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505" yWindow="-15" windowWidth="14310" windowHeight="14055" tabRatio="782"/>
  </bookViews>
  <sheets>
    <sheet name="Titel" sheetId="1" r:id="rId1"/>
    <sheet name="Allgem_Info" sheetId="7" r:id="rId2"/>
    <sheet name="Inhalt" sheetId="8" r:id="rId3"/>
    <sheet name="Erläuterungen" sheetId="9" r:id="rId4"/>
    <sheet name="M1.0.1" sheetId="10" r:id="rId5"/>
    <sheet name="M1.0.2" sheetId="11" r:id="rId6"/>
    <sheet name="M1.0.3" sheetId="12" r:id="rId7"/>
    <sheet name="M1.0.4" sheetId="13" r:id="rId8"/>
    <sheet name="M1.0.5" sheetId="14" r:id="rId9"/>
    <sheet name="M1.0.6" sheetId="15" r:id="rId10"/>
    <sheet name="M1.0.7" sheetId="16" r:id="rId11"/>
    <sheet name="M1.1.1" sheetId="17" r:id="rId12"/>
    <sheet name="M1.1.2" sheetId="18" r:id="rId13"/>
    <sheet name="M1.1.3" sheetId="19" r:id="rId14"/>
    <sheet name="M1.1.4" sheetId="20" r:id="rId15"/>
    <sheet name="M1.2.1" sheetId="21" r:id="rId16"/>
    <sheet name="M1.2.2" sheetId="22" r:id="rId17"/>
    <sheet name="M1.2.3" sheetId="23" r:id="rId18"/>
    <sheet name="M1.2.4" sheetId="69" r:id="rId19"/>
    <sheet name="M1.3.1" sheetId="26" r:id="rId20"/>
    <sheet name="M1.3.2" sheetId="27" r:id="rId21"/>
    <sheet name="M1.3.3 " sheetId="28" r:id="rId22"/>
    <sheet name="M1.3.4" sheetId="29" r:id="rId23"/>
    <sheet name="M1.4" sheetId="30" r:id="rId24"/>
    <sheet name="M2.0.1" sheetId="31" r:id="rId25"/>
    <sheet name="M2.0.2" sheetId="32" r:id="rId26"/>
    <sheet name="M2.0.3" sheetId="33" r:id="rId27"/>
    <sheet name="M2.0.4" sheetId="34" r:id="rId28"/>
    <sheet name="M2.0.5" sheetId="35" r:id="rId29"/>
    <sheet name="M2.0.6" sheetId="36" r:id="rId30"/>
    <sheet name="M2.0.7" sheetId="37" r:id="rId31"/>
    <sheet name="M2.0.8" sheetId="38" r:id="rId32"/>
    <sheet name="M2.0.9" sheetId="39" r:id="rId33"/>
    <sheet name="M2.1.1" sheetId="40" r:id="rId34"/>
    <sheet name="M2.1.2" sheetId="41" r:id="rId35"/>
    <sheet name="M2.1.3 " sheetId="42" r:id="rId36"/>
    <sheet name="M2.1.4" sheetId="43" r:id="rId37"/>
    <sheet name="M2.2.1" sheetId="44" r:id="rId38"/>
    <sheet name="M2.2.2" sheetId="45" r:id="rId39"/>
    <sheet name="M2.2.3" sheetId="46" r:id="rId40"/>
    <sheet name="M2.2.4 " sheetId="70" r:id="rId41"/>
    <sheet name="M2.3.1" sheetId="49" r:id="rId42"/>
    <sheet name="M2.3.2" sheetId="50" r:id="rId43"/>
    <sheet name="M2.3.3" sheetId="51" r:id="rId44"/>
    <sheet name="M2.3.4" sheetId="52" r:id="rId45"/>
    <sheet name="M2.4" sheetId="53" r:id="rId46"/>
    <sheet name="M3.1" sheetId="54" r:id="rId47"/>
    <sheet name="M3.2" sheetId="55" r:id="rId48"/>
    <sheet name="M3.3" sheetId="56" r:id="rId49"/>
    <sheet name="M3.4" sheetId="57" r:id="rId50"/>
    <sheet name="N1.1" sheetId="58" r:id="rId51"/>
    <sheet name="N1.2" sheetId="59" r:id="rId52"/>
    <sheet name="N2.1" sheetId="60" r:id="rId53"/>
    <sheet name="N2.2" sheetId="61" r:id="rId54"/>
    <sheet name="N2.3" sheetId="62" r:id="rId55"/>
    <sheet name="N2.4" sheetId="63" r:id="rId56"/>
    <sheet name="N3" sheetId="64" r:id="rId57"/>
    <sheet name="N4.1" sheetId="65" r:id="rId58"/>
    <sheet name="N4.2" sheetId="66" r:id="rId59"/>
    <sheet name="N4.3" sheetId="67" r:id="rId60"/>
    <sheet name="N4.4" sheetId="68" r:id="rId61"/>
  </sheets>
  <definedNames>
    <definedName name="Print_Area" localSheetId="2">Inhalt!$A$6:$J$59</definedName>
    <definedName name="Print_Titles" localSheetId="6">M1.0.3!$1:$6</definedName>
    <definedName name="Print_Titles" localSheetId="7">M1.0.4!$1:$6</definedName>
    <definedName name="Print_Titles" localSheetId="8">M1.0.5!$1:$6</definedName>
    <definedName name="Print_Titles" localSheetId="9">M1.0.6!$1:$6</definedName>
    <definedName name="Print_Titles" localSheetId="11">M1.1.1!$1:$6</definedName>
    <definedName name="Print_Titles" localSheetId="12">M1.1.2!$1:$6</definedName>
    <definedName name="Print_Titles" localSheetId="13">M1.1.3!$1:$6</definedName>
    <definedName name="Print_Titles" localSheetId="14">M1.1.4!$1:$6</definedName>
    <definedName name="Print_Titles" localSheetId="15">M1.2.1!$1:$6</definedName>
    <definedName name="Print_Titles" localSheetId="16">M1.2.2!$1:$6</definedName>
    <definedName name="Print_Titles" localSheetId="17">M1.2.3!$1:$6</definedName>
    <definedName name="Print_Titles" localSheetId="18">M1.2.4!$1:$6</definedName>
    <definedName name="Print_Titles" localSheetId="19">M1.3.1!$1:$6</definedName>
    <definedName name="Print_Titles" localSheetId="20">M1.3.2!$1:$6</definedName>
    <definedName name="Print_Titles" localSheetId="21">'M1.3.3 '!$1:$6</definedName>
    <definedName name="Print_Titles" localSheetId="22">M1.3.4!$1:$6</definedName>
    <definedName name="Print_Titles" localSheetId="28">M2.0.5!$1:$6</definedName>
    <definedName name="Print_Titles" localSheetId="29">M2.0.6!$1:$6</definedName>
    <definedName name="Print_Titles" localSheetId="30">M2.0.7!$1:$6</definedName>
    <definedName name="Print_Titles" localSheetId="33">M2.1.1!$1:$6</definedName>
    <definedName name="Print_Titles" localSheetId="34">M2.1.2!$1:$6</definedName>
    <definedName name="Print_Titles" localSheetId="35">'M2.1.3 '!$1:$6</definedName>
    <definedName name="Print_Titles" localSheetId="36">M2.1.4!$1:$6</definedName>
    <definedName name="Print_Titles" localSheetId="37">M2.2.1!$1:$6</definedName>
    <definedName name="Print_Titles" localSheetId="38">M2.2.2!$1:$6</definedName>
    <definedName name="Print_Titles" localSheetId="39">M2.2.3!$1:$6</definedName>
    <definedName name="Print_Titles" localSheetId="40">'M2.2.4 '!$1:$6</definedName>
    <definedName name="Print_Titles" localSheetId="41">M2.3.1!$1:$6</definedName>
    <definedName name="Print_Titles" localSheetId="42">M2.3.2!$1:$6</definedName>
    <definedName name="Print_Titles" localSheetId="43">M2.3.3!$1:$6</definedName>
    <definedName name="Print_Titles" localSheetId="44">M2.3.4!$1:$6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C201" i="28" l="1"/>
  <c r="D201" i="28"/>
  <c r="E201" i="28"/>
  <c r="F201" i="28"/>
  <c r="G201" i="28"/>
  <c r="H201" i="28"/>
  <c r="I201" i="28"/>
  <c r="J201" i="28"/>
  <c r="K201" i="28"/>
  <c r="L201" i="28"/>
  <c r="C202" i="28"/>
  <c r="D202" i="28"/>
  <c r="E202" i="28"/>
  <c r="F202" i="28"/>
  <c r="G202" i="28"/>
  <c r="H202" i="28"/>
  <c r="I202" i="28"/>
  <c r="J202" i="28"/>
  <c r="K202" i="28"/>
  <c r="L202" i="28"/>
  <c r="C203" i="28"/>
  <c r="D203" i="28"/>
  <c r="E203" i="28"/>
  <c r="F203" i="28"/>
  <c r="G203" i="28"/>
  <c r="H203" i="28"/>
  <c r="I203" i="28"/>
  <c r="J203" i="28"/>
  <c r="K203" i="28"/>
  <c r="L203" i="28"/>
  <c r="C204" i="28"/>
  <c r="D204" i="28"/>
  <c r="E204" i="28"/>
  <c r="F204" i="28"/>
  <c r="G204" i="28"/>
  <c r="H204" i="28"/>
  <c r="I204" i="28"/>
  <c r="J204" i="28"/>
  <c r="K204" i="28"/>
  <c r="L204" i="28"/>
  <c r="C205" i="28"/>
  <c r="D205" i="28"/>
  <c r="E205" i="28"/>
  <c r="F205" i="28"/>
  <c r="G205" i="28"/>
  <c r="H205" i="28"/>
  <c r="I205" i="28"/>
  <c r="J205" i="28"/>
  <c r="K205" i="28"/>
  <c r="L205" i="28"/>
  <c r="C206" i="28"/>
  <c r="D206" i="28"/>
  <c r="E206" i="28"/>
  <c r="F206" i="28"/>
  <c r="G206" i="28"/>
  <c r="H206" i="28"/>
  <c r="I206" i="28"/>
  <c r="J206" i="28"/>
  <c r="K206" i="28"/>
  <c r="L206" i="28"/>
  <c r="C207" i="28"/>
  <c r="D207" i="28"/>
  <c r="E207" i="28"/>
  <c r="F207" i="28"/>
  <c r="G207" i="28"/>
  <c r="H207" i="28"/>
  <c r="I207" i="28"/>
  <c r="J207" i="28"/>
  <c r="K207" i="28"/>
  <c r="L207" i="28"/>
  <c r="C208" i="28"/>
  <c r="D208" i="28"/>
  <c r="E208" i="28"/>
  <c r="F208" i="28"/>
  <c r="G208" i="28"/>
  <c r="H208" i="28"/>
  <c r="I208" i="28"/>
  <c r="J208" i="28"/>
  <c r="K208" i="28"/>
  <c r="L208" i="28"/>
  <c r="C209" i="28"/>
  <c r="D209" i="28"/>
  <c r="E209" i="28"/>
  <c r="F209" i="28"/>
  <c r="G209" i="28"/>
  <c r="H209" i="28"/>
  <c r="I209" i="28"/>
  <c r="J209" i="28"/>
  <c r="K209" i="28"/>
  <c r="L209" i="28"/>
  <c r="C210" i="28"/>
  <c r="D210" i="28"/>
  <c r="E210" i="28"/>
  <c r="F210" i="28"/>
  <c r="G210" i="28"/>
  <c r="H210" i="28"/>
  <c r="I210" i="28"/>
  <c r="J210" i="28"/>
  <c r="K210" i="28"/>
  <c r="L210" i="28"/>
  <c r="C211" i="28"/>
  <c r="D211" i="28"/>
  <c r="E211" i="28"/>
  <c r="F211" i="28"/>
  <c r="G211" i="28"/>
  <c r="H211" i="28"/>
  <c r="I211" i="28"/>
  <c r="J211" i="28"/>
  <c r="K211" i="28"/>
  <c r="L211" i="28"/>
  <c r="C212" i="28"/>
  <c r="D212" i="28"/>
  <c r="E212" i="28"/>
  <c r="F212" i="28"/>
  <c r="G212" i="28"/>
  <c r="H212" i="28"/>
  <c r="I212" i="28"/>
  <c r="J212" i="28"/>
  <c r="K212" i="28"/>
  <c r="L212" i="28"/>
  <c r="C213" i="28"/>
  <c r="D213" i="28"/>
  <c r="E213" i="28"/>
  <c r="F213" i="28"/>
  <c r="G213" i="28"/>
  <c r="H213" i="28"/>
  <c r="I213" i="28"/>
  <c r="J213" i="28"/>
  <c r="K213" i="28"/>
  <c r="L213" i="28"/>
  <c r="C214" i="28"/>
  <c r="D214" i="28"/>
  <c r="E214" i="28"/>
  <c r="F214" i="28"/>
  <c r="G214" i="28"/>
  <c r="H214" i="28"/>
  <c r="I214" i="28"/>
  <c r="J214" i="28"/>
  <c r="K214" i="28"/>
  <c r="L214" i="28"/>
  <c r="C215" i="28"/>
  <c r="D215" i="28"/>
  <c r="E215" i="28"/>
  <c r="F215" i="28"/>
  <c r="G215" i="28"/>
  <c r="H215" i="28"/>
  <c r="I215" i="28"/>
  <c r="J215" i="28"/>
  <c r="K215" i="28"/>
  <c r="L215" i="28"/>
  <c r="C216" i="28"/>
  <c r="D216" i="28"/>
  <c r="E216" i="28"/>
  <c r="F216" i="28"/>
  <c r="G216" i="28"/>
  <c r="H216" i="28"/>
  <c r="I216" i="28"/>
  <c r="J216" i="28"/>
  <c r="K216" i="28"/>
  <c r="L216" i="28"/>
  <c r="C217" i="28"/>
  <c r="D217" i="28"/>
  <c r="E217" i="28"/>
  <c r="F217" i="28"/>
  <c r="G217" i="28"/>
  <c r="H217" i="28"/>
  <c r="I217" i="28"/>
  <c r="J217" i="28"/>
  <c r="K217" i="28"/>
  <c r="L217" i="28"/>
  <c r="C218" i="28"/>
  <c r="D218" i="28"/>
  <c r="E218" i="28"/>
  <c r="F218" i="28"/>
  <c r="G218" i="28"/>
  <c r="H218" i="28"/>
  <c r="I218" i="28"/>
  <c r="J218" i="28"/>
  <c r="K218" i="28"/>
  <c r="L218" i="28"/>
  <c r="C219" i="28"/>
  <c r="D219" i="28"/>
  <c r="E219" i="28"/>
  <c r="F219" i="28"/>
  <c r="G219" i="28"/>
  <c r="H219" i="28"/>
  <c r="I219" i="28"/>
  <c r="J219" i="28"/>
  <c r="K219" i="28"/>
  <c r="L219" i="28"/>
  <c r="C220" i="28"/>
  <c r="D220" i="28"/>
  <c r="E220" i="28"/>
  <c r="F220" i="28"/>
  <c r="G220" i="28"/>
  <c r="H220" i="28"/>
  <c r="I220" i="28"/>
  <c r="J220" i="28"/>
  <c r="K220" i="28"/>
  <c r="L220" i="28"/>
  <c r="C221" i="28"/>
  <c r="D221" i="28"/>
  <c r="E221" i="28"/>
  <c r="F221" i="28"/>
  <c r="G221" i="28"/>
  <c r="H221" i="28"/>
  <c r="I221" i="28"/>
  <c r="J221" i="28"/>
  <c r="K221" i="28"/>
  <c r="L221" i="28"/>
  <c r="C222" i="28"/>
  <c r="D222" i="28"/>
  <c r="E222" i="28"/>
  <c r="F222" i="28"/>
  <c r="G222" i="28"/>
  <c r="H222" i="28"/>
  <c r="I222" i="28"/>
  <c r="J222" i="28"/>
  <c r="K222" i="28"/>
  <c r="L222" i="28"/>
  <c r="L77" i="63" l="1"/>
  <c r="L53" i="63"/>
  <c r="L49" i="62"/>
  <c r="E26" i="60"/>
  <c r="I26" i="60"/>
  <c r="C26" i="60"/>
  <c r="E12" i="60"/>
  <c r="I12" i="60"/>
  <c r="E13" i="60"/>
  <c r="I13" i="60"/>
  <c r="E14" i="60"/>
  <c r="I14" i="60"/>
  <c r="C12" i="60"/>
  <c r="L98" i="59"/>
  <c r="L79" i="58"/>
  <c r="L69" i="58"/>
  <c r="L70" i="58"/>
  <c r="L71" i="58"/>
  <c r="L72" i="58"/>
  <c r="L73" i="58"/>
  <c r="L87" i="58"/>
  <c r="L91" i="58"/>
  <c r="L82" i="58"/>
  <c r="L14" i="60" l="1"/>
  <c r="H14" i="60"/>
  <c r="D14" i="60"/>
  <c r="L26" i="60"/>
  <c r="H26" i="60"/>
  <c r="D26" i="60"/>
  <c r="K14" i="60"/>
  <c r="G14" i="60"/>
  <c r="K26" i="60"/>
  <c r="G26" i="60"/>
  <c r="C14" i="60"/>
  <c r="L78" i="58"/>
  <c r="L67" i="59"/>
  <c r="L63" i="59"/>
  <c r="L74" i="58"/>
  <c r="L59" i="59"/>
  <c r="L55" i="59"/>
  <c r="J14" i="60"/>
  <c r="L77" i="58"/>
  <c r="L66" i="59"/>
  <c r="L62" i="59"/>
  <c r="L58" i="59"/>
  <c r="L13" i="60"/>
  <c r="H13" i="60"/>
  <c r="D13" i="60"/>
  <c r="L45" i="62"/>
  <c r="L41" i="62"/>
  <c r="L76" i="63"/>
  <c r="L90" i="58"/>
  <c r="L86" i="58"/>
  <c r="L76" i="58"/>
  <c r="L95" i="59"/>
  <c r="F14" i="60"/>
  <c r="K13" i="60"/>
  <c r="G13" i="60"/>
  <c r="L16" i="60"/>
  <c r="J26" i="60"/>
  <c r="F26" i="60"/>
  <c r="L48" i="62"/>
  <c r="L44" i="62"/>
  <c r="L40" i="62"/>
  <c r="L47" i="63"/>
  <c r="L46" i="63"/>
  <c r="L89" i="63"/>
  <c r="L85" i="63"/>
  <c r="L81" i="63"/>
  <c r="L83" i="58"/>
  <c r="L59" i="58"/>
  <c r="L64" i="58"/>
  <c r="L75" i="58"/>
  <c r="C13" i="60"/>
  <c r="J13" i="60"/>
  <c r="F13" i="60"/>
  <c r="K12" i="60"/>
  <c r="G12" i="60"/>
  <c r="L51" i="63"/>
  <c r="L88" i="63"/>
  <c r="L84" i="63"/>
  <c r="L80" i="63"/>
  <c r="L74" i="63"/>
  <c r="L70" i="63"/>
  <c r="L63" i="58"/>
  <c r="J12" i="60"/>
  <c r="F12" i="60"/>
  <c r="L50" i="63"/>
  <c r="L63" i="63"/>
  <c r="L59" i="63"/>
  <c r="L55" i="63"/>
  <c r="L73" i="63"/>
  <c r="L69" i="63"/>
  <c r="L49" i="63"/>
  <c r="L62" i="63"/>
  <c r="L58" i="63"/>
  <c r="L72" i="63"/>
  <c r="L68" i="63"/>
  <c r="L60" i="58"/>
  <c r="L56" i="58"/>
  <c r="H12" i="60"/>
  <c r="D12" i="60"/>
  <c r="L52" i="63"/>
  <c r="L48" i="63"/>
  <c r="L75" i="63"/>
  <c r="L71" i="63"/>
  <c r="L67" i="63"/>
  <c r="L91" i="59"/>
  <c r="L87" i="59"/>
  <c r="L110" i="59"/>
  <c r="L102" i="59"/>
  <c r="L94" i="59"/>
  <c r="L90" i="59"/>
  <c r="L86" i="59"/>
  <c r="L113" i="59"/>
  <c r="L101" i="59"/>
  <c r="L74" i="62"/>
  <c r="L73" i="62"/>
  <c r="L66" i="58"/>
  <c r="L62" i="58"/>
  <c r="L58" i="58"/>
  <c r="L89" i="58"/>
  <c r="L85" i="58"/>
  <c r="L81" i="58"/>
  <c r="L97" i="59"/>
  <c r="L93" i="59"/>
  <c r="L89" i="59"/>
  <c r="L85" i="59"/>
  <c r="L65" i="59"/>
  <c r="L61" i="59"/>
  <c r="L57" i="59"/>
  <c r="L82" i="59"/>
  <c r="L74" i="59"/>
  <c r="L70" i="59"/>
  <c r="L12" i="60"/>
  <c r="L69" i="62"/>
  <c r="L47" i="62"/>
  <c r="L43" i="62"/>
  <c r="L57" i="62"/>
  <c r="L53" i="62"/>
  <c r="L65" i="63"/>
  <c r="L61" i="63"/>
  <c r="L57" i="63"/>
  <c r="L87" i="63"/>
  <c r="L83" i="63"/>
  <c r="L79" i="63"/>
  <c r="L65" i="58"/>
  <c r="L61" i="58"/>
  <c r="L57" i="58"/>
  <c r="L88" i="58"/>
  <c r="L84" i="58"/>
  <c r="L96" i="59"/>
  <c r="L92" i="59"/>
  <c r="L88" i="59"/>
  <c r="L68" i="59"/>
  <c r="L64" i="59"/>
  <c r="L60" i="59"/>
  <c r="L56" i="59"/>
  <c r="L73" i="59"/>
  <c r="L18" i="60"/>
  <c r="L46" i="62"/>
  <c r="L42" i="62"/>
  <c r="L56" i="62"/>
  <c r="L52" i="62"/>
  <c r="L64" i="63"/>
  <c r="L60" i="63"/>
  <c r="L56" i="63"/>
  <c r="L86" i="63"/>
  <c r="L82" i="63"/>
  <c r="L80" i="59"/>
  <c r="L72" i="59"/>
  <c r="L17" i="60"/>
  <c r="L55" i="62"/>
  <c r="L83" i="59"/>
  <c r="L71" i="59"/>
  <c r="L54" i="62"/>
  <c r="H25" i="54"/>
  <c r="L25" i="54"/>
  <c r="O41" i="54"/>
  <c r="H26" i="54"/>
  <c r="L26" i="54"/>
  <c r="M26" i="54"/>
  <c r="H27" i="54"/>
  <c r="L27" i="54"/>
  <c r="H28" i="54"/>
  <c r="L28" i="54"/>
  <c r="H29" i="54"/>
  <c r="L29" i="54"/>
  <c r="O45" i="54"/>
  <c r="H30" i="54"/>
  <c r="L30" i="54"/>
  <c r="M30" i="54"/>
  <c r="H31" i="54"/>
  <c r="L31" i="54"/>
  <c r="H32" i="54"/>
  <c r="L32" i="54"/>
  <c r="H34" i="54"/>
  <c r="L34" i="54"/>
  <c r="H36" i="54"/>
  <c r="L36" i="54"/>
  <c r="L37" i="54"/>
  <c r="H39" i="54"/>
  <c r="L39" i="54"/>
  <c r="O55" i="54"/>
  <c r="F25" i="54"/>
  <c r="E275" i="51"/>
  <c r="E283" i="51"/>
  <c r="E287" i="51"/>
  <c r="E291" i="51"/>
  <c r="E259" i="51"/>
  <c r="E270" i="51"/>
  <c r="E231" i="51"/>
  <c r="E235" i="51"/>
  <c r="E239" i="51"/>
  <c r="E242" i="51"/>
  <c r="E203" i="51"/>
  <c r="E208" i="51"/>
  <c r="E209" i="51"/>
  <c r="E210" i="51"/>
  <c r="E214" i="51"/>
  <c r="E216" i="51"/>
  <c r="E218" i="51"/>
  <c r="E274" i="46"/>
  <c r="E278" i="46"/>
  <c r="E282" i="46"/>
  <c r="E286" i="46"/>
  <c r="E290" i="46"/>
  <c r="E294" i="46"/>
  <c r="E250" i="46"/>
  <c r="E254" i="46"/>
  <c r="E258" i="46"/>
  <c r="E262" i="46"/>
  <c r="E266" i="46"/>
  <c r="E270" i="46"/>
  <c r="E226" i="46"/>
  <c r="E230" i="46"/>
  <c r="E234" i="46"/>
  <c r="E238" i="46"/>
  <c r="E243" i="46"/>
  <c r="E207" i="46"/>
  <c r="E209" i="46"/>
  <c r="E212" i="46"/>
  <c r="F32" i="54" l="1"/>
  <c r="F28" i="54"/>
  <c r="O53" i="54"/>
  <c r="K37" i="54"/>
  <c r="G37" i="54"/>
  <c r="O48" i="54"/>
  <c r="K32" i="54"/>
  <c r="O44" i="54"/>
  <c r="K28" i="54"/>
  <c r="N37" i="54"/>
  <c r="J37" i="54"/>
  <c r="O52" i="54"/>
  <c r="N32" i="54"/>
  <c r="J32" i="54"/>
  <c r="O47" i="54"/>
  <c r="N28" i="54"/>
  <c r="J28" i="54"/>
  <c r="O43" i="54"/>
  <c r="F218" i="46"/>
  <c r="J214" i="46"/>
  <c r="F202" i="46"/>
  <c r="J238" i="46"/>
  <c r="F238" i="46"/>
  <c r="J234" i="46"/>
  <c r="F234" i="46"/>
  <c r="J230" i="46"/>
  <c r="F230" i="46"/>
  <c r="J226" i="46"/>
  <c r="F226" i="46"/>
  <c r="J270" i="46"/>
  <c r="F270" i="46"/>
  <c r="J266" i="46"/>
  <c r="F266" i="46"/>
  <c r="J262" i="46"/>
  <c r="F262" i="46"/>
  <c r="J258" i="46"/>
  <c r="F258" i="46"/>
  <c r="J254" i="46"/>
  <c r="F254" i="46"/>
  <c r="J250" i="46"/>
  <c r="F250" i="46"/>
  <c r="J294" i="46"/>
  <c r="F294" i="46"/>
  <c r="J290" i="46"/>
  <c r="F290" i="46"/>
  <c r="J286" i="46"/>
  <c r="F286" i="46"/>
  <c r="J282" i="46"/>
  <c r="F282" i="46"/>
  <c r="J278" i="46"/>
  <c r="F278" i="46"/>
  <c r="J274" i="46"/>
  <c r="F274" i="46"/>
  <c r="I30" i="54"/>
  <c r="F34" i="54"/>
  <c r="F30" i="54"/>
  <c r="F26" i="54"/>
  <c r="M37" i="54"/>
  <c r="I37" i="54"/>
  <c r="O50" i="54"/>
  <c r="K34" i="54"/>
  <c r="M32" i="54"/>
  <c r="I32" i="54"/>
  <c r="O46" i="54"/>
  <c r="K30" i="54"/>
  <c r="M28" i="54"/>
  <c r="I28" i="54"/>
  <c r="O42" i="54"/>
  <c r="K26" i="54"/>
  <c r="N30" i="54"/>
  <c r="N26" i="54"/>
  <c r="G222" i="51"/>
  <c r="K218" i="51"/>
  <c r="G218" i="51"/>
  <c r="K214" i="51"/>
  <c r="G214" i="51"/>
  <c r="K210" i="51"/>
  <c r="G206" i="51"/>
  <c r="K246" i="51"/>
  <c r="G246" i="51"/>
  <c r="K242" i="51"/>
  <c r="K222" i="46"/>
  <c r="G222" i="46"/>
  <c r="K218" i="46"/>
  <c r="G218" i="46"/>
  <c r="K214" i="46"/>
  <c r="G214" i="46"/>
  <c r="K210" i="46"/>
  <c r="G210" i="46"/>
  <c r="K206" i="46"/>
  <c r="G206" i="46"/>
  <c r="K202" i="46"/>
  <c r="G202" i="46"/>
  <c r="K246" i="46"/>
  <c r="G246" i="46"/>
  <c r="K242" i="46"/>
  <c r="G242" i="46"/>
  <c r="K238" i="46"/>
  <c r="G238" i="46"/>
  <c r="K234" i="46"/>
  <c r="G234" i="46"/>
  <c r="K230" i="46"/>
  <c r="G230" i="46"/>
  <c r="K226" i="46"/>
  <c r="J26" i="54"/>
  <c r="F220" i="51"/>
  <c r="G278" i="49"/>
  <c r="K274" i="49"/>
  <c r="F207" i="51"/>
  <c r="G204" i="51"/>
  <c r="J203" i="51"/>
  <c r="F203" i="51"/>
  <c r="D244" i="51"/>
  <c r="F243" i="51"/>
  <c r="G242" i="51"/>
  <c r="D240" i="51"/>
  <c r="J239" i="51"/>
  <c r="F239" i="51"/>
  <c r="K238" i="51"/>
  <c r="L236" i="51"/>
  <c r="J235" i="51"/>
  <c r="F235" i="51"/>
  <c r="K232" i="51"/>
  <c r="J231" i="51"/>
  <c r="G230" i="51"/>
  <c r="D228" i="51"/>
  <c r="F227" i="51"/>
  <c r="K226" i="51"/>
  <c r="G226" i="51"/>
  <c r="G268" i="51"/>
  <c r="J267" i="51"/>
  <c r="K264" i="51"/>
  <c r="F263" i="51"/>
  <c r="G262" i="51"/>
  <c r="D260" i="51"/>
  <c r="J259" i="51"/>
  <c r="F259" i="51"/>
  <c r="K258" i="51"/>
  <c r="J255" i="51"/>
  <c r="F255" i="51"/>
  <c r="J251" i="51"/>
  <c r="J291" i="51"/>
  <c r="F291" i="51"/>
  <c r="J287" i="51"/>
  <c r="J283" i="51"/>
  <c r="F279" i="51"/>
  <c r="F275" i="51"/>
  <c r="M39" i="54"/>
  <c r="I39" i="54"/>
  <c r="M29" i="54"/>
  <c r="M25" i="54"/>
  <c r="I25" i="54"/>
  <c r="L68" i="62"/>
  <c r="F206" i="51"/>
  <c r="J202" i="51"/>
  <c r="F246" i="51"/>
  <c r="H243" i="51"/>
  <c r="H239" i="51"/>
  <c r="F238" i="51"/>
  <c r="D235" i="51"/>
  <c r="H231" i="51"/>
  <c r="L227" i="51"/>
  <c r="D227" i="51"/>
  <c r="F226" i="51"/>
  <c r="H267" i="51"/>
  <c r="L263" i="51"/>
  <c r="F262" i="51"/>
  <c r="J258" i="51"/>
  <c r="L255" i="51"/>
  <c r="D255" i="51"/>
  <c r="H251" i="51"/>
  <c r="D251" i="51"/>
  <c r="L291" i="51"/>
  <c r="L287" i="51"/>
  <c r="D287" i="51"/>
  <c r="H283" i="51"/>
  <c r="D283" i="51"/>
  <c r="L279" i="51"/>
  <c r="H279" i="51"/>
  <c r="D279" i="51"/>
  <c r="L275" i="51"/>
  <c r="H275" i="51"/>
  <c r="N34" i="54"/>
  <c r="L60" i="62"/>
  <c r="L222" i="46"/>
  <c r="H222" i="46"/>
  <c r="D222" i="46"/>
  <c r="D221" i="46"/>
  <c r="L218" i="46"/>
  <c r="H218" i="46"/>
  <c r="D218" i="46"/>
  <c r="L214" i="46"/>
  <c r="H214" i="46"/>
  <c r="D214" i="46"/>
  <c r="L210" i="46"/>
  <c r="H210" i="46"/>
  <c r="D210" i="46"/>
  <c r="L206" i="46"/>
  <c r="H206" i="46"/>
  <c r="D206" i="46"/>
  <c r="D205" i="46"/>
  <c r="L202" i="46"/>
  <c r="H202" i="46"/>
  <c r="D202" i="46"/>
  <c r="L246" i="46"/>
  <c r="H246" i="46"/>
  <c r="D246" i="46"/>
  <c r="L242" i="46"/>
  <c r="H242" i="46"/>
  <c r="D242" i="46"/>
  <c r="L238" i="46"/>
  <c r="H238" i="46"/>
  <c r="D238" i="46"/>
  <c r="L234" i="46"/>
  <c r="H234" i="46"/>
  <c r="D234" i="46"/>
  <c r="L230" i="46"/>
  <c r="H230" i="46"/>
  <c r="D230" i="46"/>
  <c r="L226" i="46"/>
  <c r="H226" i="46"/>
  <c r="D226" i="46"/>
  <c r="L270" i="46"/>
  <c r="H270" i="46"/>
  <c r="D270" i="46"/>
  <c r="L266" i="46"/>
  <c r="H266" i="46"/>
  <c r="C278" i="49"/>
  <c r="C274" i="49"/>
  <c r="H281" i="49"/>
  <c r="L278" i="49"/>
  <c r="H278" i="49"/>
  <c r="D278" i="49"/>
  <c r="D277" i="49"/>
  <c r="L274" i="49"/>
  <c r="H274" i="49"/>
  <c r="D274" i="49"/>
  <c r="H273" i="49"/>
  <c r="L222" i="51"/>
  <c r="H222" i="51"/>
  <c r="D222" i="51"/>
  <c r="L218" i="51"/>
  <c r="G201" i="51"/>
  <c r="G229" i="51"/>
  <c r="K225" i="51"/>
  <c r="N29" i="54"/>
  <c r="J29" i="54"/>
  <c r="N25" i="54"/>
  <c r="J25" i="54"/>
  <c r="L64" i="62"/>
  <c r="G290" i="49"/>
  <c r="C222" i="51"/>
  <c r="I234" i="51"/>
  <c r="I266" i="51"/>
  <c r="K39" i="54"/>
  <c r="G39" i="54"/>
  <c r="M36" i="54"/>
  <c r="I36" i="54"/>
  <c r="J34" i="54"/>
  <c r="M31" i="54"/>
  <c r="I31" i="54"/>
  <c r="J30" i="54"/>
  <c r="K29" i="54"/>
  <c r="M27" i="54"/>
  <c r="I27" i="54"/>
  <c r="K25" i="54"/>
  <c r="G25" i="54"/>
  <c r="L104" i="59"/>
  <c r="D289" i="49"/>
  <c r="H218" i="51"/>
  <c r="L214" i="51"/>
  <c r="D214" i="51"/>
  <c r="F213" i="51"/>
  <c r="F287" i="51"/>
  <c r="F36" i="54"/>
  <c r="F31" i="54"/>
  <c r="F27" i="54"/>
  <c r="K36" i="54"/>
  <c r="G36" i="54"/>
  <c r="K27" i="54"/>
  <c r="G27" i="54"/>
  <c r="I207" i="51"/>
  <c r="L243" i="51"/>
  <c r="H227" i="51"/>
  <c r="D267" i="51"/>
  <c r="D263" i="51"/>
  <c r="C255" i="51"/>
  <c r="I251" i="51"/>
  <c r="C279" i="51"/>
  <c r="N36" i="54"/>
  <c r="J36" i="54"/>
  <c r="G34" i="54"/>
  <c r="N31" i="54"/>
  <c r="J31" i="54"/>
  <c r="G30" i="54"/>
  <c r="N27" i="54"/>
  <c r="J27" i="54"/>
  <c r="L62" i="62"/>
  <c r="L63" i="62"/>
  <c r="E203" i="46"/>
  <c r="C203" i="46"/>
  <c r="I203" i="46"/>
  <c r="K219" i="46"/>
  <c r="G217" i="46"/>
  <c r="G215" i="46"/>
  <c r="K211" i="46"/>
  <c r="G211" i="46"/>
  <c r="K207" i="46"/>
  <c r="G207" i="46"/>
  <c r="K203" i="46"/>
  <c r="K243" i="46"/>
  <c r="G243" i="46"/>
  <c r="K239" i="46"/>
  <c r="G235" i="46"/>
  <c r="K231" i="46"/>
  <c r="G227" i="46"/>
  <c r="K267" i="46"/>
  <c r="D266" i="46"/>
  <c r="C219" i="46"/>
  <c r="E219" i="46"/>
  <c r="I219" i="46"/>
  <c r="I215" i="46"/>
  <c r="C215" i="46"/>
  <c r="E215" i="46"/>
  <c r="F220" i="46"/>
  <c r="J219" i="46"/>
  <c r="F219" i="46"/>
  <c r="J216" i="46"/>
  <c r="J215" i="46"/>
  <c r="F211" i="46"/>
  <c r="C208" i="46"/>
  <c r="J207" i="46"/>
  <c r="F207" i="46"/>
  <c r="J203" i="46"/>
  <c r="F203" i="46"/>
  <c r="J243" i="46"/>
  <c r="F243" i="46"/>
  <c r="J239" i="46"/>
  <c r="F239" i="46"/>
  <c r="J235" i="46"/>
  <c r="F235" i="46"/>
  <c r="J231" i="46"/>
  <c r="F231" i="46"/>
  <c r="J227" i="46"/>
  <c r="F227" i="46"/>
  <c r="G226" i="46"/>
  <c r="K270" i="46"/>
  <c r="G270" i="46"/>
  <c r="J267" i="46"/>
  <c r="F267" i="46"/>
  <c r="K266" i="46"/>
  <c r="G266" i="46"/>
  <c r="J263" i="46"/>
  <c r="I239" i="46"/>
  <c r="C239" i="46"/>
  <c r="I211" i="46"/>
  <c r="C211" i="46"/>
  <c r="C235" i="46"/>
  <c r="C231" i="46"/>
  <c r="E222" i="46"/>
  <c r="F222" i="46"/>
  <c r="J222" i="46"/>
  <c r="E218" i="46"/>
  <c r="J218" i="46"/>
  <c r="E214" i="46"/>
  <c r="F214" i="46"/>
  <c r="E210" i="46"/>
  <c r="J210" i="46"/>
  <c r="F210" i="46"/>
  <c r="E206" i="46"/>
  <c r="F206" i="46"/>
  <c r="J206" i="46"/>
  <c r="E202" i="46"/>
  <c r="J202" i="46"/>
  <c r="E246" i="46"/>
  <c r="F246" i="46"/>
  <c r="J246" i="46"/>
  <c r="E242" i="46"/>
  <c r="F242" i="46"/>
  <c r="J242" i="46"/>
  <c r="G263" i="46"/>
  <c r="L262" i="46"/>
  <c r="H262" i="46"/>
  <c r="D262" i="46"/>
  <c r="K259" i="46"/>
  <c r="L258" i="46"/>
  <c r="H258" i="46"/>
  <c r="D258" i="46"/>
  <c r="G255" i="46"/>
  <c r="L254" i="46"/>
  <c r="H254" i="46"/>
  <c r="D254" i="46"/>
  <c r="K251" i="46"/>
  <c r="L250" i="46"/>
  <c r="H250" i="46"/>
  <c r="D250" i="46"/>
  <c r="L294" i="46"/>
  <c r="H294" i="46"/>
  <c r="D294" i="46"/>
  <c r="G291" i="46"/>
  <c r="L290" i="46"/>
  <c r="H290" i="46"/>
  <c r="D290" i="46"/>
  <c r="K287" i="46"/>
  <c r="L286" i="46"/>
  <c r="H286" i="46"/>
  <c r="D286" i="46"/>
  <c r="L282" i="46"/>
  <c r="H282" i="46"/>
  <c r="D282" i="46"/>
  <c r="L278" i="46"/>
  <c r="H278" i="46"/>
  <c r="D278" i="46"/>
  <c r="L274" i="46"/>
  <c r="H274" i="46"/>
  <c r="D274" i="46"/>
  <c r="F279" i="49"/>
  <c r="J275" i="49"/>
  <c r="F292" i="49"/>
  <c r="J288" i="49"/>
  <c r="C290" i="49"/>
  <c r="E290" i="49"/>
  <c r="F289" i="49"/>
  <c r="C218" i="51"/>
  <c r="I222" i="51"/>
  <c r="I210" i="51"/>
  <c r="H207" i="51"/>
  <c r="L203" i="51"/>
  <c r="I202" i="51"/>
  <c r="C242" i="51"/>
  <c r="C227" i="51"/>
  <c r="I243" i="51"/>
  <c r="L239" i="51"/>
  <c r="E238" i="51"/>
  <c r="J234" i="51"/>
  <c r="D231" i="51"/>
  <c r="C267" i="51"/>
  <c r="C251" i="51"/>
  <c r="I267" i="51"/>
  <c r="I263" i="51"/>
  <c r="L259" i="51"/>
  <c r="E258" i="51"/>
  <c r="E251" i="51"/>
  <c r="K31" i="54"/>
  <c r="G31" i="54"/>
  <c r="I29" i="54"/>
  <c r="L65" i="62"/>
  <c r="L76" i="62"/>
  <c r="L100" i="59"/>
  <c r="L103" i="59"/>
  <c r="F263" i="46"/>
  <c r="K262" i="46"/>
  <c r="G262" i="46"/>
  <c r="J259" i="46"/>
  <c r="F259" i="46"/>
  <c r="K258" i="46"/>
  <c r="G258" i="46"/>
  <c r="J255" i="46"/>
  <c r="F255" i="46"/>
  <c r="K254" i="46"/>
  <c r="G254" i="46"/>
  <c r="J251" i="46"/>
  <c r="F251" i="46"/>
  <c r="K250" i="46"/>
  <c r="G250" i="46"/>
  <c r="K294" i="46"/>
  <c r="G294" i="46"/>
  <c r="J291" i="46"/>
  <c r="F291" i="46"/>
  <c r="K290" i="46"/>
  <c r="G290" i="46"/>
  <c r="J287" i="46"/>
  <c r="F287" i="46"/>
  <c r="K286" i="46"/>
  <c r="G286" i="46"/>
  <c r="K282" i="46"/>
  <c r="G282" i="46"/>
  <c r="K278" i="46"/>
  <c r="G278" i="46"/>
  <c r="K274" i="46"/>
  <c r="G274" i="46"/>
  <c r="L290" i="49"/>
  <c r="D290" i="49"/>
  <c r="E289" i="49"/>
  <c r="D221" i="51"/>
  <c r="H217" i="51"/>
  <c r="H210" i="51"/>
  <c r="D210" i="51"/>
  <c r="F205" i="51"/>
  <c r="D245" i="51"/>
  <c r="D241" i="51"/>
  <c r="D237" i="51"/>
  <c r="L269" i="51"/>
  <c r="F265" i="51"/>
  <c r="J261" i="51"/>
  <c r="C214" i="51"/>
  <c r="D207" i="51"/>
  <c r="H203" i="51"/>
  <c r="F202" i="51"/>
  <c r="C238" i="51"/>
  <c r="C226" i="51"/>
  <c r="D243" i="51"/>
  <c r="L235" i="51"/>
  <c r="I227" i="51"/>
  <c r="C263" i="51"/>
  <c r="J270" i="51"/>
  <c r="E267" i="51"/>
  <c r="H263" i="51"/>
  <c r="H259" i="51"/>
  <c r="I255" i="51"/>
  <c r="C291" i="51"/>
  <c r="G26" i="54"/>
  <c r="O37" i="54"/>
  <c r="I290" i="49"/>
  <c r="J289" i="49"/>
  <c r="I212" i="51"/>
  <c r="C256" i="51"/>
  <c r="C206" i="51"/>
  <c r="I214" i="51"/>
  <c r="L207" i="51"/>
  <c r="J206" i="51"/>
  <c r="C246" i="51"/>
  <c r="C235" i="51"/>
  <c r="F242" i="51"/>
  <c r="I238" i="51"/>
  <c r="I235" i="51"/>
  <c r="I231" i="51"/>
  <c r="C262" i="51"/>
  <c r="I270" i="51"/>
  <c r="E255" i="51"/>
  <c r="C287" i="51"/>
  <c r="F37" i="54"/>
  <c r="G29" i="54"/>
  <c r="L71" i="62"/>
  <c r="F280" i="49"/>
  <c r="J276" i="49"/>
  <c r="H290" i="49"/>
  <c r="I289" i="49"/>
  <c r="H219" i="51"/>
  <c r="G215" i="51"/>
  <c r="F211" i="51"/>
  <c r="C202" i="51"/>
  <c r="C243" i="51"/>
  <c r="C231" i="51"/>
  <c r="C283" i="51"/>
  <c r="G32" i="54"/>
  <c r="G28" i="54"/>
  <c r="I26" i="54"/>
  <c r="L61" i="62"/>
  <c r="L66" i="62"/>
  <c r="L112" i="59"/>
  <c r="L67" i="62"/>
  <c r="L75" i="62"/>
  <c r="L72" i="62"/>
  <c r="F213" i="46"/>
  <c r="J213" i="46"/>
  <c r="I213" i="46"/>
  <c r="H213" i="46"/>
  <c r="D213" i="46"/>
  <c r="C221" i="46"/>
  <c r="I221" i="46"/>
  <c r="H220" i="46"/>
  <c r="E216" i="46"/>
  <c r="L213" i="46"/>
  <c r="J212" i="46"/>
  <c r="I205" i="46"/>
  <c r="F209" i="46"/>
  <c r="J209" i="46"/>
  <c r="D209" i="46"/>
  <c r="I209" i="46"/>
  <c r="G209" i="46"/>
  <c r="L209" i="46"/>
  <c r="H209" i="46"/>
  <c r="G208" i="46"/>
  <c r="K208" i="46"/>
  <c r="H208" i="46"/>
  <c r="E208" i="46"/>
  <c r="J208" i="46"/>
  <c r="F208" i="46"/>
  <c r="L208" i="46"/>
  <c r="G204" i="46"/>
  <c r="K204" i="46"/>
  <c r="F204" i="46"/>
  <c r="L204" i="46"/>
  <c r="D204" i="46"/>
  <c r="I204" i="46"/>
  <c r="E204" i="46"/>
  <c r="J204" i="46"/>
  <c r="G244" i="46"/>
  <c r="K244" i="46"/>
  <c r="L244" i="46"/>
  <c r="C244" i="46"/>
  <c r="H244" i="46"/>
  <c r="D244" i="46"/>
  <c r="I244" i="46"/>
  <c r="E244" i="46"/>
  <c r="J244" i="46"/>
  <c r="F244" i="46"/>
  <c r="G240" i="46"/>
  <c r="K240" i="46"/>
  <c r="E240" i="46"/>
  <c r="F240" i="46"/>
  <c r="L240" i="46"/>
  <c r="C240" i="46"/>
  <c r="H240" i="46"/>
  <c r="D240" i="46"/>
  <c r="I240" i="46"/>
  <c r="J240" i="46"/>
  <c r="D236" i="46"/>
  <c r="H236" i="46"/>
  <c r="L236" i="46"/>
  <c r="G236" i="46"/>
  <c r="K236" i="46"/>
  <c r="F236" i="46"/>
  <c r="I236" i="46"/>
  <c r="C236" i="46"/>
  <c r="J236" i="46"/>
  <c r="E236" i="46"/>
  <c r="D232" i="46"/>
  <c r="H232" i="46"/>
  <c r="L232" i="46"/>
  <c r="G232" i="46"/>
  <c r="K232" i="46"/>
  <c r="J232" i="46"/>
  <c r="E232" i="46"/>
  <c r="F232" i="46"/>
  <c r="C232" i="46"/>
  <c r="I232" i="46"/>
  <c r="D228" i="46"/>
  <c r="H228" i="46"/>
  <c r="L228" i="46"/>
  <c r="G228" i="46"/>
  <c r="K228" i="46"/>
  <c r="F228" i="46"/>
  <c r="I228" i="46"/>
  <c r="J228" i="46"/>
  <c r="E228" i="46"/>
  <c r="C228" i="46"/>
  <c r="D260" i="46"/>
  <c r="H260" i="46"/>
  <c r="L260" i="46"/>
  <c r="G260" i="46"/>
  <c r="K260" i="46"/>
  <c r="I260" i="46"/>
  <c r="J260" i="46"/>
  <c r="E260" i="46"/>
  <c r="F260" i="46"/>
  <c r="C260" i="46"/>
  <c r="D256" i="46"/>
  <c r="H256" i="46"/>
  <c r="L256" i="46"/>
  <c r="G256" i="46"/>
  <c r="K256" i="46"/>
  <c r="E256" i="46"/>
  <c r="F256" i="46"/>
  <c r="I256" i="46"/>
  <c r="C256" i="46"/>
  <c r="J256" i="46"/>
  <c r="C220" i="46"/>
  <c r="C213" i="46"/>
  <c r="C205" i="46"/>
  <c r="H221" i="46"/>
  <c r="L216" i="46"/>
  <c r="K213" i="46"/>
  <c r="I212" i="46"/>
  <c r="I208" i="46"/>
  <c r="F217" i="46"/>
  <c r="J217" i="46"/>
  <c r="K217" i="46"/>
  <c r="D217" i="46"/>
  <c r="I217" i="46"/>
  <c r="C217" i="46"/>
  <c r="E217" i="46"/>
  <c r="F205" i="46"/>
  <c r="J205" i="46"/>
  <c r="L205" i="46"/>
  <c r="H205" i="46"/>
  <c r="E205" i="46"/>
  <c r="K205" i="46"/>
  <c r="G205" i="46"/>
  <c r="F201" i="46"/>
  <c r="J201" i="46"/>
  <c r="K201" i="46"/>
  <c r="G201" i="46"/>
  <c r="L201" i="46"/>
  <c r="H201" i="46"/>
  <c r="D201" i="46"/>
  <c r="I201" i="46"/>
  <c r="C201" i="46"/>
  <c r="E201" i="46"/>
  <c r="F245" i="46"/>
  <c r="J245" i="46"/>
  <c r="D245" i="46"/>
  <c r="I245" i="46"/>
  <c r="C245" i="46"/>
  <c r="E245" i="46"/>
  <c r="K245" i="46"/>
  <c r="G245" i="46"/>
  <c r="L245" i="46"/>
  <c r="H245" i="46"/>
  <c r="F241" i="46"/>
  <c r="J241" i="46"/>
  <c r="L241" i="46"/>
  <c r="H241" i="46"/>
  <c r="D241" i="46"/>
  <c r="I241" i="46"/>
  <c r="C241" i="46"/>
  <c r="E241" i="46"/>
  <c r="K241" i="46"/>
  <c r="G241" i="46"/>
  <c r="G237" i="46"/>
  <c r="K237" i="46"/>
  <c r="F237" i="46"/>
  <c r="J237" i="46"/>
  <c r="D237" i="46"/>
  <c r="E237" i="46"/>
  <c r="H237" i="46"/>
  <c r="I237" i="46"/>
  <c r="C237" i="46"/>
  <c r="L237" i="46"/>
  <c r="G233" i="46"/>
  <c r="K233" i="46"/>
  <c r="F233" i="46"/>
  <c r="J233" i="46"/>
  <c r="H233" i="46"/>
  <c r="C233" i="46"/>
  <c r="I233" i="46"/>
  <c r="D233" i="46"/>
  <c r="L233" i="46"/>
  <c r="E233" i="46"/>
  <c r="G229" i="46"/>
  <c r="K229" i="46"/>
  <c r="F229" i="46"/>
  <c r="J229" i="46"/>
  <c r="D229" i="46"/>
  <c r="E229" i="46"/>
  <c r="C229" i="46"/>
  <c r="H229" i="46"/>
  <c r="I229" i="46"/>
  <c r="L229" i="46"/>
  <c r="G225" i="46"/>
  <c r="K225" i="46"/>
  <c r="F225" i="46"/>
  <c r="J225" i="46"/>
  <c r="I225" i="46"/>
  <c r="D225" i="46"/>
  <c r="L225" i="46"/>
  <c r="C225" i="46"/>
  <c r="E225" i="46"/>
  <c r="H225" i="46"/>
  <c r="G269" i="46"/>
  <c r="K269" i="46"/>
  <c r="F269" i="46"/>
  <c r="J269" i="46"/>
  <c r="H269" i="46"/>
  <c r="I269" i="46"/>
  <c r="C269" i="46"/>
  <c r="D269" i="46"/>
  <c r="L269" i="46"/>
  <c r="E269" i="46"/>
  <c r="G265" i="46"/>
  <c r="K265" i="46"/>
  <c r="F265" i="46"/>
  <c r="J265" i="46"/>
  <c r="D265" i="46"/>
  <c r="L265" i="46"/>
  <c r="E265" i="46"/>
  <c r="H265" i="46"/>
  <c r="I265" i="46"/>
  <c r="C265" i="46"/>
  <c r="G261" i="46"/>
  <c r="K261" i="46"/>
  <c r="F261" i="46"/>
  <c r="J261" i="46"/>
  <c r="H261" i="46"/>
  <c r="I261" i="46"/>
  <c r="C261" i="46"/>
  <c r="D261" i="46"/>
  <c r="L261" i="46"/>
  <c r="E261" i="46"/>
  <c r="G257" i="46"/>
  <c r="K257" i="46"/>
  <c r="F257" i="46"/>
  <c r="J257" i="46"/>
  <c r="D257" i="46"/>
  <c r="L257" i="46"/>
  <c r="E257" i="46"/>
  <c r="H257" i="46"/>
  <c r="I257" i="46"/>
  <c r="C257" i="46"/>
  <c r="G253" i="46"/>
  <c r="K253" i="46"/>
  <c r="F253" i="46"/>
  <c r="J253" i="46"/>
  <c r="H253" i="46"/>
  <c r="I253" i="46"/>
  <c r="C253" i="46"/>
  <c r="D253" i="46"/>
  <c r="L253" i="46"/>
  <c r="E253" i="46"/>
  <c r="G249" i="46"/>
  <c r="K249" i="46"/>
  <c r="C249" i="46"/>
  <c r="F249" i="46"/>
  <c r="J249" i="46"/>
  <c r="D249" i="46"/>
  <c r="L249" i="46"/>
  <c r="E249" i="46"/>
  <c r="H249" i="46"/>
  <c r="I249" i="46"/>
  <c r="G293" i="46"/>
  <c r="K293" i="46"/>
  <c r="F293" i="46"/>
  <c r="J293" i="46"/>
  <c r="D293" i="46"/>
  <c r="L293" i="46"/>
  <c r="E293" i="46"/>
  <c r="H293" i="46"/>
  <c r="I293" i="46"/>
  <c r="C293" i="46"/>
  <c r="G289" i="46"/>
  <c r="K289" i="46"/>
  <c r="F289" i="46"/>
  <c r="J289" i="46"/>
  <c r="H289" i="46"/>
  <c r="I289" i="46"/>
  <c r="C289" i="46"/>
  <c r="D289" i="46"/>
  <c r="L289" i="46"/>
  <c r="E289" i="46"/>
  <c r="G285" i="46"/>
  <c r="K285" i="46"/>
  <c r="F285" i="46"/>
  <c r="J285" i="46"/>
  <c r="D285" i="46"/>
  <c r="E285" i="46"/>
  <c r="H285" i="46"/>
  <c r="I285" i="46"/>
  <c r="C285" i="46"/>
  <c r="L285" i="46"/>
  <c r="G281" i="46"/>
  <c r="K281" i="46"/>
  <c r="D281" i="46"/>
  <c r="H281" i="46"/>
  <c r="L281" i="46"/>
  <c r="E281" i="46"/>
  <c r="I281" i="46"/>
  <c r="F281" i="46"/>
  <c r="J281" i="46"/>
  <c r="C281" i="46"/>
  <c r="G277" i="46"/>
  <c r="K277" i="46"/>
  <c r="D277" i="46"/>
  <c r="H277" i="46"/>
  <c r="L277" i="46"/>
  <c r="E277" i="46"/>
  <c r="I277" i="46"/>
  <c r="F277" i="46"/>
  <c r="J277" i="46"/>
  <c r="C277" i="46"/>
  <c r="G273" i="46"/>
  <c r="K273" i="46"/>
  <c r="C273" i="46"/>
  <c r="D273" i="46"/>
  <c r="H273" i="46"/>
  <c r="L273" i="46"/>
  <c r="E273" i="46"/>
  <c r="I273" i="46"/>
  <c r="F273" i="46"/>
  <c r="J273" i="46"/>
  <c r="C204" i="46"/>
  <c r="L217" i="46"/>
  <c r="G213" i="46"/>
  <c r="D208" i="46"/>
  <c r="H204" i="46"/>
  <c r="F221" i="46"/>
  <c r="J221" i="46"/>
  <c r="G221" i="46"/>
  <c r="E221" i="46"/>
  <c r="K221" i="46"/>
  <c r="L221" i="46"/>
  <c r="G220" i="46"/>
  <c r="K220" i="46"/>
  <c r="D220" i="46"/>
  <c r="I220" i="46"/>
  <c r="E220" i="46"/>
  <c r="J220" i="46"/>
  <c r="G216" i="46"/>
  <c r="K216" i="46"/>
  <c r="I216" i="46"/>
  <c r="H216" i="46"/>
  <c r="D216" i="46"/>
  <c r="G212" i="46"/>
  <c r="K212" i="46"/>
  <c r="F212" i="46"/>
  <c r="L212" i="46"/>
  <c r="C212" i="46"/>
  <c r="H212" i="46"/>
  <c r="D268" i="46"/>
  <c r="H268" i="46"/>
  <c r="L268" i="46"/>
  <c r="G268" i="46"/>
  <c r="K268" i="46"/>
  <c r="I268" i="46"/>
  <c r="C268" i="46"/>
  <c r="J268" i="46"/>
  <c r="E268" i="46"/>
  <c r="F268" i="46"/>
  <c r="D264" i="46"/>
  <c r="H264" i="46"/>
  <c r="L264" i="46"/>
  <c r="G264" i="46"/>
  <c r="K264" i="46"/>
  <c r="E264" i="46"/>
  <c r="F264" i="46"/>
  <c r="I264" i="46"/>
  <c r="C264" i="46"/>
  <c r="J264" i="46"/>
  <c r="D252" i="46"/>
  <c r="H252" i="46"/>
  <c r="L252" i="46"/>
  <c r="G252" i="46"/>
  <c r="K252" i="46"/>
  <c r="I252" i="46"/>
  <c r="C252" i="46"/>
  <c r="J252" i="46"/>
  <c r="E252" i="46"/>
  <c r="F252" i="46"/>
  <c r="D292" i="46"/>
  <c r="H292" i="46"/>
  <c r="L292" i="46"/>
  <c r="G292" i="46"/>
  <c r="K292" i="46"/>
  <c r="E292" i="46"/>
  <c r="F292" i="46"/>
  <c r="I292" i="46"/>
  <c r="C292" i="46"/>
  <c r="J292" i="46"/>
  <c r="D288" i="46"/>
  <c r="H288" i="46"/>
  <c r="L288" i="46"/>
  <c r="G288" i="46"/>
  <c r="K288" i="46"/>
  <c r="I288" i="46"/>
  <c r="C288" i="46"/>
  <c r="J288" i="46"/>
  <c r="E288" i="46"/>
  <c r="F288" i="46"/>
  <c r="D284" i="46"/>
  <c r="H284" i="46"/>
  <c r="L284" i="46"/>
  <c r="E284" i="46"/>
  <c r="F284" i="46"/>
  <c r="J284" i="46"/>
  <c r="G284" i="46"/>
  <c r="K284" i="46"/>
  <c r="C284" i="46"/>
  <c r="I284" i="46"/>
  <c r="D280" i="46"/>
  <c r="H280" i="46"/>
  <c r="L280" i="46"/>
  <c r="E280" i="46"/>
  <c r="I280" i="46"/>
  <c r="F280" i="46"/>
  <c r="J280" i="46"/>
  <c r="G280" i="46"/>
  <c r="K280" i="46"/>
  <c r="C280" i="46"/>
  <c r="D276" i="46"/>
  <c r="H276" i="46"/>
  <c r="L276" i="46"/>
  <c r="E276" i="46"/>
  <c r="I276" i="46"/>
  <c r="F276" i="46"/>
  <c r="J276" i="46"/>
  <c r="G276" i="46"/>
  <c r="K276" i="46"/>
  <c r="C276" i="46"/>
  <c r="C216" i="46"/>
  <c r="C209" i="46"/>
  <c r="L220" i="46"/>
  <c r="H217" i="46"/>
  <c r="F216" i="46"/>
  <c r="E213" i="46"/>
  <c r="D212" i="46"/>
  <c r="K209" i="46"/>
  <c r="D219" i="46"/>
  <c r="H219" i="46"/>
  <c r="L219" i="46"/>
  <c r="D215" i="46"/>
  <c r="H215" i="46"/>
  <c r="L215" i="46"/>
  <c r="D211" i="46"/>
  <c r="H211" i="46"/>
  <c r="L211" i="46"/>
  <c r="D207" i="46"/>
  <c r="H207" i="46"/>
  <c r="L207" i="46"/>
  <c r="D203" i="46"/>
  <c r="H203" i="46"/>
  <c r="L203" i="46"/>
  <c r="D243" i="46"/>
  <c r="H243" i="46"/>
  <c r="L243" i="46"/>
  <c r="E239" i="46"/>
  <c r="D239" i="46"/>
  <c r="H239" i="46"/>
  <c r="L239" i="46"/>
  <c r="E235" i="46"/>
  <c r="I235" i="46"/>
  <c r="D235" i="46"/>
  <c r="H235" i="46"/>
  <c r="L235" i="46"/>
  <c r="E231" i="46"/>
  <c r="I231" i="46"/>
  <c r="D231" i="46"/>
  <c r="H231" i="46"/>
  <c r="L231" i="46"/>
  <c r="E227" i="46"/>
  <c r="I227" i="46"/>
  <c r="D227" i="46"/>
  <c r="H227" i="46"/>
  <c r="L227" i="46"/>
  <c r="E267" i="46"/>
  <c r="I267" i="46"/>
  <c r="C267" i="46"/>
  <c r="D267" i="46"/>
  <c r="H267" i="46"/>
  <c r="L267" i="46"/>
  <c r="E263" i="46"/>
  <c r="I263" i="46"/>
  <c r="C263" i="46"/>
  <c r="D263" i="46"/>
  <c r="H263" i="46"/>
  <c r="L263" i="46"/>
  <c r="E259" i="46"/>
  <c r="I259" i="46"/>
  <c r="C259" i="46"/>
  <c r="D259" i="46"/>
  <c r="H259" i="46"/>
  <c r="L259" i="46"/>
  <c r="E255" i="46"/>
  <c r="I255" i="46"/>
  <c r="C255" i="46"/>
  <c r="D255" i="46"/>
  <c r="H255" i="46"/>
  <c r="L255" i="46"/>
  <c r="E251" i="46"/>
  <c r="I251" i="46"/>
  <c r="C251" i="46"/>
  <c r="D251" i="46"/>
  <c r="H251" i="46"/>
  <c r="L251" i="46"/>
  <c r="E291" i="46"/>
  <c r="I291" i="46"/>
  <c r="C291" i="46"/>
  <c r="D291" i="46"/>
  <c r="H291" i="46"/>
  <c r="L291" i="46"/>
  <c r="E287" i="46"/>
  <c r="I287" i="46"/>
  <c r="C287" i="46"/>
  <c r="D287" i="46"/>
  <c r="H287" i="46"/>
  <c r="L287" i="46"/>
  <c r="E283" i="46"/>
  <c r="I283" i="46"/>
  <c r="C283" i="46"/>
  <c r="F283" i="46"/>
  <c r="J283" i="46"/>
  <c r="G283" i="46"/>
  <c r="K283" i="46"/>
  <c r="D283" i="46"/>
  <c r="H283" i="46"/>
  <c r="L283" i="46"/>
  <c r="E279" i="46"/>
  <c r="I279" i="46"/>
  <c r="C279" i="46"/>
  <c r="F279" i="46"/>
  <c r="J279" i="46"/>
  <c r="G279" i="46"/>
  <c r="K279" i="46"/>
  <c r="D279" i="46"/>
  <c r="H279" i="46"/>
  <c r="L279" i="46"/>
  <c r="E275" i="46"/>
  <c r="I275" i="46"/>
  <c r="C275" i="46"/>
  <c r="F275" i="46"/>
  <c r="J275" i="46"/>
  <c r="G275" i="46"/>
  <c r="K275" i="46"/>
  <c r="D275" i="46"/>
  <c r="H275" i="46"/>
  <c r="L275" i="46"/>
  <c r="C207" i="46"/>
  <c r="G219" i="46"/>
  <c r="K215" i="46"/>
  <c r="F215" i="46"/>
  <c r="J211" i="46"/>
  <c r="E211" i="46"/>
  <c r="I207" i="46"/>
  <c r="G203" i="46"/>
  <c r="C243" i="46"/>
  <c r="C227" i="46"/>
  <c r="I243" i="46"/>
  <c r="G239" i="46"/>
  <c r="K235" i="46"/>
  <c r="G231" i="46"/>
  <c r="K227" i="46"/>
  <c r="G267" i="46"/>
  <c r="K263" i="46"/>
  <c r="G259" i="46"/>
  <c r="K255" i="46"/>
  <c r="G251" i="46"/>
  <c r="K291" i="46"/>
  <c r="G287" i="46"/>
  <c r="C222" i="46"/>
  <c r="C218" i="46"/>
  <c r="C214" i="46"/>
  <c r="C210" i="46"/>
  <c r="C206" i="46"/>
  <c r="C202" i="46"/>
  <c r="I222" i="46"/>
  <c r="I218" i="46"/>
  <c r="I214" i="46"/>
  <c r="I210" i="46"/>
  <c r="I206" i="46"/>
  <c r="I202" i="46"/>
  <c r="C246" i="46"/>
  <c r="C242" i="46"/>
  <c r="C238" i="46"/>
  <c r="C234" i="46"/>
  <c r="C230" i="46"/>
  <c r="C226" i="46"/>
  <c r="I246" i="46"/>
  <c r="I242" i="46"/>
  <c r="I238" i="46"/>
  <c r="I234" i="46"/>
  <c r="I230" i="46"/>
  <c r="I226" i="46"/>
  <c r="C270" i="46"/>
  <c r="C266" i="46"/>
  <c r="C262" i="46"/>
  <c r="C258" i="46"/>
  <c r="C254" i="46"/>
  <c r="C250" i="46"/>
  <c r="I270" i="46"/>
  <c r="I266" i="46"/>
  <c r="I262" i="46"/>
  <c r="I258" i="46"/>
  <c r="I254" i="46"/>
  <c r="I250" i="46"/>
  <c r="C294" i="46"/>
  <c r="C290" i="46"/>
  <c r="C286" i="46"/>
  <c r="C282" i="46"/>
  <c r="C278" i="46"/>
  <c r="C274" i="46"/>
  <c r="I294" i="46"/>
  <c r="I290" i="46"/>
  <c r="I286" i="46"/>
  <c r="I282" i="46"/>
  <c r="I278" i="46"/>
  <c r="I274" i="46"/>
  <c r="F278" i="49"/>
  <c r="J278" i="49"/>
  <c r="E278" i="49"/>
  <c r="I278" i="49"/>
  <c r="F274" i="49"/>
  <c r="J274" i="49"/>
  <c r="E274" i="49"/>
  <c r="I274" i="49"/>
  <c r="C277" i="49"/>
  <c r="I280" i="49"/>
  <c r="J279" i="49"/>
  <c r="K278" i="49"/>
  <c r="L277" i="49"/>
  <c r="E276" i="49"/>
  <c r="F275" i="49"/>
  <c r="G274" i="49"/>
  <c r="C288" i="49"/>
  <c r="J292" i="49"/>
  <c r="F288" i="49"/>
  <c r="G281" i="49"/>
  <c r="K281" i="49"/>
  <c r="F281" i="49"/>
  <c r="J281" i="49"/>
  <c r="G277" i="49"/>
  <c r="K277" i="49"/>
  <c r="F277" i="49"/>
  <c r="J277" i="49"/>
  <c r="G273" i="49"/>
  <c r="K273" i="49"/>
  <c r="F273" i="49"/>
  <c r="J273" i="49"/>
  <c r="C273" i="49"/>
  <c r="E281" i="49"/>
  <c r="G279" i="49"/>
  <c r="I277" i="49"/>
  <c r="K275" i="49"/>
  <c r="E273" i="49"/>
  <c r="G292" i="49"/>
  <c r="K288" i="49"/>
  <c r="D280" i="49"/>
  <c r="H280" i="49"/>
  <c r="L280" i="49"/>
  <c r="C280" i="49"/>
  <c r="G280" i="49"/>
  <c r="K280" i="49"/>
  <c r="D276" i="49"/>
  <c r="H276" i="49"/>
  <c r="L276" i="49"/>
  <c r="C276" i="49"/>
  <c r="G276" i="49"/>
  <c r="K276" i="49"/>
  <c r="C281" i="49"/>
  <c r="L281" i="49"/>
  <c r="D281" i="49"/>
  <c r="E280" i="49"/>
  <c r="H277" i="49"/>
  <c r="I276" i="49"/>
  <c r="L273" i="49"/>
  <c r="D273" i="49"/>
  <c r="E279" i="49"/>
  <c r="I279" i="49"/>
  <c r="D279" i="49"/>
  <c r="H279" i="49"/>
  <c r="L279" i="49"/>
  <c r="C279" i="49"/>
  <c r="E275" i="49"/>
  <c r="I275" i="49"/>
  <c r="D275" i="49"/>
  <c r="H275" i="49"/>
  <c r="L275" i="49"/>
  <c r="C275" i="49"/>
  <c r="E292" i="49"/>
  <c r="I292" i="49"/>
  <c r="D292" i="49"/>
  <c r="H292" i="49"/>
  <c r="L292" i="49"/>
  <c r="C292" i="49"/>
  <c r="E288" i="49"/>
  <c r="I288" i="49"/>
  <c r="D288" i="49"/>
  <c r="H288" i="49"/>
  <c r="L288" i="49"/>
  <c r="I281" i="49"/>
  <c r="J280" i="49"/>
  <c r="K279" i="49"/>
  <c r="E277" i="49"/>
  <c r="F276" i="49"/>
  <c r="G275" i="49"/>
  <c r="I273" i="49"/>
  <c r="K292" i="49"/>
  <c r="G288" i="49"/>
  <c r="J290" i="49"/>
  <c r="F290" i="49"/>
  <c r="K289" i="49"/>
  <c r="G289" i="49"/>
  <c r="F222" i="51"/>
  <c r="J222" i="51"/>
  <c r="F218" i="51"/>
  <c r="J218" i="51"/>
  <c r="F214" i="51"/>
  <c r="J214" i="51"/>
  <c r="F210" i="51"/>
  <c r="J210" i="51"/>
  <c r="D206" i="51"/>
  <c r="H206" i="51"/>
  <c r="L206" i="51"/>
  <c r="I206" i="51"/>
  <c r="D202" i="51"/>
  <c r="H202" i="51"/>
  <c r="L202" i="51"/>
  <c r="G202" i="51"/>
  <c r="D246" i="51"/>
  <c r="H246" i="51"/>
  <c r="L246" i="51"/>
  <c r="E246" i="51"/>
  <c r="J246" i="51"/>
  <c r="D242" i="51"/>
  <c r="H242" i="51"/>
  <c r="L242" i="51"/>
  <c r="I242" i="51"/>
  <c r="D238" i="51"/>
  <c r="H238" i="51"/>
  <c r="L238" i="51"/>
  <c r="G238" i="51"/>
  <c r="D234" i="51"/>
  <c r="H234" i="51"/>
  <c r="L234" i="51"/>
  <c r="G234" i="51"/>
  <c r="F234" i="51"/>
  <c r="K234" i="51"/>
  <c r="C234" i="51"/>
  <c r="D230" i="51"/>
  <c r="H230" i="51"/>
  <c r="L230" i="51"/>
  <c r="F230" i="51"/>
  <c r="K230" i="51"/>
  <c r="E230" i="51"/>
  <c r="J230" i="51"/>
  <c r="D226" i="51"/>
  <c r="H226" i="51"/>
  <c r="L226" i="51"/>
  <c r="E226" i="51"/>
  <c r="J226" i="51"/>
  <c r="I226" i="51"/>
  <c r="D270" i="51"/>
  <c r="H270" i="51"/>
  <c r="L270" i="51"/>
  <c r="G270" i="51"/>
  <c r="F270" i="51"/>
  <c r="K270" i="51"/>
  <c r="C270" i="51"/>
  <c r="D266" i="51"/>
  <c r="H266" i="51"/>
  <c r="L266" i="51"/>
  <c r="F266" i="51"/>
  <c r="K266" i="51"/>
  <c r="C266" i="51"/>
  <c r="E266" i="51"/>
  <c r="J266" i="51"/>
  <c r="D262" i="51"/>
  <c r="H262" i="51"/>
  <c r="L262" i="51"/>
  <c r="E262" i="51"/>
  <c r="J262" i="51"/>
  <c r="I262" i="51"/>
  <c r="D258" i="51"/>
  <c r="H258" i="51"/>
  <c r="L258" i="51"/>
  <c r="I258" i="51"/>
  <c r="G258" i="51"/>
  <c r="D254" i="51"/>
  <c r="H254" i="51"/>
  <c r="L254" i="51"/>
  <c r="G254" i="51"/>
  <c r="I254" i="51"/>
  <c r="E254" i="51"/>
  <c r="J254" i="51"/>
  <c r="F254" i="51"/>
  <c r="K254" i="51"/>
  <c r="C254" i="51"/>
  <c r="D250" i="51"/>
  <c r="H250" i="51"/>
  <c r="L250" i="51"/>
  <c r="F250" i="51"/>
  <c r="K250" i="51"/>
  <c r="C250" i="51"/>
  <c r="G250" i="51"/>
  <c r="I250" i="51"/>
  <c r="E250" i="51"/>
  <c r="J250" i="51"/>
  <c r="D294" i="51"/>
  <c r="H294" i="51"/>
  <c r="L294" i="51"/>
  <c r="I294" i="51"/>
  <c r="E294" i="51"/>
  <c r="K294" i="51"/>
  <c r="F294" i="51"/>
  <c r="G294" i="51"/>
  <c r="C294" i="51"/>
  <c r="J294" i="51"/>
  <c r="D290" i="51"/>
  <c r="H290" i="51"/>
  <c r="L290" i="51"/>
  <c r="G290" i="51"/>
  <c r="E290" i="51"/>
  <c r="K290" i="51"/>
  <c r="F290" i="51"/>
  <c r="I290" i="51"/>
  <c r="J290" i="51"/>
  <c r="C290" i="51"/>
  <c r="D286" i="51"/>
  <c r="H286" i="51"/>
  <c r="L286" i="51"/>
  <c r="F286" i="51"/>
  <c r="K286" i="51"/>
  <c r="E286" i="51"/>
  <c r="C286" i="51"/>
  <c r="G286" i="51"/>
  <c r="I286" i="51"/>
  <c r="J286" i="51"/>
  <c r="D282" i="51"/>
  <c r="H282" i="51"/>
  <c r="L282" i="51"/>
  <c r="E282" i="51"/>
  <c r="J282" i="51"/>
  <c r="F282" i="51"/>
  <c r="G282" i="51"/>
  <c r="C282" i="51"/>
  <c r="I282" i="51"/>
  <c r="K282" i="51"/>
  <c r="D278" i="51"/>
  <c r="H278" i="51"/>
  <c r="L278" i="51"/>
  <c r="I278" i="51"/>
  <c r="F278" i="51"/>
  <c r="G278" i="51"/>
  <c r="J278" i="51"/>
  <c r="E278" i="51"/>
  <c r="K278" i="51"/>
  <c r="C278" i="51"/>
  <c r="D274" i="51"/>
  <c r="H274" i="51"/>
  <c r="L274" i="51"/>
  <c r="G274" i="51"/>
  <c r="F274" i="51"/>
  <c r="I274" i="51"/>
  <c r="C274" i="51"/>
  <c r="J274" i="51"/>
  <c r="E274" i="51"/>
  <c r="K274" i="51"/>
  <c r="C221" i="51"/>
  <c r="C216" i="51"/>
  <c r="C210" i="51"/>
  <c r="C205" i="51"/>
  <c r="K222" i="51"/>
  <c r="E222" i="51"/>
  <c r="I221" i="51"/>
  <c r="G220" i="51"/>
  <c r="K219" i="51"/>
  <c r="F219" i="51"/>
  <c r="I218" i="51"/>
  <c r="D218" i="51"/>
  <c r="K216" i="51"/>
  <c r="F216" i="51"/>
  <c r="J215" i="51"/>
  <c r="D215" i="51"/>
  <c r="H214" i="51"/>
  <c r="L213" i="51"/>
  <c r="J212" i="51"/>
  <c r="E212" i="51"/>
  <c r="H211" i="51"/>
  <c r="L210" i="51"/>
  <c r="G210" i="51"/>
  <c r="J209" i="51"/>
  <c r="H208" i="51"/>
  <c r="K206" i="51"/>
  <c r="E206" i="51"/>
  <c r="H204" i="51"/>
  <c r="K202" i="51"/>
  <c r="E202" i="51"/>
  <c r="C236" i="51"/>
  <c r="C230" i="51"/>
  <c r="I246" i="51"/>
  <c r="K245" i="51"/>
  <c r="E244" i="51"/>
  <c r="J242" i="51"/>
  <c r="K241" i="51"/>
  <c r="G240" i="51"/>
  <c r="J238" i="51"/>
  <c r="L237" i="51"/>
  <c r="G236" i="51"/>
  <c r="E234" i="51"/>
  <c r="L232" i="51"/>
  <c r="I230" i="51"/>
  <c r="E228" i="51"/>
  <c r="C268" i="51"/>
  <c r="C258" i="51"/>
  <c r="K268" i="51"/>
  <c r="G266" i="51"/>
  <c r="D264" i="51"/>
  <c r="K262" i="51"/>
  <c r="H260" i="51"/>
  <c r="F258" i="51"/>
  <c r="G221" i="51"/>
  <c r="K221" i="51"/>
  <c r="G217" i="51"/>
  <c r="K217" i="51"/>
  <c r="G213" i="51"/>
  <c r="K213" i="51"/>
  <c r="G209" i="51"/>
  <c r="K209" i="51"/>
  <c r="E205" i="51"/>
  <c r="I205" i="51"/>
  <c r="G205" i="51"/>
  <c r="L205" i="51"/>
  <c r="E201" i="51"/>
  <c r="I201" i="51"/>
  <c r="F201" i="51"/>
  <c r="K201" i="51"/>
  <c r="C201" i="51"/>
  <c r="E245" i="51"/>
  <c r="I245" i="51"/>
  <c r="C245" i="51"/>
  <c r="H245" i="51"/>
  <c r="E241" i="51"/>
  <c r="I241" i="51"/>
  <c r="C241" i="51"/>
  <c r="G241" i="51"/>
  <c r="L241" i="51"/>
  <c r="E237" i="51"/>
  <c r="I237" i="51"/>
  <c r="C237" i="51"/>
  <c r="F237" i="51"/>
  <c r="K237" i="51"/>
  <c r="E233" i="51"/>
  <c r="I233" i="51"/>
  <c r="C233" i="51"/>
  <c r="F233" i="51"/>
  <c r="K233" i="51"/>
  <c r="D233" i="51"/>
  <c r="J233" i="51"/>
  <c r="E229" i="51"/>
  <c r="I229" i="51"/>
  <c r="C229" i="51"/>
  <c r="D229" i="51"/>
  <c r="J229" i="51"/>
  <c r="H229" i="51"/>
  <c r="E225" i="51"/>
  <c r="I225" i="51"/>
  <c r="H225" i="51"/>
  <c r="G225" i="51"/>
  <c r="L225" i="51"/>
  <c r="E269" i="51"/>
  <c r="I269" i="51"/>
  <c r="C269" i="51"/>
  <c r="F269" i="51"/>
  <c r="K269" i="51"/>
  <c r="D269" i="51"/>
  <c r="J269" i="51"/>
  <c r="E265" i="51"/>
  <c r="I265" i="51"/>
  <c r="C265" i="51"/>
  <c r="D265" i="51"/>
  <c r="J265" i="51"/>
  <c r="H265" i="51"/>
  <c r="E261" i="51"/>
  <c r="I261" i="51"/>
  <c r="C261" i="51"/>
  <c r="H261" i="51"/>
  <c r="G261" i="51"/>
  <c r="L261" i="51"/>
  <c r="E257" i="51"/>
  <c r="I257" i="51"/>
  <c r="C257" i="51"/>
  <c r="G257" i="51"/>
  <c r="L257" i="51"/>
  <c r="H257" i="51"/>
  <c r="D257" i="51"/>
  <c r="J257" i="51"/>
  <c r="F257" i="51"/>
  <c r="K257" i="51"/>
  <c r="E253" i="51"/>
  <c r="I253" i="51"/>
  <c r="C253" i="51"/>
  <c r="F253" i="51"/>
  <c r="K253" i="51"/>
  <c r="G253" i="51"/>
  <c r="L253" i="51"/>
  <c r="H253" i="51"/>
  <c r="D253" i="51"/>
  <c r="J253" i="51"/>
  <c r="E249" i="51"/>
  <c r="I249" i="51"/>
  <c r="D249" i="51"/>
  <c r="J249" i="51"/>
  <c r="C249" i="51"/>
  <c r="F249" i="51"/>
  <c r="K249" i="51"/>
  <c r="G249" i="51"/>
  <c r="L249" i="51"/>
  <c r="H249" i="51"/>
  <c r="E293" i="51"/>
  <c r="I293" i="51"/>
  <c r="G293" i="51"/>
  <c r="L293" i="51"/>
  <c r="C293" i="51"/>
  <c r="F293" i="51"/>
  <c r="H293" i="51"/>
  <c r="J293" i="51"/>
  <c r="D293" i="51"/>
  <c r="K293" i="51"/>
  <c r="E289" i="51"/>
  <c r="I289" i="51"/>
  <c r="F289" i="51"/>
  <c r="K289" i="51"/>
  <c r="C289" i="51"/>
  <c r="G289" i="51"/>
  <c r="H289" i="51"/>
  <c r="J289" i="51"/>
  <c r="D289" i="51"/>
  <c r="L289" i="51"/>
  <c r="E285" i="51"/>
  <c r="I285" i="51"/>
  <c r="D285" i="51"/>
  <c r="J285" i="51"/>
  <c r="C285" i="51"/>
  <c r="G285" i="51"/>
  <c r="H285" i="51"/>
  <c r="K285" i="51"/>
  <c r="F285" i="51"/>
  <c r="L285" i="51"/>
  <c r="E281" i="51"/>
  <c r="I281" i="51"/>
  <c r="C281" i="51"/>
  <c r="H281" i="51"/>
  <c r="G281" i="51"/>
  <c r="J281" i="51"/>
  <c r="D281" i="51"/>
  <c r="K281" i="51"/>
  <c r="F281" i="51"/>
  <c r="L281" i="51"/>
  <c r="E277" i="51"/>
  <c r="I277" i="51"/>
  <c r="C277" i="51"/>
  <c r="G277" i="51"/>
  <c r="L277" i="51"/>
  <c r="H277" i="51"/>
  <c r="J277" i="51"/>
  <c r="D277" i="51"/>
  <c r="K277" i="51"/>
  <c r="F277" i="51"/>
  <c r="E273" i="51"/>
  <c r="I273" i="51"/>
  <c r="F273" i="51"/>
  <c r="K273" i="51"/>
  <c r="H273" i="51"/>
  <c r="J273" i="51"/>
  <c r="D273" i="51"/>
  <c r="L273" i="51"/>
  <c r="G273" i="51"/>
  <c r="C273" i="51"/>
  <c r="C220" i="51"/>
  <c r="C209" i="51"/>
  <c r="C204" i="51"/>
  <c r="H221" i="51"/>
  <c r="K220" i="51"/>
  <c r="J219" i="51"/>
  <c r="D219" i="51"/>
  <c r="L217" i="51"/>
  <c r="F217" i="51"/>
  <c r="J216" i="51"/>
  <c r="H215" i="51"/>
  <c r="J213" i="51"/>
  <c r="E213" i="51"/>
  <c r="L211" i="51"/>
  <c r="G211" i="51"/>
  <c r="I209" i="51"/>
  <c r="D209" i="51"/>
  <c r="K205" i="51"/>
  <c r="D205" i="51"/>
  <c r="L201" i="51"/>
  <c r="D201" i="51"/>
  <c r="J245" i="51"/>
  <c r="K244" i="51"/>
  <c r="J241" i="51"/>
  <c r="L240" i="51"/>
  <c r="J237" i="51"/>
  <c r="L233" i="51"/>
  <c r="F229" i="51"/>
  <c r="J225" i="51"/>
  <c r="H269" i="51"/>
  <c r="L265" i="51"/>
  <c r="F261" i="51"/>
  <c r="D220" i="51"/>
  <c r="H220" i="51"/>
  <c r="L220" i="51"/>
  <c r="D216" i="51"/>
  <c r="H216" i="51"/>
  <c r="L216" i="51"/>
  <c r="D212" i="51"/>
  <c r="H212" i="51"/>
  <c r="L212" i="51"/>
  <c r="F208" i="51"/>
  <c r="J208" i="51"/>
  <c r="G208" i="51"/>
  <c r="L208" i="51"/>
  <c r="F204" i="51"/>
  <c r="J204" i="51"/>
  <c r="E204" i="51"/>
  <c r="K204" i="51"/>
  <c r="F244" i="51"/>
  <c r="J244" i="51"/>
  <c r="G244" i="51"/>
  <c r="L244" i="51"/>
  <c r="C244" i="51"/>
  <c r="F240" i="51"/>
  <c r="J240" i="51"/>
  <c r="E240" i="51"/>
  <c r="K240" i="51"/>
  <c r="F236" i="51"/>
  <c r="J236" i="51"/>
  <c r="E236" i="51"/>
  <c r="D236" i="51"/>
  <c r="I236" i="51"/>
  <c r="F232" i="51"/>
  <c r="J232" i="51"/>
  <c r="D232" i="51"/>
  <c r="I232" i="51"/>
  <c r="H232" i="51"/>
  <c r="F228" i="51"/>
  <c r="J228" i="51"/>
  <c r="H228" i="51"/>
  <c r="G228" i="51"/>
  <c r="L228" i="51"/>
  <c r="C228" i="51"/>
  <c r="F268" i="51"/>
  <c r="J268" i="51"/>
  <c r="D268" i="51"/>
  <c r="I268" i="51"/>
  <c r="H268" i="51"/>
  <c r="F264" i="51"/>
  <c r="J264" i="51"/>
  <c r="H264" i="51"/>
  <c r="G264" i="51"/>
  <c r="L264" i="51"/>
  <c r="C264" i="51"/>
  <c r="F260" i="51"/>
  <c r="J260" i="51"/>
  <c r="G260" i="51"/>
  <c r="L260" i="51"/>
  <c r="C260" i="51"/>
  <c r="E260" i="51"/>
  <c r="K260" i="51"/>
  <c r="F256" i="51"/>
  <c r="J256" i="51"/>
  <c r="E256" i="51"/>
  <c r="K256" i="51"/>
  <c r="G256" i="51"/>
  <c r="L256" i="51"/>
  <c r="H256" i="51"/>
  <c r="D256" i="51"/>
  <c r="I256" i="51"/>
  <c r="F252" i="51"/>
  <c r="J252" i="51"/>
  <c r="D252" i="51"/>
  <c r="I252" i="51"/>
  <c r="E252" i="51"/>
  <c r="K252" i="51"/>
  <c r="G252" i="51"/>
  <c r="L252" i="51"/>
  <c r="H252" i="51"/>
  <c r="F292" i="51"/>
  <c r="J292" i="51"/>
  <c r="E292" i="51"/>
  <c r="K292" i="51"/>
  <c r="H292" i="51"/>
  <c r="I292" i="51"/>
  <c r="C292" i="51"/>
  <c r="D292" i="51"/>
  <c r="L292" i="51"/>
  <c r="G292" i="51"/>
  <c r="F288" i="51"/>
  <c r="J288" i="51"/>
  <c r="D288" i="51"/>
  <c r="I288" i="51"/>
  <c r="H288" i="51"/>
  <c r="K288" i="51"/>
  <c r="E288" i="51"/>
  <c r="L288" i="51"/>
  <c r="C288" i="51"/>
  <c r="G288" i="51"/>
  <c r="F284" i="51"/>
  <c r="J284" i="51"/>
  <c r="H284" i="51"/>
  <c r="I284" i="51"/>
  <c r="D284" i="51"/>
  <c r="K284" i="51"/>
  <c r="E284" i="51"/>
  <c r="L284" i="51"/>
  <c r="G284" i="51"/>
  <c r="C284" i="51"/>
  <c r="F280" i="51"/>
  <c r="J280" i="51"/>
  <c r="G280" i="51"/>
  <c r="L280" i="51"/>
  <c r="C280" i="51"/>
  <c r="I280" i="51"/>
  <c r="D280" i="51"/>
  <c r="K280" i="51"/>
  <c r="E280" i="51"/>
  <c r="H280" i="51"/>
  <c r="F276" i="51"/>
  <c r="J276" i="51"/>
  <c r="E276" i="51"/>
  <c r="K276" i="51"/>
  <c r="I276" i="51"/>
  <c r="D276" i="51"/>
  <c r="L276" i="51"/>
  <c r="G276" i="51"/>
  <c r="C276" i="51"/>
  <c r="H276" i="51"/>
  <c r="C213" i="51"/>
  <c r="C208" i="51"/>
  <c r="L221" i="51"/>
  <c r="F221" i="51"/>
  <c r="J220" i="51"/>
  <c r="E220" i="51"/>
  <c r="J217" i="51"/>
  <c r="E217" i="51"/>
  <c r="I216" i="51"/>
  <c r="L215" i="51"/>
  <c r="I213" i="51"/>
  <c r="D213" i="51"/>
  <c r="G212" i="51"/>
  <c r="K211" i="51"/>
  <c r="H209" i="51"/>
  <c r="K208" i="51"/>
  <c r="D208" i="51"/>
  <c r="J205" i="51"/>
  <c r="L204" i="51"/>
  <c r="D204" i="51"/>
  <c r="J201" i="51"/>
  <c r="C225" i="51"/>
  <c r="C240" i="51"/>
  <c r="C232" i="51"/>
  <c r="G245" i="51"/>
  <c r="I244" i="51"/>
  <c r="H241" i="51"/>
  <c r="I240" i="51"/>
  <c r="H237" i="51"/>
  <c r="K236" i="51"/>
  <c r="H233" i="51"/>
  <c r="G232" i="51"/>
  <c r="L229" i="51"/>
  <c r="K228" i="51"/>
  <c r="F225" i="51"/>
  <c r="G269" i="51"/>
  <c r="E268" i="51"/>
  <c r="K265" i="51"/>
  <c r="I264" i="51"/>
  <c r="D261" i="51"/>
  <c r="C289" i="49"/>
  <c r="K290" i="49"/>
  <c r="L289" i="49"/>
  <c r="H289" i="49"/>
  <c r="E219" i="51"/>
  <c r="I219" i="51"/>
  <c r="C219" i="51"/>
  <c r="E215" i="51"/>
  <c r="I215" i="51"/>
  <c r="C215" i="51"/>
  <c r="E211" i="51"/>
  <c r="I211" i="51"/>
  <c r="C211" i="51"/>
  <c r="C217" i="51"/>
  <c r="C212" i="51"/>
  <c r="J221" i="51"/>
  <c r="E221" i="51"/>
  <c r="I220" i="51"/>
  <c r="L219" i="51"/>
  <c r="G219" i="51"/>
  <c r="I217" i="51"/>
  <c r="D217" i="51"/>
  <c r="G216" i="51"/>
  <c r="K215" i="51"/>
  <c r="F215" i="51"/>
  <c r="H213" i="51"/>
  <c r="K212" i="51"/>
  <c r="F212" i="51"/>
  <c r="J211" i="51"/>
  <c r="D211" i="51"/>
  <c r="L209" i="51"/>
  <c r="F209" i="51"/>
  <c r="I208" i="51"/>
  <c r="H205" i="51"/>
  <c r="I204" i="51"/>
  <c r="H201" i="51"/>
  <c r="L245" i="51"/>
  <c r="F245" i="51"/>
  <c r="H244" i="51"/>
  <c r="F241" i="51"/>
  <c r="H240" i="51"/>
  <c r="G237" i="51"/>
  <c r="H236" i="51"/>
  <c r="G233" i="51"/>
  <c r="E232" i="51"/>
  <c r="K229" i="51"/>
  <c r="I228" i="51"/>
  <c r="D225" i="51"/>
  <c r="C252" i="51"/>
  <c r="L268" i="51"/>
  <c r="G265" i="51"/>
  <c r="E264" i="51"/>
  <c r="K261" i="51"/>
  <c r="I260" i="51"/>
  <c r="G207" i="51"/>
  <c r="K207" i="51"/>
  <c r="G203" i="51"/>
  <c r="K203" i="51"/>
  <c r="G243" i="51"/>
  <c r="K243" i="51"/>
  <c r="G239" i="51"/>
  <c r="K239" i="51"/>
  <c r="G235" i="51"/>
  <c r="K235" i="51"/>
  <c r="G231" i="51"/>
  <c r="K231" i="51"/>
  <c r="G227" i="51"/>
  <c r="K227" i="51"/>
  <c r="G267" i="51"/>
  <c r="K267" i="51"/>
  <c r="G263" i="51"/>
  <c r="K263" i="51"/>
  <c r="G259" i="51"/>
  <c r="K259" i="51"/>
  <c r="G255" i="51"/>
  <c r="K255" i="51"/>
  <c r="G251" i="51"/>
  <c r="K251" i="51"/>
  <c r="G291" i="51"/>
  <c r="K291" i="51"/>
  <c r="D291" i="51"/>
  <c r="I291" i="51"/>
  <c r="G287" i="51"/>
  <c r="K287" i="51"/>
  <c r="H287" i="51"/>
  <c r="G283" i="51"/>
  <c r="K283" i="51"/>
  <c r="F283" i="51"/>
  <c r="L283" i="51"/>
  <c r="G279" i="51"/>
  <c r="K279" i="51"/>
  <c r="E279" i="51"/>
  <c r="J279" i="51"/>
  <c r="G275" i="51"/>
  <c r="K275" i="51"/>
  <c r="D275" i="51"/>
  <c r="I275" i="51"/>
  <c r="C275" i="51"/>
  <c r="C207" i="51"/>
  <c r="C203" i="51"/>
  <c r="J207" i="51"/>
  <c r="E207" i="51"/>
  <c r="I203" i="51"/>
  <c r="D203" i="51"/>
  <c r="C239" i="51"/>
  <c r="J243" i="51"/>
  <c r="E243" i="51"/>
  <c r="I239" i="51"/>
  <c r="D239" i="51"/>
  <c r="H235" i="51"/>
  <c r="L231" i="51"/>
  <c r="F231" i="51"/>
  <c r="J227" i="51"/>
  <c r="E227" i="51"/>
  <c r="C259" i="51"/>
  <c r="L267" i="51"/>
  <c r="F267" i="51"/>
  <c r="J263" i="51"/>
  <c r="E263" i="51"/>
  <c r="I259" i="51"/>
  <c r="D259" i="51"/>
  <c r="H255" i="51"/>
  <c r="L251" i="51"/>
  <c r="F251" i="51"/>
  <c r="H291" i="51"/>
  <c r="I287" i="51"/>
  <c r="I283" i="51"/>
  <c r="I279" i="51"/>
  <c r="J275" i="51"/>
  <c r="O39" i="54"/>
  <c r="H37" i="54"/>
  <c r="O32" i="54"/>
  <c r="O28" i="54"/>
  <c r="F29" i="54"/>
  <c r="N39" i="54"/>
  <c r="J39" i="54"/>
  <c r="M34" i="54"/>
  <c r="I34" i="54"/>
  <c r="O31" i="54"/>
  <c r="O27" i="54"/>
  <c r="F39" i="54"/>
  <c r="O36" i="54"/>
  <c r="O30" i="54"/>
  <c r="O26" i="54"/>
  <c r="O34" i="54"/>
  <c r="O29" i="54"/>
  <c r="O25" i="54"/>
  <c r="E376" i="44"/>
  <c r="E280" i="42"/>
  <c r="E289" i="42"/>
  <c r="E252" i="42"/>
  <c r="E253" i="42"/>
  <c r="E258" i="42"/>
  <c r="E260" i="42"/>
  <c r="E268" i="42"/>
  <c r="E225" i="42"/>
  <c r="E228" i="42"/>
  <c r="E232" i="42"/>
  <c r="H233" i="42"/>
  <c r="E238" i="42"/>
  <c r="E240" i="42"/>
  <c r="E244" i="42"/>
  <c r="E204" i="42"/>
  <c r="E205" i="42"/>
  <c r="E207" i="42"/>
  <c r="E208" i="42"/>
  <c r="E212" i="42"/>
  <c r="E214" i="42"/>
  <c r="E216" i="42"/>
  <c r="E220" i="42"/>
  <c r="E221" i="42"/>
  <c r="I323" i="41"/>
  <c r="E327" i="41"/>
  <c r="E331" i="41"/>
  <c r="E339" i="41"/>
  <c r="C324" i="41"/>
  <c r="E362" i="41"/>
  <c r="I162" i="40"/>
  <c r="D164" i="40"/>
  <c r="G191" i="40"/>
  <c r="F164" i="40"/>
  <c r="G164" i="40"/>
  <c r="H164" i="40"/>
  <c r="I164" i="40"/>
  <c r="J164" i="40"/>
  <c r="K164" i="40"/>
  <c r="L164" i="40"/>
  <c r="I166" i="40"/>
  <c r="G168" i="40"/>
  <c r="K168" i="40"/>
  <c r="C164" i="40"/>
  <c r="C162" i="40"/>
  <c r="E280" i="28"/>
  <c r="E249" i="27"/>
  <c r="I249" i="27"/>
  <c r="J249" i="27"/>
  <c r="E250" i="27"/>
  <c r="I250" i="27"/>
  <c r="E251" i="27"/>
  <c r="I251" i="27"/>
  <c r="E252" i="27"/>
  <c r="G252" i="27"/>
  <c r="I252" i="27"/>
  <c r="K252" i="27"/>
  <c r="E253" i="27"/>
  <c r="I253" i="27"/>
  <c r="J253" i="27"/>
  <c r="E254" i="27"/>
  <c r="I254" i="27"/>
  <c r="E255" i="27"/>
  <c r="I255" i="27"/>
  <c r="E256" i="27"/>
  <c r="G256" i="27"/>
  <c r="I256" i="27"/>
  <c r="K256" i="27"/>
  <c r="E257" i="27"/>
  <c r="F257" i="27"/>
  <c r="I257" i="27"/>
  <c r="J257" i="27"/>
  <c r="E258" i="27"/>
  <c r="I258" i="27"/>
  <c r="E259" i="27"/>
  <c r="I259" i="27"/>
  <c r="E260" i="27"/>
  <c r="I260" i="27"/>
  <c r="K260" i="27"/>
  <c r="E261" i="27"/>
  <c r="I261" i="27"/>
  <c r="J261" i="27"/>
  <c r="E262" i="27"/>
  <c r="I262" i="27"/>
  <c r="E263" i="27"/>
  <c r="I263" i="27"/>
  <c r="E264" i="27"/>
  <c r="I264" i="27"/>
  <c r="K264" i="27"/>
  <c r="E265" i="27"/>
  <c r="F265" i="27"/>
  <c r="I265" i="27"/>
  <c r="J265" i="27"/>
  <c r="E266" i="27"/>
  <c r="I266" i="27"/>
  <c r="E267" i="27"/>
  <c r="I267" i="27"/>
  <c r="E268" i="27"/>
  <c r="G268" i="27"/>
  <c r="I268" i="27"/>
  <c r="K268" i="27"/>
  <c r="E269" i="27"/>
  <c r="F269" i="27"/>
  <c r="I269" i="27"/>
  <c r="J269" i="27"/>
  <c r="E270" i="27"/>
  <c r="I270" i="27"/>
  <c r="C250" i="27"/>
  <c r="C251" i="27"/>
  <c r="C252" i="27"/>
  <c r="C253" i="27"/>
  <c r="C254" i="27"/>
  <c r="C255" i="27"/>
  <c r="C256" i="27"/>
  <c r="C257" i="27"/>
  <c r="C258" i="27"/>
  <c r="C259" i="27"/>
  <c r="C260" i="27"/>
  <c r="C261" i="27"/>
  <c r="C262" i="27"/>
  <c r="C263" i="27"/>
  <c r="C264" i="27"/>
  <c r="C265" i="27"/>
  <c r="C266" i="27"/>
  <c r="C267" i="27"/>
  <c r="C268" i="27"/>
  <c r="C269" i="27"/>
  <c r="C270" i="27"/>
  <c r="C249" i="27"/>
  <c r="E225" i="27"/>
  <c r="I225" i="27"/>
  <c r="E226" i="27"/>
  <c r="I226" i="27"/>
  <c r="E227" i="27"/>
  <c r="I227" i="27"/>
  <c r="E228" i="27"/>
  <c r="I228" i="27"/>
  <c r="E229" i="27"/>
  <c r="E230" i="27"/>
  <c r="I230" i="27"/>
  <c r="E231" i="27"/>
  <c r="I231" i="27"/>
  <c r="E232" i="27"/>
  <c r="E233" i="27"/>
  <c r="I233" i="27"/>
  <c r="E234" i="27"/>
  <c r="I234" i="27"/>
  <c r="E235" i="27"/>
  <c r="I235" i="27"/>
  <c r="E236" i="27"/>
  <c r="E237" i="27"/>
  <c r="E238" i="27"/>
  <c r="E239" i="27"/>
  <c r="I239" i="27"/>
  <c r="E240" i="27"/>
  <c r="I240" i="27"/>
  <c r="E241" i="27"/>
  <c r="E242" i="27"/>
  <c r="I242" i="27"/>
  <c r="E243" i="27"/>
  <c r="I243" i="27"/>
  <c r="E244" i="27"/>
  <c r="I244" i="27"/>
  <c r="E245" i="27"/>
  <c r="I245" i="27"/>
  <c r="E246" i="27"/>
  <c r="C226" i="27"/>
  <c r="C227" i="27"/>
  <c r="C228" i="27"/>
  <c r="C229" i="27"/>
  <c r="C230" i="27"/>
  <c r="C231" i="27"/>
  <c r="C232" i="27"/>
  <c r="C233" i="27"/>
  <c r="C234" i="27"/>
  <c r="C235" i="27"/>
  <c r="C236" i="27"/>
  <c r="C237" i="27"/>
  <c r="C238" i="27"/>
  <c r="C239" i="27"/>
  <c r="C240" i="27"/>
  <c r="C241" i="27"/>
  <c r="C242" i="27"/>
  <c r="C243" i="27"/>
  <c r="C244" i="27"/>
  <c r="C245" i="27"/>
  <c r="C246" i="27"/>
  <c r="L268" i="27" l="1"/>
  <c r="H268" i="27"/>
  <c r="K265" i="27"/>
  <c r="L264" i="27"/>
  <c r="H264" i="27"/>
  <c r="K261" i="27"/>
  <c r="G261" i="27"/>
  <c r="L260" i="27"/>
  <c r="H260" i="27"/>
  <c r="K257" i="27"/>
  <c r="G257" i="27"/>
  <c r="L256" i="27"/>
  <c r="H256" i="27"/>
  <c r="K253" i="27"/>
  <c r="L252" i="27"/>
  <c r="H252" i="27"/>
  <c r="K249" i="27"/>
  <c r="L244" i="28"/>
  <c r="H244" i="28"/>
  <c r="D244" i="28"/>
  <c r="L240" i="28"/>
  <c r="H240" i="28"/>
  <c r="D240" i="28"/>
  <c r="L236" i="28"/>
  <c r="H236" i="28"/>
  <c r="D236" i="28"/>
  <c r="L232" i="28"/>
  <c r="H232" i="28"/>
  <c r="D232" i="28"/>
  <c r="L228" i="28"/>
  <c r="H228" i="28"/>
  <c r="D228" i="28"/>
  <c r="L268" i="28"/>
  <c r="H268" i="28"/>
  <c r="D268" i="28"/>
  <c r="L264" i="28"/>
  <c r="H264" i="28"/>
  <c r="D264" i="28"/>
  <c r="L260" i="28"/>
  <c r="H260" i="28"/>
  <c r="D292" i="28"/>
  <c r="H288" i="28"/>
  <c r="D288" i="28"/>
  <c r="L284" i="28"/>
  <c r="H284" i="28"/>
  <c r="L280" i="28"/>
  <c r="D276" i="28"/>
  <c r="I236" i="27"/>
  <c r="I232" i="27"/>
  <c r="H244" i="27"/>
  <c r="L240" i="27"/>
  <c r="L244" i="27"/>
  <c r="D244" i="27"/>
  <c r="J245" i="27"/>
  <c r="K244" i="27"/>
  <c r="G244" i="27"/>
  <c r="J241" i="27"/>
  <c r="K240" i="27"/>
  <c r="G240" i="27"/>
  <c r="J237" i="27"/>
  <c r="F237" i="27"/>
  <c r="K236" i="27"/>
  <c r="G236" i="27"/>
  <c r="K232" i="27"/>
  <c r="G232" i="27"/>
  <c r="K228" i="27"/>
  <c r="G228" i="27"/>
  <c r="H240" i="27"/>
  <c r="D240" i="27"/>
  <c r="L236" i="27"/>
  <c r="H236" i="27"/>
  <c r="D236" i="27"/>
  <c r="L232" i="27"/>
  <c r="H232" i="27"/>
  <c r="L228" i="27"/>
  <c r="H228" i="27"/>
  <c r="J233" i="27"/>
  <c r="F233" i="27"/>
  <c r="J229" i="27"/>
  <c r="F229" i="27"/>
  <c r="J225" i="27"/>
  <c r="F225" i="27"/>
  <c r="C33" i="42"/>
  <c r="D33" i="42"/>
  <c r="G342" i="41"/>
  <c r="G340" i="41"/>
  <c r="L163" i="40"/>
  <c r="H163" i="40"/>
  <c r="D163" i="40"/>
  <c r="J393" i="44"/>
  <c r="F393" i="44"/>
  <c r="J385" i="44"/>
  <c r="F385" i="44"/>
  <c r="J244" i="27"/>
  <c r="F244" i="27"/>
  <c r="J240" i="27"/>
  <c r="F240" i="27"/>
  <c r="J236" i="27"/>
  <c r="F236" i="27"/>
  <c r="J232" i="27"/>
  <c r="J228" i="27"/>
  <c r="F228" i="27"/>
  <c r="J268" i="27"/>
  <c r="F268" i="27"/>
  <c r="J264" i="27"/>
  <c r="F264" i="27"/>
  <c r="J260" i="27"/>
  <c r="J256" i="27"/>
  <c r="F256" i="27"/>
  <c r="J252" i="27"/>
  <c r="F252" i="27"/>
  <c r="F284" i="28"/>
  <c r="J280" i="28"/>
  <c r="F280" i="28"/>
  <c r="J276" i="28"/>
  <c r="C165" i="40"/>
  <c r="J165" i="40"/>
  <c r="F165" i="40"/>
  <c r="J175" i="40"/>
  <c r="L166" i="40"/>
  <c r="H166" i="40"/>
  <c r="D166" i="40"/>
  <c r="I165" i="40"/>
  <c r="K163" i="40"/>
  <c r="G163" i="40"/>
  <c r="L162" i="40"/>
  <c r="H162" i="40"/>
  <c r="D162" i="40"/>
  <c r="K244" i="28"/>
  <c r="G244" i="28"/>
  <c r="K240" i="28"/>
  <c r="G240" i="28"/>
  <c r="K236" i="28"/>
  <c r="G236" i="28"/>
  <c r="I241" i="27"/>
  <c r="I238" i="27"/>
  <c r="F253" i="27"/>
  <c r="F249" i="27"/>
  <c r="G253" i="27"/>
  <c r="D235" i="27"/>
  <c r="L231" i="27"/>
  <c r="H227" i="27"/>
  <c r="K239" i="27"/>
  <c r="K235" i="27"/>
  <c r="K231" i="27"/>
  <c r="K227" i="27"/>
  <c r="K267" i="27"/>
  <c r="G267" i="27"/>
  <c r="K251" i="27"/>
  <c r="C163" i="40"/>
  <c r="I168" i="40"/>
  <c r="K166" i="40"/>
  <c r="G166" i="40"/>
  <c r="L165" i="40"/>
  <c r="H165" i="40"/>
  <c r="D165" i="40"/>
  <c r="J163" i="40"/>
  <c r="F163" i="40"/>
  <c r="K162" i="40"/>
  <c r="G162" i="40"/>
  <c r="G177" i="40"/>
  <c r="G361" i="41"/>
  <c r="F357" i="41"/>
  <c r="J353" i="41"/>
  <c r="D341" i="41"/>
  <c r="K339" i="41"/>
  <c r="G335" i="41"/>
  <c r="K331" i="41"/>
  <c r="G331" i="41"/>
  <c r="G329" i="41"/>
  <c r="K327" i="41"/>
  <c r="G327" i="41"/>
  <c r="G325" i="41"/>
  <c r="J324" i="41"/>
  <c r="J220" i="42"/>
  <c r="F220" i="42"/>
  <c r="J216" i="42"/>
  <c r="F216" i="42"/>
  <c r="G213" i="42"/>
  <c r="F209" i="42"/>
  <c r="J208" i="42"/>
  <c r="F208" i="42"/>
  <c r="J204" i="42"/>
  <c r="F204" i="42"/>
  <c r="H201" i="42"/>
  <c r="J245" i="42"/>
  <c r="J244" i="42"/>
  <c r="F244" i="42"/>
  <c r="J241" i="42"/>
  <c r="J240" i="42"/>
  <c r="F236" i="42"/>
  <c r="J232" i="42"/>
  <c r="F232" i="42"/>
  <c r="J228" i="42"/>
  <c r="F228" i="42"/>
  <c r="J268" i="42"/>
  <c r="F268" i="42"/>
  <c r="L265" i="42"/>
  <c r="J264" i="42"/>
  <c r="J260" i="42"/>
  <c r="F256" i="42"/>
  <c r="F252" i="42"/>
  <c r="J292" i="42"/>
  <c r="F288" i="42"/>
  <c r="J284" i="42"/>
  <c r="J276" i="42"/>
  <c r="C380" i="44"/>
  <c r="C376" i="44"/>
  <c r="L380" i="44"/>
  <c r="H380" i="44"/>
  <c r="D380" i="44"/>
  <c r="L376" i="44"/>
  <c r="H376" i="44"/>
  <c r="D376" i="44"/>
  <c r="L393" i="44"/>
  <c r="D393" i="44"/>
  <c r="L385" i="44"/>
  <c r="D385" i="44"/>
  <c r="L243" i="27"/>
  <c r="L239" i="27"/>
  <c r="H235" i="27"/>
  <c r="H231" i="27"/>
  <c r="L227" i="27"/>
  <c r="K243" i="27"/>
  <c r="G239" i="27"/>
  <c r="G235" i="27"/>
  <c r="G231" i="27"/>
  <c r="G227" i="27"/>
  <c r="H243" i="27"/>
  <c r="H239" i="27"/>
  <c r="L235" i="27"/>
  <c r="L267" i="27"/>
  <c r="H267" i="27"/>
  <c r="D267" i="27"/>
  <c r="L263" i="27"/>
  <c r="H263" i="27"/>
  <c r="L259" i="27"/>
  <c r="H259" i="27"/>
  <c r="L255" i="27"/>
  <c r="H255" i="27"/>
  <c r="L251" i="27"/>
  <c r="H251" i="27"/>
  <c r="D251" i="27"/>
  <c r="F246" i="28"/>
  <c r="L243" i="28"/>
  <c r="H243" i="28"/>
  <c r="D243" i="28"/>
  <c r="J242" i="28"/>
  <c r="L239" i="28"/>
  <c r="H239" i="28"/>
  <c r="D239" i="28"/>
  <c r="F238" i="28"/>
  <c r="C168" i="40"/>
  <c r="J168" i="40"/>
  <c r="F168" i="40"/>
  <c r="F181" i="40"/>
  <c r="F354" i="41"/>
  <c r="H339" i="41"/>
  <c r="D339" i="41"/>
  <c r="L335" i="41"/>
  <c r="H335" i="41"/>
  <c r="D335" i="41"/>
  <c r="F334" i="41"/>
  <c r="L331" i="41"/>
  <c r="F218" i="42"/>
  <c r="F202" i="42"/>
  <c r="I246" i="27"/>
  <c r="L246" i="27"/>
  <c r="H238" i="27"/>
  <c r="I237" i="27"/>
  <c r="D234" i="27"/>
  <c r="H230" i="27"/>
  <c r="I229" i="27"/>
  <c r="L226" i="27"/>
  <c r="H226" i="27"/>
  <c r="L270" i="27"/>
  <c r="H270" i="27"/>
  <c r="C225" i="27"/>
  <c r="J246" i="27"/>
  <c r="F246" i="27"/>
  <c r="K245" i="27"/>
  <c r="G245" i="27"/>
  <c r="J242" i="27"/>
  <c r="F242" i="27"/>
  <c r="K241" i="27"/>
  <c r="G241" i="27"/>
  <c r="J238" i="27"/>
  <c r="F238" i="27"/>
  <c r="K237" i="27"/>
  <c r="G237" i="27"/>
  <c r="J234" i="27"/>
  <c r="F234" i="27"/>
  <c r="K233" i="27"/>
  <c r="G233" i="27"/>
  <c r="J230" i="27"/>
  <c r="F230" i="27"/>
  <c r="K229" i="27"/>
  <c r="G229" i="27"/>
  <c r="J226" i="27"/>
  <c r="K225" i="27"/>
  <c r="G225" i="27"/>
  <c r="J270" i="27"/>
  <c r="K269" i="27"/>
  <c r="G269" i="27"/>
  <c r="J266" i="27"/>
  <c r="L238" i="27"/>
  <c r="L234" i="27"/>
  <c r="H266" i="27"/>
  <c r="L242" i="27"/>
  <c r="H234" i="27"/>
  <c r="L230" i="27"/>
  <c r="G189" i="40"/>
  <c r="G171" i="40"/>
  <c r="D359" i="41"/>
  <c r="J245" i="28"/>
  <c r="F245" i="28"/>
  <c r="J241" i="28"/>
  <c r="F241" i="28"/>
  <c r="J237" i="28"/>
  <c r="F237" i="28"/>
  <c r="L235" i="28"/>
  <c r="J233" i="28"/>
  <c r="F233" i="28"/>
  <c r="F229" i="28"/>
  <c r="H331" i="41"/>
  <c r="F330" i="41"/>
  <c r="L327" i="41"/>
  <c r="G263" i="27"/>
  <c r="G259" i="27"/>
  <c r="K255" i="27"/>
  <c r="L266" i="27"/>
  <c r="K263" i="27"/>
  <c r="K259" i="27"/>
  <c r="G255" i="27"/>
  <c r="G251" i="27"/>
  <c r="L245" i="27"/>
  <c r="J243" i="27"/>
  <c r="K242" i="27"/>
  <c r="G242" i="27"/>
  <c r="L241" i="27"/>
  <c r="H241" i="27"/>
  <c r="J239" i="27"/>
  <c r="K238" i="27"/>
  <c r="L237" i="27"/>
  <c r="H237" i="27"/>
  <c r="D237" i="27"/>
  <c r="J235" i="27"/>
  <c r="K234" i="27"/>
  <c r="G234" i="27"/>
  <c r="L233" i="27"/>
  <c r="H233" i="27"/>
  <c r="J231" i="27"/>
  <c r="F231" i="27"/>
  <c r="K230" i="27"/>
  <c r="G230" i="27"/>
  <c r="L229" i="27"/>
  <c r="H229" i="27"/>
  <c r="J227" i="27"/>
  <c r="F227" i="27"/>
  <c r="K226" i="27"/>
  <c r="G226" i="27"/>
  <c r="L225" i="27"/>
  <c r="H225" i="27"/>
  <c r="D225" i="27"/>
  <c r="K270" i="27"/>
  <c r="G270" i="27"/>
  <c r="L269" i="27"/>
  <c r="H269" i="27"/>
  <c r="J267" i="27"/>
  <c r="F267" i="27"/>
  <c r="K266" i="27"/>
  <c r="L265" i="27"/>
  <c r="H265" i="27"/>
  <c r="J263" i="27"/>
  <c r="F263" i="27"/>
  <c r="L261" i="27"/>
  <c r="H261" i="27"/>
  <c r="D261" i="27"/>
  <c r="J259" i="27"/>
  <c r="F259" i="27"/>
  <c r="L257" i="27"/>
  <c r="H257" i="27"/>
  <c r="J255" i="27"/>
  <c r="F255" i="27"/>
  <c r="L253" i="27"/>
  <c r="H253" i="27"/>
  <c r="J251" i="27"/>
  <c r="F251" i="27"/>
  <c r="L249" i="27"/>
  <c r="H249" i="27"/>
  <c r="D249" i="27"/>
  <c r="F244" i="28"/>
  <c r="F240" i="28"/>
  <c r="F236" i="28"/>
  <c r="F232" i="28"/>
  <c r="F228" i="28"/>
  <c r="F268" i="28"/>
  <c r="C166" i="40"/>
  <c r="L168" i="40"/>
  <c r="H168" i="40"/>
  <c r="D168" i="40"/>
  <c r="J166" i="40"/>
  <c r="F166" i="40"/>
  <c r="K165" i="40"/>
  <c r="G165" i="40"/>
  <c r="I163" i="40"/>
  <c r="F190" i="40"/>
  <c r="J162" i="40"/>
  <c r="F162" i="40"/>
  <c r="F172" i="40"/>
  <c r="K380" i="44"/>
  <c r="G380" i="44"/>
  <c r="K376" i="44"/>
  <c r="G376" i="44"/>
  <c r="H246" i="27"/>
  <c r="D246" i="27"/>
  <c r="D266" i="27"/>
  <c r="L262" i="27"/>
  <c r="H262" i="27"/>
  <c r="D262" i="27"/>
  <c r="L258" i="27"/>
  <c r="H258" i="27"/>
  <c r="L254" i="27"/>
  <c r="H254" i="27"/>
  <c r="L250" i="27"/>
  <c r="H250" i="27"/>
  <c r="D250" i="27"/>
  <c r="J252" i="28"/>
  <c r="J292" i="28"/>
  <c r="F333" i="41"/>
  <c r="F264" i="42"/>
  <c r="F280" i="42"/>
  <c r="K246" i="27"/>
  <c r="G246" i="27"/>
  <c r="D241" i="27"/>
  <c r="D269" i="27"/>
  <c r="G266" i="27"/>
  <c r="D265" i="27"/>
  <c r="K262" i="27"/>
  <c r="G262" i="27"/>
  <c r="K258" i="27"/>
  <c r="G258" i="27"/>
  <c r="K254" i="27"/>
  <c r="G254" i="27"/>
  <c r="K250" i="27"/>
  <c r="G250" i="27"/>
  <c r="C264" i="28"/>
  <c r="C260" i="28"/>
  <c r="I252" i="28"/>
  <c r="I292" i="28"/>
  <c r="I288" i="28"/>
  <c r="C284" i="28"/>
  <c r="I276" i="28"/>
  <c r="H336" i="41"/>
  <c r="H332" i="41"/>
  <c r="H328" i="41"/>
  <c r="C236" i="42"/>
  <c r="I264" i="42"/>
  <c r="I256" i="42"/>
  <c r="I292" i="42"/>
  <c r="C288" i="42"/>
  <c r="I284" i="42"/>
  <c r="I276" i="42"/>
  <c r="D232" i="27"/>
  <c r="D228" i="27"/>
  <c r="F266" i="27"/>
  <c r="G265" i="27"/>
  <c r="J262" i="27"/>
  <c r="F262" i="27"/>
  <c r="J258" i="27"/>
  <c r="F258" i="27"/>
  <c r="J254" i="27"/>
  <c r="F254" i="27"/>
  <c r="J250" i="27"/>
  <c r="G193" i="40"/>
  <c r="G186" i="40"/>
  <c r="I335" i="41"/>
  <c r="L220" i="42"/>
  <c r="H220" i="42"/>
  <c r="D220" i="42"/>
  <c r="L216" i="42"/>
  <c r="H216" i="42"/>
  <c r="D216" i="42"/>
  <c r="L208" i="42"/>
  <c r="H208" i="42"/>
  <c r="D208" i="42"/>
  <c r="L204" i="42"/>
  <c r="H204" i="42"/>
  <c r="D204" i="42"/>
  <c r="G287" i="42"/>
  <c r="D243" i="27"/>
  <c r="F241" i="27"/>
  <c r="D239" i="27"/>
  <c r="D227" i="27"/>
  <c r="H235" i="28"/>
  <c r="D235" i="28"/>
  <c r="J234" i="28"/>
  <c r="K232" i="28"/>
  <c r="G232" i="28"/>
  <c r="L231" i="28"/>
  <c r="D231" i="28"/>
  <c r="K228" i="28"/>
  <c r="G228" i="28"/>
  <c r="H227" i="28"/>
  <c r="K268" i="28"/>
  <c r="G268" i="28"/>
  <c r="K264" i="28"/>
  <c r="G264" i="28"/>
  <c r="G260" i="28"/>
  <c r="F192" i="40"/>
  <c r="D327" i="41"/>
  <c r="K220" i="42"/>
  <c r="G220" i="42"/>
  <c r="K216" i="42"/>
  <c r="G216" i="42"/>
  <c r="D210" i="42"/>
  <c r="K208" i="42"/>
  <c r="G208" i="42"/>
  <c r="K204" i="42"/>
  <c r="G204" i="42"/>
  <c r="K244" i="42"/>
  <c r="G242" i="42"/>
  <c r="G240" i="42"/>
  <c r="K236" i="42"/>
  <c r="G236" i="42"/>
  <c r="K232" i="42"/>
  <c r="G232" i="42"/>
  <c r="H230" i="42"/>
  <c r="K228" i="42"/>
  <c r="G226" i="42"/>
  <c r="K268" i="42"/>
  <c r="G268" i="42"/>
  <c r="H266" i="42"/>
  <c r="K264" i="42"/>
  <c r="G262" i="42"/>
  <c r="G260" i="42"/>
  <c r="K256" i="42"/>
  <c r="G256" i="42"/>
  <c r="D254" i="42"/>
  <c r="H286" i="42"/>
  <c r="G243" i="27"/>
  <c r="H242" i="27"/>
  <c r="D242" i="27"/>
  <c r="D238" i="27"/>
  <c r="F232" i="27"/>
  <c r="D230" i="27"/>
  <c r="D226" i="27"/>
  <c r="D270" i="27"/>
  <c r="F260" i="27"/>
  <c r="D258" i="27"/>
  <c r="D254" i="27"/>
  <c r="G245" i="28"/>
  <c r="K241" i="28"/>
  <c r="G237" i="28"/>
  <c r="K233" i="28"/>
  <c r="J229" i="28"/>
  <c r="E252" i="28"/>
  <c r="E292" i="28"/>
  <c r="E276" i="28"/>
  <c r="L172" i="40"/>
  <c r="D172" i="40"/>
  <c r="E171" i="40"/>
  <c r="I186" i="40"/>
  <c r="C189" i="40"/>
  <c r="I193" i="40"/>
  <c r="I190" i="40"/>
  <c r="J189" i="40"/>
  <c r="K363" i="41"/>
  <c r="H355" i="41"/>
  <c r="C336" i="41"/>
  <c r="I327" i="41"/>
  <c r="H323" i="41"/>
  <c r="H222" i="42"/>
  <c r="H206" i="42"/>
  <c r="L246" i="42"/>
  <c r="D234" i="42"/>
  <c r="I270" i="42"/>
  <c r="H294" i="42"/>
  <c r="K212" i="42"/>
  <c r="F212" i="42"/>
  <c r="C232" i="42"/>
  <c r="I240" i="42"/>
  <c r="I228" i="42"/>
  <c r="C256" i="42"/>
  <c r="E264" i="42"/>
  <c r="I252" i="42"/>
  <c r="C284" i="42"/>
  <c r="E292" i="42"/>
  <c r="E284" i="42"/>
  <c r="E276" i="42"/>
  <c r="I376" i="44"/>
  <c r="H245" i="27"/>
  <c r="D245" i="27"/>
  <c r="F243" i="27"/>
  <c r="F239" i="27"/>
  <c r="G238" i="27"/>
  <c r="F235" i="27"/>
  <c r="D233" i="27"/>
  <c r="D229" i="27"/>
  <c r="D257" i="27"/>
  <c r="D253" i="27"/>
  <c r="F264" i="28"/>
  <c r="G175" i="40"/>
  <c r="C171" i="40"/>
  <c r="I175" i="40"/>
  <c r="I172" i="40"/>
  <c r="J171" i="40"/>
  <c r="C186" i="40"/>
  <c r="F186" i="40"/>
  <c r="C193" i="40"/>
  <c r="F193" i="40"/>
  <c r="H190" i="40"/>
  <c r="I189" i="40"/>
  <c r="L366" i="41"/>
  <c r="I358" i="41"/>
  <c r="H326" i="41"/>
  <c r="D322" i="41"/>
  <c r="I339" i="41"/>
  <c r="E323" i="41"/>
  <c r="I217" i="42"/>
  <c r="I237" i="42"/>
  <c r="F229" i="42"/>
  <c r="J261" i="42"/>
  <c r="I257" i="42"/>
  <c r="I293" i="42"/>
  <c r="C277" i="42"/>
  <c r="J212" i="42"/>
  <c r="D212" i="42"/>
  <c r="C228" i="42"/>
  <c r="C252" i="42"/>
  <c r="I260" i="42"/>
  <c r="C280" i="42"/>
  <c r="I288" i="42"/>
  <c r="I280" i="42"/>
  <c r="K394" i="44"/>
  <c r="F226" i="27"/>
  <c r="F270" i="27"/>
  <c r="D268" i="27"/>
  <c r="D264" i="27"/>
  <c r="D260" i="27"/>
  <c r="D256" i="27"/>
  <c r="D252" i="27"/>
  <c r="F250" i="27"/>
  <c r="G249" i="27"/>
  <c r="C280" i="28"/>
  <c r="F174" i="40"/>
  <c r="C175" i="40"/>
  <c r="F175" i="40"/>
  <c r="H172" i="40"/>
  <c r="I171" i="40"/>
  <c r="E186" i="40"/>
  <c r="E193" i="40"/>
  <c r="E190" i="40"/>
  <c r="F189" i="40"/>
  <c r="I365" i="41"/>
  <c r="C349" i="41"/>
  <c r="F337" i="41"/>
  <c r="K321" i="41"/>
  <c r="K323" i="41"/>
  <c r="D323" i="41"/>
  <c r="H212" i="42"/>
  <c r="C244" i="42"/>
  <c r="I244" i="42"/>
  <c r="I236" i="42"/>
  <c r="C268" i="42"/>
  <c r="C292" i="42"/>
  <c r="C276" i="42"/>
  <c r="E288" i="42"/>
  <c r="F380" i="44"/>
  <c r="F376" i="44"/>
  <c r="I380" i="44"/>
  <c r="F245" i="27"/>
  <c r="D231" i="27"/>
  <c r="G264" i="27"/>
  <c r="D263" i="27"/>
  <c r="F261" i="27"/>
  <c r="G260" i="27"/>
  <c r="D259" i="27"/>
  <c r="D255" i="27"/>
  <c r="C268" i="28"/>
  <c r="G195" i="40"/>
  <c r="E175" i="40"/>
  <c r="E172" i="40"/>
  <c r="F171" i="40"/>
  <c r="J186" i="40"/>
  <c r="J193" i="40"/>
  <c r="L190" i="40"/>
  <c r="D190" i="40"/>
  <c r="E189" i="40"/>
  <c r="D219" i="42"/>
  <c r="H215" i="42"/>
  <c r="G211" i="42"/>
  <c r="D203" i="42"/>
  <c r="D267" i="42"/>
  <c r="L212" i="42"/>
  <c r="G212" i="42"/>
  <c r="C264" i="42"/>
  <c r="E380" i="44"/>
  <c r="G243" i="28"/>
  <c r="K243" i="28"/>
  <c r="F243" i="28"/>
  <c r="J243" i="28"/>
  <c r="G239" i="28"/>
  <c r="K239" i="28"/>
  <c r="F239" i="28"/>
  <c r="J239" i="28"/>
  <c r="G235" i="28"/>
  <c r="K235" i="28"/>
  <c r="F235" i="28"/>
  <c r="J235" i="28"/>
  <c r="G231" i="28"/>
  <c r="K231" i="28"/>
  <c r="E231" i="28"/>
  <c r="I231" i="28"/>
  <c r="F231" i="28"/>
  <c r="J231" i="28"/>
  <c r="G227" i="28"/>
  <c r="K227" i="28"/>
  <c r="D227" i="28"/>
  <c r="E227" i="28"/>
  <c r="I227" i="28"/>
  <c r="F227" i="28"/>
  <c r="J227" i="28"/>
  <c r="G267" i="28"/>
  <c r="K267" i="28"/>
  <c r="D267" i="28"/>
  <c r="H267" i="28"/>
  <c r="L267" i="28"/>
  <c r="C267" i="28"/>
  <c r="E267" i="28"/>
  <c r="I267" i="28"/>
  <c r="F267" i="28"/>
  <c r="J267" i="28"/>
  <c r="G263" i="28"/>
  <c r="K263" i="28"/>
  <c r="D263" i="28"/>
  <c r="H263" i="28"/>
  <c r="L263" i="28"/>
  <c r="C263" i="28"/>
  <c r="E263" i="28"/>
  <c r="I263" i="28"/>
  <c r="F263" i="28"/>
  <c r="J263" i="28"/>
  <c r="F259" i="28"/>
  <c r="J259" i="28"/>
  <c r="D259" i="28"/>
  <c r="I259" i="28"/>
  <c r="E259" i="28"/>
  <c r="K259" i="28"/>
  <c r="C259" i="28"/>
  <c r="G259" i="28"/>
  <c r="L259" i="28"/>
  <c r="H259" i="28"/>
  <c r="E255" i="28"/>
  <c r="I255" i="28"/>
  <c r="G255" i="28"/>
  <c r="L255" i="28"/>
  <c r="H255" i="28"/>
  <c r="D255" i="28"/>
  <c r="J255" i="28"/>
  <c r="C255" i="28"/>
  <c r="F255" i="28"/>
  <c r="K255" i="28"/>
  <c r="E251" i="28"/>
  <c r="I251" i="28"/>
  <c r="F251" i="28"/>
  <c r="K251" i="28"/>
  <c r="G251" i="28"/>
  <c r="L251" i="28"/>
  <c r="H251" i="28"/>
  <c r="C251" i="28"/>
  <c r="D251" i="28"/>
  <c r="J251" i="28"/>
  <c r="D291" i="28"/>
  <c r="H291" i="28"/>
  <c r="L291" i="28"/>
  <c r="F291" i="28"/>
  <c r="K291" i="28"/>
  <c r="G291" i="28"/>
  <c r="I291" i="28"/>
  <c r="C291" i="28"/>
  <c r="E291" i="28"/>
  <c r="J291" i="28"/>
  <c r="D287" i="28"/>
  <c r="H287" i="28"/>
  <c r="L287" i="28"/>
  <c r="E287" i="28"/>
  <c r="J287" i="28"/>
  <c r="F287" i="28"/>
  <c r="K287" i="28"/>
  <c r="G287" i="28"/>
  <c r="I287" i="28"/>
  <c r="C287" i="28"/>
  <c r="D283" i="28"/>
  <c r="H283" i="28"/>
  <c r="L283" i="28"/>
  <c r="I283" i="28"/>
  <c r="C283" i="28"/>
  <c r="E283" i="28"/>
  <c r="J283" i="28"/>
  <c r="F283" i="28"/>
  <c r="K283" i="28"/>
  <c r="G283" i="28"/>
  <c r="D279" i="28"/>
  <c r="H279" i="28"/>
  <c r="L279" i="28"/>
  <c r="G279" i="28"/>
  <c r="I279" i="28"/>
  <c r="C279" i="28"/>
  <c r="E279" i="28"/>
  <c r="J279" i="28"/>
  <c r="F279" i="28"/>
  <c r="K279" i="28"/>
  <c r="D275" i="28"/>
  <c r="H275" i="28"/>
  <c r="L275" i="28"/>
  <c r="F275" i="28"/>
  <c r="K275" i="28"/>
  <c r="G275" i="28"/>
  <c r="I275" i="28"/>
  <c r="C275" i="28"/>
  <c r="E275" i="28"/>
  <c r="J275" i="28"/>
  <c r="C243" i="28"/>
  <c r="C235" i="28"/>
  <c r="C227" i="28"/>
  <c r="I243" i="28"/>
  <c r="E239" i="28"/>
  <c r="I235" i="28"/>
  <c r="H231" i="28"/>
  <c r="L227" i="28"/>
  <c r="D246" i="28"/>
  <c r="H246" i="28"/>
  <c r="L246" i="28"/>
  <c r="G246" i="28"/>
  <c r="K246" i="28"/>
  <c r="D242" i="28"/>
  <c r="H242" i="28"/>
  <c r="L242" i="28"/>
  <c r="G242" i="28"/>
  <c r="K242" i="28"/>
  <c r="D238" i="28"/>
  <c r="H238" i="28"/>
  <c r="L238" i="28"/>
  <c r="G238" i="28"/>
  <c r="K238" i="28"/>
  <c r="D234" i="28"/>
  <c r="H234" i="28"/>
  <c r="L234" i="28"/>
  <c r="G234" i="28"/>
  <c r="K234" i="28"/>
  <c r="D230" i="28"/>
  <c r="H230" i="28"/>
  <c r="L230" i="28"/>
  <c r="F230" i="28"/>
  <c r="J230" i="28"/>
  <c r="G230" i="28"/>
  <c r="K230" i="28"/>
  <c r="D226" i="28"/>
  <c r="H226" i="28"/>
  <c r="L226" i="28"/>
  <c r="E226" i="28"/>
  <c r="I226" i="28"/>
  <c r="F226" i="28"/>
  <c r="J226" i="28"/>
  <c r="G226" i="28"/>
  <c r="K226" i="28"/>
  <c r="D270" i="28"/>
  <c r="H270" i="28"/>
  <c r="L270" i="28"/>
  <c r="C270" i="28"/>
  <c r="E270" i="28"/>
  <c r="I270" i="28"/>
  <c r="F270" i="28"/>
  <c r="J270" i="28"/>
  <c r="G270" i="28"/>
  <c r="K270" i="28"/>
  <c r="D266" i="28"/>
  <c r="H266" i="28"/>
  <c r="L266" i="28"/>
  <c r="C266" i="28"/>
  <c r="E266" i="28"/>
  <c r="I266" i="28"/>
  <c r="F266" i="28"/>
  <c r="J266" i="28"/>
  <c r="G266" i="28"/>
  <c r="K266" i="28"/>
  <c r="G258" i="28"/>
  <c r="K258" i="28"/>
  <c r="H258" i="28"/>
  <c r="C258" i="28"/>
  <c r="D258" i="28"/>
  <c r="I258" i="28"/>
  <c r="E258" i="28"/>
  <c r="J258" i="28"/>
  <c r="F258" i="28"/>
  <c r="L258" i="28"/>
  <c r="F254" i="28"/>
  <c r="J254" i="28"/>
  <c r="E254" i="28"/>
  <c r="K254" i="28"/>
  <c r="G254" i="28"/>
  <c r="L254" i="28"/>
  <c r="C254" i="28"/>
  <c r="H254" i="28"/>
  <c r="D254" i="28"/>
  <c r="I254" i="28"/>
  <c r="F250" i="28"/>
  <c r="J250" i="28"/>
  <c r="D250" i="28"/>
  <c r="I250" i="28"/>
  <c r="E250" i="28"/>
  <c r="K250" i="28"/>
  <c r="C250" i="28"/>
  <c r="G250" i="28"/>
  <c r="L250" i="28"/>
  <c r="H250" i="28"/>
  <c r="E294" i="28"/>
  <c r="I294" i="28"/>
  <c r="C294" i="28"/>
  <c r="F294" i="28"/>
  <c r="K294" i="28"/>
  <c r="G294" i="28"/>
  <c r="L294" i="28"/>
  <c r="H294" i="28"/>
  <c r="D294" i="28"/>
  <c r="J294" i="28"/>
  <c r="E290" i="28"/>
  <c r="I290" i="28"/>
  <c r="C290" i="28"/>
  <c r="D290" i="28"/>
  <c r="J290" i="28"/>
  <c r="F290" i="28"/>
  <c r="K290" i="28"/>
  <c r="G290" i="28"/>
  <c r="L290" i="28"/>
  <c r="H290" i="28"/>
  <c r="E286" i="28"/>
  <c r="I286" i="28"/>
  <c r="C286" i="28"/>
  <c r="H286" i="28"/>
  <c r="D286" i="28"/>
  <c r="J286" i="28"/>
  <c r="F286" i="28"/>
  <c r="K286" i="28"/>
  <c r="G286" i="28"/>
  <c r="L286" i="28"/>
  <c r="E282" i="28"/>
  <c r="I282" i="28"/>
  <c r="C282" i="28"/>
  <c r="G282" i="28"/>
  <c r="L282" i="28"/>
  <c r="H282" i="28"/>
  <c r="D282" i="28"/>
  <c r="J282" i="28"/>
  <c r="F282" i="28"/>
  <c r="K282" i="28"/>
  <c r="E278" i="28"/>
  <c r="I278" i="28"/>
  <c r="C278" i="28"/>
  <c r="F278" i="28"/>
  <c r="K278" i="28"/>
  <c r="G278" i="28"/>
  <c r="L278" i="28"/>
  <c r="H278" i="28"/>
  <c r="D278" i="28"/>
  <c r="J278" i="28"/>
  <c r="E274" i="28"/>
  <c r="I274" i="28"/>
  <c r="C274" i="28"/>
  <c r="D274" i="28"/>
  <c r="J274" i="28"/>
  <c r="F274" i="28"/>
  <c r="K274" i="28"/>
  <c r="G274" i="28"/>
  <c r="L274" i="28"/>
  <c r="H274" i="28"/>
  <c r="C242" i="28"/>
  <c r="C234" i="28"/>
  <c r="C226" i="28"/>
  <c r="E246" i="28"/>
  <c r="I242" i="28"/>
  <c r="E238" i="28"/>
  <c r="I234" i="28"/>
  <c r="E245" i="28"/>
  <c r="I245" i="28"/>
  <c r="C245" i="28"/>
  <c r="D245" i="28"/>
  <c r="H245" i="28"/>
  <c r="L245" i="28"/>
  <c r="E241" i="28"/>
  <c r="I241" i="28"/>
  <c r="C241" i="28"/>
  <c r="D241" i="28"/>
  <c r="H241" i="28"/>
  <c r="L241" i="28"/>
  <c r="E237" i="28"/>
  <c r="I237" i="28"/>
  <c r="C237" i="28"/>
  <c r="D237" i="28"/>
  <c r="H237" i="28"/>
  <c r="L237" i="28"/>
  <c r="E233" i="28"/>
  <c r="I233" i="28"/>
  <c r="C233" i="28"/>
  <c r="D233" i="28"/>
  <c r="H233" i="28"/>
  <c r="L233" i="28"/>
  <c r="E229" i="28"/>
  <c r="I229" i="28"/>
  <c r="C229" i="28"/>
  <c r="G229" i="28"/>
  <c r="K229" i="28"/>
  <c r="D229" i="28"/>
  <c r="H229" i="28"/>
  <c r="L229" i="28"/>
  <c r="E225" i="28"/>
  <c r="I225" i="28"/>
  <c r="F225" i="28"/>
  <c r="J225" i="28"/>
  <c r="G225" i="28"/>
  <c r="K225" i="28"/>
  <c r="D225" i="28"/>
  <c r="H225" i="28"/>
  <c r="L225" i="28"/>
  <c r="E269" i="28"/>
  <c r="I269" i="28"/>
  <c r="F269" i="28"/>
  <c r="J269" i="28"/>
  <c r="G269" i="28"/>
  <c r="K269" i="28"/>
  <c r="D269" i="28"/>
  <c r="H269" i="28"/>
  <c r="L269" i="28"/>
  <c r="C269" i="28"/>
  <c r="E265" i="28"/>
  <c r="I265" i="28"/>
  <c r="F265" i="28"/>
  <c r="J265" i="28"/>
  <c r="G265" i="28"/>
  <c r="K265" i="28"/>
  <c r="D265" i="28"/>
  <c r="H265" i="28"/>
  <c r="L265" i="28"/>
  <c r="C265" i="28"/>
  <c r="D261" i="28"/>
  <c r="H261" i="28"/>
  <c r="L261" i="28"/>
  <c r="G261" i="28"/>
  <c r="I261" i="28"/>
  <c r="E261" i="28"/>
  <c r="J261" i="28"/>
  <c r="F261" i="28"/>
  <c r="K261" i="28"/>
  <c r="C261" i="28"/>
  <c r="D257" i="28"/>
  <c r="H257" i="28"/>
  <c r="L257" i="28"/>
  <c r="F257" i="28"/>
  <c r="K257" i="28"/>
  <c r="G257" i="28"/>
  <c r="I257" i="28"/>
  <c r="E257" i="28"/>
  <c r="J257" i="28"/>
  <c r="C257" i="28"/>
  <c r="G253" i="28"/>
  <c r="K253" i="28"/>
  <c r="D253" i="28"/>
  <c r="I253" i="28"/>
  <c r="C253" i="28"/>
  <c r="E253" i="28"/>
  <c r="J253" i="28"/>
  <c r="F253" i="28"/>
  <c r="L253" i="28"/>
  <c r="H253" i="28"/>
  <c r="G249" i="28"/>
  <c r="K249" i="28"/>
  <c r="H249" i="28"/>
  <c r="D249" i="28"/>
  <c r="I249" i="28"/>
  <c r="C249" i="28"/>
  <c r="E249" i="28"/>
  <c r="J249" i="28"/>
  <c r="F249" i="28"/>
  <c r="L249" i="28"/>
  <c r="F293" i="28"/>
  <c r="J293" i="28"/>
  <c r="D293" i="28"/>
  <c r="I293" i="28"/>
  <c r="C293" i="28"/>
  <c r="E293" i="28"/>
  <c r="K293" i="28"/>
  <c r="G293" i="28"/>
  <c r="L293" i="28"/>
  <c r="H293" i="28"/>
  <c r="F289" i="28"/>
  <c r="J289" i="28"/>
  <c r="H289" i="28"/>
  <c r="D289" i="28"/>
  <c r="I289" i="28"/>
  <c r="C289" i="28"/>
  <c r="E289" i="28"/>
  <c r="K289" i="28"/>
  <c r="G289" i="28"/>
  <c r="L289" i="28"/>
  <c r="F285" i="28"/>
  <c r="J285" i="28"/>
  <c r="G285" i="28"/>
  <c r="L285" i="28"/>
  <c r="H285" i="28"/>
  <c r="D285" i="28"/>
  <c r="I285" i="28"/>
  <c r="C285" i="28"/>
  <c r="E285" i="28"/>
  <c r="K285" i="28"/>
  <c r="F281" i="28"/>
  <c r="J281" i="28"/>
  <c r="E281" i="28"/>
  <c r="K281" i="28"/>
  <c r="G281" i="28"/>
  <c r="L281" i="28"/>
  <c r="H281" i="28"/>
  <c r="D281" i="28"/>
  <c r="I281" i="28"/>
  <c r="C281" i="28"/>
  <c r="F277" i="28"/>
  <c r="J277" i="28"/>
  <c r="D277" i="28"/>
  <c r="I277" i="28"/>
  <c r="C277" i="28"/>
  <c r="E277" i="28"/>
  <c r="K277" i="28"/>
  <c r="G277" i="28"/>
  <c r="L277" i="28"/>
  <c r="H277" i="28"/>
  <c r="E273" i="28"/>
  <c r="F273" i="28"/>
  <c r="J273" i="28"/>
  <c r="G273" i="28"/>
  <c r="D273" i="28"/>
  <c r="H273" i="28"/>
  <c r="I273" i="28"/>
  <c r="K273" i="28"/>
  <c r="C273" i="28"/>
  <c r="L273" i="28"/>
  <c r="C225" i="28"/>
  <c r="C239" i="28"/>
  <c r="C231" i="28"/>
  <c r="J246" i="28"/>
  <c r="K245" i="28"/>
  <c r="E243" i="28"/>
  <c r="F242" i="28"/>
  <c r="G241" i="28"/>
  <c r="I239" i="28"/>
  <c r="J238" i="28"/>
  <c r="K237" i="28"/>
  <c r="E235" i="28"/>
  <c r="F234" i="28"/>
  <c r="G233" i="28"/>
  <c r="I230" i="28"/>
  <c r="C246" i="28"/>
  <c r="C238" i="28"/>
  <c r="C230" i="28"/>
  <c r="I246" i="28"/>
  <c r="E242" i="28"/>
  <c r="I238" i="28"/>
  <c r="E234" i="28"/>
  <c r="E230" i="28"/>
  <c r="E260" i="28"/>
  <c r="I260" i="28"/>
  <c r="D252" i="28"/>
  <c r="H252" i="28"/>
  <c r="L252" i="28"/>
  <c r="G292" i="28"/>
  <c r="K292" i="28"/>
  <c r="G288" i="28"/>
  <c r="K288" i="28"/>
  <c r="G284" i="28"/>
  <c r="K284" i="28"/>
  <c r="G280" i="28"/>
  <c r="K280" i="28"/>
  <c r="G276" i="28"/>
  <c r="K276" i="28"/>
  <c r="C244" i="28"/>
  <c r="C240" i="28"/>
  <c r="C236" i="28"/>
  <c r="C232" i="28"/>
  <c r="C228" i="28"/>
  <c r="I244" i="28"/>
  <c r="E244" i="28"/>
  <c r="I240" i="28"/>
  <c r="E240" i="28"/>
  <c r="I236" i="28"/>
  <c r="E236" i="28"/>
  <c r="I232" i="28"/>
  <c r="E232" i="28"/>
  <c r="I228" i="28"/>
  <c r="E228" i="28"/>
  <c r="C252" i="28"/>
  <c r="I268" i="28"/>
  <c r="E268" i="28"/>
  <c r="I264" i="28"/>
  <c r="E264" i="28"/>
  <c r="J260" i="28"/>
  <c r="D260" i="28"/>
  <c r="K252" i="28"/>
  <c r="F252" i="28"/>
  <c r="C292" i="28"/>
  <c r="C276" i="28"/>
  <c r="L292" i="28"/>
  <c r="F292" i="28"/>
  <c r="J288" i="28"/>
  <c r="E288" i="28"/>
  <c r="I284" i="28"/>
  <c r="D284" i="28"/>
  <c r="H280" i="28"/>
  <c r="L276" i="28"/>
  <c r="F276" i="28"/>
  <c r="J244" i="28"/>
  <c r="J240" i="28"/>
  <c r="J236" i="28"/>
  <c r="J232" i="28"/>
  <c r="J228" i="28"/>
  <c r="J268" i="28"/>
  <c r="J264" i="28"/>
  <c r="K260" i="28"/>
  <c r="F260" i="28"/>
  <c r="G252" i="28"/>
  <c r="C288" i="28"/>
  <c r="H292" i="28"/>
  <c r="L288" i="28"/>
  <c r="F288" i="28"/>
  <c r="J284" i="28"/>
  <c r="E284" i="28"/>
  <c r="I280" i="28"/>
  <c r="D280" i="28"/>
  <c r="H276" i="28"/>
  <c r="E163" i="40"/>
  <c r="C177" i="40"/>
  <c r="J177" i="40"/>
  <c r="F177" i="40"/>
  <c r="L175" i="40"/>
  <c r="H175" i="40"/>
  <c r="D175" i="40"/>
  <c r="I174" i="40"/>
  <c r="E174" i="40"/>
  <c r="K172" i="40"/>
  <c r="G172" i="40"/>
  <c r="L171" i="40"/>
  <c r="H171" i="40"/>
  <c r="D171" i="40"/>
  <c r="L186" i="40"/>
  <c r="H186" i="40"/>
  <c r="D186" i="40"/>
  <c r="I181" i="40"/>
  <c r="E181" i="40"/>
  <c r="C195" i="40"/>
  <c r="C191" i="40"/>
  <c r="J195" i="40"/>
  <c r="F195" i="40"/>
  <c r="L193" i="40"/>
  <c r="H193" i="40"/>
  <c r="D193" i="40"/>
  <c r="I192" i="40"/>
  <c r="E192" i="40"/>
  <c r="J191" i="40"/>
  <c r="F191" i="40"/>
  <c r="K190" i="40"/>
  <c r="G190" i="40"/>
  <c r="L189" i="40"/>
  <c r="H189" i="40"/>
  <c r="D189" i="40"/>
  <c r="E364" i="41"/>
  <c r="I364" i="41"/>
  <c r="C364" i="41"/>
  <c r="F364" i="41"/>
  <c r="K364" i="41"/>
  <c r="D364" i="41"/>
  <c r="J364" i="41"/>
  <c r="E360" i="41"/>
  <c r="I360" i="41"/>
  <c r="C360" i="41"/>
  <c r="D360" i="41"/>
  <c r="J360" i="41"/>
  <c r="H360" i="41"/>
  <c r="E356" i="41"/>
  <c r="I356" i="41"/>
  <c r="C356" i="41"/>
  <c r="H356" i="41"/>
  <c r="G356" i="41"/>
  <c r="L356" i="41"/>
  <c r="E352" i="41"/>
  <c r="I352" i="41"/>
  <c r="C352" i="41"/>
  <c r="G352" i="41"/>
  <c r="L352" i="41"/>
  <c r="H352" i="41"/>
  <c r="D352" i="41"/>
  <c r="F352" i="41"/>
  <c r="K352" i="41"/>
  <c r="E348" i="41"/>
  <c r="I348" i="41"/>
  <c r="C348" i="41"/>
  <c r="F348" i="41"/>
  <c r="K348" i="41"/>
  <c r="G348" i="41"/>
  <c r="L348" i="41"/>
  <c r="H348" i="41"/>
  <c r="D348" i="41"/>
  <c r="J348" i="41"/>
  <c r="E340" i="41"/>
  <c r="H340" i="41"/>
  <c r="L340" i="41"/>
  <c r="E336" i="41"/>
  <c r="I336" i="41"/>
  <c r="G336" i="41"/>
  <c r="L336" i="41"/>
  <c r="E332" i="41"/>
  <c r="I332" i="41"/>
  <c r="F332" i="41"/>
  <c r="K332" i="41"/>
  <c r="E328" i="41"/>
  <c r="I328" i="41"/>
  <c r="D328" i="41"/>
  <c r="J328" i="41"/>
  <c r="E324" i="41"/>
  <c r="I324" i="41"/>
  <c r="H324" i="41"/>
  <c r="C333" i="41"/>
  <c r="C328" i="41"/>
  <c r="C322" i="41"/>
  <c r="H342" i="41"/>
  <c r="L341" i="41"/>
  <c r="F341" i="41"/>
  <c r="J340" i="41"/>
  <c r="D340" i="41"/>
  <c r="J337" i="41"/>
  <c r="K336" i="41"/>
  <c r="D336" i="41"/>
  <c r="H334" i="41"/>
  <c r="J333" i="41"/>
  <c r="L332" i="41"/>
  <c r="D332" i="41"/>
  <c r="I330" i="41"/>
  <c r="J329" i="41"/>
  <c r="L328" i="41"/>
  <c r="F328" i="41"/>
  <c r="I326" i="41"/>
  <c r="K325" i="41"/>
  <c r="L324" i="41"/>
  <c r="F324" i="41"/>
  <c r="H322" i="41"/>
  <c r="F321" i="41"/>
  <c r="C359" i="41"/>
  <c r="E366" i="41"/>
  <c r="L364" i="41"/>
  <c r="I362" i="41"/>
  <c r="F360" i="41"/>
  <c r="K357" i="41"/>
  <c r="J356" i="41"/>
  <c r="E353" i="41"/>
  <c r="E166" i="40"/>
  <c r="E162" i="40"/>
  <c r="C172" i="40"/>
  <c r="I177" i="40"/>
  <c r="E177" i="40"/>
  <c r="K175" i="40"/>
  <c r="L174" i="40"/>
  <c r="H174" i="40"/>
  <c r="D174" i="40"/>
  <c r="J172" i="40"/>
  <c r="K171" i="40"/>
  <c r="K186" i="40"/>
  <c r="L181" i="40"/>
  <c r="H181" i="40"/>
  <c r="D181" i="40"/>
  <c r="C190" i="40"/>
  <c r="I195" i="40"/>
  <c r="E195" i="40"/>
  <c r="K193" i="40"/>
  <c r="L192" i="40"/>
  <c r="H192" i="40"/>
  <c r="D192" i="40"/>
  <c r="I191" i="40"/>
  <c r="E191" i="40"/>
  <c r="J190" i="40"/>
  <c r="K189" i="40"/>
  <c r="F363" i="41"/>
  <c r="J363" i="41"/>
  <c r="D363" i="41"/>
  <c r="I363" i="41"/>
  <c r="C363" i="41"/>
  <c r="H363" i="41"/>
  <c r="F359" i="41"/>
  <c r="J359" i="41"/>
  <c r="H359" i="41"/>
  <c r="G359" i="41"/>
  <c r="L359" i="41"/>
  <c r="F355" i="41"/>
  <c r="J355" i="41"/>
  <c r="G355" i="41"/>
  <c r="L355" i="41"/>
  <c r="E355" i="41"/>
  <c r="K355" i="41"/>
  <c r="F351" i="41"/>
  <c r="J351" i="41"/>
  <c r="E351" i="41"/>
  <c r="K351" i="41"/>
  <c r="G351" i="41"/>
  <c r="L351" i="41"/>
  <c r="H351" i="41"/>
  <c r="D351" i="41"/>
  <c r="I351" i="41"/>
  <c r="C351" i="41"/>
  <c r="F347" i="41"/>
  <c r="J347" i="41"/>
  <c r="D347" i="41"/>
  <c r="I347" i="41"/>
  <c r="C347" i="41"/>
  <c r="E347" i="41"/>
  <c r="K347" i="41"/>
  <c r="G347" i="41"/>
  <c r="L347" i="41"/>
  <c r="H347" i="41"/>
  <c r="C342" i="41"/>
  <c r="C337" i="41"/>
  <c r="C332" i="41"/>
  <c r="C326" i="41"/>
  <c r="L342" i="41"/>
  <c r="J341" i="41"/>
  <c r="E341" i="41"/>
  <c r="I340" i="41"/>
  <c r="G337" i="41"/>
  <c r="J336" i="41"/>
  <c r="I333" i="41"/>
  <c r="J332" i="41"/>
  <c r="I329" i="41"/>
  <c r="K328" i="41"/>
  <c r="I325" i="41"/>
  <c r="K324" i="41"/>
  <c r="D324" i="41"/>
  <c r="C366" i="41"/>
  <c r="C355" i="41"/>
  <c r="J365" i="41"/>
  <c r="H364" i="41"/>
  <c r="G363" i="41"/>
  <c r="L360" i="41"/>
  <c r="K359" i="41"/>
  <c r="G357" i="41"/>
  <c r="F356" i="41"/>
  <c r="D355" i="41"/>
  <c r="K353" i="41"/>
  <c r="J352" i="41"/>
  <c r="E165" i="40"/>
  <c r="L177" i="40"/>
  <c r="H177" i="40"/>
  <c r="D177" i="40"/>
  <c r="K174" i="40"/>
  <c r="G174" i="40"/>
  <c r="K181" i="40"/>
  <c r="G181" i="40"/>
  <c r="L195" i="40"/>
  <c r="H195" i="40"/>
  <c r="D195" i="40"/>
  <c r="K192" i="40"/>
  <c r="G192" i="40"/>
  <c r="L191" i="40"/>
  <c r="H191" i="40"/>
  <c r="D191" i="40"/>
  <c r="G366" i="41"/>
  <c r="K366" i="41"/>
  <c r="D366" i="41"/>
  <c r="I366" i="41"/>
  <c r="H366" i="41"/>
  <c r="G362" i="41"/>
  <c r="K362" i="41"/>
  <c r="H362" i="41"/>
  <c r="F362" i="41"/>
  <c r="L362" i="41"/>
  <c r="C362" i="41"/>
  <c r="G358" i="41"/>
  <c r="K358" i="41"/>
  <c r="F358" i="41"/>
  <c r="L358" i="41"/>
  <c r="C358" i="41"/>
  <c r="E358" i="41"/>
  <c r="J358" i="41"/>
  <c r="G354" i="41"/>
  <c r="K354" i="41"/>
  <c r="E354" i="41"/>
  <c r="J354" i="41"/>
  <c r="D354" i="41"/>
  <c r="I354" i="41"/>
  <c r="G346" i="41"/>
  <c r="K346" i="41"/>
  <c r="H346" i="41"/>
  <c r="D346" i="41"/>
  <c r="I346" i="41"/>
  <c r="E346" i="41"/>
  <c r="J346" i="41"/>
  <c r="F346" i="41"/>
  <c r="L346" i="41"/>
  <c r="C346" i="41"/>
  <c r="F342" i="41"/>
  <c r="J342" i="41"/>
  <c r="G334" i="41"/>
  <c r="K334" i="41"/>
  <c r="D334" i="41"/>
  <c r="I334" i="41"/>
  <c r="G330" i="41"/>
  <c r="K330" i="41"/>
  <c r="H330" i="41"/>
  <c r="G326" i="41"/>
  <c r="K326" i="41"/>
  <c r="F326" i="41"/>
  <c r="L326" i="41"/>
  <c r="G322" i="41"/>
  <c r="K322" i="41"/>
  <c r="F322" i="41"/>
  <c r="L322" i="41"/>
  <c r="E322" i="41"/>
  <c r="J322" i="41"/>
  <c r="C341" i="41"/>
  <c r="C330" i="41"/>
  <c r="C325" i="41"/>
  <c r="K342" i="41"/>
  <c r="E342" i="41"/>
  <c r="I341" i="41"/>
  <c r="L334" i="41"/>
  <c r="E334" i="41"/>
  <c r="L330" i="41"/>
  <c r="E330" i="41"/>
  <c r="E326" i="41"/>
  <c r="C365" i="41"/>
  <c r="C354" i="41"/>
  <c r="J366" i="41"/>
  <c r="G364" i="41"/>
  <c r="E363" i="41"/>
  <c r="D362" i="41"/>
  <c r="K360" i="41"/>
  <c r="I359" i="41"/>
  <c r="H358" i="41"/>
  <c r="D356" i="41"/>
  <c r="L354" i="41"/>
  <c r="E168" i="40"/>
  <c r="E164" i="40"/>
  <c r="C174" i="40"/>
  <c r="K177" i="40"/>
  <c r="J174" i="40"/>
  <c r="C181" i="40"/>
  <c r="J181" i="40"/>
  <c r="C192" i="40"/>
  <c r="K195" i="40"/>
  <c r="J192" i="40"/>
  <c r="K191" i="40"/>
  <c r="D365" i="41"/>
  <c r="H365" i="41"/>
  <c r="L365" i="41"/>
  <c r="G365" i="41"/>
  <c r="F365" i="41"/>
  <c r="K365" i="41"/>
  <c r="D361" i="41"/>
  <c r="H361" i="41"/>
  <c r="L361" i="41"/>
  <c r="F361" i="41"/>
  <c r="K361" i="41"/>
  <c r="E361" i="41"/>
  <c r="J361" i="41"/>
  <c r="D357" i="41"/>
  <c r="H357" i="41"/>
  <c r="L357" i="41"/>
  <c r="E357" i="41"/>
  <c r="J357" i="41"/>
  <c r="I357" i="41"/>
  <c r="C357" i="41"/>
  <c r="D353" i="41"/>
  <c r="H353" i="41"/>
  <c r="L353" i="41"/>
  <c r="I353" i="41"/>
  <c r="C353" i="41"/>
  <c r="G353" i="41"/>
  <c r="D349" i="41"/>
  <c r="H349" i="41"/>
  <c r="L349" i="41"/>
  <c r="G349" i="41"/>
  <c r="I349" i="41"/>
  <c r="E349" i="41"/>
  <c r="J349" i="41"/>
  <c r="F349" i="41"/>
  <c r="K349" i="41"/>
  <c r="D345" i="41"/>
  <c r="H345" i="41"/>
  <c r="L345" i="41"/>
  <c r="F345" i="41"/>
  <c r="K345" i="41"/>
  <c r="G345" i="41"/>
  <c r="I345" i="41"/>
  <c r="E345" i="41"/>
  <c r="J345" i="41"/>
  <c r="C345" i="41"/>
  <c r="G341" i="41"/>
  <c r="K341" i="41"/>
  <c r="D337" i="41"/>
  <c r="H337" i="41"/>
  <c r="L337" i="41"/>
  <c r="I337" i="41"/>
  <c r="D333" i="41"/>
  <c r="H333" i="41"/>
  <c r="L333" i="41"/>
  <c r="G333" i="41"/>
  <c r="D329" i="41"/>
  <c r="H329" i="41"/>
  <c r="L329" i="41"/>
  <c r="F329" i="41"/>
  <c r="K329" i="41"/>
  <c r="D325" i="41"/>
  <c r="H325" i="41"/>
  <c r="L325" i="41"/>
  <c r="E325" i="41"/>
  <c r="J325" i="41"/>
  <c r="D321" i="41"/>
  <c r="H321" i="41"/>
  <c r="L321" i="41"/>
  <c r="E321" i="41"/>
  <c r="J321" i="41"/>
  <c r="I321" i="41"/>
  <c r="C321" i="41"/>
  <c r="C340" i="41"/>
  <c r="C334" i="41"/>
  <c r="C329" i="41"/>
  <c r="I342" i="41"/>
  <c r="D342" i="41"/>
  <c r="H341" i="41"/>
  <c r="K340" i="41"/>
  <c r="F340" i="41"/>
  <c r="K337" i="41"/>
  <c r="E337" i="41"/>
  <c r="F336" i="41"/>
  <c r="J334" i="41"/>
  <c r="K333" i="41"/>
  <c r="E333" i="41"/>
  <c r="G332" i="41"/>
  <c r="J330" i="41"/>
  <c r="D330" i="41"/>
  <c r="E329" i="41"/>
  <c r="G328" i="41"/>
  <c r="J326" i="41"/>
  <c r="D326" i="41"/>
  <c r="F325" i="41"/>
  <c r="G324" i="41"/>
  <c r="I322" i="41"/>
  <c r="G321" i="41"/>
  <c r="C361" i="41"/>
  <c r="F366" i="41"/>
  <c r="E365" i="41"/>
  <c r="L363" i="41"/>
  <c r="J362" i="41"/>
  <c r="I361" i="41"/>
  <c r="G360" i="41"/>
  <c r="E359" i="41"/>
  <c r="D358" i="41"/>
  <c r="K356" i="41"/>
  <c r="I355" i="41"/>
  <c r="H354" i="41"/>
  <c r="F353" i="41"/>
  <c r="F339" i="41"/>
  <c r="J339" i="41"/>
  <c r="F335" i="41"/>
  <c r="J335" i="41"/>
  <c r="F331" i="41"/>
  <c r="J331" i="41"/>
  <c r="F327" i="41"/>
  <c r="J327" i="41"/>
  <c r="F323" i="41"/>
  <c r="J323" i="41"/>
  <c r="C339" i="41"/>
  <c r="C335" i="41"/>
  <c r="C331" i="41"/>
  <c r="C327" i="41"/>
  <c r="C323" i="41"/>
  <c r="L339" i="41"/>
  <c r="G339" i="41"/>
  <c r="K335" i="41"/>
  <c r="E335" i="41"/>
  <c r="I331" i="41"/>
  <c r="D331" i="41"/>
  <c r="H327" i="41"/>
  <c r="L323" i="41"/>
  <c r="G323" i="41"/>
  <c r="C219" i="42"/>
  <c r="C214" i="42"/>
  <c r="C209" i="42"/>
  <c r="C203" i="42"/>
  <c r="I222" i="42"/>
  <c r="D222" i="42"/>
  <c r="G221" i="42"/>
  <c r="I219" i="42"/>
  <c r="H218" i="42"/>
  <c r="K217" i="42"/>
  <c r="F217" i="42"/>
  <c r="L214" i="42"/>
  <c r="F214" i="42"/>
  <c r="J213" i="42"/>
  <c r="E213" i="42"/>
  <c r="L211" i="42"/>
  <c r="J210" i="42"/>
  <c r="E210" i="42"/>
  <c r="I209" i="42"/>
  <c r="K207" i="42"/>
  <c r="I206" i="42"/>
  <c r="D206" i="42"/>
  <c r="G205" i="42"/>
  <c r="I203" i="42"/>
  <c r="H202" i="42"/>
  <c r="J201" i="42"/>
  <c r="D201" i="42"/>
  <c r="C241" i="42"/>
  <c r="C233" i="42"/>
  <c r="C226" i="42"/>
  <c r="G246" i="42"/>
  <c r="L242" i="42"/>
  <c r="K238" i="42"/>
  <c r="I234" i="42"/>
  <c r="L262" i="42"/>
  <c r="K258" i="42"/>
  <c r="C293" i="42"/>
  <c r="F219" i="42"/>
  <c r="J219" i="42"/>
  <c r="F215" i="42"/>
  <c r="J215" i="42"/>
  <c r="F211" i="42"/>
  <c r="J211" i="42"/>
  <c r="F207" i="42"/>
  <c r="J207" i="42"/>
  <c r="F203" i="42"/>
  <c r="J203" i="42"/>
  <c r="E243" i="42"/>
  <c r="I243" i="42"/>
  <c r="C243" i="42"/>
  <c r="G243" i="42"/>
  <c r="L243" i="42"/>
  <c r="D243" i="42"/>
  <c r="J243" i="42"/>
  <c r="F243" i="42"/>
  <c r="K243" i="42"/>
  <c r="E239" i="42"/>
  <c r="I239" i="42"/>
  <c r="C239" i="42"/>
  <c r="F239" i="42"/>
  <c r="K239" i="42"/>
  <c r="H239" i="42"/>
  <c r="D239" i="42"/>
  <c r="J239" i="42"/>
  <c r="E235" i="42"/>
  <c r="I235" i="42"/>
  <c r="C235" i="42"/>
  <c r="D235" i="42"/>
  <c r="J235" i="42"/>
  <c r="G235" i="42"/>
  <c r="L235" i="42"/>
  <c r="H235" i="42"/>
  <c r="E231" i="42"/>
  <c r="I231" i="42"/>
  <c r="C231" i="42"/>
  <c r="H231" i="42"/>
  <c r="F231" i="42"/>
  <c r="K231" i="42"/>
  <c r="G231" i="42"/>
  <c r="L231" i="42"/>
  <c r="E227" i="42"/>
  <c r="I227" i="42"/>
  <c r="C227" i="42"/>
  <c r="G227" i="42"/>
  <c r="L227" i="42"/>
  <c r="D227" i="42"/>
  <c r="J227" i="42"/>
  <c r="F227" i="42"/>
  <c r="K227" i="42"/>
  <c r="E267" i="42"/>
  <c r="I267" i="42"/>
  <c r="C267" i="42"/>
  <c r="H267" i="42"/>
  <c r="F267" i="42"/>
  <c r="K267" i="42"/>
  <c r="G267" i="42"/>
  <c r="L267" i="42"/>
  <c r="E263" i="42"/>
  <c r="I263" i="42"/>
  <c r="C263" i="42"/>
  <c r="G263" i="42"/>
  <c r="L263" i="42"/>
  <c r="D263" i="42"/>
  <c r="J263" i="42"/>
  <c r="F263" i="42"/>
  <c r="K263" i="42"/>
  <c r="E259" i="42"/>
  <c r="I259" i="42"/>
  <c r="C259" i="42"/>
  <c r="F259" i="42"/>
  <c r="K259" i="42"/>
  <c r="H259" i="42"/>
  <c r="D259" i="42"/>
  <c r="J259" i="42"/>
  <c r="D255" i="42"/>
  <c r="H255" i="42"/>
  <c r="E255" i="42"/>
  <c r="I255" i="42"/>
  <c r="C255" i="42"/>
  <c r="J255" i="42"/>
  <c r="F255" i="42"/>
  <c r="L255" i="42"/>
  <c r="G255" i="42"/>
  <c r="D251" i="42"/>
  <c r="H251" i="42"/>
  <c r="L251" i="42"/>
  <c r="E251" i="42"/>
  <c r="I251" i="42"/>
  <c r="C251" i="42"/>
  <c r="F251" i="42"/>
  <c r="J251" i="42"/>
  <c r="K251" i="42"/>
  <c r="D291" i="42"/>
  <c r="H291" i="42"/>
  <c r="L291" i="42"/>
  <c r="E291" i="42"/>
  <c r="I291" i="42"/>
  <c r="C291" i="42"/>
  <c r="J291" i="42"/>
  <c r="F291" i="42"/>
  <c r="G291" i="42"/>
  <c r="D287" i="42"/>
  <c r="H287" i="42"/>
  <c r="L287" i="42"/>
  <c r="E287" i="42"/>
  <c r="I287" i="42"/>
  <c r="C287" i="42"/>
  <c r="F287" i="42"/>
  <c r="J287" i="42"/>
  <c r="K287" i="42"/>
  <c r="D283" i="42"/>
  <c r="H283" i="42"/>
  <c r="L283" i="42"/>
  <c r="E283" i="42"/>
  <c r="I283" i="42"/>
  <c r="C283" i="42"/>
  <c r="J283" i="42"/>
  <c r="K283" i="42"/>
  <c r="F283" i="42"/>
  <c r="G283" i="42"/>
  <c r="D279" i="42"/>
  <c r="H279" i="42"/>
  <c r="L279" i="42"/>
  <c r="E279" i="42"/>
  <c r="I279" i="42"/>
  <c r="C279" i="42"/>
  <c r="F279" i="42"/>
  <c r="G279" i="42"/>
  <c r="J279" i="42"/>
  <c r="K279" i="42"/>
  <c r="D275" i="42"/>
  <c r="H275" i="42"/>
  <c r="L275" i="42"/>
  <c r="E275" i="42"/>
  <c r="I275" i="42"/>
  <c r="C275" i="42"/>
  <c r="J275" i="42"/>
  <c r="K275" i="42"/>
  <c r="F275" i="42"/>
  <c r="G275" i="42"/>
  <c r="C201" i="42"/>
  <c r="C218" i="42"/>
  <c r="C213" i="42"/>
  <c r="C207" i="42"/>
  <c r="C202" i="42"/>
  <c r="K221" i="42"/>
  <c r="F221" i="42"/>
  <c r="H219" i="42"/>
  <c r="L218" i="42"/>
  <c r="J217" i="42"/>
  <c r="E217" i="42"/>
  <c r="L215" i="42"/>
  <c r="G215" i="42"/>
  <c r="J214" i="42"/>
  <c r="I213" i="42"/>
  <c r="K211" i="42"/>
  <c r="E211" i="42"/>
  <c r="I210" i="42"/>
  <c r="G209" i="42"/>
  <c r="I207" i="42"/>
  <c r="D207" i="42"/>
  <c r="K205" i="42"/>
  <c r="F205" i="42"/>
  <c r="H203" i="42"/>
  <c r="L202" i="42"/>
  <c r="I201" i="42"/>
  <c r="C246" i="42"/>
  <c r="C238" i="42"/>
  <c r="L245" i="42"/>
  <c r="L229" i="42"/>
  <c r="J225" i="42"/>
  <c r="C262" i="42"/>
  <c r="G251" i="42"/>
  <c r="K291" i="42"/>
  <c r="G222" i="42"/>
  <c r="K222" i="42"/>
  <c r="G218" i="42"/>
  <c r="K218" i="42"/>
  <c r="G214" i="42"/>
  <c r="K214" i="42"/>
  <c r="G210" i="42"/>
  <c r="K210" i="42"/>
  <c r="G206" i="42"/>
  <c r="K206" i="42"/>
  <c r="G202" i="42"/>
  <c r="K202" i="42"/>
  <c r="F246" i="42"/>
  <c r="J246" i="42"/>
  <c r="D246" i="42"/>
  <c r="E246" i="42"/>
  <c r="K246" i="42"/>
  <c r="F242" i="42"/>
  <c r="J242" i="42"/>
  <c r="E242" i="42"/>
  <c r="K242" i="42"/>
  <c r="H242" i="42"/>
  <c r="D242" i="42"/>
  <c r="I242" i="42"/>
  <c r="F238" i="42"/>
  <c r="J238" i="42"/>
  <c r="D238" i="42"/>
  <c r="I238" i="42"/>
  <c r="G238" i="42"/>
  <c r="L238" i="42"/>
  <c r="H238" i="42"/>
  <c r="F234" i="42"/>
  <c r="J234" i="42"/>
  <c r="H234" i="42"/>
  <c r="E234" i="42"/>
  <c r="K234" i="42"/>
  <c r="G234" i="42"/>
  <c r="L234" i="42"/>
  <c r="C234" i="42"/>
  <c r="F230" i="42"/>
  <c r="J230" i="42"/>
  <c r="G230" i="42"/>
  <c r="L230" i="42"/>
  <c r="D230" i="42"/>
  <c r="I230" i="42"/>
  <c r="E230" i="42"/>
  <c r="K230" i="42"/>
  <c r="F226" i="42"/>
  <c r="J226" i="42"/>
  <c r="E226" i="42"/>
  <c r="K226" i="42"/>
  <c r="H226" i="42"/>
  <c r="D226" i="42"/>
  <c r="I226" i="42"/>
  <c r="F270" i="42"/>
  <c r="J270" i="42"/>
  <c r="H270" i="42"/>
  <c r="E270" i="42"/>
  <c r="K270" i="42"/>
  <c r="G270" i="42"/>
  <c r="L270" i="42"/>
  <c r="C270" i="42"/>
  <c r="F266" i="42"/>
  <c r="J266" i="42"/>
  <c r="G266" i="42"/>
  <c r="L266" i="42"/>
  <c r="C266" i="42"/>
  <c r="D266" i="42"/>
  <c r="I266" i="42"/>
  <c r="E266" i="42"/>
  <c r="K266" i="42"/>
  <c r="F262" i="42"/>
  <c r="J262" i="42"/>
  <c r="E262" i="42"/>
  <c r="K262" i="42"/>
  <c r="H262" i="42"/>
  <c r="D262" i="42"/>
  <c r="I262" i="42"/>
  <c r="F258" i="42"/>
  <c r="J258" i="42"/>
  <c r="D258" i="42"/>
  <c r="I258" i="42"/>
  <c r="G258" i="42"/>
  <c r="L258" i="42"/>
  <c r="C258" i="42"/>
  <c r="H258" i="42"/>
  <c r="E254" i="42"/>
  <c r="I254" i="42"/>
  <c r="F254" i="42"/>
  <c r="J254" i="42"/>
  <c r="K254" i="42"/>
  <c r="G254" i="42"/>
  <c r="H254" i="42"/>
  <c r="C254" i="42"/>
  <c r="E250" i="42"/>
  <c r="I250" i="42"/>
  <c r="F250" i="42"/>
  <c r="J250" i="42"/>
  <c r="G250" i="42"/>
  <c r="C250" i="42"/>
  <c r="K250" i="42"/>
  <c r="D250" i="42"/>
  <c r="L250" i="42"/>
  <c r="E294" i="42"/>
  <c r="I294" i="42"/>
  <c r="C294" i="42"/>
  <c r="F294" i="42"/>
  <c r="J294" i="42"/>
  <c r="G294" i="42"/>
  <c r="K294" i="42"/>
  <c r="D294" i="42"/>
  <c r="L294" i="42"/>
  <c r="E290" i="42"/>
  <c r="I290" i="42"/>
  <c r="C290" i="42"/>
  <c r="F290" i="42"/>
  <c r="J290" i="42"/>
  <c r="K290" i="42"/>
  <c r="G290" i="42"/>
  <c r="H290" i="42"/>
  <c r="E286" i="42"/>
  <c r="I286" i="42"/>
  <c r="C286" i="42"/>
  <c r="F286" i="42"/>
  <c r="J286" i="42"/>
  <c r="G286" i="42"/>
  <c r="K286" i="42"/>
  <c r="D286" i="42"/>
  <c r="L286" i="42"/>
  <c r="E282" i="42"/>
  <c r="I282" i="42"/>
  <c r="C282" i="42"/>
  <c r="F282" i="42"/>
  <c r="J282" i="42"/>
  <c r="K282" i="42"/>
  <c r="D282" i="42"/>
  <c r="L282" i="42"/>
  <c r="G282" i="42"/>
  <c r="H282" i="42"/>
  <c r="E278" i="42"/>
  <c r="I278" i="42"/>
  <c r="C278" i="42"/>
  <c r="F278" i="42"/>
  <c r="J278" i="42"/>
  <c r="G278" i="42"/>
  <c r="H278" i="42"/>
  <c r="K278" i="42"/>
  <c r="D278" i="42"/>
  <c r="L278" i="42"/>
  <c r="E274" i="42"/>
  <c r="I274" i="42"/>
  <c r="C274" i="42"/>
  <c r="F274" i="42"/>
  <c r="J274" i="42"/>
  <c r="K274" i="42"/>
  <c r="D274" i="42"/>
  <c r="L274" i="42"/>
  <c r="G274" i="42"/>
  <c r="H274" i="42"/>
  <c r="C222" i="42"/>
  <c r="C217" i="42"/>
  <c r="C211" i="42"/>
  <c r="C206" i="42"/>
  <c r="L222" i="42"/>
  <c r="F222" i="42"/>
  <c r="J221" i="42"/>
  <c r="L219" i="42"/>
  <c r="G219" i="42"/>
  <c r="J218" i="42"/>
  <c r="E218" i="42"/>
  <c r="K215" i="42"/>
  <c r="E215" i="42"/>
  <c r="I214" i="42"/>
  <c r="D214" i="42"/>
  <c r="I211" i="42"/>
  <c r="D211" i="42"/>
  <c r="H210" i="42"/>
  <c r="K209" i="42"/>
  <c r="H207" i="42"/>
  <c r="L206" i="42"/>
  <c r="F206" i="42"/>
  <c r="J205" i="42"/>
  <c r="L203" i="42"/>
  <c r="G203" i="42"/>
  <c r="J202" i="42"/>
  <c r="E202" i="42"/>
  <c r="C237" i="42"/>
  <c r="C230" i="42"/>
  <c r="I246" i="42"/>
  <c r="L239" i="42"/>
  <c r="K235" i="42"/>
  <c r="J231" i="42"/>
  <c r="H227" i="42"/>
  <c r="C257" i="42"/>
  <c r="D270" i="42"/>
  <c r="L259" i="42"/>
  <c r="K255" i="42"/>
  <c r="H250" i="42"/>
  <c r="L290" i="42"/>
  <c r="D221" i="42"/>
  <c r="H221" i="42"/>
  <c r="L221" i="42"/>
  <c r="D217" i="42"/>
  <c r="H217" i="42"/>
  <c r="L217" i="42"/>
  <c r="D213" i="42"/>
  <c r="H213" i="42"/>
  <c r="L213" i="42"/>
  <c r="D209" i="42"/>
  <c r="H209" i="42"/>
  <c r="L209" i="42"/>
  <c r="D205" i="42"/>
  <c r="H205" i="42"/>
  <c r="L205" i="42"/>
  <c r="G201" i="42"/>
  <c r="K201" i="42"/>
  <c r="F201" i="42"/>
  <c r="L201" i="42"/>
  <c r="G245" i="42"/>
  <c r="K245" i="42"/>
  <c r="E245" i="42"/>
  <c r="H245" i="42"/>
  <c r="D245" i="42"/>
  <c r="I245" i="42"/>
  <c r="C245" i="42"/>
  <c r="G241" i="42"/>
  <c r="K241" i="42"/>
  <c r="D241" i="42"/>
  <c r="I241" i="42"/>
  <c r="F241" i="42"/>
  <c r="L241" i="42"/>
  <c r="H241" i="42"/>
  <c r="G237" i="42"/>
  <c r="K237" i="42"/>
  <c r="H237" i="42"/>
  <c r="E237" i="42"/>
  <c r="J237" i="42"/>
  <c r="F237" i="42"/>
  <c r="L237" i="42"/>
  <c r="G233" i="42"/>
  <c r="K233" i="42"/>
  <c r="F233" i="42"/>
  <c r="L233" i="42"/>
  <c r="D233" i="42"/>
  <c r="I233" i="42"/>
  <c r="E233" i="42"/>
  <c r="J233" i="42"/>
  <c r="G229" i="42"/>
  <c r="K229" i="42"/>
  <c r="E229" i="42"/>
  <c r="J229" i="42"/>
  <c r="H229" i="42"/>
  <c r="D229" i="42"/>
  <c r="I229" i="42"/>
  <c r="C229" i="42"/>
  <c r="G225" i="42"/>
  <c r="K225" i="42"/>
  <c r="C225" i="42"/>
  <c r="D225" i="42"/>
  <c r="I225" i="42"/>
  <c r="F225" i="42"/>
  <c r="L225" i="42"/>
  <c r="H225" i="42"/>
  <c r="G269" i="42"/>
  <c r="K269" i="42"/>
  <c r="F269" i="42"/>
  <c r="L269" i="42"/>
  <c r="D269" i="42"/>
  <c r="I269" i="42"/>
  <c r="C269" i="42"/>
  <c r="E269" i="42"/>
  <c r="J269" i="42"/>
  <c r="G265" i="42"/>
  <c r="K265" i="42"/>
  <c r="E265" i="42"/>
  <c r="J265" i="42"/>
  <c r="H265" i="42"/>
  <c r="D265" i="42"/>
  <c r="I265" i="42"/>
  <c r="C265" i="42"/>
  <c r="G261" i="42"/>
  <c r="K261" i="42"/>
  <c r="D261" i="42"/>
  <c r="I261" i="42"/>
  <c r="C261" i="42"/>
  <c r="F261" i="42"/>
  <c r="L261" i="42"/>
  <c r="H261" i="42"/>
  <c r="G257" i="42"/>
  <c r="K257" i="42"/>
  <c r="H257" i="42"/>
  <c r="E257" i="42"/>
  <c r="J257" i="42"/>
  <c r="F257" i="42"/>
  <c r="L257" i="42"/>
  <c r="F253" i="42"/>
  <c r="J253" i="42"/>
  <c r="G253" i="42"/>
  <c r="K253" i="42"/>
  <c r="D253" i="42"/>
  <c r="L253" i="42"/>
  <c r="H253" i="42"/>
  <c r="C253" i="42"/>
  <c r="I253" i="42"/>
  <c r="F249" i="42"/>
  <c r="J249" i="42"/>
  <c r="G249" i="42"/>
  <c r="K249" i="42"/>
  <c r="C249" i="42"/>
  <c r="H249" i="42"/>
  <c r="D249" i="42"/>
  <c r="L249" i="42"/>
  <c r="E249" i="42"/>
  <c r="F293" i="42"/>
  <c r="J293" i="42"/>
  <c r="G293" i="42"/>
  <c r="K293" i="42"/>
  <c r="H293" i="42"/>
  <c r="D293" i="42"/>
  <c r="L293" i="42"/>
  <c r="E293" i="42"/>
  <c r="F289" i="42"/>
  <c r="J289" i="42"/>
  <c r="G289" i="42"/>
  <c r="K289" i="42"/>
  <c r="D289" i="42"/>
  <c r="L289" i="42"/>
  <c r="H289" i="42"/>
  <c r="I289" i="42"/>
  <c r="C289" i="42"/>
  <c r="F285" i="42"/>
  <c r="J285" i="42"/>
  <c r="G285" i="42"/>
  <c r="K285" i="42"/>
  <c r="H285" i="42"/>
  <c r="I285" i="42"/>
  <c r="D285" i="42"/>
  <c r="L285" i="42"/>
  <c r="E285" i="42"/>
  <c r="F281" i="42"/>
  <c r="J281" i="42"/>
  <c r="G281" i="42"/>
  <c r="K281" i="42"/>
  <c r="D281" i="42"/>
  <c r="L281" i="42"/>
  <c r="E281" i="42"/>
  <c r="H281" i="42"/>
  <c r="I281" i="42"/>
  <c r="C281" i="42"/>
  <c r="F277" i="42"/>
  <c r="J277" i="42"/>
  <c r="G277" i="42"/>
  <c r="K277" i="42"/>
  <c r="H277" i="42"/>
  <c r="I277" i="42"/>
  <c r="D277" i="42"/>
  <c r="L277" i="42"/>
  <c r="E277" i="42"/>
  <c r="F273" i="42"/>
  <c r="J273" i="42"/>
  <c r="G273" i="42"/>
  <c r="K273" i="42"/>
  <c r="C273" i="42"/>
  <c r="D273" i="42"/>
  <c r="L273" i="42"/>
  <c r="E273" i="42"/>
  <c r="H273" i="42"/>
  <c r="I273" i="42"/>
  <c r="C221" i="42"/>
  <c r="C215" i="42"/>
  <c r="C210" i="42"/>
  <c r="C205" i="42"/>
  <c r="J222" i="42"/>
  <c r="E222" i="42"/>
  <c r="I221" i="42"/>
  <c r="K219" i="42"/>
  <c r="E219" i="42"/>
  <c r="I218" i="42"/>
  <c r="D218" i="42"/>
  <c r="G217" i="42"/>
  <c r="I215" i="42"/>
  <c r="D215" i="42"/>
  <c r="H214" i="42"/>
  <c r="K213" i="42"/>
  <c r="F213" i="42"/>
  <c r="H211" i="42"/>
  <c r="L210" i="42"/>
  <c r="F210" i="42"/>
  <c r="J209" i="42"/>
  <c r="E209" i="42"/>
  <c r="L207" i="42"/>
  <c r="G207" i="42"/>
  <c r="J206" i="42"/>
  <c r="E206" i="42"/>
  <c r="I205" i="42"/>
  <c r="K203" i="42"/>
  <c r="E203" i="42"/>
  <c r="I202" i="42"/>
  <c r="D202" i="42"/>
  <c r="E201" i="42"/>
  <c r="C242" i="42"/>
  <c r="H246" i="42"/>
  <c r="F245" i="42"/>
  <c r="H243" i="42"/>
  <c r="E241" i="42"/>
  <c r="G239" i="42"/>
  <c r="D237" i="42"/>
  <c r="F235" i="42"/>
  <c r="D231" i="42"/>
  <c r="L226" i="42"/>
  <c r="H269" i="42"/>
  <c r="J267" i="42"/>
  <c r="F265" i="42"/>
  <c r="H263" i="42"/>
  <c r="E261" i="42"/>
  <c r="G259" i="42"/>
  <c r="D257" i="42"/>
  <c r="L254" i="42"/>
  <c r="I249" i="42"/>
  <c r="C285" i="42"/>
  <c r="D290" i="42"/>
  <c r="D244" i="42"/>
  <c r="H244" i="42"/>
  <c r="L244" i="42"/>
  <c r="D240" i="42"/>
  <c r="H240" i="42"/>
  <c r="L240" i="42"/>
  <c r="D236" i="42"/>
  <c r="H236" i="42"/>
  <c r="L236" i="42"/>
  <c r="D232" i="42"/>
  <c r="H232" i="42"/>
  <c r="L232" i="42"/>
  <c r="D228" i="42"/>
  <c r="H228" i="42"/>
  <c r="L228" i="42"/>
  <c r="D268" i="42"/>
  <c r="H268" i="42"/>
  <c r="L268" i="42"/>
  <c r="D264" i="42"/>
  <c r="H264" i="42"/>
  <c r="L264" i="42"/>
  <c r="D260" i="42"/>
  <c r="H260" i="42"/>
  <c r="L260" i="42"/>
  <c r="D256" i="42"/>
  <c r="H256" i="42"/>
  <c r="L256" i="42"/>
  <c r="G252" i="42"/>
  <c r="K252" i="42"/>
  <c r="D252" i="42"/>
  <c r="H252" i="42"/>
  <c r="L252" i="42"/>
  <c r="G292" i="42"/>
  <c r="K292" i="42"/>
  <c r="D292" i="42"/>
  <c r="H292" i="42"/>
  <c r="L292" i="42"/>
  <c r="G288" i="42"/>
  <c r="K288" i="42"/>
  <c r="D288" i="42"/>
  <c r="H288" i="42"/>
  <c r="L288" i="42"/>
  <c r="G284" i="42"/>
  <c r="K284" i="42"/>
  <c r="D284" i="42"/>
  <c r="H284" i="42"/>
  <c r="L284" i="42"/>
  <c r="G280" i="42"/>
  <c r="K280" i="42"/>
  <c r="D280" i="42"/>
  <c r="H280" i="42"/>
  <c r="L280" i="42"/>
  <c r="G276" i="42"/>
  <c r="K276" i="42"/>
  <c r="D276" i="42"/>
  <c r="H276" i="42"/>
  <c r="L276" i="42"/>
  <c r="C220" i="42"/>
  <c r="C216" i="42"/>
  <c r="C212" i="42"/>
  <c r="C208" i="42"/>
  <c r="C204" i="42"/>
  <c r="I220" i="42"/>
  <c r="I216" i="42"/>
  <c r="I212" i="42"/>
  <c r="I208" i="42"/>
  <c r="I204" i="42"/>
  <c r="C240" i="42"/>
  <c r="G244" i="42"/>
  <c r="K240" i="42"/>
  <c r="F240" i="42"/>
  <c r="J236" i="42"/>
  <c r="E236" i="42"/>
  <c r="I232" i="42"/>
  <c r="G228" i="42"/>
  <c r="C260" i="42"/>
  <c r="I268" i="42"/>
  <c r="G264" i="42"/>
  <c r="K260" i="42"/>
  <c r="F260" i="42"/>
  <c r="J256" i="42"/>
  <c r="E256" i="42"/>
  <c r="J252" i="42"/>
  <c r="F292" i="42"/>
  <c r="J288" i="42"/>
  <c r="F284" i="42"/>
  <c r="J280" i="42"/>
  <c r="F276" i="42"/>
  <c r="F409" i="44"/>
  <c r="J409" i="44"/>
  <c r="D409" i="44"/>
  <c r="H409" i="44"/>
  <c r="L409" i="44"/>
  <c r="C409" i="44"/>
  <c r="E409" i="44"/>
  <c r="I409" i="44"/>
  <c r="K409" i="44"/>
  <c r="G409" i="44"/>
  <c r="D411" i="44"/>
  <c r="H411" i="44"/>
  <c r="L411" i="44"/>
  <c r="C411" i="44"/>
  <c r="F411" i="44"/>
  <c r="J411" i="44"/>
  <c r="G411" i="44"/>
  <c r="K411" i="44"/>
  <c r="I411" i="44"/>
  <c r="E411" i="44"/>
  <c r="D407" i="44"/>
  <c r="H407" i="44"/>
  <c r="L407" i="44"/>
  <c r="C407" i="44"/>
  <c r="F407" i="44"/>
  <c r="J407" i="44"/>
  <c r="G407" i="44"/>
  <c r="K407" i="44"/>
  <c r="E407" i="44"/>
  <c r="I407" i="44"/>
  <c r="D403" i="44"/>
  <c r="H403" i="44"/>
  <c r="L403" i="44"/>
  <c r="C403" i="44"/>
  <c r="F403" i="44"/>
  <c r="J403" i="44"/>
  <c r="G403" i="44"/>
  <c r="K403" i="44"/>
  <c r="E403" i="44"/>
  <c r="I403" i="44"/>
  <c r="D399" i="44"/>
  <c r="H399" i="44"/>
  <c r="L399" i="44"/>
  <c r="F399" i="44"/>
  <c r="J399" i="44"/>
  <c r="G399" i="44"/>
  <c r="K399" i="44"/>
  <c r="E399" i="44"/>
  <c r="C399" i="44"/>
  <c r="I399" i="44"/>
  <c r="F364" i="44"/>
  <c r="J364" i="44"/>
  <c r="G364" i="44"/>
  <c r="K364" i="44"/>
  <c r="D364" i="44"/>
  <c r="H364" i="44"/>
  <c r="L364" i="44"/>
  <c r="C364" i="44"/>
  <c r="E364" i="44"/>
  <c r="I364" i="44"/>
  <c r="E360" i="44"/>
  <c r="I360" i="44"/>
  <c r="H360" i="44"/>
  <c r="D360" i="44"/>
  <c r="J360" i="44"/>
  <c r="F360" i="44"/>
  <c r="K360" i="44"/>
  <c r="C360" i="44"/>
  <c r="G360" i="44"/>
  <c r="L360" i="44"/>
  <c r="F381" i="44"/>
  <c r="J381" i="44"/>
  <c r="G381" i="44"/>
  <c r="K381" i="44"/>
  <c r="D381" i="44"/>
  <c r="H381" i="44"/>
  <c r="L381" i="44"/>
  <c r="C381" i="44"/>
  <c r="E381" i="44"/>
  <c r="I381" i="44"/>
  <c r="F373" i="44"/>
  <c r="J373" i="44"/>
  <c r="G373" i="44"/>
  <c r="K373" i="44"/>
  <c r="D373" i="44"/>
  <c r="H373" i="44"/>
  <c r="L373" i="44"/>
  <c r="C373" i="44"/>
  <c r="E373" i="44"/>
  <c r="I373" i="44"/>
  <c r="F369" i="44"/>
  <c r="J369" i="44"/>
  <c r="G369" i="44"/>
  <c r="K369" i="44"/>
  <c r="D369" i="44"/>
  <c r="H369" i="44"/>
  <c r="L369" i="44"/>
  <c r="E369" i="44"/>
  <c r="I369" i="44"/>
  <c r="C369" i="44"/>
  <c r="E410" i="44"/>
  <c r="I410" i="44"/>
  <c r="G410" i="44"/>
  <c r="K410" i="44"/>
  <c r="D410" i="44"/>
  <c r="H410" i="44"/>
  <c r="L410" i="44"/>
  <c r="C410" i="44"/>
  <c r="F410" i="44"/>
  <c r="J410" i="44"/>
  <c r="E406" i="44"/>
  <c r="I406" i="44"/>
  <c r="G406" i="44"/>
  <c r="K406" i="44"/>
  <c r="D406" i="44"/>
  <c r="H406" i="44"/>
  <c r="L406" i="44"/>
  <c r="C406" i="44"/>
  <c r="F406" i="44"/>
  <c r="J406" i="44"/>
  <c r="E402" i="44"/>
  <c r="I402" i="44"/>
  <c r="G402" i="44"/>
  <c r="K402" i="44"/>
  <c r="D402" i="44"/>
  <c r="H402" i="44"/>
  <c r="L402" i="44"/>
  <c r="C402" i="44"/>
  <c r="J402" i="44"/>
  <c r="F402" i="44"/>
  <c r="G363" i="44"/>
  <c r="K363" i="44"/>
  <c r="D363" i="44"/>
  <c r="H363" i="44"/>
  <c r="L363" i="44"/>
  <c r="C363" i="44"/>
  <c r="E363" i="44"/>
  <c r="I363" i="44"/>
  <c r="F363" i="44"/>
  <c r="J363" i="44"/>
  <c r="F405" i="44"/>
  <c r="J405" i="44"/>
  <c r="D405" i="44"/>
  <c r="H405" i="44"/>
  <c r="L405" i="44"/>
  <c r="C405" i="44"/>
  <c r="E405" i="44"/>
  <c r="I405" i="44"/>
  <c r="G405" i="44"/>
  <c r="K405" i="44"/>
  <c r="F401" i="44"/>
  <c r="J401" i="44"/>
  <c r="D401" i="44"/>
  <c r="H401" i="44"/>
  <c r="L401" i="44"/>
  <c r="C401" i="44"/>
  <c r="E401" i="44"/>
  <c r="I401" i="44"/>
  <c r="G401" i="44"/>
  <c r="K401" i="44"/>
  <c r="D366" i="44"/>
  <c r="H366" i="44"/>
  <c r="L366" i="44"/>
  <c r="C366" i="44"/>
  <c r="E366" i="44"/>
  <c r="I366" i="44"/>
  <c r="F366" i="44"/>
  <c r="J366" i="44"/>
  <c r="G366" i="44"/>
  <c r="K366" i="44"/>
  <c r="G358" i="44"/>
  <c r="K358" i="44"/>
  <c r="E358" i="44"/>
  <c r="J358" i="44"/>
  <c r="C358" i="44"/>
  <c r="F358" i="44"/>
  <c r="L358" i="44"/>
  <c r="H358" i="44"/>
  <c r="D358" i="44"/>
  <c r="I358" i="44"/>
  <c r="E354" i="44"/>
  <c r="I354" i="44"/>
  <c r="G354" i="44"/>
  <c r="K354" i="44"/>
  <c r="J354" i="44"/>
  <c r="C354" i="44"/>
  <c r="D354" i="44"/>
  <c r="L354" i="44"/>
  <c r="F354" i="44"/>
  <c r="H354" i="44"/>
  <c r="D379" i="44"/>
  <c r="H379" i="44"/>
  <c r="L379" i="44"/>
  <c r="C379" i="44"/>
  <c r="E379" i="44"/>
  <c r="I379" i="44"/>
  <c r="F379" i="44"/>
  <c r="J379" i="44"/>
  <c r="G379" i="44"/>
  <c r="K379" i="44"/>
  <c r="D375" i="44"/>
  <c r="H375" i="44"/>
  <c r="L375" i="44"/>
  <c r="C375" i="44"/>
  <c r="E375" i="44"/>
  <c r="I375" i="44"/>
  <c r="F375" i="44"/>
  <c r="J375" i="44"/>
  <c r="G375" i="44"/>
  <c r="K375" i="44"/>
  <c r="F396" i="44"/>
  <c r="J396" i="44"/>
  <c r="D396" i="44"/>
  <c r="H396" i="44"/>
  <c r="L396" i="44"/>
  <c r="C396" i="44"/>
  <c r="G396" i="44"/>
  <c r="I396" i="44"/>
  <c r="K396" i="44"/>
  <c r="E396" i="44"/>
  <c r="G408" i="44"/>
  <c r="K408" i="44"/>
  <c r="E408" i="44"/>
  <c r="I408" i="44"/>
  <c r="F408" i="44"/>
  <c r="J408" i="44"/>
  <c r="D408" i="44"/>
  <c r="H408" i="44"/>
  <c r="L408" i="44"/>
  <c r="C408" i="44"/>
  <c r="G404" i="44"/>
  <c r="K404" i="44"/>
  <c r="E404" i="44"/>
  <c r="I404" i="44"/>
  <c r="F404" i="44"/>
  <c r="J404" i="44"/>
  <c r="H404" i="44"/>
  <c r="L404" i="44"/>
  <c r="C404" i="44"/>
  <c r="D404" i="44"/>
  <c r="G400" i="44"/>
  <c r="K400" i="44"/>
  <c r="E400" i="44"/>
  <c r="I400" i="44"/>
  <c r="F400" i="44"/>
  <c r="J400" i="44"/>
  <c r="L400" i="44"/>
  <c r="C400" i="44"/>
  <c r="D400" i="44"/>
  <c r="H400" i="44"/>
  <c r="E365" i="44"/>
  <c r="I365" i="44"/>
  <c r="F365" i="44"/>
  <c r="J365" i="44"/>
  <c r="G365" i="44"/>
  <c r="K365" i="44"/>
  <c r="D365" i="44"/>
  <c r="H365" i="44"/>
  <c r="L365" i="44"/>
  <c r="C365" i="44"/>
  <c r="D361" i="44"/>
  <c r="H361" i="44"/>
  <c r="L361" i="44"/>
  <c r="E361" i="44"/>
  <c r="J361" i="44"/>
  <c r="F361" i="44"/>
  <c r="K361" i="44"/>
  <c r="G361" i="44"/>
  <c r="I361" i="44"/>
  <c r="C361" i="44"/>
  <c r="E378" i="44"/>
  <c r="I378" i="44"/>
  <c r="F378" i="44"/>
  <c r="J378" i="44"/>
  <c r="G378" i="44"/>
  <c r="K378" i="44"/>
  <c r="D378" i="44"/>
  <c r="H378" i="44"/>
  <c r="L378" i="44"/>
  <c r="C378" i="44"/>
  <c r="E374" i="44"/>
  <c r="I374" i="44"/>
  <c r="F374" i="44"/>
  <c r="J374" i="44"/>
  <c r="G374" i="44"/>
  <c r="K374" i="44"/>
  <c r="D374" i="44"/>
  <c r="H374" i="44"/>
  <c r="L374" i="44"/>
  <c r="C374" i="44"/>
  <c r="E370" i="44"/>
  <c r="I370" i="44"/>
  <c r="F370" i="44"/>
  <c r="J370" i="44"/>
  <c r="G370" i="44"/>
  <c r="K370" i="44"/>
  <c r="D370" i="44"/>
  <c r="H370" i="44"/>
  <c r="L370" i="44"/>
  <c r="C370" i="44"/>
  <c r="F359" i="44"/>
  <c r="J359" i="44"/>
  <c r="D355" i="44"/>
  <c r="H355" i="44"/>
  <c r="L355" i="44"/>
  <c r="F355" i="44"/>
  <c r="J355" i="44"/>
  <c r="E393" i="44"/>
  <c r="I393" i="44"/>
  <c r="G393" i="44"/>
  <c r="K393" i="44"/>
  <c r="E385" i="44"/>
  <c r="I385" i="44"/>
  <c r="G385" i="44"/>
  <c r="K385" i="44"/>
  <c r="J380" i="44"/>
  <c r="J376" i="44"/>
  <c r="K359" i="44"/>
  <c r="E359" i="44"/>
  <c r="G355" i="44"/>
  <c r="C393" i="44"/>
  <c r="C385" i="44"/>
  <c r="G394" i="44"/>
  <c r="H393" i="44"/>
  <c r="H385" i="44"/>
  <c r="I359" i="44"/>
  <c r="D359" i="44"/>
  <c r="E355" i="44"/>
  <c r="E394" i="44"/>
  <c r="C359" i="44"/>
  <c r="C355" i="44"/>
  <c r="H359" i="44"/>
  <c r="K355" i="44"/>
  <c r="D394" i="44"/>
  <c r="H394" i="44"/>
  <c r="L394" i="44"/>
  <c r="C394" i="44"/>
  <c r="F394" i="44"/>
  <c r="J394" i="44"/>
  <c r="L359" i="44"/>
  <c r="G359" i="44"/>
  <c r="I355" i="44"/>
  <c r="I394" i="44"/>
  <c r="F120" i="26"/>
  <c r="J124" i="26"/>
  <c r="H108" i="26"/>
  <c r="I108" i="26"/>
  <c r="E109" i="26"/>
  <c r="I109" i="26"/>
  <c r="E110" i="26"/>
  <c r="I110" i="26"/>
  <c r="E111" i="26"/>
  <c r="I111" i="26"/>
  <c r="D112" i="26"/>
  <c r="E112" i="26"/>
  <c r="I112" i="26"/>
  <c r="L112" i="26"/>
  <c r="E113" i="26"/>
  <c r="I113" i="26"/>
  <c r="E114" i="26"/>
  <c r="I114" i="26"/>
  <c r="E115" i="26"/>
  <c r="I115" i="26"/>
  <c r="D116" i="26"/>
  <c r="E116" i="26"/>
  <c r="H116" i="26"/>
  <c r="I116" i="26"/>
  <c r="L116" i="26"/>
  <c r="C112" i="26"/>
  <c r="C116" i="26"/>
  <c r="C108" i="26"/>
  <c r="J366" i="23"/>
  <c r="C331" i="23"/>
  <c r="E288" i="23"/>
  <c r="E252" i="23"/>
  <c r="E249" i="22"/>
  <c r="I249" i="22"/>
  <c r="E250" i="22"/>
  <c r="I250" i="22"/>
  <c r="E251" i="22"/>
  <c r="I251" i="22"/>
  <c r="E252" i="22"/>
  <c r="I252" i="22"/>
  <c r="E253" i="22"/>
  <c r="I253" i="22"/>
  <c r="E254" i="22"/>
  <c r="I254" i="22"/>
  <c r="E255" i="22"/>
  <c r="I255" i="22"/>
  <c r="E256" i="22"/>
  <c r="I256" i="22"/>
  <c r="E257" i="22"/>
  <c r="I257" i="22"/>
  <c r="E258" i="22"/>
  <c r="I258" i="22"/>
  <c r="E259" i="22"/>
  <c r="I259" i="22"/>
  <c r="E260" i="22"/>
  <c r="I260" i="22"/>
  <c r="E261" i="22"/>
  <c r="I261" i="22"/>
  <c r="E262" i="22"/>
  <c r="I262" i="22"/>
  <c r="E263" i="22"/>
  <c r="I263" i="22"/>
  <c r="E264" i="22"/>
  <c r="I264" i="22"/>
  <c r="E265" i="22"/>
  <c r="I265" i="22"/>
  <c r="E266" i="22"/>
  <c r="I266" i="22"/>
  <c r="E267" i="22"/>
  <c r="I267" i="22"/>
  <c r="E268" i="22"/>
  <c r="I268" i="22"/>
  <c r="E269" i="22"/>
  <c r="I269" i="22"/>
  <c r="E270" i="22"/>
  <c r="I270" i="22"/>
  <c r="C250" i="22"/>
  <c r="C251" i="22"/>
  <c r="C252" i="22"/>
  <c r="C253" i="22"/>
  <c r="C254" i="22"/>
  <c r="C255" i="22"/>
  <c r="C256" i="22"/>
  <c r="C257" i="22"/>
  <c r="C258" i="22"/>
  <c r="C259" i="22"/>
  <c r="C260" i="22"/>
  <c r="C261" i="22"/>
  <c r="C262" i="22"/>
  <c r="C263" i="22"/>
  <c r="C264" i="22"/>
  <c r="C265" i="22"/>
  <c r="C266" i="22"/>
  <c r="C267" i="22"/>
  <c r="C268" i="22"/>
  <c r="C269" i="22"/>
  <c r="C270" i="22"/>
  <c r="E225" i="22"/>
  <c r="I225" i="22"/>
  <c r="E226" i="22"/>
  <c r="I226" i="22"/>
  <c r="E227" i="22"/>
  <c r="I227" i="22"/>
  <c r="J227" i="22"/>
  <c r="E228" i="22"/>
  <c r="I228" i="22"/>
  <c r="E229" i="22"/>
  <c r="I229" i="22"/>
  <c r="E230" i="22"/>
  <c r="I230" i="22"/>
  <c r="E231" i="22"/>
  <c r="I231" i="22"/>
  <c r="J231" i="22"/>
  <c r="E232" i="22"/>
  <c r="I232" i="22"/>
  <c r="E233" i="22"/>
  <c r="I233" i="22"/>
  <c r="E234" i="22"/>
  <c r="I234" i="22"/>
  <c r="E235" i="22"/>
  <c r="F235" i="22"/>
  <c r="I235" i="22"/>
  <c r="J235" i="22"/>
  <c r="E236" i="22"/>
  <c r="I236" i="22"/>
  <c r="E237" i="22"/>
  <c r="I237" i="22"/>
  <c r="E238" i="22"/>
  <c r="I238" i="22"/>
  <c r="E239" i="22"/>
  <c r="I239" i="22"/>
  <c r="J239" i="22"/>
  <c r="E240" i="22"/>
  <c r="I240" i="22"/>
  <c r="E241" i="22"/>
  <c r="I241" i="22"/>
  <c r="E242" i="22"/>
  <c r="I242" i="22"/>
  <c r="E243" i="22"/>
  <c r="I243" i="22"/>
  <c r="J243" i="22"/>
  <c r="E244" i="22"/>
  <c r="I244" i="22"/>
  <c r="E245" i="22"/>
  <c r="I245" i="22"/>
  <c r="E246" i="22"/>
  <c r="I246" i="22"/>
  <c r="C226" i="22"/>
  <c r="C227" i="22"/>
  <c r="C228" i="22"/>
  <c r="C229" i="22"/>
  <c r="C230" i="22"/>
  <c r="C231" i="22"/>
  <c r="C232" i="22"/>
  <c r="C233" i="22"/>
  <c r="C234" i="22"/>
  <c r="C235" i="22"/>
  <c r="C236" i="22"/>
  <c r="C237" i="22"/>
  <c r="C238" i="22"/>
  <c r="C239" i="22"/>
  <c r="C240" i="22"/>
  <c r="C241" i="22"/>
  <c r="C242" i="22"/>
  <c r="C243" i="22"/>
  <c r="C244" i="22"/>
  <c r="C245" i="22"/>
  <c r="C246" i="22"/>
  <c r="E190" i="21"/>
  <c r="E194" i="21"/>
  <c r="E198" i="21"/>
  <c r="E185" i="21"/>
  <c r="E163" i="21"/>
  <c r="E169" i="21"/>
  <c r="E144" i="21"/>
  <c r="I144" i="21"/>
  <c r="E145" i="21"/>
  <c r="I145" i="21"/>
  <c r="D146" i="21"/>
  <c r="E146" i="21"/>
  <c r="H146" i="21"/>
  <c r="I146" i="21"/>
  <c r="L146" i="21"/>
  <c r="E147" i="21"/>
  <c r="I147" i="21"/>
  <c r="E148" i="21"/>
  <c r="I148" i="21"/>
  <c r="E149" i="21"/>
  <c r="I149" i="21"/>
  <c r="D150" i="21"/>
  <c r="E150" i="21"/>
  <c r="H150" i="21"/>
  <c r="I150" i="21"/>
  <c r="L150" i="21"/>
  <c r="E151" i="21"/>
  <c r="I151" i="21"/>
  <c r="E152" i="21"/>
  <c r="I152" i="21"/>
  <c r="E153" i="21"/>
  <c r="I153" i="21"/>
  <c r="D154" i="21"/>
  <c r="E154" i="21"/>
  <c r="H154" i="21"/>
  <c r="I154" i="21"/>
  <c r="L154" i="21"/>
  <c r="E155" i="21"/>
  <c r="I155" i="21"/>
  <c r="E156" i="21"/>
  <c r="I156" i="21"/>
  <c r="C146" i="21"/>
  <c r="C150" i="21"/>
  <c r="C154" i="21"/>
  <c r="C144" i="21"/>
  <c r="E348" i="19"/>
  <c r="E352" i="19"/>
  <c r="E356" i="19"/>
  <c r="E360" i="19"/>
  <c r="E364" i="19"/>
  <c r="E324" i="19"/>
  <c r="E328" i="19"/>
  <c r="E332" i="19"/>
  <c r="E336" i="19"/>
  <c r="E340" i="19"/>
  <c r="E300" i="19"/>
  <c r="E304" i="19"/>
  <c r="E308" i="19"/>
  <c r="E312" i="19"/>
  <c r="E316" i="19"/>
  <c r="E276" i="19"/>
  <c r="E280" i="19"/>
  <c r="E284" i="19"/>
  <c r="E286" i="19"/>
  <c r="E288" i="19"/>
  <c r="E292" i="19"/>
  <c r="E250" i="19"/>
  <c r="E252" i="19"/>
  <c r="E256" i="19"/>
  <c r="E260" i="19"/>
  <c r="E264" i="19"/>
  <c r="E266" i="19"/>
  <c r="E268" i="19"/>
  <c r="E249" i="18"/>
  <c r="I249" i="18"/>
  <c r="E250" i="18"/>
  <c r="I250" i="18"/>
  <c r="E251" i="18"/>
  <c r="I251" i="18"/>
  <c r="E252" i="18"/>
  <c r="I252" i="18"/>
  <c r="I253" i="18"/>
  <c r="E254" i="18"/>
  <c r="I254" i="18"/>
  <c r="E255" i="18"/>
  <c r="I255" i="18"/>
  <c r="E256" i="18"/>
  <c r="I256" i="18"/>
  <c r="E257" i="18"/>
  <c r="I257" i="18"/>
  <c r="E258" i="18"/>
  <c r="I258" i="18"/>
  <c r="E259" i="18"/>
  <c r="E260" i="18"/>
  <c r="I260" i="18"/>
  <c r="I261" i="18"/>
  <c r="E262" i="18"/>
  <c r="I262" i="18"/>
  <c r="E263" i="18"/>
  <c r="I263" i="18"/>
  <c r="E264" i="18"/>
  <c r="I264" i="18"/>
  <c r="E265" i="18"/>
  <c r="I265" i="18"/>
  <c r="E266" i="18"/>
  <c r="I266" i="18"/>
  <c r="E267" i="18"/>
  <c r="I267" i="18"/>
  <c r="E268" i="18"/>
  <c r="I268" i="18"/>
  <c r="E269" i="18"/>
  <c r="I269" i="18"/>
  <c r="E270" i="18"/>
  <c r="C250" i="18"/>
  <c r="C251" i="18"/>
  <c r="C252" i="18"/>
  <c r="C253" i="18"/>
  <c r="C254" i="18"/>
  <c r="C255" i="18"/>
  <c r="C256" i="18"/>
  <c r="C257" i="18"/>
  <c r="C258" i="18"/>
  <c r="C259" i="18"/>
  <c r="C260" i="18"/>
  <c r="C261" i="18"/>
  <c r="C262" i="18"/>
  <c r="C263" i="18"/>
  <c r="C264" i="18"/>
  <c r="C265" i="18"/>
  <c r="C266" i="18"/>
  <c r="C267" i="18"/>
  <c r="C268" i="18"/>
  <c r="C269" i="18"/>
  <c r="C270" i="18"/>
  <c r="E225" i="18"/>
  <c r="I225" i="18"/>
  <c r="E226" i="18"/>
  <c r="I226" i="18"/>
  <c r="E227" i="18"/>
  <c r="I227" i="18"/>
  <c r="E228" i="18"/>
  <c r="I228" i="18"/>
  <c r="E229" i="18"/>
  <c r="I229" i="18"/>
  <c r="E230" i="18"/>
  <c r="I230" i="18"/>
  <c r="E231" i="18"/>
  <c r="I231" i="18"/>
  <c r="E232" i="18"/>
  <c r="I232" i="18"/>
  <c r="E233" i="18"/>
  <c r="I233" i="18"/>
  <c r="E234" i="18"/>
  <c r="I234" i="18"/>
  <c r="E235" i="18"/>
  <c r="I235" i="18"/>
  <c r="E236" i="18"/>
  <c r="I236" i="18"/>
  <c r="E237" i="18"/>
  <c r="I237" i="18"/>
  <c r="E238" i="18"/>
  <c r="I238" i="18"/>
  <c r="E239" i="18"/>
  <c r="I239" i="18"/>
  <c r="E240" i="18"/>
  <c r="I240" i="18"/>
  <c r="E241" i="18"/>
  <c r="I241" i="18"/>
  <c r="E242" i="18"/>
  <c r="I242" i="18"/>
  <c r="E243" i="18"/>
  <c r="I243" i="18"/>
  <c r="E244" i="18"/>
  <c r="I244" i="18"/>
  <c r="E245" i="18"/>
  <c r="I245" i="18"/>
  <c r="E246" i="18"/>
  <c r="I246" i="18"/>
  <c r="C226" i="18"/>
  <c r="C227" i="18"/>
  <c r="C228" i="18"/>
  <c r="C229" i="18"/>
  <c r="C230" i="18"/>
  <c r="C231" i="18"/>
  <c r="C232" i="18"/>
  <c r="C233" i="18"/>
  <c r="C234" i="18"/>
  <c r="C235" i="18"/>
  <c r="C236" i="18"/>
  <c r="C237" i="18"/>
  <c r="C238" i="18"/>
  <c r="C239" i="18"/>
  <c r="C240" i="18"/>
  <c r="C241" i="18"/>
  <c r="C242" i="18"/>
  <c r="C243" i="18"/>
  <c r="C244" i="18"/>
  <c r="C245" i="18"/>
  <c r="C246" i="18"/>
  <c r="E119" i="17"/>
  <c r="E123" i="17"/>
  <c r="E110" i="17"/>
  <c r="E112" i="17"/>
  <c r="E101" i="17"/>
  <c r="E105" i="17"/>
  <c r="E90" i="17"/>
  <c r="I90" i="17"/>
  <c r="E91" i="17"/>
  <c r="I91" i="17"/>
  <c r="E92" i="17"/>
  <c r="I92" i="17"/>
  <c r="E93" i="17"/>
  <c r="I93" i="17"/>
  <c r="E94" i="17"/>
  <c r="I94" i="17"/>
  <c r="E95" i="17"/>
  <c r="I95" i="17"/>
  <c r="E96" i="17"/>
  <c r="I96" i="17"/>
  <c r="C90" i="17"/>
  <c r="G325" i="23" l="1"/>
  <c r="G361" i="23"/>
  <c r="G341" i="23"/>
  <c r="J154" i="21"/>
  <c r="F154" i="21"/>
  <c r="J150" i="21"/>
  <c r="J146" i="21"/>
  <c r="F146" i="21"/>
  <c r="F146" i="26"/>
  <c r="J142" i="26"/>
  <c r="F289" i="19"/>
  <c r="J285" i="19"/>
  <c r="J277" i="19"/>
  <c r="F277" i="19"/>
  <c r="J273" i="19"/>
  <c r="F273" i="19"/>
  <c r="J267" i="22"/>
  <c r="F267" i="22"/>
  <c r="J263" i="22"/>
  <c r="F263" i="22"/>
  <c r="J259" i="22"/>
  <c r="F259" i="22"/>
  <c r="J255" i="22"/>
  <c r="J251" i="22"/>
  <c r="D164" i="21"/>
  <c r="D321" i="23"/>
  <c r="D357" i="23"/>
  <c r="D353" i="23"/>
  <c r="K116" i="26"/>
  <c r="G116" i="26"/>
  <c r="F133" i="26"/>
  <c r="D308" i="23"/>
  <c r="H304" i="23"/>
  <c r="L300" i="23"/>
  <c r="H340" i="23"/>
  <c r="D328" i="23"/>
  <c r="L93" i="17"/>
  <c r="H93" i="17"/>
  <c r="L100" i="17"/>
  <c r="H100" i="17"/>
  <c r="D100" i="17"/>
  <c r="L122" i="17"/>
  <c r="H122" i="17"/>
  <c r="D122" i="17"/>
  <c r="L118" i="17"/>
  <c r="H118" i="17"/>
  <c r="D118" i="17"/>
  <c r="J268" i="18"/>
  <c r="F268" i="18"/>
  <c r="J264" i="18"/>
  <c r="F264" i="18"/>
  <c r="J260" i="18"/>
  <c r="F260" i="18"/>
  <c r="J256" i="18"/>
  <c r="F256" i="18"/>
  <c r="J252" i="18"/>
  <c r="F252" i="18"/>
  <c r="F193" i="21"/>
  <c r="F189" i="21"/>
  <c r="F114" i="26"/>
  <c r="K113" i="26"/>
  <c r="J110" i="26"/>
  <c r="G109" i="26"/>
  <c r="F335" i="23"/>
  <c r="L244" i="22"/>
  <c r="H244" i="22"/>
  <c r="L240" i="22"/>
  <c r="H240" i="22"/>
  <c r="D240" i="22"/>
  <c r="L236" i="22"/>
  <c r="H236" i="22"/>
  <c r="D236" i="22"/>
  <c r="L232" i="22"/>
  <c r="H232" i="22"/>
  <c r="D232" i="22"/>
  <c r="L228" i="22"/>
  <c r="H228" i="22"/>
  <c r="L252" i="22"/>
  <c r="H252" i="22"/>
  <c r="C147" i="21"/>
  <c r="F176" i="21"/>
  <c r="F201" i="21"/>
  <c r="K155" i="21"/>
  <c r="G155" i="21"/>
  <c r="K151" i="21"/>
  <c r="G151" i="21"/>
  <c r="K147" i="21"/>
  <c r="G147" i="21"/>
  <c r="F162" i="21"/>
  <c r="G183" i="21"/>
  <c r="G179" i="21"/>
  <c r="G175" i="21"/>
  <c r="G200" i="21"/>
  <c r="C155" i="21"/>
  <c r="C151" i="21"/>
  <c r="L155" i="21"/>
  <c r="H155" i="21"/>
  <c r="L151" i="21"/>
  <c r="H151" i="21"/>
  <c r="L147" i="21"/>
  <c r="H147" i="21"/>
  <c r="F184" i="21"/>
  <c r="F180" i="21"/>
  <c r="F197" i="21"/>
  <c r="I259" i="18"/>
  <c r="L245" i="18"/>
  <c r="H245" i="18"/>
  <c r="L241" i="18"/>
  <c r="H241" i="18"/>
  <c r="L237" i="18"/>
  <c r="H237" i="18"/>
  <c r="L233" i="18"/>
  <c r="H233" i="18"/>
  <c r="D233" i="18"/>
  <c r="L229" i="18"/>
  <c r="H229" i="18"/>
  <c r="L225" i="18"/>
  <c r="H225" i="18"/>
  <c r="D225" i="18"/>
  <c r="L269" i="18"/>
  <c r="L265" i="18"/>
  <c r="C225" i="18"/>
  <c r="K245" i="18"/>
  <c r="G245" i="18"/>
  <c r="L244" i="18"/>
  <c r="H244" i="18"/>
  <c r="D244" i="18"/>
  <c r="K241" i="18"/>
  <c r="G241" i="18"/>
  <c r="L240" i="18"/>
  <c r="H240" i="18"/>
  <c r="K237" i="18"/>
  <c r="G237" i="18"/>
  <c r="L236" i="18"/>
  <c r="H236" i="18"/>
  <c r="D236" i="18"/>
  <c r="K233" i="18"/>
  <c r="G233" i="18"/>
  <c r="L232" i="18"/>
  <c r="H232" i="18"/>
  <c r="K229" i="18"/>
  <c r="G229" i="18"/>
  <c r="L228" i="18"/>
  <c r="H228" i="18"/>
  <c r="D228" i="18"/>
  <c r="K225" i="18"/>
  <c r="G225" i="18"/>
  <c r="C249" i="18"/>
  <c r="K269" i="18"/>
  <c r="G269" i="18"/>
  <c r="L268" i="18"/>
  <c r="H268" i="18"/>
  <c r="D268" i="18"/>
  <c r="J245" i="18"/>
  <c r="F245" i="18"/>
  <c r="J241" i="18"/>
  <c r="F241" i="18"/>
  <c r="J237" i="18"/>
  <c r="F237" i="18"/>
  <c r="J233" i="18"/>
  <c r="F233" i="18"/>
  <c r="J229" i="18"/>
  <c r="F229" i="18"/>
  <c r="J225" i="18"/>
  <c r="F225" i="18"/>
  <c r="J269" i="18"/>
  <c r="F269" i="18"/>
  <c r="K268" i="18"/>
  <c r="G268" i="18"/>
  <c r="J265" i="18"/>
  <c r="K264" i="18"/>
  <c r="F261" i="18"/>
  <c r="G260" i="18"/>
  <c r="J257" i="18"/>
  <c r="K256" i="18"/>
  <c r="F253" i="18"/>
  <c r="G252" i="18"/>
  <c r="J249" i="18"/>
  <c r="C94" i="17"/>
  <c r="J94" i="17"/>
  <c r="J90" i="17"/>
  <c r="F90" i="17"/>
  <c r="J105" i="17"/>
  <c r="F105" i="17"/>
  <c r="D102" i="17"/>
  <c r="J101" i="17"/>
  <c r="F101" i="17"/>
  <c r="D113" i="17"/>
  <c r="J112" i="17"/>
  <c r="F112" i="17"/>
  <c r="L109" i="17"/>
  <c r="C123" i="17"/>
  <c r="C119" i="17"/>
  <c r="J123" i="17"/>
  <c r="F123" i="17"/>
  <c r="D120" i="17"/>
  <c r="J119" i="17"/>
  <c r="F119" i="17"/>
  <c r="L94" i="17"/>
  <c r="H94" i="17"/>
  <c r="L90" i="17"/>
  <c r="H90" i="17"/>
  <c r="F100" i="17"/>
  <c r="H108" i="17"/>
  <c r="F118" i="17"/>
  <c r="K94" i="17"/>
  <c r="G94" i="17"/>
  <c r="K90" i="17"/>
  <c r="G90" i="17"/>
  <c r="K105" i="17"/>
  <c r="G105" i="17"/>
  <c r="G103" i="17"/>
  <c r="K101" i="17"/>
  <c r="G101" i="17"/>
  <c r="G99" i="17"/>
  <c r="G114" i="17"/>
  <c r="K112" i="17"/>
  <c r="G112" i="17"/>
  <c r="K123" i="17"/>
  <c r="G123" i="17"/>
  <c r="G121" i="17"/>
  <c r="K119" i="17"/>
  <c r="G119" i="17"/>
  <c r="G117" i="17"/>
  <c r="F122" i="17"/>
  <c r="K95" i="17"/>
  <c r="K91" i="17"/>
  <c r="G91" i="17"/>
  <c r="J102" i="17"/>
  <c r="F102" i="17"/>
  <c r="C113" i="17"/>
  <c r="J113" i="17"/>
  <c r="F113" i="17"/>
  <c r="C120" i="17"/>
  <c r="J120" i="17"/>
  <c r="F120" i="17"/>
  <c r="F94" i="17"/>
  <c r="G95" i="17"/>
  <c r="F243" i="22"/>
  <c r="F251" i="22"/>
  <c r="L316" i="23"/>
  <c r="D336" i="23"/>
  <c r="D93" i="17"/>
  <c r="D151" i="21"/>
  <c r="D228" i="22"/>
  <c r="C351" i="23"/>
  <c r="J330" i="23"/>
  <c r="C93" i="17"/>
  <c r="L95" i="17"/>
  <c r="H95" i="17"/>
  <c r="J93" i="17"/>
  <c r="F93" i="17"/>
  <c r="L91" i="17"/>
  <c r="H91" i="17"/>
  <c r="H109" i="17"/>
  <c r="J244" i="18"/>
  <c r="F244" i="18"/>
  <c r="K243" i="18"/>
  <c r="G243" i="18"/>
  <c r="J240" i="18"/>
  <c r="F240" i="18"/>
  <c r="K239" i="18"/>
  <c r="G239" i="18"/>
  <c r="J236" i="18"/>
  <c r="F236" i="18"/>
  <c r="K235" i="18"/>
  <c r="G235" i="18"/>
  <c r="J232" i="18"/>
  <c r="K231" i="18"/>
  <c r="G231" i="18"/>
  <c r="J228" i="18"/>
  <c r="F228" i="18"/>
  <c r="K227" i="18"/>
  <c r="J243" i="18"/>
  <c r="F243" i="18"/>
  <c r="J239" i="18"/>
  <c r="F239" i="18"/>
  <c r="J235" i="18"/>
  <c r="F235" i="18"/>
  <c r="J231" i="18"/>
  <c r="F231" i="18"/>
  <c r="J227" i="18"/>
  <c r="K93" i="17"/>
  <c r="G93" i="17"/>
  <c r="K100" i="17"/>
  <c r="G100" i="17"/>
  <c r="K122" i="17"/>
  <c r="G122" i="17"/>
  <c r="K118" i="17"/>
  <c r="G118" i="17"/>
  <c r="K244" i="18"/>
  <c r="G244" i="18"/>
  <c r="L243" i="18"/>
  <c r="H243" i="18"/>
  <c r="D243" i="18"/>
  <c r="K240" i="18"/>
  <c r="G240" i="18"/>
  <c r="L239" i="18"/>
  <c r="H239" i="18"/>
  <c r="D239" i="18"/>
  <c r="K236" i="18"/>
  <c r="G236" i="18"/>
  <c r="L235" i="18"/>
  <c r="H235" i="18"/>
  <c r="D235" i="18"/>
  <c r="K232" i="18"/>
  <c r="G232" i="18"/>
  <c r="L231" i="18"/>
  <c r="H231" i="18"/>
  <c r="D231" i="18"/>
  <c r="K228" i="18"/>
  <c r="G228" i="18"/>
  <c r="L227" i="18"/>
  <c r="H227" i="18"/>
  <c r="F227" i="18"/>
  <c r="H269" i="18"/>
  <c r="J267" i="18"/>
  <c r="F267" i="18"/>
  <c r="J263" i="18"/>
  <c r="F263" i="18"/>
  <c r="J259" i="18"/>
  <c r="F259" i="18"/>
  <c r="J255" i="18"/>
  <c r="F255" i="18"/>
  <c r="J251" i="18"/>
  <c r="F251" i="18"/>
  <c r="J156" i="21"/>
  <c r="F156" i="21"/>
  <c r="J152" i="21"/>
  <c r="F152" i="21"/>
  <c r="J148" i="21"/>
  <c r="F148" i="21"/>
  <c r="J144" i="21"/>
  <c r="F144" i="21"/>
  <c r="D170" i="21"/>
  <c r="F166" i="21"/>
  <c r="G196" i="21"/>
  <c r="G192" i="21"/>
  <c r="J245" i="22"/>
  <c r="F245" i="22"/>
  <c r="J241" i="22"/>
  <c r="F241" i="22"/>
  <c r="J237" i="22"/>
  <c r="F237" i="22"/>
  <c r="J233" i="22"/>
  <c r="F233" i="22"/>
  <c r="J229" i="22"/>
  <c r="F229" i="22"/>
  <c r="J225" i="22"/>
  <c r="F225" i="22"/>
  <c r="J269" i="22"/>
  <c r="F269" i="22"/>
  <c r="J265" i="22"/>
  <c r="F265" i="22"/>
  <c r="J249" i="22"/>
  <c r="F249" i="22"/>
  <c r="F334" i="23"/>
  <c r="E335" i="23"/>
  <c r="C113" i="26"/>
  <c r="C109" i="26"/>
  <c r="L113" i="26"/>
  <c r="H113" i="26"/>
  <c r="D113" i="26"/>
  <c r="L109" i="26"/>
  <c r="H109" i="26"/>
  <c r="D109" i="26"/>
  <c r="D227" i="18"/>
  <c r="L267" i="18"/>
  <c r="H267" i="18"/>
  <c r="D267" i="18"/>
  <c r="L263" i="18"/>
  <c r="H263" i="18"/>
  <c r="D263" i="18"/>
  <c r="L259" i="18"/>
  <c r="H259" i="18"/>
  <c r="D259" i="18"/>
  <c r="L255" i="18"/>
  <c r="H255" i="18"/>
  <c r="D255" i="18"/>
  <c r="L251" i="18"/>
  <c r="H251" i="18"/>
  <c r="D251" i="18"/>
  <c r="L267" i="19"/>
  <c r="H267" i="19"/>
  <c r="D267" i="19"/>
  <c r="L263" i="19"/>
  <c r="H263" i="19"/>
  <c r="D263" i="19"/>
  <c r="L259" i="19"/>
  <c r="H259" i="19"/>
  <c r="D259" i="19"/>
  <c r="L255" i="19"/>
  <c r="H255" i="19"/>
  <c r="D255" i="19"/>
  <c r="L251" i="19"/>
  <c r="H251" i="19"/>
  <c r="D251" i="19"/>
  <c r="L291" i="19"/>
  <c r="H291" i="19"/>
  <c r="D291" i="19"/>
  <c r="L287" i="19"/>
  <c r="H287" i="19"/>
  <c r="D287" i="19"/>
  <c r="L283" i="19"/>
  <c r="H283" i="19"/>
  <c r="D283" i="19"/>
  <c r="L279" i="19"/>
  <c r="H279" i="19"/>
  <c r="D279" i="19"/>
  <c r="L275" i="19"/>
  <c r="H275" i="19"/>
  <c r="D275" i="19"/>
  <c r="L315" i="19"/>
  <c r="H315" i="19"/>
  <c r="D315" i="19"/>
  <c r="L311" i="19"/>
  <c r="H311" i="19"/>
  <c r="D311" i="19"/>
  <c r="L307" i="19"/>
  <c r="H307" i="19"/>
  <c r="D307" i="19"/>
  <c r="L303" i="19"/>
  <c r="H303" i="19"/>
  <c r="D303" i="19"/>
  <c r="L299" i="19"/>
  <c r="H299" i="19"/>
  <c r="D299" i="19"/>
  <c r="L339" i="19"/>
  <c r="H339" i="19"/>
  <c r="D339" i="19"/>
  <c r="L335" i="19"/>
  <c r="H335" i="19"/>
  <c r="D335" i="19"/>
  <c r="L331" i="19"/>
  <c r="H331" i="19"/>
  <c r="D331" i="19"/>
  <c r="L327" i="19"/>
  <c r="H327" i="19"/>
  <c r="D327" i="19"/>
  <c r="L323" i="19"/>
  <c r="H323" i="19"/>
  <c r="D323" i="19"/>
  <c r="L363" i="19"/>
  <c r="H363" i="19"/>
  <c r="D363" i="19"/>
  <c r="L359" i="19"/>
  <c r="H359" i="19"/>
  <c r="D359" i="19"/>
  <c r="L355" i="19"/>
  <c r="H355" i="19"/>
  <c r="D355" i="19"/>
  <c r="L351" i="19"/>
  <c r="H351" i="19"/>
  <c r="D351" i="19"/>
  <c r="L347" i="19"/>
  <c r="H347" i="19"/>
  <c r="D347" i="19"/>
  <c r="C156" i="21"/>
  <c r="C152" i="21"/>
  <c r="C148" i="21"/>
  <c r="L156" i="21"/>
  <c r="H156" i="21"/>
  <c r="D156" i="21"/>
  <c r="L152" i="21"/>
  <c r="H152" i="21"/>
  <c r="D152" i="21"/>
  <c r="L148" i="21"/>
  <c r="H148" i="21"/>
  <c r="D148" i="21"/>
  <c r="L144" i="21"/>
  <c r="H144" i="21"/>
  <c r="D144" i="21"/>
  <c r="F168" i="21"/>
  <c r="L245" i="22"/>
  <c r="H245" i="22"/>
  <c r="D245" i="22"/>
  <c r="L241" i="22"/>
  <c r="H241" i="22"/>
  <c r="D241" i="22"/>
  <c r="F239" i="22"/>
  <c r="L237" i="22"/>
  <c r="H237" i="22"/>
  <c r="D237" i="22"/>
  <c r="L233" i="22"/>
  <c r="H233" i="22"/>
  <c r="D233" i="22"/>
  <c r="L229" i="22"/>
  <c r="H229" i="22"/>
  <c r="D229" i="22"/>
  <c r="L225" i="22"/>
  <c r="H225" i="22"/>
  <c r="D225" i="22"/>
  <c r="L269" i="22"/>
  <c r="H269" i="22"/>
  <c r="D269" i="22"/>
  <c r="L265" i="22"/>
  <c r="H265" i="22"/>
  <c r="D265" i="22"/>
  <c r="L261" i="22"/>
  <c r="H261" i="22"/>
  <c r="D261" i="22"/>
  <c r="L257" i="22"/>
  <c r="H257" i="22"/>
  <c r="D257" i="22"/>
  <c r="F255" i="22"/>
  <c r="L253" i="22"/>
  <c r="H253" i="22"/>
  <c r="D253" i="22"/>
  <c r="L249" i="22"/>
  <c r="H249" i="22"/>
  <c r="D249" i="22"/>
  <c r="F284" i="23"/>
  <c r="J280" i="23"/>
  <c r="H332" i="23"/>
  <c r="L328" i="23"/>
  <c r="I324" i="23"/>
  <c r="I360" i="23"/>
  <c r="I356" i="23"/>
  <c r="C352" i="23"/>
  <c r="C115" i="26"/>
  <c r="C111" i="26"/>
  <c r="L115" i="26"/>
  <c r="H115" i="26"/>
  <c r="D115" i="26"/>
  <c r="L111" i="26"/>
  <c r="H111" i="26"/>
  <c r="D111" i="26"/>
  <c r="F127" i="26"/>
  <c r="J123" i="26"/>
  <c r="F119" i="26"/>
  <c r="J136" i="26"/>
  <c r="F132" i="26"/>
  <c r="J149" i="26"/>
  <c r="F145" i="26"/>
  <c r="J141" i="26"/>
  <c r="G227" i="18"/>
  <c r="K267" i="18"/>
  <c r="G267" i="18"/>
  <c r="K263" i="18"/>
  <c r="G263" i="18"/>
  <c r="K259" i="18"/>
  <c r="G259" i="18"/>
  <c r="K255" i="18"/>
  <c r="G255" i="18"/>
  <c r="K251" i="18"/>
  <c r="G251" i="18"/>
  <c r="K156" i="21"/>
  <c r="G156" i="21"/>
  <c r="D155" i="21"/>
  <c r="K152" i="21"/>
  <c r="G152" i="21"/>
  <c r="K148" i="21"/>
  <c r="G148" i="21"/>
  <c r="D147" i="21"/>
  <c r="K144" i="21"/>
  <c r="G144" i="21"/>
  <c r="G171" i="21"/>
  <c r="C225" i="22"/>
  <c r="K245" i="22"/>
  <c r="G245" i="22"/>
  <c r="D244" i="22"/>
  <c r="K241" i="22"/>
  <c r="G241" i="22"/>
  <c r="K237" i="22"/>
  <c r="G237" i="22"/>
  <c r="K233" i="22"/>
  <c r="G233" i="22"/>
  <c r="K229" i="22"/>
  <c r="G229" i="22"/>
  <c r="K225" i="22"/>
  <c r="G225" i="22"/>
  <c r="C249" i="22"/>
  <c r="K269" i="22"/>
  <c r="G269" i="22"/>
  <c r="K265" i="22"/>
  <c r="G265" i="22"/>
  <c r="K261" i="22"/>
  <c r="G261" i="22"/>
  <c r="K257" i="22"/>
  <c r="G257" i="22"/>
  <c r="K253" i="22"/>
  <c r="G253" i="22"/>
  <c r="K249" i="22"/>
  <c r="G249" i="22"/>
  <c r="J331" i="23"/>
  <c r="I340" i="23"/>
  <c r="H360" i="23"/>
  <c r="K96" i="17"/>
  <c r="G96" i="17"/>
  <c r="D95" i="17"/>
  <c r="K92" i="17"/>
  <c r="G92" i="17"/>
  <c r="D91" i="17"/>
  <c r="G108" i="17"/>
  <c r="C108" i="17"/>
  <c r="L108" i="17"/>
  <c r="D108" i="17"/>
  <c r="K246" i="18"/>
  <c r="G246" i="18"/>
  <c r="D245" i="18"/>
  <c r="K242" i="18"/>
  <c r="G242" i="18"/>
  <c r="D241" i="18"/>
  <c r="K238" i="18"/>
  <c r="G238" i="18"/>
  <c r="D237" i="18"/>
  <c r="K234" i="18"/>
  <c r="G234" i="18"/>
  <c r="K230" i="18"/>
  <c r="G230" i="18"/>
  <c r="D229" i="18"/>
  <c r="K226" i="18"/>
  <c r="G226" i="18"/>
  <c r="K270" i="18"/>
  <c r="G270" i="18"/>
  <c r="D269" i="18"/>
  <c r="K266" i="18"/>
  <c r="G266" i="18"/>
  <c r="K262" i="18"/>
  <c r="G262" i="18"/>
  <c r="K258" i="18"/>
  <c r="G258" i="18"/>
  <c r="K254" i="18"/>
  <c r="G254" i="18"/>
  <c r="K250" i="18"/>
  <c r="G250" i="18"/>
  <c r="C270" i="19"/>
  <c r="K268" i="19"/>
  <c r="G268" i="19"/>
  <c r="K264" i="19"/>
  <c r="G264" i="19"/>
  <c r="I262" i="19"/>
  <c r="K260" i="19"/>
  <c r="G260" i="19"/>
  <c r="K256" i="19"/>
  <c r="G256" i="19"/>
  <c r="C254" i="19"/>
  <c r="K252" i="19"/>
  <c r="G252" i="19"/>
  <c r="K292" i="19"/>
  <c r="G292" i="19"/>
  <c r="C290" i="19"/>
  <c r="K288" i="19"/>
  <c r="G288" i="19"/>
  <c r="K284" i="19"/>
  <c r="G284" i="19"/>
  <c r="I282" i="19"/>
  <c r="K280" i="19"/>
  <c r="G280" i="19"/>
  <c r="K276" i="19"/>
  <c r="G276" i="19"/>
  <c r="C274" i="19"/>
  <c r="K316" i="19"/>
  <c r="G316" i="19"/>
  <c r="K312" i="19"/>
  <c r="G312" i="19"/>
  <c r="K308" i="19"/>
  <c r="G308" i="19"/>
  <c r="K304" i="19"/>
  <c r="G304" i="19"/>
  <c r="K300" i="19"/>
  <c r="G300" i="19"/>
  <c r="K340" i="19"/>
  <c r="G340" i="19"/>
  <c r="K336" i="19"/>
  <c r="G336" i="19"/>
  <c r="K332" i="19"/>
  <c r="G332" i="19"/>
  <c r="K328" i="19"/>
  <c r="G328" i="19"/>
  <c r="K324" i="19"/>
  <c r="G324" i="19"/>
  <c r="K364" i="19"/>
  <c r="G364" i="19"/>
  <c r="K360" i="19"/>
  <c r="G360" i="19"/>
  <c r="K356" i="19"/>
  <c r="G356" i="19"/>
  <c r="K352" i="19"/>
  <c r="G352" i="19"/>
  <c r="K348" i="19"/>
  <c r="G348" i="19"/>
  <c r="K153" i="21"/>
  <c r="G153" i="21"/>
  <c r="F150" i="21"/>
  <c r="K149" i="21"/>
  <c r="G149" i="21"/>
  <c r="K145" i="21"/>
  <c r="G145" i="21"/>
  <c r="G160" i="21"/>
  <c r="K246" i="22"/>
  <c r="G246" i="22"/>
  <c r="K242" i="22"/>
  <c r="G242" i="22"/>
  <c r="K238" i="22"/>
  <c r="G238" i="22"/>
  <c r="K234" i="22"/>
  <c r="G234" i="22"/>
  <c r="F231" i="22"/>
  <c r="K230" i="22"/>
  <c r="G230" i="22"/>
  <c r="F227" i="22"/>
  <c r="K226" i="22"/>
  <c r="G226" i="22"/>
  <c r="K270" i="22"/>
  <c r="G270" i="22"/>
  <c r="K266" i="22"/>
  <c r="G266" i="22"/>
  <c r="K262" i="22"/>
  <c r="G262" i="22"/>
  <c r="K258" i="22"/>
  <c r="G258" i="22"/>
  <c r="K254" i="22"/>
  <c r="G254" i="22"/>
  <c r="K250" i="22"/>
  <c r="G250" i="22"/>
  <c r="I256" i="23"/>
  <c r="I292" i="23"/>
  <c r="C276" i="23"/>
  <c r="C312" i="23"/>
  <c r="L364" i="23"/>
  <c r="L336" i="23"/>
  <c r="I331" i="23"/>
  <c r="H324" i="23"/>
  <c r="D364" i="23"/>
  <c r="J115" i="26"/>
  <c r="F115" i="26"/>
  <c r="K114" i="26"/>
  <c r="G114" i="26"/>
  <c r="J111" i="26"/>
  <c r="F111" i="26"/>
  <c r="K110" i="26"/>
  <c r="G110" i="26"/>
  <c r="D108" i="26"/>
  <c r="K127" i="26"/>
  <c r="H125" i="26"/>
  <c r="F124" i="26"/>
  <c r="G123" i="26"/>
  <c r="D121" i="26"/>
  <c r="J120" i="26"/>
  <c r="K119" i="26"/>
  <c r="H138" i="26"/>
  <c r="G136" i="26"/>
  <c r="D134" i="26"/>
  <c r="J133" i="26"/>
  <c r="K132" i="26"/>
  <c r="G149" i="26"/>
  <c r="D147" i="26"/>
  <c r="J146" i="26"/>
  <c r="K145" i="26"/>
  <c r="H143" i="26"/>
  <c r="F142" i="26"/>
  <c r="G141" i="26"/>
  <c r="E133" i="26"/>
  <c r="C96" i="17"/>
  <c r="C92" i="17"/>
  <c r="J96" i="17"/>
  <c r="F96" i="17"/>
  <c r="D94" i="17"/>
  <c r="J92" i="17"/>
  <c r="F92" i="17"/>
  <c r="D90" i="17"/>
  <c r="I108" i="17"/>
  <c r="J246" i="18"/>
  <c r="F246" i="18"/>
  <c r="J242" i="18"/>
  <c r="F242" i="18"/>
  <c r="D240" i="18"/>
  <c r="J238" i="18"/>
  <c r="F238" i="18"/>
  <c r="J234" i="18"/>
  <c r="F234" i="18"/>
  <c r="D232" i="18"/>
  <c r="J230" i="18"/>
  <c r="F230" i="18"/>
  <c r="J226" i="18"/>
  <c r="F226" i="18"/>
  <c r="J270" i="18"/>
  <c r="F270" i="18"/>
  <c r="J266" i="18"/>
  <c r="F266" i="18"/>
  <c r="K265" i="18"/>
  <c r="J262" i="18"/>
  <c r="F262" i="18"/>
  <c r="J258" i="18"/>
  <c r="F258" i="18"/>
  <c r="J254" i="18"/>
  <c r="F254" i="18"/>
  <c r="J250" i="18"/>
  <c r="F250" i="18"/>
  <c r="F269" i="19"/>
  <c r="J265" i="19"/>
  <c r="F257" i="19"/>
  <c r="F253" i="19"/>
  <c r="J249" i="19"/>
  <c r="F293" i="19"/>
  <c r="J289" i="19"/>
  <c r="D277" i="19"/>
  <c r="D273" i="19"/>
  <c r="D317" i="19"/>
  <c r="D313" i="19"/>
  <c r="D309" i="19"/>
  <c r="D305" i="19"/>
  <c r="D301" i="19"/>
  <c r="D297" i="19"/>
  <c r="D341" i="19"/>
  <c r="D337" i="19"/>
  <c r="D333" i="19"/>
  <c r="D329" i="19"/>
  <c r="D325" i="19"/>
  <c r="D321" i="19"/>
  <c r="D365" i="19"/>
  <c r="D361" i="19"/>
  <c r="D357" i="19"/>
  <c r="D353" i="19"/>
  <c r="D349" i="19"/>
  <c r="J153" i="21"/>
  <c r="F153" i="21"/>
  <c r="J149" i="21"/>
  <c r="F149" i="21"/>
  <c r="J145" i="21"/>
  <c r="F145" i="21"/>
  <c r="D159" i="21"/>
  <c r="J246" i="22"/>
  <c r="F246" i="22"/>
  <c r="J242" i="22"/>
  <c r="F242" i="22"/>
  <c r="J238" i="22"/>
  <c r="F238" i="22"/>
  <c r="J234" i="22"/>
  <c r="F234" i="22"/>
  <c r="J230" i="22"/>
  <c r="F230" i="22"/>
  <c r="J226" i="22"/>
  <c r="F226" i="22"/>
  <c r="J270" i="22"/>
  <c r="F270" i="22"/>
  <c r="L268" i="22"/>
  <c r="H268" i="22"/>
  <c r="D268" i="22"/>
  <c r="J266" i="22"/>
  <c r="F266" i="22"/>
  <c r="L264" i="22"/>
  <c r="H264" i="22"/>
  <c r="D264" i="22"/>
  <c r="J262" i="22"/>
  <c r="F262" i="22"/>
  <c r="L260" i="22"/>
  <c r="H260" i="22"/>
  <c r="D260" i="22"/>
  <c r="J258" i="22"/>
  <c r="F258" i="22"/>
  <c r="L256" i="22"/>
  <c r="H256" i="22"/>
  <c r="D256" i="22"/>
  <c r="J254" i="22"/>
  <c r="F254" i="22"/>
  <c r="D252" i="22"/>
  <c r="J250" i="22"/>
  <c r="F250" i="22"/>
  <c r="C332" i="23"/>
  <c r="E328" i="23"/>
  <c r="J114" i="26"/>
  <c r="F110" i="26"/>
  <c r="I124" i="26"/>
  <c r="I142" i="26"/>
  <c r="I270" i="18"/>
  <c r="L96" i="17"/>
  <c r="H96" i="17"/>
  <c r="D96" i="17"/>
  <c r="L92" i="17"/>
  <c r="H92" i="17"/>
  <c r="D92" i="17"/>
  <c r="F109" i="17"/>
  <c r="C100" i="17"/>
  <c r="D109" i="17"/>
  <c r="E108" i="17"/>
  <c r="L246" i="18"/>
  <c r="H246" i="18"/>
  <c r="D246" i="18"/>
  <c r="L242" i="18"/>
  <c r="H242" i="18"/>
  <c r="D242" i="18"/>
  <c r="L238" i="18"/>
  <c r="H238" i="18"/>
  <c r="D238" i="18"/>
  <c r="L234" i="18"/>
  <c r="H234" i="18"/>
  <c r="D234" i="18"/>
  <c r="F232" i="18"/>
  <c r="L230" i="18"/>
  <c r="H230" i="18"/>
  <c r="D230" i="18"/>
  <c r="L226" i="18"/>
  <c r="H226" i="18"/>
  <c r="D226" i="18"/>
  <c r="L270" i="18"/>
  <c r="H270" i="18"/>
  <c r="D270" i="18"/>
  <c r="L266" i="18"/>
  <c r="H266" i="18"/>
  <c r="D266" i="18"/>
  <c r="L262" i="18"/>
  <c r="H262" i="18"/>
  <c r="D262" i="18"/>
  <c r="J261" i="18"/>
  <c r="L258" i="18"/>
  <c r="H258" i="18"/>
  <c r="D258" i="18"/>
  <c r="L254" i="18"/>
  <c r="H254" i="18"/>
  <c r="D254" i="18"/>
  <c r="J253" i="18"/>
  <c r="L250" i="18"/>
  <c r="H250" i="18"/>
  <c r="D250" i="18"/>
  <c r="F267" i="19"/>
  <c r="F263" i="19"/>
  <c r="F259" i="19"/>
  <c r="F255" i="19"/>
  <c r="F251" i="19"/>
  <c r="F291" i="19"/>
  <c r="F287" i="19"/>
  <c r="F283" i="19"/>
  <c r="F279" i="19"/>
  <c r="F275" i="19"/>
  <c r="F315" i="19"/>
  <c r="F311" i="19"/>
  <c r="F307" i="19"/>
  <c r="F303" i="19"/>
  <c r="F299" i="19"/>
  <c r="F339" i="19"/>
  <c r="F335" i="19"/>
  <c r="F331" i="19"/>
  <c r="F327" i="19"/>
  <c r="F323" i="19"/>
  <c r="F363" i="19"/>
  <c r="F359" i="19"/>
  <c r="F355" i="19"/>
  <c r="F351" i="19"/>
  <c r="F347" i="19"/>
  <c r="C153" i="21"/>
  <c r="C149" i="21"/>
  <c r="C145" i="21"/>
  <c r="J155" i="21"/>
  <c r="F155" i="21"/>
  <c r="K154" i="21"/>
  <c r="G154" i="21"/>
  <c r="L153" i="21"/>
  <c r="H153" i="21"/>
  <c r="D153" i="21"/>
  <c r="J151" i="21"/>
  <c r="F151" i="21"/>
  <c r="K150" i="21"/>
  <c r="G150" i="21"/>
  <c r="L149" i="21"/>
  <c r="H149" i="21"/>
  <c r="D149" i="21"/>
  <c r="J147" i="21"/>
  <c r="F147" i="21"/>
  <c r="K146" i="21"/>
  <c r="G146" i="21"/>
  <c r="L145" i="21"/>
  <c r="H145" i="21"/>
  <c r="D145" i="21"/>
  <c r="G165" i="21"/>
  <c r="D186" i="21"/>
  <c r="D182" i="21"/>
  <c r="D178" i="21"/>
  <c r="D174" i="21"/>
  <c r="D199" i="21"/>
  <c r="D195" i="21"/>
  <c r="D191" i="21"/>
  <c r="L246" i="22"/>
  <c r="H246" i="22"/>
  <c r="L242" i="22"/>
  <c r="H242" i="22"/>
  <c r="L238" i="22"/>
  <c r="H238" i="22"/>
  <c r="L234" i="22"/>
  <c r="H234" i="22"/>
  <c r="L230" i="22"/>
  <c r="H230" i="22"/>
  <c r="L226" i="22"/>
  <c r="H226" i="22"/>
  <c r="L270" i="22"/>
  <c r="H270" i="22"/>
  <c r="D270" i="22"/>
  <c r="L266" i="22"/>
  <c r="H266" i="22"/>
  <c r="L262" i="22"/>
  <c r="H262" i="22"/>
  <c r="D262" i="22"/>
  <c r="L258" i="22"/>
  <c r="H258" i="22"/>
  <c r="D258" i="22"/>
  <c r="L254" i="22"/>
  <c r="H254" i="22"/>
  <c r="D254" i="22"/>
  <c r="L250" i="22"/>
  <c r="H250" i="22"/>
  <c r="D250" i="22"/>
  <c r="D337" i="23"/>
  <c r="H333" i="23"/>
  <c r="L329" i="23"/>
  <c r="L365" i="23"/>
  <c r="E364" i="23"/>
  <c r="C114" i="26"/>
  <c r="C110" i="26"/>
  <c r="J116" i="26"/>
  <c r="F116" i="26"/>
  <c r="K115" i="26"/>
  <c r="G115" i="26"/>
  <c r="L114" i="26"/>
  <c r="H114" i="26"/>
  <c r="D114" i="26"/>
  <c r="J112" i="26"/>
  <c r="F112" i="26"/>
  <c r="K111" i="26"/>
  <c r="G111" i="26"/>
  <c r="L110" i="26"/>
  <c r="H110" i="26"/>
  <c r="D110" i="26"/>
  <c r="J108" i="26"/>
  <c r="F108" i="26"/>
  <c r="H126" i="26"/>
  <c r="D122" i="26"/>
  <c r="C132" i="26"/>
  <c r="D135" i="26"/>
  <c r="H131" i="26"/>
  <c r="D148" i="26"/>
  <c r="H144" i="26"/>
  <c r="E120" i="26"/>
  <c r="E146" i="26"/>
  <c r="C18" i="17"/>
  <c r="C101" i="17"/>
  <c r="J103" i="17"/>
  <c r="F103" i="17"/>
  <c r="K102" i="17"/>
  <c r="G102" i="17"/>
  <c r="L101" i="17"/>
  <c r="H101" i="17"/>
  <c r="D101" i="17"/>
  <c r="I100" i="17"/>
  <c r="E100" i="17"/>
  <c r="J99" i="17"/>
  <c r="F99" i="17"/>
  <c r="L105" i="17"/>
  <c r="H105" i="17"/>
  <c r="D105" i="17"/>
  <c r="L110" i="17"/>
  <c r="H110" i="17"/>
  <c r="D110" i="17"/>
  <c r="I109" i="17"/>
  <c r="E109" i="17"/>
  <c r="J108" i="17"/>
  <c r="F108" i="17"/>
  <c r="C114" i="17"/>
  <c r="J114" i="17"/>
  <c r="F114" i="17"/>
  <c r="K113" i="17"/>
  <c r="G113" i="17"/>
  <c r="L112" i="17"/>
  <c r="H112" i="17"/>
  <c r="D112" i="17"/>
  <c r="C121" i="17"/>
  <c r="L123" i="17"/>
  <c r="H123" i="17"/>
  <c r="D123" i="17"/>
  <c r="I122" i="17"/>
  <c r="E122" i="17"/>
  <c r="J121" i="17"/>
  <c r="F121" i="17"/>
  <c r="K120" i="17"/>
  <c r="G120" i="17"/>
  <c r="L119" i="17"/>
  <c r="H119" i="17"/>
  <c r="D119" i="17"/>
  <c r="I118" i="17"/>
  <c r="E118" i="17"/>
  <c r="J117" i="17"/>
  <c r="F117" i="17"/>
  <c r="J269" i="19"/>
  <c r="J253" i="19"/>
  <c r="C95" i="17"/>
  <c r="C91" i="17"/>
  <c r="J95" i="17"/>
  <c r="F95" i="17"/>
  <c r="J91" i="17"/>
  <c r="F91" i="17"/>
  <c r="C99" i="17"/>
  <c r="I103" i="17"/>
  <c r="E103" i="17"/>
  <c r="I99" i="17"/>
  <c r="E99" i="17"/>
  <c r="K110" i="17"/>
  <c r="G110" i="17"/>
  <c r="I114" i="17"/>
  <c r="E114" i="17"/>
  <c r="C117" i="17"/>
  <c r="I121" i="17"/>
  <c r="E121" i="17"/>
  <c r="I117" i="17"/>
  <c r="E117" i="17"/>
  <c r="E261" i="18"/>
  <c r="E253" i="18"/>
  <c r="G270" i="19"/>
  <c r="K270" i="19"/>
  <c r="D270" i="19"/>
  <c r="H270" i="19"/>
  <c r="L270" i="19"/>
  <c r="F270" i="19"/>
  <c r="J270" i="19"/>
  <c r="G266" i="19"/>
  <c r="K266" i="19"/>
  <c r="D266" i="19"/>
  <c r="H266" i="19"/>
  <c r="L266" i="19"/>
  <c r="F266" i="19"/>
  <c r="J266" i="19"/>
  <c r="G262" i="19"/>
  <c r="K262" i="19"/>
  <c r="D262" i="19"/>
  <c r="H262" i="19"/>
  <c r="L262" i="19"/>
  <c r="F262" i="19"/>
  <c r="J262" i="19"/>
  <c r="G258" i="19"/>
  <c r="K258" i="19"/>
  <c r="D258" i="19"/>
  <c r="H258" i="19"/>
  <c r="L258" i="19"/>
  <c r="F258" i="19"/>
  <c r="J258" i="19"/>
  <c r="G254" i="19"/>
  <c r="K254" i="19"/>
  <c r="D254" i="19"/>
  <c r="H254" i="19"/>
  <c r="L254" i="19"/>
  <c r="F254" i="19"/>
  <c r="J254" i="19"/>
  <c r="G250" i="19"/>
  <c r="K250" i="19"/>
  <c r="D250" i="19"/>
  <c r="H250" i="19"/>
  <c r="L250" i="19"/>
  <c r="F250" i="19"/>
  <c r="J250" i="19"/>
  <c r="G294" i="19"/>
  <c r="K294" i="19"/>
  <c r="D294" i="19"/>
  <c r="H294" i="19"/>
  <c r="L294" i="19"/>
  <c r="F294" i="19"/>
  <c r="J294" i="19"/>
  <c r="G290" i="19"/>
  <c r="K290" i="19"/>
  <c r="D290" i="19"/>
  <c r="H290" i="19"/>
  <c r="L290" i="19"/>
  <c r="F290" i="19"/>
  <c r="J290" i="19"/>
  <c r="G286" i="19"/>
  <c r="K286" i="19"/>
  <c r="D286" i="19"/>
  <c r="H286" i="19"/>
  <c r="L286" i="19"/>
  <c r="F286" i="19"/>
  <c r="J286" i="19"/>
  <c r="G282" i="19"/>
  <c r="K282" i="19"/>
  <c r="D282" i="19"/>
  <c r="H282" i="19"/>
  <c r="L282" i="19"/>
  <c r="F282" i="19"/>
  <c r="J282" i="19"/>
  <c r="G278" i="19"/>
  <c r="K278" i="19"/>
  <c r="D278" i="19"/>
  <c r="H278" i="19"/>
  <c r="L278" i="19"/>
  <c r="F278" i="19"/>
  <c r="J278" i="19"/>
  <c r="G274" i="19"/>
  <c r="K274" i="19"/>
  <c r="D274" i="19"/>
  <c r="H274" i="19"/>
  <c r="L274" i="19"/>
  <c r="E274" i="19"/>
  <c r="I274" i="19"/>
  <c r="F274" i="19"/>
  <c r="J274" i="19"/>
  <c r="G318" i="19"/>
  <c r="K318" i="19"/>
  <c r="D318" i="19"/>
  <c r="H318" i="19"/>
  <c r="L318" i="19"/>
  <c r="E318" i="19"/>
  <c r="I318" i="19"/>
  <c r="C318" i="19"/>
  <c r="F318" i="19"/>
  <c r="J318" i="19"/>
  <c r="G314" i="19"/>
  <c r="K314" i="19"/>
  <c r="D314" i="19"/>
  <c r="H314" i="19"/>
  <c r="L314" i="19"/>
  <c r="E314" i="19"/>
  <c r="I314" i="19"/>
  <c r="C314" i="19"/>
  <c r="F314" i="19"/>
  <c r="J314" i="19"/>
  <c r="G310" i="19"/>
  <c r="K310" i="19"/>
  <c r="D310" i="19"/>
  <c r="H310" i="19"/>
  <c r="L310" i="19"/>
  <c r="E310" i="19"/>
  <c r="I310" i="19"/>
  <c r="C310" i="19"/>
  <c r="F310" i="19"/>
  <c r="J310" i="19"/>
  <c r="G306" i="19"/>
  <c r="K306" i="19"/>
  <c r="D306" i="19"/>
  <c r="H306" i="19"/>
  <c r="L306" i="19"/>
  <c r="E306" i="19"/>
  <c r="I306" i="19"/>
  <c r="C306" i="19"/>
  <c r="F306" i="19"/>
  <c r="J306" i="19"/>
  <c r="G302" i="19"/>
  <c r="K302" i="19"/>
  <c r="D302" i="19"/>
  <c r="H302" i="19"/>
  <c r="L302" i="19"/>
  <c r="E302" i="19"/>
  <c r="I302" i="19"/>
  <c r="C302" i="19"/>
  <c r="F302" i="19"/>
  <c r="J302" i="19"/>
  <c r="G298" i="19"/>
  <c r="K298" i="19"/>
  <c r="D298" i="19"/>
  <c r="H298" i="19"/>
  <c r="L298" i="19"/>
  <c r="E298" i="19"/>
  <c r="I298" i="19"/>
  <c r="C298" i="19"/>
  <c r="F298" i="19"/>
  <c r="J298" i="19"/>
  <c r="G342" i="19"/>
  <c r="K342" i="19"/>
  <c r="D342" i="19"/>
  <c r="H342" i="19"/>
  <c r="L342" i="19"/>
  <c r="E342" i="19"/>
  <c r="I342" i="19"/>
  <c r="C342" i="19"/>
  <c r="F342" i="19"/>
  <c r="J342" i="19"/>
  <c r="G338" i="19"/>
  <c r="K338" i="19"/>
  <c r="D338" i="19"/>
  <c r="H338" i="19"/>
  <c r="L338" i="19"/>
  <c r="E338" i="19"/>
  <c r="I338" i="19"/>
  <c r="C338" i="19"/>
  <c r="F338" i="19"/>
  <c r="J338" i="19"/>
  <c r="G334" i="19"/>
  <c r="K334" i="19"/>
  <c r="D334" i="19"/>
  <c r="H334" i="19"/>
  <c r="L334" i="19"/>
  <c r="E334" i="19"/>
  <c r="I334" i="19"/>
  <c r="C334" i="19"/>
  <c r="F334" i="19"/>
  <c r="J334" i="19"/>
  <c r="G330" i="19"/>
  <c r="K330" i="19"/>
  <c r="D330" i="19"/>
  <c r="H330" i="19"/>
  <c r="L330" i="19"/>
  <c r="E330" i="19"/>
  <c r="I330" i="19"/>
  <c r="C330" i="19"/>
  <c r="F330" i="19"/>
  <c r="J330" i="19"/>
  <c r="G326" i="19"/>
  <c r="K326" i="19"/>
  <c r="D326" i="19"/>
  <c r="H326" i="19"/>
  <c r="L326" i="19"/>
  <c r="E326" i="19"/>
  <c r="I326" i="19"/>
  <c r="C326" i="19"/>
  <c r="F326" i="19"/>
  <c r="J326" i="19"/>
  <c r="G322" i="19"/>
  <c r="K322" i="19"/>
  <c r="D322" i="19"/>
  <c r="H322" i="19"/>
  <c r="L322" i="19"/>
  <c r="E322" i="19"/>
  <c r="I322" i="19"/>
  <c r="C322" i="19"/>
  <c r="F322" i="19"/>
  <c r="J322" i="19"/>
  <c r="G366" i="19"/>
  <c r="K366" i="19"/>
  <c r="D366" i="19"/>
  <c r="H366" i="19"/>
  <c r="L366" i="19"/>
  <c r="E366" i="19"/>
  <c r="I366" i="19"/>
  <c r="C366" i="19"/>
  <c r="F366" i="19"/>
  <c r="J366" i="19"/>
  <c r="G362" i="19"/>
  <c r="K362" i="19"/>
  <c r="D362" i="19"/>
  <c r="H362" i="19"/>
  <c r="L362" i="19"/>
  <c r="E362" i="19"/>
  <c r="I362" i="19"/>
  <c r="C362" i="19"/>
  <c r="F362" i="19"/>
  <c r="J362" i="19"/>
  <c r="G358" i="19"/>
  <c r="K358" i="19"/>
  <c r="D358" i="19"/>
  <c r="H358" i="19"/>
  <c r="L358" i="19"/>
  <c r="E358" i="19"/>
  <c r="I358" i="19"/>
  <c r="C358" i="19"/>
  <c r="F358" i="19"/>
  <c r="J358" i="19"/>
  <c r="G354" i="19"/>
  <c r="K354" i="19"/>
  <c r="D354" i="19"/>
  <c r="H354" i="19"/>
  <c r="L354" i="19"/>
  <c r="E354" i="19"/>
  <c r="I354" i="19"/>
  <c r="C354" i="19"/>
  <c r="F354" i="19"/>
  <c r="J354" i="19"/>
  <c r="G350" i="19"/>
  <c r="K350" i="19"/>
  <c r="D350" i="19"/>
  <c r="H350" i="19"/>
  <c r="L350" i="19"/>
  <c r="E350" i="19"/>
  <c r="I350" i="19"/>
  <c r="C350" i="19"/>
  <c r="F350" i="19"/>
  <c r="J350" i="19"/>
  <c r="G346" i="19"/>
  <c r="K346" i="19"/>
  <c r="D346" i="19"/>
  <c r="H346" i="19"/>
  <c r="L346" i="19"/>
  <c r="E346" i="19"/>
  <c r="I346" i="19"/>
  <c r="C346" i="19"/>
  <c r="F346" i="19"/>
  <c r="J346" i="19"/>
  <c r="C266" i="19"/>
  <c r="C250" i="19"/>
  <c r="E262" i="19"/>
  <c r="I258" i="19"/>
  <c r="C286" i="19"/>
  <c r="I294" i="19"/>
  <c r="E282" i="19"/>
  <c r="I278" i="19"/>
  <c r="C103" i="17"/>
  <c r="L103" i="17"/>
  <c r="H103" i="17"/>
  <c r="D103" i="17"/>
  <c r="I102" i="17"/>
  <c r="E102" i="17"/>
  <c r="L99" i="17"/>
  <c r="H99" i="17"/>
  <c r="D99" i="17"/>
  <c r="C110" i="17"/>
  <c r="J110" i="17"/>
  <c r="F110" i="17"/>
  <c r="K109" i="17"/>
  <c r="G109" i="17"/>
  <c r="L114" i="17"/>
  <c r="H114" i="17"/>
  <c r="D114" i="17"/>
  <c r="I113" i="17"/>
  <c r="E113" i="17"/>
  <c r="L121" i="17"/>
  <c r="H121" i="17"/>
  <c r="D121" i="17"/>
  <c r="I120" i="17"/>
  <c r="E120" i="17"/>
  <c r="L117" i="17"/>
  <c r="H117" i="17"/>
  <c r="D117" i="17"/>
  <c r="H265" i="18"/>
  <c r="D265" i="18"/>
  <c r="L261" i="18"/>
  <c r="H261" i="18"/>
  <c r="D261" i="18"/>
  <c r="L257" i="18"/>
  <c r="H257" i="18"/>
  <c r="D257" i="18"/>
  <c r="L253" i="18"/>
  <c r="H253" i="18"/>
  <c r="D253" i="18"/>
  <c r="L249" i="18"/>
  <c r="H249" i="18"/>
  <c r="D249" i="18"/>
  <c r="F265" i="18"/>
  <c r="G264" i="18"/>
  <c r="K260" i="18"/>
  <c r="F257" i="18"/>
  <c r="G256" i="18"/>
  <c r="K252" i="18"/>
  <c r="F249" i="18"/>
  <c r="D269" i="19"/>
  <c r="H269" i="19"/>
  <c r="L269" i="19"/>
  <c r="E269" i="19"/>
  <c r="I269" i="19"/>
  <c r="C269" i="19"/>
  <c r="G269" i="19"/>
  <c r="K269" i="19"/>
  <c r="D265" i="19"/>
  <c r="H265" i="19"/>
  <c r="L265" i="19"/>
  <c r="E265" i="19"/>
  <c r="I265" i="19"/>
  <c r="C265" i="19"/>
  <c r="G265" i="19"/>
  <c r="K265" i="19"/>
  <c r="D261" i="19"/>
  <c r="H261" i="19"/>
  <c r="L261" i="19"/>
  <c r="E261" i="19"/>
  <c r="I261" i="19"/>
  <c r="C261" i="19"/>
  <c r="G261" i="19"/>
  <c r="K261" i="19"/>
  <c r="D257" i="19"/>
  <c r="H257" i="19"/>
  <c r="L257" i="19"/>
  <c r="E257" i="19"/>
  <c r="I257" i="19"/>
  <c r="C257" i="19"/>
  <c r="G257" i="19"/>
  <c r="K257" i="19"/>
  <c r="D253" i="19"/>
  <c r="H253" i="19"/>
  <c r="L253" i="19"/>
  <c r="E253" i="19"/>
  <c r="I253" i="19"/>
  <c r="C253" i="19"/>
  <c r="G253" i="19"/>
  <c r="K253" i="19"/>
  <c r="D249" i="19"/>
  <c r="H249" i="19"/>
  <c r="L249" i="19"/>
  <c r="E249" i="19"/>
  <c r="I249" i="19"/>
  <c r="G249" i="19"/>
  <c r="K249" i="19"/>
  <c r="C249" i="19"/>
  <c r="D293" i="19"/>
  <c r="H293" i="19"/>
  <c r="L293" i="19"/>
  <c r="E293" i="19"/>
  <c r="I293" i="19"/>
  <c r="C293" i="19"/>
  <c r="G293" i="19"/>
  <c r="K293" i="19"/>
  <c r="D289" i="19"/>
  <c r="H289" i="19"/>
  <c r="L289" i="19"/>
  <c r="E289" i="19"/>
  <c r="I289" i="19"/>
  <c r="C289" i="19"/>
  <c r="G289" i="19"/>
  <c r="K289" i="19"/>
  <c r="D285" i="19"/>
  <c r="H285" i="19"/>
  <c r="L285" i="19"/>
  <c r="E285" i="19"/>
  <c r="I285" i="19"/>
  <c r="C285" i="19"/>
  <c r="G285" i="19"/>
  <c r="K285" i="19"/>
  <c r="D281" i="19"/>
  <c r="H281" i="19"/>
  <c r="L281" i="19"/>
  <c r="E281" i="19"/>
  <c r="I281" i="19"/>
  <c r="C281" i="19"/>
  <c r="G281" i="19"/>
  <c r="K281" i="19"/>
  <c r="J345" i="19"/>
  <c r="C262" i="19"/>
  <c r="I270" i="19"/>
  <c r="F265" i="19"/>
  <c r="J261" i="19"/>
  <c r="E258" i="19"/>
  <c r="I254" i="19"/>
  <c r="F249" i="19"/>
  <c r="C282" i="19"/>
  <c r="E294" i="19"/>
  <c r="I290" i="19"/>
  <c r="F285" i="19"/>
  <c r="J281" i="19"/>
  <c r="E278" i="19"/>
  <c r="C102" i="17"/>
  <c r="K103" i="17"/>
  <c r="L102" i="17"/>
  <c r="H102" i="17"/>
  <c r="I101" i="17"/>
  <c r="J100" i="17"/>
  <c r="K99" i="17"/>
  <c r="C105" i="17"/>
  <c r="I105" i="17"/>
  <c r="C109" i="17"/>
  <c r="I110" i="17"/>
  <c r="J109" i="17"/>
  <c r="K108" i="17"/>
  <c r="C112" i="17"/>
  <c r="K114" i="17"/>
  <c r="L113" i="17"/>
  <c r="H113" i="17"/>
  <c r="I112" i="17"/>
  <c r="C122" i="17"/>
  <c r="C118" i="17"/>
  <c r="I123" i="17"/>
  <c r="J122" i="17"/>
  <c r="K121" i="17"/>
  <c r="L120" i="17"/>
  <c r="H120" i="17"/>
  <c r="I119" i="17"/>
  <c r="J118" i="17"/>
  <c r="K117" i="17"/>
  <c r="G265" i="18"/>
  <c r="L264" i="18"/>
  <c r="H264" i="18"/>
  <c r="D264" i="18"/>
  <c r="K261" i="18"/>
  <c r="G261" i="18"/>
  <c r="L260" i="18"/>
  <c r="H260" i="18"/>
  <c r="D260" i="18"/>
  <c r="K257" i="18"/>
  <c r="G257" i="18"/>
  <c r="L256" i="18"/>
  <c r="H256" i="18"/>
  <c r="D256" i="18"/>
  <c r="K253" i="18"/>
  <c r="G253" i="18"/>
  <c r="L252" i="18"/>
  <c r="H252" i="18"/>
  <c r="D252" i="18"/>
  <c r="K249" i="18"/>
  <c r="G249" i="18"/>
  <c r="C258" i="19"/>
  <c r="E270" i="19"/>
  <c r="I266" i="19"/>
  <c r="F261" i="19"/>
  <c r="J257" i="19"/>
  <c r="E254" i="19"/>
  <c r="I250" i="19"/>
  <c r="C294" i="19"/>
  <c r="C278" i="19"/>
  <c r="J293" i="19"/>
  <c r="E290" i="19"/>
  <c r="I286" i="19"/>
  <c r="F281" i="19"/>
  <c r="C267" i="19"/>
  <c r="C263" i="19"/>
  <c r="C259" i="19"/>
  <c r="C255" i="19"/>
  <c r="C251" i="19"/>
  <c r="L268" i="19"/>
  <c r="H268" i="19"/>
  <c r="D268" i="19"/>
  <c r="I267" i="19"/>
  <c r="E267" i="19"/>
  <c r="L264" i="19"/>
  <c r="H264" i="19"/>
  <c r="D264" i="19"/>
  <c r="I263" i="19"/>
  <c r="E263" i="19"/>
  <c r="L260" i="19"/>
  <c r="H260" i="19"/>
  <c r="D260" i="19"/>
  <c r="I259" i="19"/>
  <c r="E259" i="19"/>
  <c r="L256" i="19"/>
  <c r="H256" i="19"/>
  <c r="D256" i="19"/>
  <c r="I255" i="19"/>
  <c r="E255" i="19"/>
  <c r="L252" i="19"/>
  <c r="H252" i="19"/>
  <c r="D252" i="19"/>
  <c r="I251" i="19"/>
  <c r="E251" i="19"/>
  <c r="C273" i="19"/>
  <c r="C291" i="19"/>
  <c r="C287" i="19"/>
  <c r="C283" i="19"/>
  <c r="C279" i="19"/>
  <c r="C275" i="19"/>
  <c r="L292" i="19"/>
  <c r="H292" i="19"/>
  <c r="D292" i="19"/>
  <c r="I291" i="19"/>
  <c r="E291" i="19"/>
  <c r="L288" i="19"/>
  <c r="H288" i="19"/>
  <c r="D288" i="19"/>
  <c r="I287" i="19"/>
  <c r="E287" i="19"/>
  <c r="L284" i="19"/>
  <c r="H284" i="19"/>
  <c r="D284" i="19"/>
  <c r="I283" i="19"/>
  <c r="E283" i="19"/>
  <c r="L280" i="19"/>
  <c r="H280" i="19"/>
  <c r="D280" i="19"/>
  <c r="I279" i="19"/>
  <c r="E279" i="19"/>
  <c r="K277" i="19"/>
  <c r="G277" i="19"/>
  <c r="L276" i="19"/>
  <c r="H276" i="19"/>
  <c r="D276" i="19"/>
  <c r="I275" i="19"/>
  <c r="E275" i="19"/>
  <c r="K273" i="19"/>
  <c r="G273" i="19"/>
  <c r="C297" i="19"/>
  <c r="C315" i="19"/>
  <c r="C311" i="19"/>
  <c r="C307" i="19"/>
  <c r="C303" i="19"/>
  <c r="C299" i="19"/>
  <c r="K317" i="19"/>
  <c r="G317" i="19"/>
  <c r="L316" i="19"/>
  <c r="H316" i="19"/>
  <c r="D316" i="19"/>
  <c r="I315" i="19"/>
  <c r="E315" i="19"/>
  <c r="K313" i="19"/>
  <c r="G313" i="19"/>
  <c r="L312" i="19"/>
  <c r="H312" i="19"/>
  <c r="D312" i="19"/>
  <c r="I311" i="19"/>
  <c r="E311" i="19"/>
  <c r="K309" i="19"/>
  <c r="G309" i="19"/>
  <c r="L308" i="19"/>
  <c r="H308" i="19"/>
  <c r="D308" i="19"/>
  <c r="I307" i="19"/>
  <c r="E307" i="19"/>
  <c r="K305" i="19"/>
  <c r="G305" i="19"/>
  <c r="L304" i="19"/>
  <c r="H304" i="19"/>
  <c r="D304" i="19"/>
  <c r="I303" i="19"/>
  <c r="E303" i="19"/>
  <c r="K301" i="19"/>
  <c r="G301" i="19"/>
  <c r="L300" i="19"/>
  <c r="H300" i="19"/>
  <c r="D300" i="19"/>
  <c r="I299" i="19"/>
  <c r="E299" i="19"/>
  <c r="K297" i="19"/>
  <c r="G297" i="19"/>
  <c r="C321" i="19"/>
  <c r="C339" i="19"/>
  <c r="C335" i="19"/>
  <c r="C331" i="19"/>
  <c r="C327" i="19"/>
  <c r="C323" i="19"/>
  <c r="K341" i="19"/>
  <c r="G341" i="19"/>
  <c r="L340" i="19"/>
  <c r="H340" i="19"/>
  <c r="D340" i="19"/>
  <c r="I339" i="19"/>
  <c r="E339" i="19"/>
  <c r="K337" i="19"/>
  <c r="G337" i="19"/>
  <c r="L336" i="19"/>
  <c r="H336" i="19"/>
  <c r="D336" i="19"/>
  <c r="I335" i="19"/>
  <c r="E335" i="19"/>
  <c r="K333" i="19"/>
  <c r="G333" i="19"/>
  <c r="L332" i="19"/>
  <c r="H332" i="19"/>
  <c r="D332" i="19"/>
  <c r="I331" i="19"/>
  <c r="E331" i="19"/>
  <c r="K329" i="19"/>
  <c r="G329" i="19"/>
  <c r="L328" i="19"/>
  <c r="H328" i="19"/>
  <c r="D328" i="19"/>
  <c r="I327" i="19"/>
  <c r="E327" i="19"/>
  <c r="K325" i="19"/>
  <c r="G325" i="19"/>
  <c r="L324" i="19"/>
  <c r="H324" i="19"/>
  <c r="D324" i="19"/>
  <c r="I323" i="19"/>
  <c r="E323" i="19"/>
  <c r="K321" i="19"/>
  <c r="G321" i="19"/>
  <c r="C345" i="19"/>
  <c r="C363" i="19"/>
  <c r="C359" i="19"/>
  <c r="C355" i="19"/>
  <c r="C351" i="19"/>
  <c r="C347" i="19"/>
  <c r="K365" i="19"/>
  <c r="G365" i="19"/>
  <c r="L364" i="19"/>
  <c r="H364" i="19"/>
  <c r="D364" i="19"/>
  <c r="I363" i="19"/>
  <c r="E363" i="19"/>
  <c r="K361" i="19"/>
  <c r="G361" i="19"/>
  <c r="L360" i="19"/>
  <c r="H360" i="19"/>
  <c r="D360" i="19"/>
  <c r="I359" i="19"/>
  <c r="E359" i="19"/>
  <c r="K357" i="19"/>
  <c r="G357" i="19"/>
  <c r="L356" i="19"/>
  <c r="H356" i="19"/>
  <c r="D356" i="19"/>
  <c r="I355" i="19"/>
  <c r="E355" i="19"/>
  <c r="K353" i="19"/>
  <c r="G353" i="19"/>
  <c r="L352" i="19"/>
  <c r="H352" i="19"/>
  <c r="D352" i="19"/>
  <c r="I351" i="19"/>
  <c r="E351" i="19"/>
  <c r="K349" i="19"/>
  <c r="G349" i="19"/>
  <c r="L348" i="19"/>
  <c r="H348" i="19"/>
  <c r="D348" i="19"/>
  <c r="I347" i="19"/>
  <c r="E347" i="19"/>
  <c r="K345" i="19"/>
  <c r="J317" i="19"/>
  <c r="F317" i="19"/>
  <c r="J313" i="19"/>
  <c r="F313" i="19"/>
  <c r="J309" i="19"/>
  <c r="F309" i="19"/>
  <c r="J305" i="19"/>
  <c r="F305" i="19"/>
  <c r="J301" i="19"/>
  <c r="F301" i="19"/>
  <c r="J297" i="19"/>
  <c r="F297" i="19"/>
  <c r="J341" i="19"/>
  <c r="F341" i="19"/>
  <c r="J337" i="19"/>
  <c r="F337" i="19"/>
  <c r="J333" i="19"/>
  <c r="F333" i="19"/>
  <c r="J329" i="19"/>
  <c r="F329" i="19"/>
  <c r="J325" i="19"/>
  <c r="F325" i="19"/>
  <c r="J321" i="19"/>
  <c r="F321" i="19"/>
  <c r="J365" i="19"/>
  <c r="F365" i="19"/>
  <c r="J361" i="19"/>
  <c r="F361" i="19"/>
  <c r="J357" i="19"/>
  <c r="F357" i="19"/>
  <c r="J353" i="19"/>
  <c r="F353" i="19"/>
  <c r="J349" i="19"/>
  <c r="F349" i="19"/>
  <c r="D345" i="19"/>
  <c r="E345" i="19"/>
  <c r="F345" i="19"/>
  <c r="G345" i="19"/>
  <c r="J268" i="19"/>
  <c r="F268" i="19"/>
  <c r="K267" i="19"/>
  <c r="G267" i="19"/>
  <c r="J264" i="19"/>
  <c r="F264" i="19"/>
  <c r="K263" i="19"/>
  <c r="G263" i="19"/>
  <c r="J260" i="19"/>
  <c r="F260" i="19"/>
  <c r="K259" i="19"/>
  <c r="G259" i="19"/>
  <c r="J256" i="19"/>
  <c r="F256" i="19"/>
  <c r="K255" i="19"/>
  <c r="G255" i="19"/>
  <c r="J252" i="19"/>
  <c r="F252" i="19"/>
  <c r="K251" i="19"/>
  <c r="G251" i="19"/>
  <c r="C277" i="19"/>
  <c r="J292" i="19"/>
  <c r="F292" i="19"/>
  <c r="K291" i="19"/>
  <c r="G291" i="19"/>
  <c r="J288" i="19"/>
  <c r="F288" i="19"/>
  <c r="K287" i="19"/>
  <c r="G287" i="19"/>
  <c r="J284" i="19"/>
  <c r="F284" i="19"/>
  <c r="K283" i="19"/>
  <c r="G283" i="19"/>
  <c r="J280" i="19"/>
  <c r="F280" i="19"/>
  <c r="K279" i="19"/>
  <c r="G279" i="19"/>
  <c r="I277" i="19"/>
  <c r="E277" i="19"/>
  <c r="J276" i="19"/>
  <c r="F276" i="19"/>
  <c r="K275" i="19"/>
  <c r="G275" i="19"/>
  <c r="I273" i="19"/>
  <c r="E273" i="19"/>
  <c r="C317" i="19"/>
  <c r="C313" i="19"/>
  <c r="C309" i="19"/>
  <c r="C305" i="19"/>
  <c r="C301" i="19"/>
  <c r="I317" i="19"/>
  <c r="E317" i="19"/>
  <c r="J316" i="19"/>
  <c r="F316" i="19"/>
  <c r="K315" i="19"/>
  <c r="G315" i="19"/>
  <c r="I313" i="19"/>
  <c r="E313" i="19"/>
  <c r="J312" i="19"/>
  <c r="F312" i="19"/>
  <c r="K311" i="19"/>
  <c r="G311" i="19"/>
  <c r="I309" i="19"/>
  <c r="E309" i="19"/>
  <c r="J308" i="19"/>
  <c r="F308" i="19"/>
  <c r="K307" i="19"/>
  <c r="G307" i="19"/>
  <c r="I305" i="19"/>
  <c r="E305" i="19"/>
  <c r="J304" i="19"/>
  <c r="F304" i="19"/>
  <c r="K303" i="19"/>
  <c r="G303" i="19"/>
  <c r="I301" i="19"/>
  <c r="E301" i="19"/>
  <c r="J300" i="19"/>
  <c r="F300" i="19"/>
  <c r="K299" i="19"/>
  <c r="G299" i="19"/>
  <c r="I297" i="19"/>
  <c r="E297" i="19"/>
  <c r="C341" i="19"/>
  <c r="C337" i="19"/>
  <c r="C333" i="19"/>
  <c r="C329" i="19"/>
  <c r="C325" i="19"/>
  <c r="I341" i="19"/>
  <c r="E341" i="19"/>
  <c r="J340" i="19"/>
  <c r="F340" i="19"/>
  <c r="K339" i="19"/>
  <c r="G339" i="19"/>
  <c r="I337" i="19"/>
  <c r="E337" i="19"/>
  <c r="J336" i="19"/>
  <c r="F336" i="19"/>
  <c r="K335" i="19"/>
  <c r="G335" i="19"/>
  <c r="I333" i="19"/>
  <c r="E333" i="19"/>
  <c r="J332" i="19"/>
  <c r="F332" i="19"/>
  <c r="K331" i="19"/>
  <c r="G331" i="19"/>
  <c r="I329" i="19"/>
  <c r="E329" i="19"/>
  <c r="J328" i="19"/>
  <c r="F328" i="19"/>
  <c r="K327" i="19"/>
  <c r="G327" i="19"/>
  <c r="I325" i="19"/>
  <c r="E325" i="19"/>
  <c r="J324" i="19"/>
  <c r="F324" i="19"/>
  <c r="K323" i="19"/>
  <c r="G323" i="19"/>
  <c r="I321" i="19"/>
  <c r="E321" i="19"/>
  <c r="C365" i="19"/>
  <c r="C361" i="19"/>
  <c r="C357" i="19"/>
  <c r="C353" i="19"/>
  <c r="C349" i="19"/>
  <c r="I365" i="19"/>
  <c r="E365" i="19"/>
  <c r="J364" i="19"/>
  <c r="F364" i="19"/>
  <c r="K363" i="19"/>
  <c r="G363" i="19"/>
  <c r="I361" i="19"/>
  <c r="E361" i="19"/>
  <c r="J360" i="19"/>
  <c r="F360" i="19"/>
  <c r="K359" i="19"/>
  <c r="G359" i="19"/>
  <c r="I357" i="19"/>
  <c r="E357" i="19"/>
  <c r="J356" i="19"/>
  <c r="F356" i="19"/>
  <c r="K355" i="19"/>
  <c r="G355" i="19"/>
  <c r="I353" i="19"/>
  <c r="E353" i="19"/>
  <c r="J352" i="19"/>
  <c r="F352" i="19"/>
  <c r="K351" i="19"/>
  <c r="G351" i="19"/>
  <c r="I349" i="19"/>
  <c r="E349" i="19"/>
  <c r="J348" i="19"/>
  <c r="F348" i="19"/>
  <c r="K347" i="19"/>
  <c r="G347" i="19"/>
  <c r="I345" i="19"/>
  <c r="C268" i="19"/>
  <c r="C264" i="19"/>
  <c r="C260" i="19"/>
  <c r="C256" i="19"/>
  <c r="C252" i="19"/>
  <c r="I268" i="19"/>
  <c r="J267" i="19"/>
  <c r="I264" i="19"/>
  <c r="J263" i="19"/>
  <c r="I260" i="19"/>
  <c r="J259" i="19"/>
  <c r="I256" i="19"/>
  <c r="J255" i="19"/>
  <c r="I252" i="19"/>
  <c r="J251" i="19"/>
  <c r="C292" i="19"/>
  <c r="C288" i="19"/>
  <c r="C284" i="19"/>
  <c r="C280" i="19"/>
  <c r="C276" i="19"/>
  <c r="I292" i="19"/>
  <c r="J291" i="19"/>
  <c r="I288" i="19"/>
  <c r="J287" i="19"/>
  <c r="I284" i="19"/>
  <c r="J283" i="19"/>
  <c r="I280" i="19"/>
  <c r="J279" i="19"/>
  <c r="L277" i="19"/>
  <c r="H277" i="19"/>
  <c r="I276" i="19"/>
  <c r="J275" i="19"/>
  <c r="L273" i="19"/>
  <c r="H273" i="19"/>
  <c r="C316" i="19"/>
  <c r="C312" i="19"/>
  <c r="C308" i="19"/>
  <c r="C304" i="19"/>
  <c r="C300" i="19"/>
  <c r="L317" i="19"/>
  <c r="H317" i="19"/>
  <c r="I316" i="19"/>
  <c r="J315" i="19"/>
  <c r="L313" i="19"/>
  <c r="H313" i="19"/>
  <c r="I312" i="19"/>
  <c r="J311" i="19"/>
  <c r="L309" i="19"/>
  <c r="H309" i="19"/>
  <c r="I308" i="19"/>
  <c r="J307" i="19"/>
  <c r="L305" i="19"/>
  <c r="H305" i="19"/>
  <c r="I304" i="19"/>
  <c r="J303" i="19"/>
  <c r="L301" i="19"/>
  <c r="H301" i="19"/>
  <c r="I300" i="19"/>
  <c r="J299" i="19"/>
  <c r="L297" i="19"/>
  <c r="H297" i="19"/>
  <c r="C340" i="19"/>
  <c r="C336" i="19"/>
  <c r="C332" i="19"/>
  <c r="C328" i="19"/>
  <c r="C324" i="19"/>
  <c r="L341" i="19"/>
  <c r="H341" i="19"/>
  <c r="I340" i="19"/>
  <c r="J339" i="19"/>
  <c r="L337" i="19"/>
  <c r="H337" i="19"/>
  <c r="I336" i="19"/>
  <c r="J335" i="19"/>
  <c r="L333" i="19"/>
  <c r="H333" i="19"/>
  <c r="I332" i="19"/>
  <c r="J331" i="19"/>
  <c r="L329" i="19"/>
  <c r="H329" i="19"/>
  <c r="I328" i="19"/>
  <c r="J327" i="19"/>
  <c r="L325" i="19"/>
  <c r="H325" i="19"/>
  <c r="I324" i="19"/>
  <c r="J323" i="19"/>
  <c r="L321" i="19"/>
  <c r="H321" i="19"/>
  <c r="C364" i="19"/>
  <c r="C360" i="19"/>
  <c r="C356" i="19"/>
  <c r="C352" i="19"/>
  <c r="C348" i="19"/>
  <c r="L365" i="19"/>
  <c r="H365" i="19"/>
  <c r="I364" i="19"/>
  <c r="J363" i="19"/>
  <c r="L361" i="19"/>
  <c r="H361" i="19"/>
  <c r="I360" i="19"/>
  <c r="J359" i="19"/>
  <c r="L357" i="19"/>
  <c r="H357" i="19"/>
  <c r="I356" i="19"/>
  <c r="J355" i="19"/>
  <c r="L353" i="19"/>
  <c r="H353" i="19"/>
  <c r="I352" i="19"/>
  <c r="J351" i="19"/>
  <c r="L349" i="19"/>
  <c r="H349" i="19"/>
  <c r="I348" i="19"/>
  <c r="J347" i="19"/>
  <c r="L345" i="19"/>
  <c r="H345" i="19"/>
  <c r="C159" i="21"/>
  <c r="J160" i="21"/>
  <c r="F160" i="21"/>
  <c r="K159" i="21"/>
  <c r="G159" i="21"/>
  <c r="C162" i="21"/>
  <c r="C163" i="21"/>
  <c r="I166" i="21"/>
  <c r="E166" i="21"/>
  <c r="J165" i="21"/>
  <c r="F165" i="21"/>
  <c r="K164" i="21"/>
  <c r="G164" i="21"/>
  <c r="L163" i="21"/>
  <c r="H163" i="21"/>
  <c r="D163" i="21"/>
  <c r="I162" i="21"/>
  <c r="E162" i="21"/>
  <c r="C170" i="21"/>
  <c r="J171" i="21"/>
  <c r="F171" i="21"/>
  <c r="K170" i="21"/>
  <c r="G170" i="21"/>
  <c r="L169" i="21"/>
  <c r="H169" i="21"/>
  <c r="D169" i="21"/>
  <c r="I168" i="21"/>
  <c r="E168" i="21"/>
  <c r="C185" i="21"/>
  <c r="K186" i="21"/>
  <c r="G186" i="21"/>
  <c r="L185" i="21"/>
  <c r="H185" i="21"/>
  <c r="D185" i="21"/>
  <c r="I184" i="21"/>
  <c r="E184" i="21"/>
  <c r="J183" i="21"/>
  <c r="F183" i="21"/>
  <c r="K182" i="21"/>
  <c r="G182" i="21"/>
  <c r="I180" i="21"/>
  <c r="E180" i="21"/>
  <c r="J179" i="21"/>
  <c r="F179" i="21"/>
  <c r="K178" i="21"/>
  <c r="G178" i="21"/>
  <c r="I176" i="21"/>
  <c r="E176" i="21"/>
  <c r="J175" i="21"/>
  <c r="F175" i="21"/>
  <c r="K174" i="21"/>
  <c r="G174" i="21"/>
  <c r="C189" i="21"/>
  <c r="C198" i="21"/>
  <c r="C194" i="21"/>
  <c r="C190" i="21"/>
  <c r="I201" i="21"/>
  <c r="E201" i="21"/>
  <c r="J200" i="21"/>
  <c r="F200" i="21"/>
  <c r="K199" i="21"/>
  <c r="G199" i="21"/>
  <c r="L198" i="21"/>
  <c r="H198" i="21"/>
  <c r="D198" i="21"/>
  <c r="I197" i="21"/>
  <c r="E197" i="21"/>
  <c r="J196" i="21"/>
  <c r="F196" i="21"/>
  <c r="K195" i="21"/>
  <c r="G195" i="21"/>
  <c r="L194" i="21"/>
  <c r="H194" i="21"/>
  <c r="D194" i="21"/>
  <c r="I193" i="21"/>
  <c r="E193" i="21"/>
  <c r="J192" i="21"/>
  <c r="F192" i="21"/>
  <c r="K191" i="21"/>
  <c r="G191" i="21"/>
  <c r="L190" i="21"/>
  <c r="H190" i="21"/>
  <c r="D190" i="21"/>
  <c r="I189" i="21"/>
  <c r="E189" i="21"/>
  <c r="D246" i="22"/>
  <c r="J244" i="22"/>
  <c r="F244" i="22"/>
  <c r="K243" i="22"/>
  <c r="G243" i="22"/>
  <c r="D242" i="22"/>
  <c r="J240" i="22"/>
  <c r="F240" i="22"/>
  <c r="K239" i="22"/>
  <c r="G239" i="22"/>
  <c r="D238" i="22"/>
  <c r="J236" i="22"/>
  <c r="F236" i="22"/>
  <c r="K235" i="22"/>
  <c r="G235" i="22"/>
  <c r="D234" i="22"/>
  <c r="J232" i="22"/>
  <c r="F232" i="22"/>
  <c r="K231" i="22"/>
  <c r="G231" i="22"/>
  <c r="D230" i="22"/>
  <c r="J228" i="22"/>
  <c r="F228" i="22"/>
  <c r="K227" i="22"/>
  <c r="G227" i="22"/>
  <c r="D226" i="22"/>
  <c r="J268" i="22"/>
  <c r="F268" i="22"/>
  <c r="K267" i="22"/>
  <c r="G267" i="22"/>
  <c r="D266" i="22"/>
  <c r="J264" i="22"/>
  <c r="F264" i="22"/>
  <c r="K263" i="22"/>
  <c r="G263" i="22"/>
  <c r="J260" i="22"/>
  <c r="F260" i="22"/>
  <c r="K259" i="22"/>
  <c r="G259" i="22"/>
  <c r="J256" i="22"/>
  <c r="F256" i="22"/>
  <c r="K255" i="22"/>
  <c r="G255" i="22"/>
  <c r="J252" i="22"/>
  <c r="F252" i="22"/>
  <c r="K251" i="22"/>
  <c r="G251" i="22"/>
  <c r="C160" i="21"/>
  <c r="I160" i="21"/>
  <c r="E160" i="21"/>
  <c r="J159" i="21"/>
  <c r="F159" i="21"/>
  <c r="C166" i="21"/>
  <c r="L166" i="21"/>
  <c r="H166" i="21"/>
  <c r="D166" i="21"/>
  <c r="I165" i="21"/>
  <c r="E165" i="21"/>
  <c r="J164" i="21"/>
  <c r="F164" i="21"/>
  <c r="K163" i="21"/>
  <c r="G163" i="21"/>
  <c r="L162" i="21"/>
  <c r="H162" i="21"/>
  <c r="D162" i="21"/>
  <c r="C169" i="21"/>
  <c r="I171" i="21"/>
  <c r="E171" i="21"/>
  <c r="J170" i="21"/>
  <c r="F170" i="21"/>
  <c r="K169" i="21"/>
  <c r="G169" i="21"/>
  <c r="L168" i="21"/>
  <c r="H168" i="21"/>
  <c r="D168" i="21"/>
  <c r="C184" i="21"/>
  <c r="C180" i="21"/>
  <c r="C176" i="21"/>
  <c r="J186" i="21"/>
  <c r="F186" i="21"/>
  <c r="K185" i="21"/>
  <c r="G185" i="21"/>
  <c r="L184" i="21"/>
  <c r="H184" i="21"/>
  <c r="D184" i="21"/>
  <c r="I183" i="21"/>
  <c r="E183" i="21"/>
  <c r="J182" i="21"/>
  <c r="F182" i="21"/>
  <c r="L180" i="21"/>
  <c r="H180" i="21"/>
  <c r="D180" i="21"/>
  <c r="I179" i="21"/>
  <c r="E179" i="21"/>
  <c r="J178" i="21"/>
  <c r="F178" i="21"/>
  <c r="L176" i="21"/>
  <c r="H176" i="21"/>
  <c r="D176" i="21"/>
  <c r="I175" i="21"/>
  <c r="E175" i="21"/>
  <c r="J174" i="21"/>
  <c r="F174" i="21"/>
  <c r="C201" i="21"/>
  <c r="C197" i="21"/>
  <c r="C193" i="21"/>
  <c r="L201" i="21"/>
  <c r="H201" i="21"/>
  <c r="D201" i="21"/>
  <c r="I200" i="21"/>
  <c r="E200" i="21"/>
  <c r="J199" i="21"/>
  <c r="F199" i="21"/>
  <c r="K198" i="21"/>
  <c r="G198" i="21"/>
  <c r="L197" i="21"/>
  <c r="H197" i="21"/>
  <c r="D197" i="21"/>
  <c r="I196" i="21"/>
  <c r="E196" i="21"/>
  <c r="J195" i="21"/>
  <c r="F195" i="21"/>
  <c r="K194" i="21"/>
  <c r="G194" i="21"/>
  <c r="L193" i="21"/>
  <c r="H193" i="21"/>
  <c r="D193" i="21"/>
  <c r="I192" i="21"/>
  <c r="E192" i="21"/>
  <c r="J191" i="21"/>
  <c r="F191" i="21"/>
  <c r="K190" i="21"/>
  <c r="G190" i="21"/>
  <c r="L189" i="21"/>
  <c r="H189" i="21"/>
  <c r="D189" i="21"/>
  <c r="G268" i="23"/>
  <c r="K268" i="23"/>
  <c r="H268" i="23"/>
  <c r="C268" i="23"/>
  <c r="D268" i="23"/>
  <c r="I268" i="23"/>
  <c r="E268" i="23"/>
  <c r="J268" i="23"/>
  <c r="F268" i="23"/>
  <c r="L268" i="23"/>
  <c r="D264" i="23"/>
  <c r="H264" i="23"/>
  <c r="L264" i="23"/>
  <c r="G264" i="23"/>
  <c r="K264" i="23"/>
  <c r="F264" i="23"/>
  <c r="C264" i="23"/>
  <c r="I264" i="23"/>
  <c r="J264" i="23"/>
  <c r="E264" i="23"/>
  <c r="L160" i="21"/>
  <c r="H160" i="21"/>
  <c r="D160" i="21"/>
  <c r="I159" i="21"/>
  <c r="E159" i="21"/>
  <c r="C165" i="21"/>
  <c r="K166" i="21"/>
  <c r="G166" i="21"/>
  <c r="L165" i="21"/>
  <c r="H165" i="21"/>
  <c r="D165" i="21"/>
  <c r="I164" i="21"/>
  <c r="E164" i="21"/>
  <c r="J163" i="21"/>
  <c r="F163" i="21"/>
  <c r="K162" i="21"/>
  <c r="G162" i="21"/>
  <c r="C168" i="21"/>
  <c r="L171" i="21"/>
  <c r="H171" i="21"/>
  <c r="D171" i="21"/>
  <c r="I170" i="21"/>
  <c r="E170" i="21"/>
  <c r="J169" i="21"/>
  <c r="F169" i="21"/>
  <c r="K168" i="21"/>
  <c r="G168" i="21"/>
  <c r="C174" i="21"/>
  <c r="C183" i="21"/>
  <c r="C179" i="21"/>
  <c r="C175" i="21"/>
  <c r="I186" i="21"/>
  <c r="E186" i="21"/>
  <c r="J185" i="21"/>
  <c r="F185" i="21"/>
  <c r="K184" i="21"/>
  <c r="G184" i="21"/>
  <c r="L183" i="21"/>
  <c r="H183" i="21"/>
  <c r="D183" i="21"/>
  <c r="I182" i="21"/>
  <c r="E182" i="21"/>
  <c r="K180" i="21"/>
  <c r="G180" i="21"/>
  <c r="L179" i="21"/>
  <c r="H179" i="21"/>
  <c r="D179" i="21"/>
  <c r="I178" i="21"/>
  <c r="E178" i="21"/>
  <c r="K176" i="21"/>
  <c r="G176" i="21"/>
  <c r="L175" i="21"/>
  <c r="H175" i="21"/>
  <c r="D175" i="21"/>
  <c r="I174" i="21"/>
  <c r="E174" i="21"/>
  <c r="C200" i="21"/>
  <c r="C196" i="21"/>
  <c r="C192" i="21"/>
  <c r="K201" i="21"/>
  <c r="G201" i="21"/>
  <c r="L200" i="21"/>
  <c r="H200" i="21"/>
  <c r="D200" i="21"/>
  <c r="I199" i="21"/>
  <c r="E199" i="21"/>
  <c r="J198" i="21"/>
  <c r="F198" i="21"/>
  <c r="K197" i="21"/>
  <c r="G197" i="21"/>
  <c r="L196" i="21"/>
  <c r="H196" i="21"/>
  <c r="D196" i="21"/>
  <c r="I195" i="21"/>
  <c r="E195" i="21"/>
  <c r="J194" i="21"/>
  <c r="F194" i="21"/>
  <c r="K193" i="21"/>
  <c r="G193" i="21"/>
  <c r="L192" i="21"/>
  <c r="H192" i="21"/>
  <c r="D192" i="21"/>
  <c r="I191" i="21"/>
  <c r="E191" i="21"/>
  <c r="J190" i="21"/>
  <c r="F190" i="21"/>
  <c r="K189" i="21"/>
  <c r="G189" i="21"/>
  <c r="K160" i="21"/>
  <c r="L159" i="21"/>
  <c r="H159" i="21"/>
  <c r="C164" i="21"/>
  <c r="J166" i="21"/>
  <c r="K165" i="21"/>
  <c r="L164" i="21"/>
  <c r="H164" i="21"/>
  <c r="I163" i="21"/>
  <c r="J162" i="21"/>
  <c r="C171" i="21"/>
  <c r="K171" i="21"/>
  <c r="L170" i="21"/>
  <c r="H170" i="21"/>
  <c r="I169" i="21"/>
  <c r="J168" i="21"/>
  <c r="C186" i="21"/>
  <c r="C182" i="21"/>
  <c r="C178" i="21"/>
  <c r="L186" i="21"/>
  <c r="H186" i="21"/>
  <c r="I185" i="21"/>
  <c r="J184" i="21"/>
  <c r="K183" i="21"/>
  <c r="L182" i="21"/>
  <c r="H182" i="21"/>
  <c r="J180" i="21"/>
  <c r="K179" i="21"/>
  <c r="L178" i="21"/>
  <c r="H178" i="21"/>
  <c r="J176" i="21"/>
  <c r="K175" i="21"/>
  <c r="L174" i="21"/>
  <c r="H174" i="21"/>
  <c r="C199" i="21"/>
  <c r="C195" i="21"/>
  <c r="C191" i="21"/>
  <c r="J201" i="21"/>
  <c r="K200" i="21"/>
  <c r="L199" i="21"/>
  <c r="H199" i="21"/>
  <c r="I198" i="21"/>
  <c r="J197" i="21"/>
  <c r="K196" i="21"/>
  <c r="L195" i="21"/>
  <c r="H195" i="21"/>
  <c r="I194" i="21"/>
  <c r="J193" i="21"/>
  <c r="K192" i="21"/>
  <c r="L191" i="21"/>
  <c r="H191" i="21"/>
  <c r="I190" i="21"/>
  <c r="J189" i="21"/>
  <c r="K244" i="22"/>
  <c r="G244" i="22"/>
  <c r="L243" i="22"/>
  <c r="H243" i="22"/>
  <c r="D243" i="22"/>
  <c r="K240" i="22"/>
  <c r="G240" i="22"/>
  <c r="L239" i="22"/>
  <c r="H239" i="22"/>
  <c r="D239" i="22"/>
  <c r="K236" i="22"/>
  <c r="G236" i="22"/>
  <c r="L235" i="22"/>
  <c r="H235" i="22"/>
  <c r="D235" i="22"/>
  <c r="K232" i="22"/>
  <c r="G232" i="22"/>
  <c r="L231" i="22"/>
  <c r="H231" i="22"/>
  <c r="D231" i="22"/>
  <c r="K228" i="22"/>
  <c r="G228" i="22"/>
  <c r="L227" i="22"/>
  <c r="H227" i="22"/>
  <c r="D227" i="22"/>
  <c r="K268" i="22"/>
  <c r="G268" i="22"/>
  <c r="L267" i="22"/>
  <c r="H267" i="22"/>
  <c r="D267" i="22"/>
  <c r="K264" i="22"/>
  <c r="G264" i="22"/>
  <c r="L263" i="22"/>
  <c r="H263" i="22"/>
  <c r="D263" i="22"/>
  <c r="J261" i="22"/>
  <c r="F261" i="22"/>
  <c r="K260" i="22"/>
  <c r="G260" i="22"/>
  <c r="L259" i="22"/>
  <c r="H259" i="22"/>
  <c r="D259" i="22"/>
  <c r="J257" i="22"/>
  <c r="F257" i="22"/>
  <c r="K256" i="22"/>
  <c r="G256" i="22"/>
  <c r="L255" i="22"/>
  <c r="H255" i="22"/>
  <c r="D255" i="22"/>
  <c r="J253" i="22"/>
  <c r="F253" i="22"/>
  <c r="K252" i="22"/>
  <c r="G252" i="22"/>
  <c r="L251" i="22"/>
  <c r="H251" i="22"/>
  <c r="D251" i="22"/>
  <c r="F269" i="23"/>
  <c r="J269" i="23"/>
  <c r="D269" i="23"/>
  <c r="I269" i="23"/>
  <c r="E269" i="23"/>
  <c r="K269" i="23"/>
  <c r="C269" i="23"/>
  <c r="G269" i="23"/>
  <c r="L269" i="23"/>
  <c r="H269" i="23"/>
  <c r="G265" i="23"/>
  <c r="K265" i="23"/>
  <c r="F265" i="23"/>
  <c r="J265" i="23"/>
  <c r="E265" i="23"/>
  <c r="H265" i="23"/>
  <c r="C265" i="23"/>
  <c r="I265" i="23"/>
  <c r="D265" i="23"/>
  <c r="L265" i="23"/>
  <c r="G261" i="23"/>
  <c r="K261" i="23"/>
  <c r="F261" i="23"/>
  <c r="J261" i="23"/>
  <c r="I261" i="23"/>
  <c r="D261" i="23"/>
  <c r="L261" i="23"/>
  <c r="E261" i="23"/>
  <c r="C261" i="23"/>
  <c r="H261" i="23"/>
  <c r="G257" i="23"/>
  <c r="K257" i="23"/>
  <c r="F257" i="23"/>
  <c r="J257" i="23"/>
  <c r="E257" i="23"/>
  <c r="H257" i="23"/>
  <c r="I257" i="23"/>
  <c r="D257" i="23"/>
  <c r="L257" i="23"/>
  <c r="C257" i="23"/>
  <c r="G253" i="23"/>
  <c r="K253" i="23"/>
  <c r="F253" i="23"/>
  <c r="J253" i="23"/>
  <c r="I253" i="23"/>
  <c r="C253" i="23"/>
  <c r="D253" i="23"/>
  <c r="L253" i="23"/>
  <c r="E253" i="23"/>
  <c r="H253" i="23"/>
  <c r="G249" i="23"/>
  <c r="K249" i="23"/>
  <c r="F249" i="23"/>
  <c r="J249" i="23"/>
  <c r="E249" i="23"/>
  <c r="H249" i="23"/>
  <c r="I249" i="23"/>
  <c r="D249" i="23"/>
  <c r="L249" i="23"/>
  <c r="C249" i="23"/>
  <c r="G293" i="23"/>
  <c r="K293" i="23"/>
  <c r="F293" i="23"/>
  <c r="J293" i="23"/>
  <c r="E293" i="23"/>
  <c r="H293" i="23"/>
  <c r="I293" i="23"/>
  <c r="C293" i="23"/>
  <c r="D293" i="23"/>
  <c r="L293" i="23"/>
  <c r="G289" i="23"/>
  <c r="K289" i="23"/>
  <c r="F289" i="23"/>
  <c r="J289" i="23"/>
  <c r="I289" i="23"/>
  <c r="C289" i="23"/>
  <c r="D289" i="23"/>
  <c r="L289" i="23"/>
  <c r="E289" i="23"/>
  <c r="H289" i="23"/>
  <c r="F285" i="23"/>
  <c r="G285" i="23"/>
  <c r="K285" i="23"/>
  <c r="E285" i="23"/>
  <c r="J285" i="23"/>
  <c r="D285" i="23"/>
  <c r="H285" i="23"/>
  <c r="I285" i="23"/>
  <c r="C285" i="23"/>
  <c r="L285" i="23"/>
  <c r="F281" i="23"/>
  <c r="J281" i="23"/>
  <c r="E281" i="23"/>
  <c r="K281" i="23"/>
  <c r="D281" i="23"/>
  <c r="I281" i="23"/>
  <c r="H281" i="23"/>
  <c r="C281" i="23"/>
  <c r="L281" i="23"/>
  <c r="G281" i="23"/>
  <c r="F277" i="23"/>
  <c r="J277" i="23"/>
  <c r="D277" i="23"/>
  <c r="I277" i="23"/>
  <c r="H277" i="23"/>
  <c r="L277" i="23"/>
  <c r="E277" i="23"/>
  <c r="G277" i="23"/>
  <c r="C277" i="23"/>
  <c r="K277" i="23"/>
  <c r="F273" i="23"/>
  <c r="J273" i="23"/>
  <c r="E273" i="23"/>
  <c r="I273" i="23"/>
  <c r="H273" i="23"/>
  <c r="C273" i="23"/>
  <c r="G273" i="23"/>
  <c r="D273" i="23"/>
  <c r="K273" i="23"/>
  <c r="L273" i="23"/>
  <c r="F317" i="23"/>
  <c r="J317" i="23"/>
  <c r="E317" i="23"/>
  <c r="I317" i="23"/>
  <c r="C317" i="23"/>
  <c r="H317" i="23"/>
  <c r="G317" i="23"/>
  <c r="L317" i="23"/>
  <c r="D317" i="23"/>
  <c r="K317" i="23"/>
  <c r="F313" i="23"/>
  <c r="J313" i="23"/>
  <c r="E313" i="23"/>
  <c r="I313" i="23"/>
  <c r="C313" i="23"/>
  <c r="D313" i="23"/>
  <c r="L313" i="23"/>
  <c r="K313" i="23"/>
  <c r="G313" i="23"/>
  <c r="H313" i="23"/>
  <c r="F309" i="23"/>
  <c r="J309" i="23"/>
  <c r="E309" i="23"/>
  <c r="I309" i="23"/>
  <c r="C309" i="23"/>
  <c r="H309" i="23"/>
  <c r="G309" i="23"/>
  <c r="D309" i="23"/>
  <c r="K309" i="23"/>
  <c r="L309" i="23"/>
  <c r="F305" i="23"/>
  <c r="J305" i="23"/>
  <c r="E305" i="23"/>
  <c r="I305" i="23"/>
  <c r="C305" i="23"/>
  <c r="D305" i="23"/>
  <c r="L305" i="23"/>
  <c r="K305" i="23"/>
  <c r="H305" i="23"/>
  <c r="G305" i="23"/>
  <c r="F301" i="23"/>
  <c r="J301" i="23"/>
  <c r="E301" i="23"/>
  <c r="I301" i="23"/>
  <c r="C301" i="23"/>
  <c r="H301" i="23"/>
  <c r="G301" i="23"/>
  <c r="L301" i="23"/>
  <c r="D301" i="23"/>
  <c r="K301" i="23"/>
  <c r="F297" i="23"/>
  <c r="J297" i="23"/>
  <c r="E297" i="23"/>
  <c r="I297" i="23"/>
  <c r="D297" i="23"/>
  <c r="L297" i="23"/>
  <c r="K297" i="23"/>
  <c r="G297" i="23"/>
  <c r="H297" i="23"/>
  <c r="C297" i="23"/>
  <c r="D260" i="23"/>
  <c r="H260" i="23"/>
  <c r="L260" i="23"/>
  <c r="G260" i="23"/>
  <c r="K260" i="23"/>
  <c r="J260" i="23"/>
  <c r="E260" i="23"/>
  <c r="C260" i="23"/>
  <c r="F260" i="23"/>
  <c r="I260" i="23"/>
  <c r="D267" i="23"/>
  <c r="H267" i="23"/>
  <c r="L267" i="23"/>
  <c r="F267" i="23"/>
  <c r="K267" i="23"/>
  <c r="G267" i="23"/>
  <c r="I267" i="23"/>
  <c r="E267" i="23"/>
  <c r="J267" i="23"/>
  <c r="C267" i="23"/>
  <c r="E263" i="23"/>
  <c r="I263" i="23"/>
  <c r="D263" i="23"/>
  <c r="H263" i="23"/>
  <c r="L263" i="23"/>
  <c r="G263" i="23"/>
  <c r="J263" i="23"/>
  <c r="K263" i="23"/>
  <c r="F263" i="23"/>
  <c r="C263" i="23"/>
  <c r="E259" i="23"/>
  <c r="I259" i="23"/>
  <c r="D259" i="23"/>
  <c r="H259" i="23"/>
  <c r="L259" i="23"/>
  <c r="K259" i="23"/>
  <c r="C259" i="23"/>
  <c r="F259" i="23"/>
  <c r="G259" i="23"/>
  <c r="J259" i="23"/>
  <c r="E270" i="23"/>
  <c r="I270" i="23"/>
  <c r="F270" i="23"/>
  <c r="K270" i="23"/>
  <c r="G270" i="23"/>
  <c r="L270" i="23"/>
  <c r="H270" i="23"/>
  <c r="C270" i="23"/>
  <c r="D270" i="23"/>
  <c r="J270" i="23"/>
  <c r="E266" i="23"/>
  <c r="I266" i="23"/>
  <c r="D266" i="23"/>
  <c r="J266" i="23"/>
  <c r="F266" i="23"/>
  <c r="K266" i="23"/>
  <c r="G266" i="23"/>
  <c r="L266" i="23"/>
  <c r="C266" i="23"/>
  <c r="H266" i="23"/>
  <c r="F262" i="23"/>
  <c r="J262" i="23"/>
  <c r="E262" i="23"/>
  <c r="I262" i="23"/>
  <c r="C262" i="23"/>
  <c r="H262" i="23"/>
  <c r="K262" i="23"/>
  <c r="D262" i="23"/>
  <c r="L262" i="23"/>
  <c r="G262" i="23"/>
  <c r="F258" i="23"/>
  <c r="J258" i="23"/>
  <c r="E258" i="23"/>
  <c r="I258" i="23"/>
  <c r="C258" i="23"/>
  <c r="D258" i="23"/>
  <c r="L258" i="23"/>
  <c r="G258" i="23"/>
  <c r="H258" i="23"/>
  <c r="K258" i="23"/>
  <c r="F254" i="23"/>
  <c r="J254" i="23"/>
  <c r="E254" i="23"/>
  <c r="I254" i="23"/>
  <c r="C254" i="23"/>
  <c r="H254" i="23"/>
  <c r="K254" i="23"/>
  <c r="D254" i="23"/>
  <c r="L254" i="23"/>
  <c r="G254" i="23"/>
  <c r="F250" i="23"/>
  <c r="J250" i="23"/>
  <c r="E250" i="23"/>
  <c r="I250" i="23"/>
  <c r="C250" i="23"/>
  <c r="D250" i="23"/>
  <c r="L250" i="23"/>
  <c r="G250" i="23"/>
  <c r="H250" i="23"/>
  <c r="K250" i="23"/>
  <c r="F294" i="23"/>
  <c r="J294" i="23"/>
  <c r="E294" i="23"/>
  <c r="I294" i="23"/>
  <c r="C294" i="23"/>
  <c r="D294" i="23"/>
  <c r="L294" i="23"/>
  <c r="G294" i="23"/>
  <c r="H294" i="23"/>
  <c r="K294" i="23"/>
  <c r="F290" i="23"/>
  <c r="J290" i="23"/>
  <c r="E290" i="23"/>
  <c r="I290" i="23"/>
  <c r="C290" i="23"/>
  <c r="H290" i="23"/>
  <c r="K290" i="23"/>
  <c r="D290" i="23"/>
  <c r="L290" i="23"/>
  <c r="G290" i="23"/>
  <c r="F286" i="23"/>
  <c r="J286" i="23"/>
  <c r="E286" i="23"/>
  <c r="I286" i="23"/>
  <c r="C286" i="23"/>
  <c r="D286" i="23"/>
  <c r="L286" i="23"/>
  <c r="G286" i="23"/>
  <c r="H286" i="23"/>
  <c r="K286" i="23"/>
  <c r="E282" i="23"/>
  <c r="I282" i="23"/>
  <c r="G282" i="23"/>
  <c r="L282" i="23"/>
  <c r="F282" i="23"/>
  <c r="K282" i="23"/>
  <c r="C282" i="23"/>
  <c r="J282" i="23"/>
  <c r="D282" i="23"/>
  <c r="H282" i="23"/>
  <c r="E278" i="23"/>
  <c r="I278" i="23"/>
  <c r="F278" i="23"/>
  <c r="K278" i="23"/>
  <c r="D278" i="23"/>
  <c r="J278" i="23"/>
  <c r="C278" i="23"/>
  <c r="G278" i="23"/>
  <c r="H278" i="23"/>
  <c r="L278" i="23"/>
  <c r="E274" i="23"/>
  <c r="I274" i="23"/>
  <c r="D274" i="23"/>
  <c r="H274" i="23"/>
  <c r="L274" i="23"/>
  <c r="G274" i="23"/>
  <c r="F274" i="23"/>
  <c r="C274" i="23"/>
  <c r="K274" i="23"/>
  <c r="J274" i="23"/>
  <c r="E318" i="23"/>
  <c r="I318" i="23"/>
  <c r="C318" i="23"/>
  <c r="D318" i="23"/>
  <c r="H318" i="23"/>
  <c r="L318" i="23"/>
  <c r="G318" i="23"/>
  <c r="F318" i="23"/>
  <c r="J318" i="23"/>
  <c r="K318" i="23"/>
  <c r="E314" i="23"/>
  <c r="I314" i="23"/>
  <c r="C314" i="23"/>
  <c r="D314" i="23"/>
  <c r="H314" i="23"/>
  <c r="L314" i="23"/>
  <c r="K314" i="23"/>
  <c r="J314" i="23"/>
  <c r="G314" i="23"/>
  <c r="F314" i="23"/>
  <c r="E310" i="23"/>
  <c r="I310" i="23"/>
  <c r="C310" i="23"/>
  <c r="D310" i="23"/>
  <c r="H310" i="23"/>
  <c r="L310" i="23"/>
  <c r="G310" i="23"/>
  <c r="F310" i="23"/>
  <c r="K310" i="23"/>
  <c r="J310" i="23"/>
  <c r="E306" i="23"/>
  <c r="I306" i="23"/>
  <c r="C306" i="23"/>
  <c r="D306" i="23"/>
  <c r="H306" i="23"/>
  <c r="L306" i="23"/>
  <c r="K306" i="23"/>
  <c r="J306" i="23"/>
  <c r="F306" i="23"/>
  <c r="G306" i="23"/>
  <c r="E302" i="23"/>
  <c r="I302" i="23"/>
  <c r="C302" i="23"/>
  <c r="D302" i="23"/>
  <c r="H302" i="23"/>
  <c r="L302" i="23"/>
  <c r="G302" i="23"/>
  <c r="F302" i="23"/>
  <c r="J302" i="23"/>
  <c r="K302" i="23"/>
  <c r="E298" i="23"/>
  <c r="I298" i="23"/>
  <c r="C298" i="23"/>
  <c r="D298" i="23"/>
  <c r="H298" i="23"/>
  <c r="L298" i="23"/>
  <c r="K298" i="23"/>
  <c r="J298" i="23"/>
  <c r="G298" i="23"/>
  <c r="F298" i="23"/>
  <c r="E342" i="23"/>
  <c r="I342" i="23"/>
  <c r="C342" i="23"/>
  <c r="D342" i="23"/>
  <c r="H342" i="23"/>
  <c r="L342" i="23"/>
  <c r="K342" i="23"/>
  <c r="J342" i="23"/>
  <c r="F342" i="23"/>
  <c r="G342" i="23"/>
  <c r="E255" i="23"/>
  <c r="I255" i="23"/>
  <c r="D255" i="23"/>
  <c r="H255" i="23"/>
  <c r="L255" i="23"/>
  <c r="E251" i="23"/>
  <c r="I251" i="23"/>
  <c r="D251" i="23"/>
  <c r="H251" i="23"/>
  <c r="L251" i="23"/>
  <c r="E291" i="23"/>
  <c r="I291" i="23"/>
  <c r="C291" i="23"/>
  <c r="D291" i="23"/>
  <c r="H291" i="23"/>
  <c r="L291" i="23"/>
  <c r="E287" i="23"/>
  <c r="I287" i="23"/>
  <c r="C287" i="23"/>
  <c r="D287" i="23"/>
  <c r="H287" i="23"/>
  <c r="L287" i="23"/>
  <c r="D283" i="23"/>
  <c r="H283" i="23"/>
  <c r="L283" i="23"/>
  <c r="I283" i="23"/>
  <c r="C283" i="23"/>
  <c r="G283" i="23"/>
  <c r="D279" i="23"/>
  <c r="H279" i="23"/>
  <c r="L279" i="23"/>
  <c r="G279" i="23"/>
  <c r="C279" i="23"/>
  <c r="F279" i="23"/>
  <c r="K279" i="23"/>
  <c r="D275" i="23"/>
  <c r="H275" i="23"/>
  <c r="L275" i="23"/>
  <c r="G275" i="23"/>
  <c r="K275" i="23"/>
  <c r="F275" i="23"/>
  <c r="C275" i="23"/>
  <c r="E275" i="23"/>
  <c r="D315" i="23"/>
  <c r="H315" i="23"/>
  <c r="L315" i="23"/>
  <c r="G315" i="23"/>
  <c r="K315" i="23"/>
  <c r="J315" i="23"/>
  <c r="I315" i="23"/>
  <c r="C315" i="23"/>
  <c r="D311" i="23"/>
  <c r="H311" i="23"/>
  <c r="L311" i="23"/>
  <c r="G311" i="23"/>
  <c r="K311" i="23"/>
  <c r="F311" i="23"/>
  <c r="E311" i="23"/>
  <c r="D307" i="23"/>
  <c r="H307" i="23"/>
  <c r="L307" i="23"/>
  <c r="G307" i="23"/>
  <c r="K307" i="23"/>
  <c r="J307" i="23"/>
  <c r="I307" i="23"/>
  <c r="C307" i="23"/>
  <c r="D303" i="23"/>
  <c r="H303" i="23"/>
  <c r="L303" i="23"/>
  <c r="G303" i="23"/>
  <c r="K303" i="23"/>
  <c r="F303" i="23"/>
  <c r="E303" i="23"/>
  <c r="D299" i="23"/>
  <c r="H299" i="23"/>
  <c r="L299" i="23"/>
  <c r="G299" i="23"/>
  <c r="K299" i="23"/>
  <c r="J299" i="23"/>
  <c r="I299" i="23"/>
  <c r="C299" i="23"/>
  <c r="D339" i="23"/>
  <c r="H339" i="23"/>
  <c r="L339" i="23"/>
  <c r="G339" i="23"/>
  <c r="K339" i="23"/>
  <c r="F339" i="23"/>
  <c r="E339" i="23"/>
  <c r="D335" i="23"/>
  <c r="H335" i="23"/>
  <c r="L335" i="23"/>
  <c r="G335" i="23"/>
  <c r="K335" i="23"/>
  <c r="J335" i="23"/>
  <c r="I335" i="23"/>
  <c r="C335" i="23"/>
  <c r="D331" i="23"/>
  <c r="H331" i="23"/>
  <c r="L331" i="23"/>
  <c r="G331" i="23"/>
  <c r="K331" i="23"/>
  <c r="F331" i="23"/>
  <c r="E331" i="23"/>
  <c r="D327" i="23"/>
  <c r="H327" i="23"/>
  <c r="L327" i="23"/>
  <c r="G327" i="23"/>
  <c r="K327" i="23"/>
  <c r="J327" i="23"/>
  <c r="I327" i="23"/>
  <c r="C327" i="23"/>
  <c r="D323" i="23"/>
  <c r="H323" i="23"/>
  <c r="L323" i="23"/>
  <c r="G323" i="23"/>
  <c r="K323" i="23"/>
  <c r="F323" i="23"/>
  <c r="E323" i="23"/>
  <c r="D363" i="23"/>
  <c r="H363" i="23"/>
  <c r="L363" i="23"/>
  <c r="G363" i="23"/>
  <c r="K363" i="23"/>
  <c r="J363" i="23"/>
  <c r="I363" i="23"/>
  <c r="C363" i="23"/>
  <c r="D359" i="23"/>
  <c r="H359" i="23"/>
  <c r="L359" i="23"/>
  <c r="G359" i="23"/>
  <c r="K359" i="23"/>
  <c r="F359" i="23"/>
  <c r="E359" i="23"/>
  <c r="D355" i="23"/>
  <c r="H355" i="23"/>
  <c r="L355" i="23"/>
  <c r="E355" i="23"/>
  <c r="I355" i="23"/>
  <c r="G355" i="23"/>
  <c r="K355" i="23"/>
  <c r="J355" i="23"/>
  <c r="F355" i="23"/>
  <c r="C355" i="23"/>
  <c r="D351" i="23"/>
  <c r="H351" i="23"/>
  <c r="L351" i="23"/>
  <c r="E351" i="23"/>
  <c r="I351" i="23"/>
  <c r="G351" i="23"/>
  <c r="K351" i="23"/>
  <c r="J351" i="23"/>
  <c r="F351" i="23"/>
  <c r="D347" i="23"/>
  <c r="H347" i="23"/>
  <c r="L347" i="23"/>
  <c r="E347" i="23"/>
  <c r="I347" i="23"/>
  <c r="F347" i="23"/>
  <c r="J347" i="23"/>
  <c r="G347" i="23"/>
  <c r="K347" i="23"/>
  <c r="C347" i="23"/>
  <c r="C252" i="23"/>
  <c r="E256" i="23"/>
  <c r="F255" i="23"/>
  <c r="I252" i="23"/>
  <c r="J251" i="23"/>
  <c r="C288" i="23"/>
  <c r="C280" i="23"/>
  <c r="E292" i="23"/>
  <c r="F291" i="23"/>
  <c r="I288" i="23"/>
  <c r="J287" i="23"/>
  <c r="L284" i="23"/>
  <c r="J283" i="23"/>
  <c r="E280" i="23"/>
  <c r="H276" i="23"/>
  <c r="C303" i="23"/>
  <c r="D316" i="23"/>
  <c r="H312" i="23"/>
  <c r="L308" i="23"/>
  <c r="E307" i="23"/>
  <c r="I303" i="23"/>
  <c r="D300" i="23"/>
  <c r="C339" i="23"/>
  <c r="C323" i="23"/>
  <c r="I339" i="23"/>
  <c r="K337" i="23"/>
  <c r="E327" i="23"/>
  <c r="I323" i="23"/>
  <c r="K321" i="23"/>
  <c r="C359" i="23"/>
  <c r="E363" i="23"/>
  <c r="I359" i="23"/>
  <c r="K357" i="23"/>
  <c r="E338" i="23"/>
  <c r="I338" i="23"/>
  <c r="C338" i="23"/>
  <c r="D338" i="23"/>
  <c r="H338" i="23"/>
  <c r="L338" i="23"/>
  <c r="G338" i="23"/>
  <c r="F338" i="23"/>
  <c r="E334" i="23"/>
  <c r="I334" i="23"/>
  <c r="C334" i="23"/>
  <c r="D334" i="23"/>
  <c r="H334" i="23"/>
  <c r="L334" i="23"/>
  <c r="K334" i="23"/>
  <c r="J334" i="23"/>
  <c r="E330" i="23"/>
  <c r="I330" i="23"/>
  <c r="C330" i="23"/>
  <c r="D330" i="23"/>
  <c r="H330" i="23"/>
  <c r="L330" i="23"/>
  <c r="G330" i="23"/>
  <c r="F330" i="23"/>
  <c r="E326" i="23"/>
  <c r="I326" i="23"/>
  <c r="C326" i="23"/>
  <c r="D326" i="23"/>
  <c r="H326" i="23"/>
  <c r="L326" i="23"/>
  <c r="K326" i="23"/>
  <c r="J326" i="23"/>
  <c r="E322" i="23"/>
  <c r="I322" i="23"/>
  <c r="C322" i="23"/>
  <c r="D322" i="23"/>
  <c r="H322" i="23"/>
  <c r="L322" i="23"/>
  <c r="G322" i="23"/>
  <c r="F322" i="23"/>
  <c r="E366" i="23"/>
  <c r="I366" i="23"/>
  <c r="C366" i="23"/>
  <c r="D366" i="23"/>
  <c r="H366" i="23"/>
  <c r="L366" i="23"/>
  <c r="G366" i="23"/>
  <c r="F366" i="23"/>
  <c r="E362" i="23"/>
  <c r="I362" i="23"/>
  <c r="C362" i="23"/>
  <c r="D362" i="23"/>
  <c r="H362" i="23"/>
  <c r="L362" i="23"/>
  <c r="K362" i="23"/>
  <c r="J362" i="23"/>
  <c r="E358" i="23"/>
  <c r="I358" i="23"/>
  <c r="C358" i="23"/>
  <c r="D358" i="23"/>
  <c r="H358" i="23"/>
  <c r="L358" i="23"/>
  <c r="G358" i="23"/>
  <c r="F358" i="23"/>
  <c r="E354" i="23"/>
  <c r="I354" i="23"/>
  <c r="F354" i="23"/>
  <c r="J354" i="23"/>
  <c r="D354" i="23"/>
  <c r="H354" i="23"/>
  <c r="L354" i="23"/>
  <c r="G354" i="23"/>
  <c r="C354" i="23"/>
  <c r="K354" i="23"/>
  <c r="E350" i="23"/>
  <c r="I350" i="23"/>
  <c r="F350" i="23"/>
  <c r="J350" i="23"/>
  <c r="D350" i="23"/>
  <c r="H350" i="23"/>
  <c r="L350" i="23"/>
  <c r="K350" i="23"/>
  <c r="C350" i="23"/>
  <c r="G350" i="23"/>
  <c r="E346" i="23"/>
  <c r="I346" i="23"/>
  <c r="F346" i="23"/>
  <c r="J346" i="23"/>
  <c r="G346" i="23"/>
  <c r="K346" i="23"/>
  <c r="D346" i="23"/>
  <c r="H346" i="23"/>
  <c r="L346" i="23"/>
  <c r="C346" i="23"/>
  <c r="C256" i="23"/>
  <c r="C251" i="23"/>
  <c r="J256" i="23"/>
  <c r="K255" i="23"/>
  <c r="F252" i="23"/>
  <c r="G251" i="23"/>
  <c r="J292" i="23"/>
  <c r="K291" i="23"/>
  <c r="F288" i="23"/>
  <c r="G287" i="23"/>
  <c r="H284" i="23"/>
  <c r="F283" i="23"/>
  <c r="L280" i="23"/>
  <c r="J279" i="23"/>
  <c r="J275" i="23"/>
  <c r="F315" i="23"/>
  <c r="J311" i="23"/>
  <c r="E308" i="23"/>
  <c r="I304" i="23"/>
  <c r="F299" i="23"/>
  <c r="K338" i="23"/>
  <c r="G326" i="23"/>
  <c r="K322" i="23"/>
  <c r="G362" i="23"/>
  <c r="K358" i="23"/>
  <c r="F341" i="23"/>
  <c r="J341" i="23"/>
  <c r="E341" i="23"/>
  <c r="I341" i="23"/>
  <c r="C341" i="23"/>
  <c r="D341" i="23"/>
  <c r="L341" i="23"/>
  <c r="K341" i="23"/>
  <c r="F337" i="23"/>
  <c r="J337" i="23"/>
  <c r="E337" i="23"/>
  <c r="I337" i="23"/>
  <c r="C337" i="23"/>
  <c r="H337" i="23"/>
  <c r="G337" i="23"/>
  <c r="F333" i="23"/>
  <c r="J333" i="23"/>
  <c r="E333" i="23"/>
  <c r="I333" i="23"/>
  <c r="C333" i="23"/>
  <c r="D333" i="23"/>
  <c r="L333" i="23"/>
  <c r="K333" i="23"/>
  <c r="F329" i="23"/>
  <c r="J329" i="23"/>
  <c r="E329" i="23"/>
  <c r="I329" i="23"/>
  <c r="C329" i="23"/>
  <c r="H329" i="23"/>
  <c r="G329" i="23"/>
  <c r="F325" i="23"/>
  <c r="J325" i="23"/>
  <c r="E325" i="23"/>
  <c r="I325" i="23"/>
  <c r="C325" i="23"/>
  <c r="D325" i="23"/>
  <c r="L325" i="23"/>
  <c r="K325" i="23"/>
  <c r="F321" i="23"/>
  <c r="J321" i="23"/>
  <c r="E321" i="23"/>
  <c r="I321" i="23"/>
  <c r="H321" i="23"/>
  <c r="G321" i="23"/>
  <c r="C321" i="23"/>
  <c r="F365" i="23"/>
  <c r="J365" i="23"/>
  <c r="E365" i="23"/>
  <c r="I365" i="23"/>
  <c r="C365" i="23"/>
  <c r="H365" i="23"/>
  <c r="G365" i="23"/>
  <c r="F361" i="23"/>
  <c r="J361" i="23"/>
  <c r="E361" i="23"/>
  <c r="I361" i="23"/>
  <c r="C361" i="23"/>
  <c r="D361" i="23"/>
  <c r="L361" i="23"/>
  <c r="K361" i="23"/>
  <c r="F357" i="23"/>
  <c r="J357" i="23"/>
  <c r="E357" i="23"/>
  <c r="I357" i="23"/>
  <c r="C357" i="23"/>
  <c r="H357" i="23"/>
  <c r="G357" i="23"/>
  <c r="F353" i="23"/>
  <c r="J353" i="23"/>
  <c r="G353" i="23"/>
  <c r="K353" i="23"/>
  <c r="E353" i="23"/>
  <c r="I353" i="23"/>
  <c r="L353" i="23"/>
  <c r="C353" i="23"/>
  <c r="F349" i="23"/>
  <c r="J349" i="23"/>
  <c r="G349" i="23"/>
  <c r="K349" i="23"/>
  <c r="D349" i="23"/>
  <c r="H349" i="23"/>
  <c r="L349" i="23"/>
  <c r="E349" i="23"/>
  <c r="I349" i="23"/>
  <c r="C349" i="23"/>
  <c r="F345" i="23"/>
  <c r="J345" i="23"/>
  <c r="G345" i="23"/>
  <c r="K345" i="23"/>
  <c r="D345" i="23"/>
  <c r="H345" i="23"/>
  <c r="L345" i="23"/>
  <c r="E345" i="23"/>
  <c r="I345" i="23"/>
  <c r="C255" i="23"/>
  <c r="J255" i="23"/>
  <c r="F251" i="23"/>
  <c r="C292" i="23"/>
  <c r="C284" i="23"/>
  <c r="J291" i="23"/>
  <c r="F287" i="23"/>
  <c r="E283" i="23"/>
  <c r="I279" i="23"/>
  <c r="I275" i="23"/>
  <c r="C311" i="23"/>
  <c r="E315" i="23"/>
  <c r="I311" i="23"/>
  <c r="E299" i="23"/>
  <c r="J338" i="23"/>
  <c r="G333" i="23"/>
  <c r="K329" i="23"/>
  <c r="F326" i="23"/>
  <c r="J322" i="23"/>
  <c r="C345" i="23"/>
  <c r="K365" i="23"/>
  <c r="F362" i="23"/>
  <c r="J358" i="23"/>
  <c r="D256" i="23"/>
  <c r="H256" i="23"/>
  <c r="L256" i="23"/>
  <c r="G256" i="23"/>
  <c r="K256" i="23"/>
  <c r="D252" i="23"/>
  <c r="H252" i="23"/>
  <c r="L252" i="23"/>
  <c r="G252" i="23"/>
  <c r="K252" i="23"/>
  <c r="D292" i="23"/>
  <c r="H292" i="23"/>
  <c r="L292" i="23"/>
  <c r="G292" i="23"/>
  <c r="K292" i="23"/>
  <c r="D288" i="23"/>
  <c r="H288" i="23"/>
  <c r="L288" i="23"/>
  <c r="G288" i="23"/>
  <c r="K288" i="23"/>
  <c r="G284" i="23"/>
  <c r="K284" i="23"/>
  <c r="E284" i="23"/>
  <c r="J284" i="23"/>
  <c r="D284" i="23"/>
  <c r="I284" i="23"/>
  <c r="G280" i="23"/>
  <c r="K280" i="23"/>
  <c r="D280" i="23"/>
  <c r="I280" i="23"/>
  <c r="H280" i="23"/>
  <c r="G276" i="23"/>
  <c r="K276" i="23"/>
  <c r="F276" i="23"/>
  <c r="J276" i="23"/>
  <c r="E276" i="23"/>
  <c r="D276" i="23"/>
  <c r="L276" i="23"/>
  <c r="G316" i="23"/>
  <c r="K316" i="23"/>
  <c r="F316" i="23"/>
  <c r="J316" i="23"/>
  <c r="I316" i="23"/>
  <c r="C316" i="23"/>
  <c r="H316" i="23"/>
  <c r="G312" i="23"/>
  <c r="K312" i="23"/>
  <c r="F312" i="23"/>
  <c r="J312" i="23"/>
  <c r="E312" i="23"/>
  <c r="D312" i="23"/>
  <c r="L312" i="23"/>
  <c r="G308" i="23"/>
  <c r="K308" i="23"/>
  <c r="F308" i="23"/>
  <c r="J308" i="23"/>
  <c r="I308" i="23"/>
  <c r="C308" i="23"/>
  <c r="H308" i="23"/>
  <c r="G304" i="23"/>
  <c r="K304" i="23"/>
  <c r="F304" i="23"/>
  <c r="J304" i="23"/>
  <c r="E304" i="23"/>
  <c r="D304" i="23"/>
  <c r="L304" i="23"/>
  <c r="G300" i="23"/>
  <c r="K300" i="23"/>
  <c r="F300" i="23"/>
  <c r="J300" i="23"/>
  <c r="I300" i="23"/>
  <c r="C300" i="23"/>
  <c r="H300" i="23"/>
  <c r="G340" i="23"/>
  <c r="K340" i="23"/>
  <c r="F340" i="23"/>
  <c r="J340" i="23"/>
  <c r="E340" i="23"/>
  <c r="D340" i="23"/>
  <c r="L340" i="23"/>
  <c r="G336" i="23"/>
  <c r="K336" i="23"/>
  <c r="F336" i="23"/>
  <c r="J336" i="23"/>
  <c r="I336" i="23"/>
  <c r="C336" i="23"/>
  <c r="H336" i="23"/>
  <c r="G332" i="23"/>
  <c r="K332" i="23"/>
  <c r="F332" i="23"/>
  <c r="J332" i="23"/>
  <c r="E332" i="23"/>
  <c r="D332" i="23"/>
  <c r="L332" i="23"/>
  <c r="G328" i="23"/>
  <c r="K328" i="23"/>
  <c r="F328" i="23"/>
  <c r="J328" i="23"/>
  <c r="I328" i="23"/>
  <c r="C328" i="23"/>
  <c r="H328" i="23"/>
  <c r="G324" i="23"/>
  <c r="K324" i="23"/>
  <c r="F324" i="23"/>
  <c r="J324" i="23"/>
  <c r="E324" i="23"/>
  <c r="D324" i="23"/>
  <c r="L324" i="23"/>
  <c r="G364" i="23"/>
  <c r="K364" i="23"/>
  <c r="F364" i="23"/>
  <c r="J364" i="23"/>
  <c r="I364" i="23"/>
  <c r="C364" i="23"/>
  <c r="H364" i="23"/>
  <c r="G360" i="23"/>
  <c r="K360" i="23"/>
  <c r="F360" i="23"/>
  <c r="J360" i="23"/>
  <c r="E360" i="23"/>
  <c r="D360" i="23"/>
  <c r="L360" i="23"/>
  <c r="G356" i="23"/>
  <c r="K356" i="23"/>
  <c r="D356" i="23"/>
  <c r="H356" i="23"/>
  <c r="L356" i="23"/>
  <c r="F356" i="23"/>
  <c r="J356" i="23"/>
  <c r="E356" i="23"/>
  <c r="C356" i="23"/>
  <c r="G352" i="23"/>
  <c r="K352" i="23"/>
  <c r="D352" i="23"/>
  <c r="H352" i="23"/>
  <c r="L352" i="23"/>
  <c r="F352" i="23"/>
  <c r="J352" i="23"/>
  <c r="I352" i="23"/>
  <c r="E352" i="23"/>
  <c r="G348" i="23"/>
  <c r="K348" i="23"/>
  <c r="D348" i="23"/>
  <c r="H348" i="23"/>
  <c r="L348" i="23"/>
  <c r="E348" i="23"/>
  <c r="I348" i="23"/>
  <c r="F348" i="23"/>
  <c r="J348" i="23"/>
  <c r="C348" i="23"/>
  <c r="F256" i="23"/>
  <c r="G255" i="23"/>
  <c r="J252" i="23"/>
  <c r="K251" i="23"/>
  <c r="F292" i="23"/>
  <c r="G291" i="23"/>
  <c r="J288" i="23"/>
  <c r="K287" i="23"/>
  <c r="K283" i="23"/>
  <c r="F280" i="23"/>
  <c r="E279" i="23"/>
  <c r="I276" i="23"/>
  <c r="C304" i="23"/>
  <c r="E316" i="23"/>
  <c r="I312" i="23"/>
  <c r="F307" i="23"/>
  <c r="J303" i="23"/>
  <c r="E300" i="23"/>
  <c r="C340" i="23"/>
  <c r="C324" i="23"/>
  <c r="H341" i="23"/>
  <c r="J339" i="23"/>
  <c r="L337" i="23"/>
  <c r="E336" i="23"/>
  <c r="G334" i="23"/>
  <c r="I332" i="23"/>
  <c r="K330" i="23"/>
  <c r="D329" i="23"/>
  <c r="F327" i="23"/>
  <c r="H325" i="23"/>
  <c r="J323" i="23"/>
  <c r="L321" i="23"/>
  <c r="C360" i="23"/>
  <c r="K366" i="23"/>
  <c r="D365" i="23"/>
  <c r="F363" i="23"/>
  <c r="H361" i="23"/>
  <c r="J359" i="23"/>
  <c r="L357" i="23"/>
  <c r="H353" i="23"/>
  <c r="J113" i="26"/>
  <c r="F113" i="26"/>
  <c r="K112" i="26"/>
  <c r="G112" i="26"/>
  <c r="J109" i="26"/>
  <c r="F109" i="26"/>
  <c r="K108" i="26"/>
  <c r="G108" i="26"/>
  <c r="D127" i="26"/>
  <c r="H127" i="26"/>
  <c r="L127" i="26"/>
  <c r="C127" i="26"/>
  <c r="E127" i="26"/>
  <c r="I127" i="26"/>
  <c r="D123" i="26"/>
  <c r="H123" i="26"/>
  <c r="L123" i="26"/>
  <c r="C123" i="26"/>
  <c r="E123" i="26"/>
  <c r="I123" i="26"/>
  <c r="D119" i="26"/>
  <c r="H119" i="26"/>
  <c r="L119" i="26"/>
  <c r="E119" i="26"/>
  <c r="I119" i="26"/>
  <c r="C119" i="26"/>
  <c r="D136" i="26"/>
  <c r="H136" i="26"/>
  <c r="L136" i="26"/>
  <c r="E136" i="26"/>
  <c r="I136" i="26"/>
  <c r="D132" i="26"/>
  <c r="H132" i="26"/>
  <c r="L132" i="26"/>
  <c r="E132" i="26"/>
  <c r="I132" i="26"/>
  <c r="D149" i="26"/>
  <c r="H149" i="26"/>
  <c r="L149" i="26"/>
  <c r="C149" i="26"/>
  <c r="E149" i="26"/>
  <c r="I149" i="26"/>
  <c r="D145" i="26"/>
  <c r="H145" i="26"/>
  <c r="L145" i="26"/>
  <c r="C145" i="26"/>
  <c r="E145" i="26"/>
  <c r="I145" i="26"/>
  <c r="D141" i="26"/>
  <c r="H141" i="26"/>
  <c r="L141" i="26"/>
  <c r="E141" i="26"/>
  <c r="I141" i="26"/>
  <c r="C141" i="26"/>
  <c r="E108" i="26"/>
  <c r="C122" i="26"/>
  <c r="G127" i="26"/>
  <c r="I125" i="26"/>
  <c r="K123" i="26"/>
  <c r="L122" i="26"/>
  <c r="E121" i="26"/>
  <c r="G119" i="26"/>
  <c r="C136" i="26"/>
  <c r="I138" i="26"/>
  <c r="K136" i="26"/>
  <c r="L135" i="26"/>
  <c r="E134" i="26"/>
  <c r="G132" i="26"/>
  <c r="C148" i="26"/>
  <c r="K149" i="26"/>
  <c r="L148" i="26"/>
  <c r="E147" i="26"/>
  <c r="G145" i="26"/>
  <c r="I143" i="26"/>
  <c r="K141" i="26"/>
  <c r="E126" i="26"/>
  <c r="I126" i="26"/>
  <c r="F126" i="26"/>
  <c r="J126" i="26"/>
  <c r="E122" i="26"/>
  <c r="I122" i="26"/>
  <c r="F122" i="26"/>
  <c r="J122" i="26"/>
  <c r="E135" i="26"/>
  <c r="I135" i="26"/>
  <c r="F135" i="26"/>
  <c r="J135" i="26"/>
  <c r="E131" i="26"/>
  <c r="I131" i="26"/>
  <c r="F131" i="26"/>
  <c r="J131" i="26"/>
  <c r="E148" i="26"/>
  <c r="I148" i="26"/>
  <c r="F148" i="26"/>
  <c r="J148" i="26"/>
  <c r="E144" i="26"/>
  <c r="I144" i="26"/>
  <c r="F144" i="26"/>
  <c r="J144" i="26"/>
  <c r="G113" i="26"/>
  <c r="H112" i="26"/>
  <c r="K109" i="26"/>
  <c r="L108" i="26"/>
  <c r="C121" i="26"/>
  <c r="G126" i="26"/>
  <c r="K122" i="26"/>
  <c r="L121" i="26"/>
  <c r="C135" i="26"/>
  <c r="K135" i="26"/>
  <c r="L134" i="26"/>
  <c r="G131" i="26"/>
  <c r="C147" i="26"/>
  <c r="K148" i="26"/>
  <c r="L147" i="26"/>
  <c r="G144" i="26"/>
  <c r="F125" i="26"/>
  <c r="J125" i="26"/>
  <c r="G125" i="26"/>
  <c r="K125" i="26"/>
  <c r="F121" i="26"/>
  <c r="J121" i="26"/>
  <c r="G121" i="26"/>
  <c r="K121" i="26"/>
  <c r="F138" i="26"/>
  <c r="J138" i="26"/>
  <c r="G138" i="26"/>
  <c r="K138" i="26"/>
  <c r="C138" i="26"/>
  <c r="F134" i="26"/>
  <c r="J134" i="26"/>
  <c r="G134" i="26"/>
  <c r="K134" i="26"/>
  <c r="C134" i="26"/>
  <c r="F147" i="26"/>
  <c r="J147" i="26"/>
  <c r="G147" i="26"/>
  <c r="K147" i="26"/>
  <c r="F143" i="26"/>
  <c r="J143" i="26"/>
  <c r="G143" i="26"/>
  <c r="K143" i="26"/>
  <c r="C126" i="26"/>
  <c r="L126" i="26"/>
  <c r="D126" i="26"/>
  <c r="E125" i="26"/>
  <c r="H122" i="26"/>
  <c r="I121" i="26"/>
  <c r="E138" i="26"/>
  <c r="H135" i="26"/>
  <c r="I134" i="26"/>
  <c r="L131" i="26"/>
  <c r="D131" i="26"/>
  <c r="C144" i="26"/>
  <c r="H148" i="26"/>
  <c r="I147" i="26"/>
  <c r="L144" i="26"/>
  <c r="D144" i="26"/>
  <c r="E143" i="26"/>
  <c r="G124" i="26"/>
  <c r="K124" i="26"/>
  <c r="D124" i="26"/>
  <c r="H124" i="26"/>
  <c r="L124" i="26"/>
  <c r="C124" i="26"/>
  <c r="G120" i="26"/>
  <c r="K120" i="26"/>
  <c r="D120" i="26"/>
  <c r="H120" i="26"/>
  <c r="L120" i="26"/>
  <c r="C120" i="26"/>
  <c r="G133" i="26"/>
  <c r="K133" i="26"/>
  <c r="C133" i="26"/>
  <c r="D133" i="26"/>
  <c r="H133" i="26"/>
  <c r="L133" i="26"/>
  <c r="G146" i="26"/>
  <c r="K146" i="26"/>
  <c r="D146" i="26"/>
  <c r="H146" i="26"/>
  <c r="L146" i="26"/>
  <c r="C146" i="26"/>
  <c r="G142" i="26"/>
  <c r="K142" i="26"/>
  <c r="D142" i="26"/>
  <c r="H142" i="26"/>
  <c r="L142" i="26"/>
  <c r="C142" i="26"/>
  <c r="C125" i="26"/>
  <c r="J127" i="26"/>
  <c r="K126" i="26"/>
  <c r="L125" i="26"/>
  <c r="D125" i="26"/>
  <c r="E124" i="26"/>
  <c r="F123" i="26"/>
  <c r="G122" i="26"/>
  <c r="H121" i="26"/>
  <c r="I120" i="26"/>
  <c r="J119" i="26"/>
  <c r="C131" i="26"/>
  <c r="L138" i="26"/>
  <c r="D138" i="26"/>
  <c r="F136" i="26"/>
  <c r="G135" i="26"/>
  <c r="H134" i="26"/>
  <c r="I133" i="26"/>
  <c r="J132" i="26"/>
  <c r="K131" i="26"/>
  <c r="C143" i="26"/>
  <c r="F149" i="26"/>
  <c r="G148" i="26"/>
  <c r="H147" i="26"/>
  <c r="I146" i="26"/>
  <c r="J145" i="26"/>
  <c r="K144" i="26"/>
  <c r="L143" i="26"/>
  <c r="D143" i="26"/>
  <c r="E142" i="26"/>
  <c r="F141" i="26"/>
  <c r="K57" i="62"/>
  <c r="J57" i="62"/>
  <c r="I57" i="62"/>
  <c r="H57" i="62"/>
  <c r="G57" i="62"/>
  <c r="F57" i="62"/>
  <c r="E57" i="62"/>
  <c r="D57" i="62"/>
  <c r="C57" i="62"/>
  <c r="K56" i="62"/>
  <c r="J56" i="62"/>
  <c r="I56" i="62"/>
  <c r="H56" i="62"/>
  <c r="G56" i="62"/>
  <c r="F56" i="62"/>
  <c r="E56" i="62"/>
  <c r="D56" i="62"/>
  <c r="C56" i="62"/>
  <c r="K55" i="62"/>
  <c r="J55" i="62"/>
  <c r="I55" i="62"/>
  <c r="H55" i="62"/>
  <c r="G55" i="62"/>
  <c r="F55" i="62"/>
  <c r="E55" i="62"/>
  <c r="D55" i="62"/>
  <c r="C55" i="62"/>
  <c r="K54" i="62"/>
  <c r="J54" i="62"/>
  <c r="I54" i="62"/>
  <c r="H54" i="62"/>
  <c r="G54" i="62"/>
  <c r="F54" i="62"/>
  <c r="E54" i="62"/>
  <c r="D54" i="62"/>
  <c r="C54" i="62"/>
  <c r="K53" i="62"/>
  <c r="J53" i="62"/>
  <c r="I53" i="62"/>
  <c r="H53" i="62"/>
  <c r="G53" i="62"/>
  <c r="F53" i="62"/>
  <c r="E53" i="62"/>
  <c r="D53" i="62"/>
  <c r="C53" i="62"/>
  <c r="K52" i="62"/>
  <c r="J52" i="62"/>
  <c r="I52" i="62"/>
  <c r="H52" i="62"/>
  <c r="G52" i="62"/>
  <c r="F52" i="62"/>
  <c r="E52" i="62"/>
  <c r="D52" i="62"/>
  <c r="C52" i="62"/>
  <c r="K49" i="62"/>
  <c r="J49" i="62"/>
  <c r="I49" i="62"/>
  <c r="H49" i="62"/>
  <c r="G49" i="62"/>
  <c r="F49" i="62"/>
  <c r="E49" i="62"/>
  <c r="D49" i="62"/>
  <c r="C49" i="62"/>
  <c r="K48" i="62"/>
  <c r="J48" i="62"/>
  <c r="I48" i="62"/>
  <c r="H48" i="62"/>
  <c r="G48" i="62"/>
  <c r="F48" i="62"/>
  <c r="E48" i="62"/>
  <c r="D48" i="62"/>
  <c r="C48" i="62"/>
  <c r="K47" i="62"/>
  <c r="J47" i="62"/>
  <c r="I47" i="62"/>
  <c r="H47" i="62"/>
  <c r="G47" i="62"/>
  <c r="F47" i="62"/>
  <c r="E47" i="62"/>
  <c r="D47" i="62"/>
  <c r="C47" i="62"/>
  <c r="K46" i="62"/>
  <c r="J46" i="62"/>
  <c r="I46" i="62"/>
  <c r="H46" i="62"/>
  <c r="G46" i="62"/>
  <c r="F46" i="62"/>
  <c r="E46" i="62"/>
  <c r="D46" i="62"/>
  <c r="C46" i="62"/>
  <c r="K45" i="62"/>
  <c r="J45" i="62"/>
  <c r="I45" i="62"/>
  <c r="H45" i="62"/>
  <c r="G45" i="62"/>
  <c r="F45" i="62"/>
  <c r="E45" i="62"/>
  <c r="D45" i="62"/>
  <c r="C45" i="62"/>
  <c r="K44" i="62"/>
  <c r="J44" i="62"/>
  <c r="I44" i="62"/>
  <c r="H44" i="62"/>
  <c r="G44" i="62"/>
  <c r="F44" i="62"/>
  <c r="E44" i="62"/>
  <c r="D44" i="62"/>
  <c r="C44" i="62"/>
  <c r="K43" i="62"/>
  <c r="J43" i="62"/>
  <c r="I43" i="62"/>
  <c r="H43" i="62"/>
  <c r="G43" i="62"/>
  <c r="F43" i="62"/>
  <c r="E43" i="62"/>
  <c r="D43" i="62"/>
  <c r="C43" i="62"/>
  <c r="K42" i="62"/>
  <c r="J42" i="62"/>
  <c r="I42" i="62"/>
  <c r="H42" i="62"/>
  <c r="G42" i="62"/>
  <c r="F42" i="62"/>
  <c r="E42" i="62"/>
  <c r="D42" i="62"/>
  <c r="C42" i="62"/>
  <c r="K41" i="62"/>
  <c r="J41" i="62"/>
  <c r="I41" i="62"/>
  <c r="H41" i="62"/>
  <c r="G41" i="62"/>
  <c r="F41" i="62"/>
  <c r="E41" i="62"/>
  <c r="D41" i="62"/>
  <c r="C41" i="62"/>
  <c r="K40" i="62"/>
  <c r="J40" i="62"/>
  <c r="I40" i="62"/>
  <c r="H40" i="62"/>
  <c r="G40" i="62"/>
  <c r="F40" i="62"/>
  <c r="E40" i="62"/>
  <c r="D40" i="62"/>
  <c r="C40" i="62"/>
  <c r="K76" i="62"/>
  <c r="J76" i="62"/>
  <c r="I69" i="62"/>
  <c r="H69" i="62"/>
  <c r="G76" i="62"/>
  <c r="F76" i="62"/>
  <c r="E69" i="62"/>
  <c r="D69" i="62"/>
  <c r="C76" i="62"/>
  <c r="K65" i="62"/>
  <c r="J65" i="62"/>
  <c r="I65" i="62"/>
  <c r="H65" i="62"/>
  <c r="G65" i="62"/>
  <c r="F65" i="62"/>
  <c r="E65" i="62"/>
  <c r="D65" i="62"/>
  <c r="K75" i="62"/>
  <c r="H75" i="62"/>
  <c r="G75" i="62"/>
  <c r="D75" i="62"/>
  <c r="C75" i="62"/>
  <c r="I74" i="62"/>
  <c r="H74" i="62"/>
  <c r="E74" i="62"/>
  <c r="D74" i="62"/>
  <c r="J73" i="62"/>
  <c r="I73" i="62"/>
  <c r="F73" i="62"/>
  <c r="E73" i="62"/>
  <c r="K72" i="62"/>
  <c r="J72" i="62"/>
  <c r="I61" i="62"/>
  <c r="H61" i="62"/>
  <c r="G72" i="62"/>
  <c r="F72" i="62"/>
  <c r="E61" i="62"/>
  <c r="D61" i="62"/>
  <c r="C72" i="62"/>
  <c r="K71" i="62"/>
  <c r="H71" i="62"/>
  <c r="G71" i="62"/>
  <c r="D71" i="62"/>
  <c r="C71" i="62"/>
  <c r="H18" i="60"/>
  <c r="D18" i="60"/>
  <c r="K83" i="59"/>
  <c r="J83" i="59"/>
  <c r="I83" i="59"/>
  <c r="H83" i="59"/>
  <c r="G83" i="59"/>
  <c r="F83" i="59"/>
  <c r="E83" i="59"/>
  <c r="D83" i="59"/>
  <c r="C83" i="59"/>
  <c r="K82" i="59"/>
  <c r="J82" i="59"/>
  <c r="I82" i="59"/>
  <c r="H82" i="59"/>
  <c r="G82" i="59"/>
  <c r="F82" i="59"/>
  <c r="E82" i="59"/>
  <c r="D82" i="59"/>
  <c r="C82" i="59"/>
  <c r="K80" i="59"/>
  <c r="J80" i="59"/>
  <c r="I80" i="59"/>
  <c r="H80" i="59"/>
  <c r="G80" i="59"/>
  <c r="F80" i="59"/>
  <c r="E80" i="59"/>
  <c r="D80" i="59"/>
  <c r="C80" i="59"/>
  <c r="K74" i="59"/>
  <c r="J74" i="59"/>
  <c r="I74" i="59"/>
  <c r="H74" i="59"/>
  <c r="G74" i="59"/>
  <c r="F74" i="59"/>
  <c r="E74" i="59"/>
  <c r="D74" i="59"/>
  <c r="C74" i="59"/>
  <c r="K73" i="59"/>
  <c r="J73" i="59"/>
  <c r="I73" i="59"/>
  <c r="H73" i="59"/>
  <c r="G73" i="59"/>
  <c r="F73" i="59"/>
  <c r="E73" i="59"/>
  <c r="D73" i="59"/>
  <c r="C73" i="59"/>
  <c r="K72" i="59"/>
  <c r="J72" i="59"/>
  <c r="I72" i="59"/>
  <c r="H72" i="59"/>
  <c r="G72" i="59"/>
  <c r="F72" i="59"/>
  <c r="E72" i="59"/>
  <c r="D72" i="59"/>
  <c r="C72" i="59"/>
  <c r="K71" i="59"/>
  <c r="J71" i="59"/>
  <c r="I71" i="59"/>
  <c r="H71" i="59"/>
  <c r="G71" i="59"/>
  <c r="F71" i="59"/>
  <c r="E71" i="59"/>
  <c r="D71" i="59"/>
  <c r="C71" i="59"/>
  <c r="K70" i="59"/>
  <c r="J70" i="59"/>
  <c r="I70" i="59"/>
  <c r="H70" i="59"/>
  <c r="G70" i="59"/>
  <c r="F70" i="59"/>
  <c r="E70" i="59"/>
  <c r="D70" i="59"/>
  <c r="C70" i="59"/>
  <c r="K68" i="59"/>
  <c r="J68" i="59"/>
  <c r="I68" i="59"/>
  <c r="H68" i="59"/>
  <c r="G68" i="59"/>
  <c r="F68" i="59"/>
  <c r="E68" i="59"/>
  <c r="D68" i="59"/>
  <c r="C68" i="59"/>
  <c r="K67" i="59"/>
  <c r="J67" i="59"/>
  <c r="I67" i="59"/>
  <c r="H67" i="59"/>
  <c r="G67" i="59"/>
  <c r="F67" i="59"/>
  <c r="E67" i="59"/>
  <c r="D67" i="59"/>
  <c r="C67" i="59"/>
  <c r="K66" i="59"/>
  <c r="J66" i="59"/>
  <c r="I66" i="59"/>
  <c r="H66" i="59"/>
  <c r="G66" i="59"/>
  <c r="F66" i="59"/>
  <c r="E66" i="59"/>
  <c r="D66" i="59"/>
  <c r="C66" i="59"/>
  <c r="K65" i="59"/>
  <c r="J65" i="59"/>
  <c r="I65" i="59"/>
  <c r="H65" i="59"/>
  <c r="G65" i="59"/>
  <c r="F65" i="59"/>
  <c r="E65" i="59"/>
  <c r="D65" i="59"/>
  <c r="C65" i="59"/>
  <c r="K64" i="59"/>
  <c r="J64" i="59"/>
  <c r="I64" i="59"/>
  <c r="H64" i="59"/>
  <c r="G64" i="59"/>
  <c r="F64" i="59"/>
  <c r="E64" i="59"/>
  <c r="D64" i="59"/>
  <c r="C64" i="59"/>
  <c r="K63" i="59"/>
  <c r="J63" i="59"/>
  <c r="I63" i="59"/>
  <c r="H63" i="59"/>
  <c r="G63" i="59"/>
  <c r="F63" i="59"/>
  <c r="E63" i="59"/>
  <c r="D63" i="59"/>
  <c r="C63" i="59"/>
  <c r="K62" i="59"/>
  <c r="J62" i="59"/>
  <c r="I62" i="59"/>
  <c r="H62" i="59"/>
  <c r="G62" i="59"/>
  <c r="F62" i="59"/>
  <c r="E62" i="59"/>
  <c r="D62" i="59"/>
  <c r="C62" i="59"/>
  <c r="K61" i="59"/>
  <c r="J61" i="59"/>
  <c r="I61" i="59"/>
  <c r="H61" i="59"/>
  <c r="G61" i="59"/>
  <c r="F61" i="59"/>
  <c r="E61" i="59"/>
  <c r="D61" i="59"/>
  <c r="C61" i="59"/>
  <c r="K60" i="59"/>
  <c r="J60" i="59"/>
  <c r="I60" i="59"/>
  <c r="H60" i="59"/>
  <c r="G60" i="59"/>
  <c r="F60" i="59"/>
  <c r="E60" i="59"/>
  <c r="D60" i="59"/>
  <c r="C60" i="59"/>
  <c r="K59" i="59"/>
  <c r="J59" i="59"/>
  <c r="I59" i="59"/>
  <c r="H59" i="59"/>
  <c r="G59" i="59"/>
  <c r="F59" i="59"/>
  <c r="E59" i="59"/>
  <c r="D59" i="59"/>
  <c r="C59" i="59"/>
  <c r="K58" i="59"/>
  <c r="J58" i="59"/>
  <c r="I58" i="59"/>
  <c r="H58" i="59"/>
  <c r="G58" i="59"/>
  <c r="F58" i="59"/>
  <c r="E58" i="59"/>
  <c r="D58" i="59"/>
  <c r="C58" i="59"/>
  <c r="K57" i="59"/>
  <c r="J57" i="59"/>
  <c r="I57" i="59"/>
  <c r="H57" i="59"/>
  <c r="G57" i="59"/>
  <c r="F57" i="59"/>
  <c r="E57" i="59"/>
  <c r="D57" i="59"/>
  <c r="C57" i="59"/>
  <c r="K56" i="59"/>
  <c r="J56" i="59"/>
  <c r="I56" i="59"/>
  <c r="H56" i="59"/>
  <c r="G56" i="59"/>
  <c r="F56" i="59"/>
  <c r="E56" i="59"/>
  <c r="D56" i="59"/>
  <c r="C56" i="59"/>
  <c r="K55" i="59"/>
  <c r="J55" i="59"/>
  <c r="I55" i="59"/>
  <c r="H55" i="59"/>
  <c r="G55" i="59"/>
  <c r="F55" i="59"/>
  <c r="E55" i="59"/>
  <c r="D55" i="59"/>
  <c r="C55" i="59"/>
  <c r="K104" i="59"/>
  <c r="J104" i="59"/>
  <c r="I104" i="59"/>
  <c r="H104" i="59"/>
  <c r="G104" i="59"/>
  <c r="F104" i="59"/>
  <c r="E104" i="59"/>
  <c r="D104" i="59"/>
  <c r="C104" i="59"/>
  <c r="K103" i="59"/>
  <c r="J103" i="59"/>
  <c r="I103" i="59"/>
  <c r="H103" i="59"/>
  <c r="G103" i="59"/>
  <c r="F103" i="59"/>
  <c r="E103" i="59"/>
  <c r="D103" i="59"/>
  <c r="C103" i="59"/>
  <c r="K102" i="59"/>
  <c r="J102" i="59"/>
  <c r="I102" i="59"/>
  <c r="H102" i="59"/>
  <c r="G102" i="59"/>
  <c r="F102" i="59"/>
  <c r="E102" i="59"/>
  <c r="D102" i="59"/>
  <c r="C102" i="59"/>
  <c r="K101" i="59"/>
  <c r="J101" i="59"/>
  <c r="I101" i="59"/>
  <c r="H101" i="59"/>
  <c r="G101" i="59"/>
  <c r="F101" i="59"/>
  <c r="E101" i="59"/>
  <c r="D101" i="59"/>
  <c r="C101" i="59"/>
  <c r="K100" i="59"/>
  <c r="J100" i="59"/>
  <c r="I100" i="59"/>
  <c r="H100" i="59"/>
  <c r="G100" i="59"/>
  <c r="F100" i="59"/>
  <c r="E100" i="59"/>
  <c r="D100" i="59"/>
  <c r="C100" i="59"/>
  <c r="G83" i="58"/>
  <c r="I82" i="58"/>
  <c r="E82" i="58"/>
  <c r="H65" i="58"/>
  <c r="D65" i="58"/>
  <c r="N55" i="54"/>
  <c r="M55" i="54"/>
  <c r="L55" i="54"/>
  <c r="K55" i="54"/>
  <c r="J55" i="54"/>
  <c r="I55" i="54"/>
  <c r="H55" i="54"/>
  <c r="G55" i="54"/>
  <c r="F55" i="54"/>
  <c r="E55" i="54"/>
  <c r="D55" i="54"/>
  <c r="C55" i="54"/>
  <c r="N53" i="54"/>
  <c r="M53" i="54"/>
  <c r="L53" i="54"/>
  <c r="K53" i="54"/>
  <c r="J53" i="54"/>
  <c r="I53" i="54"/>
  <c r="H53" i="54"/>
  <c r="G53" i="54"/>
  <c r="F53" i="54"/>
  <c r="E53" i="54"/>
  <c r="D53" i="54"/>
  <c r="C53" i="54"/>
  <c r="N52" i="54"/>
  <c r="M52" i="54"/>
  <c r="L52" i="54"/>
  <c r="K52" i="54"/>
  <c r="J52" i="54"/>
  <c r="I52" i="54"/>
  <c r="H52" i="54"/>
  <c r="G52" i="54"/>
  <c r="F52" i="54"/>
  <c r="E52" i="54"/>
  <c r="D52" i="54"/>
  <c r="C52" i="54"/>
  <c r="N50" i="54"/>
  <c r="M50" i="54"/>
  <c r="L50" i="54"/>
  <c r="K50" i="54"/>
  <c r="J50" i="54"/>
  <c r="I50" i="54"/>
  <c r="H50" i="54"/>
  <c r="G50" i="54"/>
  <c r="F50" i="54"/>
  <c r="E50" i="54"/>
  <c r="D50" i="54"/>
  <c r="C50" i="54"/>
  <c r="G49" i="54"/>
  <c r="F49" i="54"/>
  <c r="E49" i="54"/>
  <c r="D49" i="54"/>
  <c r="C49" i="54"/>
  <c r="N48" i="54"/>
  <c r="M48" i="54"/>
  <c r="L48" i="54"/>
  <c r="K48" i="54"/>
  <c r="J48" i="54"/>
  <c r="I48" i="54"/>
  <c r="H48" i="54"/>
  <c r="G48" i="54"/>
  <c r="F48" i="54"/>
  <c r="E48" i="54"/>
  <c r="D48" i="54"/>
  <c r="C48" i="54"/>
  <c r="N47" i="54"/>
  <c r="M47" i="54"/>
  <c r="L47" i="54"/>
  <c r="K47" i="54"/>
  <c r="J47" i="54"/>
  <c r="I47" i="54"/>
  <c r="H47" i="54"/>
  <c r="G47" i="54"/>
  <c r="F47" i="54"/>
  <c r="E47" i="54"/>
  <c r="D47" i="54"/>
  <c r="C47" i="54"/>
  <c r="N46" i="54"/>
  <c r="M46" i="54"/>
  <c r="L46" i="54"/>
  <c r="K46" i="54"/>
  <c r="J46" i="54"/>
  <c r="I46" i="54"/>
  <c r="H46" i="54"/>
  <c r="G46" i="54"/>
  <c r="F46" i="54"/>
  <c r="E46" i="54"/>
  <c r="D46" i="54"/>
  <c r="C46" i="54"/>
  <c r="N45" i="54"/>
  <c r="M45" i="54"/>
  <c r="L45" i="54"/>
  <c r="K45" i="54"/>
  <c r="J45" i="54"/>
  <c r="I45" i="54"/>
  <c r="H45" i="54"/>
  <c r="G45" i="54"/>
  <c r="F45" i="54"/>
  <c r="E45" i="54"/>
  <c r="D45" i="54"/>
  <c r="C45" i="54"/>
  <c r="N44" i="54"/>
  <c r="M44" i="54"/>
  <c r="L44" i="54"/>
  <c r="K44" i="54"/>
  <c r="J44" i="54"/>
  <c r="I44" i="54"/>
  <c r="H44" i="54"/>
  <c r="G44" i="54"/>
  <c r="F44" i="54"/>
  <c r="E44" i="54"/>
  <c r="D44" i="54"/>
  <c r="C44" i="54"/>
  <c r="N43" i="54"/>
  <c r="M43" i="54"/>
  <c r="L43" i="54"/>
  <c r="K43" i="54"/>
  <c r="J43" i="54"/>
  <c r="I43" i="54"/>
  <c r="H43" i="54"/>
  <c r="G43" i="54"/>
  <c r="F43" i="54"/>
  <c r="E43" i="54"/>
  <c r="D43" i="54"/>
  <c r="C43" i="54"/>
  <c r="N42" i="54"/>
  <c r="M42" i="54"/>
  <c r="L42" i="54"/>
  <c r="K42" i="54"/>
  <c r="J42" i="54"/>
  <c r="I42" i="54"/>
  <c r="H42" i="54"/>
  <c r="G42" i="54"/>
  <c r="F42" i="54"/>
  <c r="E42" i="54"/>
  <c r="D42" i="54"/>
  <c r="C42" i="54"/>
  <c r="N41" i="54"/>
  <c r="M41" i="54"/>
  <c r="L41" i="54"/>
  <c r="K41" i="54"/>
  <c r="J41" i="54"/>
  <c r="I41" i="54"/>
  <c r="H41" i="54"/>
  <c r="G41" i="54"/>
  <c r="F41" i="54"/>
  <c r="E41" i="54"/>
  <c r="D41" i="54"/>
  <c r="C41" i="54"/>
  <c r="E39" i="54"/>
  <c r="D39" i="54"/>
  <c r="C39" i="54"/>
  <c r="E37" i="54"/>
  <c r="D37" i="54"/>
  <c r="C37" i="54"/>
  <c r="E36" i="54"/>
  <c r="D36" i="54"/>
  <c r="C36" i="54"/>
  <c r="E34" i="54"/>
  <c r="D34" i="54"/>
  <c r="C34" i="54"/>
  <c r="E33" i="54"/>
  <c r="D33" i="54"/>
  <c r="C33" i="54"/>
  <c r="E32" i="54"/>
  <c r="D32" i="54"/>
  <c r="C32" i="54"/>
  <c r="E31" i="54"/>
  <c r="D31" i="54"/>
  <c r="C31" i="54"/>
  <c r="E30" i="54"/>
  <c r="D30" i="54"/>
  <c r="C30" i="54"/>
  <c r="E29" i="54"/>
  <c r="D29" i="54"/>
  <c r="C29" i="54"/>
  <c r="E28" i="54"/>
  <c r="D28" i="54"/>
  <c r="C28" i="54"/>
  <c r="E27" i="54"/>
  <c r="D27" i="54"/>
  <c r="C27" i="54"/>
  <c r="E26" i="54"/>
  <c r="D26" i="54"/>
  <c r="C26" i="54"/>
  <c r="E25" i="54"/>
  <c r="D25" i="54"/>
  <c r="C25" i="54"/>
  <c r="A294" i="51"/>
  <c r="A293" i="51"/>
  <c r="A292" i="51"/>
  <c r="A291" i="51"/>
  <c r="A290" i="51"/>
  <c r="A289" i="51"/>
  <c r="A288" i="51"/>
  <c r="A287" i="51"/>
  <c r="A286" i="51"/>
  <c r="A285" i="51"/>
  <c r="A284" i="51"/>
  <c r="A283" i="51"/>
  <c r="A282" i="51"/>
  <c r="A281" i="51"/>
  <c r="A280" i="51"/>
  <c r="A279" i="51"/>
  <c r="A278" i="51"/>
  <c r="A277" i="51"/>
  <c r="A276" i="51"/>
  <c r="A275" i="51"/>
  <c r="A274" i="51"/>
  <c r="A273" i="51"/>
  <c r="A270" i="51"/>
  <c r="A269" i="51"/>
  <c r="A268" i="51"/>
  <c r="A267" i="51"/>
  <c r="A266" i="51"/>
  <c r="A265" i="51"/>
  <c r="A264" i="51"/>
  <c r="A263" i="51"/>
  <c r="A262" i="51"/>
  <c r="A261" i="51"/>
  <c r="A260" i="51"/>
  <c r="A259" i="51"/>
  <c r="A258" i="51"/>
  <c r="A257" i="51"/>
  <c r="A256" i="51"/>
  <c r="A255" i="51"/>
  <c r="A254" i="51"/>
  <c r="A253" i="51"/>
  <c r="A252" i="51"/>
  <c r="A251" i="51"/>
  <c r="A250" i="51"/>
  <c r="A249" i="51"/>
  <c r="A246" i="51"/>
  <c r="A245" i="51"/>
  <c r="A244" i="51"/>
  <c r="A243" i="51"/>
  <c r="A242" i="51"/>
  <c r="A241" i="51"/>
  <c r="A240" i="51"/>
  <c r="A239" i="51"/>
  <c r="A238" i="51"/>
  <c r="A237" i="51"/>
  <c r="A236" i="51"/>
  <c r="A235" i="51"/>
  <c r="A234" i="51"/>
  <c r="A233" i="51"/>
  <c r="A232" i="51"/>
  <c r="A231" i="51"/>
  <c r="A230" i="51"/>
  <c r="A229" i="51"/>
  <c r="A228" i="51"/>
  <c r="A227" i="51"/>
  <c r="A226" i="51"/>
  <c r="A225" i="51"/>
  <c r="A222" i="51"/>
  <c r="A221" i="51"/>
  <c r="A220" i="51"/>
  <c r="A219" i="51"/>
  <c r="A218" i="51"/>
  <c r="A217" i="51"/>
  <c r="A216" i="51"/>
  <c r="A215" i="51"/>
  <c r="A214" i="51"/>
  <c r="A213" i="51"/>
  <c r="A212" i="51"/>
  <c r="A211" i="51"/>
  <c r="A210" i="51"/>
  <c r="A209" i="51"/>
  <c r="A208" i="51"/>
  <c r="A207" i="51"/>
  <c r="A206" i="51"/>
  <c r="A205" i="51"/>
  <c r="A204" i="51"/>
  <c r="A203" i="51"/>
  <c r="A202" i="51"/>
  <c r="A201" i="51"/>
  <c r="L198" i="51"/>
  <c r="K198" i="51"/>
  <c r="J198" i="51"/>
  <c r="I198" i="51"/>
  <c r="H198" i="51"/>
  <c r="G198" i="51"/>
  <c r="F198" i="51"/>
  <c r="E198" i="51"/>
  <c r="D198" i="51"/>
  <c r="C198" i="51"/>
  <c r="A198" i="51"/>
  <c r="L197" i="51"/>
  <c r="K197" i="51"/>
  <c r="J197" i="51"/>
  <c r="I197" i="51"/>
  <c r="H197" i="51"/>
  <c r="G197" i="51"/>
  <c r="F197" i="51"/>
  <c r="E197" i="51"/>
  <c r="D197" i="51"/>
  <c r="C197" i="51"/>
  <c r="A197" i="51"/>
  <c r="L196" i="51"/>
  <c r="K196" i="51"/>
  <c r="J196" i="51"/>
  <c r="I196" i="51"/>
  <c r="H196" i="51"/>
  <c r="G196" i="51"/>
  <c r="F196" i="51"/>
  <c r="E196" i="51"/>
  <c r="D196" i="51"/>
  <c r="C196" i="51"/>
  <c r="A196" i="51"/>
  <c r="L195" i="51"/>
  <c r="K195" i="51"/>
  <c r="J195" i="51"/>
  <c r="I195" i="51"/>
  <c r="H195" i="51"/>
  <c r="G195" i="51"/>
  <c r="F195" i="51"/>
  <c r="E195" i="51"/>
  <c r="D195" i="51"/>
  <c r="C195" i="51"/>
  <c r="A195" i="51"/>
  <c r="L194" i="51"/>
  <c r="K194" i="51"/>
  <c r="J194" i="51"/>
  <c r="I194" i="51"/>
  <c r="H194" i="51"/>
  <c r="G194" i="51"/>
  <c r="F194" i="51"/>
  <c r="E194" i="51"/>
  <c r="D194" i="51"/>
  <c r="C194" i="51"/>
  <c r="A194" i="51"/>
  <c r="L193" i="51"/>
  <c r="K193" i="51"/>
  <c r="J193" i="51"/>
  <c r="I193" i="51"/>
  <c r="H193" i="51"/>
  <c r="G193" i="51"/>
  <c r="F193" i="51"/>
  <c r="E193" i="51"/>
  <c r="D193" i="51"/>
  <c r="C193" i="51"/>
  <c r="A193" i="51"/>
  <c r="L192" i="51"/>
  <c r="K192" i="51"/>
  <c r="J192" i="51"/>
  <c r="I192" i="51"/>
  <c r="H192" i="51"/>
  <c r="G192" i="51"/>
  <c r="F192" i="51"/>
  <c r="E192" i="51"/>
  <c r="D192" i="51"/>
  <c r="C192" i="51"/>
  <c r="A192" i="51"/>
  <c r="L191" i="51"/>
  <c r="K191" i="51"/>
  <c r="J191" i="51"/>
  <c r="I191" i="51"/>
  <c r="H191" i="51"/>
  <c r="G191" i="51"/>
  <c r="F191" i="51"/>
  <c r="E191" i="51"/>
  <c r="D191" i="51"/>
  <c r="C191" i="51"/>
  <c r="A191" i="51"/>
  <c r="L190" i="51"/>
  <c r="K190" i="51"/>
  <c r="J190" i="51"/>
  <c r="I190" i="51"/>
  <c r="H190" i="51"/>
  <c r="G190" i="51"/>
  <c r="F190" i="51"/>
  <c r="E190" i="51"/>
  <c r="D190" i="51"/>
  <c r="C190" i="51"/>
  <c r="A190" i="51"/>
  <c r="L189" i="51"/>
  <c r="K189" i="51"/>
  <c r="J189" i="51"/>
  <c r="I189" i="51"/>
  <c r="H189" i="51"/>
  <c r="G189" i="51"/>
  <c r="F189" i="51"/>
  <c r="E189" i="51"/>
  <c r="D189" i="51"/>
  <c r="C189" i="51"/>
  <c r="A189" i="51"/>
  <c r="L188" i="51"/>
  <c r="K188" i="51"/>
  <c r="J188" i="51"/>
  <c r="I188" i="51"/>
  <c r="H188" i="51"/>
  <c r="G188" i="51"/>
  <c r="F188" i="51"/>
  <c r="E188" i="51"/>
  <c r="D188" i="51"/>
  <c r="C188" i="51"/>
  <c r="A188" i="51"/>
  <c r="L187" i="51"/>
  <c r="K187" i="51"/>
  <c r="J187" i="51"/>
  <c r="I187" i="51"/>
  <c r="H187" i="51"/>
  <c r="G187" i="51"/>
  <c r="F187" i="51"/>
  <c r="E187" i="51"/>
  <c r="D187" i="51"/>
  <c r="C187" i="51"/>
  <c r="A187" i="51"/>
  <c r="L186" i="51"/>
  <c r="K186" i="51"/>
  <c r="J186" i="51"/>
  <c r="I186" i="51"/>
  <c r="H186" i="51"/>
  <c r="G186" i="51"/>
  <c r="F186" i="51"/>
  <c r="E186" i="51"/>
  <c r="D186" i="51"/>
  <c r="C186" i="51"/>
  <c r="A186" i="51"/>
  <c r="L185" i="51"/>
  <c r="K185" i="51"/>
  <c r="J185" i="51"/>
  <c r="I185" i="51"/>
  <c r="H185" i="51"/>
  <c r="G185" i="51"/>
  <c r="F185" i="51"/>
  <c r="E185" i="51"/>
  <c r="D185" i="51"/>
  <c r="C185" i="51"/>
  <c r="A185" i="51"/>
  <c r="L184" i="51"/>
  <c r="K184" i="51"/>
  <c r="J184" i="51"/>
  <c r="I184" i="51"/>
  <c r="H184" i="51"/>
  <c r="G184" i="51"/>
  <c r="F184" i="51"/>
  <c r="E184" i="51"/>
  <c r="D184" i="51"/>
  <c r="C184" i="51"/>
  <c r="A184" i="51"/>
  <c r="L183" i="51"/>
  <c r="K183" i="51"/>
  <c r="J183" i="51"/>
  <c r="I183" i="51"/>
  <c r="H183" i="51"/>
  <c r="G183" i="51"/>
  <c r="F183" i="51"/>
  <c r="E183" i="51"/>
  <c r="D183" i="51"/>
  <c r="C183" i="51"/>
  <c r="A183" i="51"/>
  <c r="L182" i="51"/>
  <c r="K182" i="51"/>
  <c r="J182" i="51"/>
  <c r="I182" i="51"/>
  <c r="H182" i="51"/>
  <c r="G182" i="51"/>
  <c r="F182" i="51"/>
  <c r="E182" i="51"/>
  <c r="D182" i="51"/>
  <c r="C182" i="51"/>
  <c r="A182" i="51"/>
  <c r="L181" i="51"/>
  <c r="K181" i="51"/>
  <c r="J181" i="51"/>
  <c r="I181" i="51"/>
  <c r="H181" i="51"/>
  <c r="G181" i="51"/>
  <c r="F181" i="51"/>
  <c r="E181" i="51"/>
  <c r="D181" i="51"/>
  <c r="C181" i="51"/>
  <c r="A181" i="51"/>
  <c r="L180" i="51"/>
  <c r="K180" i="51"/>
  <c r="J180" i="51"/>
  <c r="I180" i="51"/>
  <c r="H180" i="51"/>
  <c r="G180" i="51"/>
  <c r="F180" i="51"/>
  <c r="E180" i="51"/>
  <c r="D180" i="51"/>
  <c r="C180" i="51"/>
  <c r="A180" i="51"/>
  <c r="L179" i="51"/>
  <c r="K179" i="51"/>
  <c r="J179" i="51"/>
  <c r="I179" i="51"/>
  <c r="H179" i="51"/>
  <c r="G179" i="51"/>
  <c r="F179" i="51"/>
  <c r="E179" i="51"/>
  <c r="D179" i="51"/>
  <c r="C179" i="51"/>
  <c r="A179" i="51"/>
  <c r="L178" i="51"/>
  <c r="K178" i="51"/>
  <c r="J178" i="51"/>
  <c r="I178" i="51"/>
  <c r="H178" i="51"/>
  <c r="G178" i="51"/>
  <c r="F178" i="51"/>
  <c r="E178" i="51"/>
  <c r="D178" i="51"/>
  <c r="C178" i="51"/>
  <c r="A178" i="51"/>
  <c r="L177" i="51"/>
  <c r="K177" i="51"/>
  <c r="J177" i="51"/>
  <c r="I177" i="51"/>
  <c r="H177" i="51"/>
  <c r="G177" i="51"/>
  <c r="F177" i="51"/>
  <c r="E177" i="51"/>
  <c r="D177" i="51"/>
  <c r="C177" i="51"/>
  <c r="A177" i="51"/>
  <c r="L150" i="51"/>
  <c r="K150" i="51"/>
  <c r="J150" i="51"/>
  <c r="I150" i="51"/>
  <c r="H150" i="51"/>
  <c r="G150" i="51"/>
  <c r="F150" i="51"/>
  <c r="E150" i="51"/>
  <c r="D150" i="51"/>
  <c r="C150" i="51"/>
  <c r="A150" i="51"/>
  <c r="L149" i="51"/>
  <c r="K149" i="51"/>
  <c r="J149" i="51"/>
  <c r="I149" i="51"/>
  <c r="H149" i="51"/>
  <c r="G149" i="51"/>
  <c r="F149" i="51"/>
  <c r="E149" i="51"/>
  <c r="D149" i="51"/>
  <c r="C149" i="51"/>
  <c r="A149" i="51"/>
  <c r="L148" i="51"/>
  <c r="K148" i="51"/>
  <c r="J148" i="51"/>
  <c r="I148" i="51"/>
  <c r="H148" i="51"/>
  <c r="G148" i="51"/>
  <c r="F148" i="51"/>
  <c r="E148" i="51"/>
  <c r="D148" i="51"/>
  <c r="C148" i="51"/>
  <c r="A148" i="51"/>
  <c r="L147" i="51"/>
  <c r="K147" i="51"/>
  <c r="J147" i="51"/>
  <c r="I147" i="51"/>
  <c r="H147" i="51"/>
  <c r="G147" i="51"/>
  <c r="F147" i="51"/>
  <c r="E147" i="51"/>
  <c r="D147" i="51"/>
  <c r="C147" i="51"/>
  <c r="A147" i="51"/>
  <c r="L146" i="51"/>
  <c r="K146" i="51"/>
  <c r="J146" i="51"/>
  <c r="I146" i="51"/>
  <c r="H146" i="51"/>
  <c r="G146" i="51"/>
  <c r="F146" i="51"/>
  <c r="E146" i="51"/>
  <c r="D146" i="51"/>
  <c r="C146" i="51"/>
  <c r="A146" i="51"/>
  <c r="L145" i="51"/>
  <c r="K145" i="51"/>
  <c r="J145" i="51"/>
  <c r="I145" i="51"/>
  <c r="H145" i="51"/>
  <c r="G145" i="51"/>
  <c r="F145" i="51"/>
  <c r="E145" i="51"/>
  <c r="D145" i="51"/>
  <c r="C145" i="51"/>
  <c r="A145" i="51"/>
  <c r="L144" i="51"/>
  <c r="K144" i="51"/>
  <c r="J144" i="51"/>
  <c r="I144" i="51"/>
  <c r="H144" i="51"/>
  <c r="G144" i="51"/>
  <c r="F144" i="51"/>
  <c r="E144" i="51"/>
  <c r="D144" i="51"/>
  <c r="C144" i="51"/>
  <c r="A144" i="51"/>
  <c r="L143" i="51"/>
  <c r="K143" i="51"/>
  <c r="J143" i="51"/>
  <c r="I143" i="51"/>
  <c r="H143" i="51"/>
  <c r="G143" i="51"/>
  <c r="F143" i="51"/>
  <c r="E143" i="51"/>
  <c r="D143" i="51"/>
  <c r="C143" i="51"/>
  <c r="A143" i="51"/>
  <c r="L142" i="51"/>
  <c r="K142" i="51"/>
  <c r="J142" i="51"/>
  <c r="I142" i="51"/>
  <c r="H142" i="51"/>
  <c r="G142" i="51"/>
  <c r="F142" i="51"/>
  <c r="E142" i="51"/>
  <c r="D142" i="51"/>
  <c r="C142" i="51"/>
  <c r="A142" i="51"/>
  <c r="L141" i="51"/>
  <c r="K141" i="51"/>
  <c r="J141" i="51"/>
  <c r="I141" i="51"/>
  <c r="H141" i="51"/>
  <c r="G141" i="51"/>
  <c r="F141" i="51"/>
  <c r="E141" i="51"/>
  <c r="D141" i="51"/>
  <c r="C141" i="51"/>
  <c r="A141" i="51"/>
  <c r="L140" i="51"/>
  <c r="K140" i="51"/>
  <c r="J140" i="51"/>
  <c r="I140" i="51"/>
  <c r="H140" i="51"/>
  <c r="G140" i="51"/>
  <c r="F140" i="51"/>
  <c r="E140" i="51"/>
  <c r="D140" i="51"/>
  <c r="C140" i="51"/>
  <c r="A140" i="51"/>
  <c r="L139" i="51"/>
  <c r="K139" i="51"/>
  <c r="J139" i="51"/>
  <c r="I139" i="51"/>
  <c r="H139" i="51"/>
  <c r="G139" i="51"/>
  <c r="F139" i="51"/>
  <c r="E139" i="51"/>
  <c r="D139" i="51"/>
  <c r="C139" i="51"/>
  <c r="A139" i="51"/>
  <c r="L138" i="51"/>
  <c r="K138" i="51"/>
  <c r="J138" i="51"/>
  <c r="I138" i="51"/>
  <c r="H138" i="51"/>
  <c r="G138" i="51"/>
  <c r="F138" i="51"/>
  <c r="E138" i="51"/>
  <c r="D138" i="51"/>
  <c r="C138" i="51"/>
  <c r="A138" i="51"/>
  <c r="L137" i="51"/>
  <c r="K137" i="51"/>
  <c r="J137" i="51"/>
  <c r="I137" i="51"/>
  <c r="H137" i="51"/>
  <c r="G137" i="51"/>
  <c r="F137" i="51"/>
  <c r="E137" i="51"/>
  <c r="D137" i="51"/>
  <c r="C137" i="51"/>
  <c r="A137" i="51"/>
  <c r="L136" i="51"/>
  <c r="K136" i="51"/>
  <c r="J136" i="51"/>
  <c r="I136" i="51"/>
  <c r="H136" i="51"/>
  <c r="G136" i="51"/>
  <c r="F136" i="51"/>
  <c r="E136" i="51"/>
  <c r="D136" i="51"/>
  <c r="C136" i="51"/>
  <c r="A136" i="51"/>
  <c r="L135" i="51"/>
  <c r="K135" i="51"/>
  <c r="J135" i="51"/>
  <c r="I135" i="51"/>
  <c r="H135" i="51"/>
  <c r="G135" i="51"/>
  <c r="F135" i="51"/>
  <c r="E135" i="51"/>
  <c r="D135" i="51"/>
  <c r="C135" i="51"/>
  <c r="A135" i="51"/>
  <c r="L134" i="51"/>
  <c r="K134" i="51"/>
  <c r="J134" i="51"/>
  <c r="I134" i="51"/>
  <c r="H134" i="51"/>
  <c r="G134" i="51"/>
  <c r="F134" i="51"/>
  <c r="E134" i="51"/>
  <c r="D134" i="51"/>
  <c r="C134" i="51"/>
  <c r="A134" i="51"/>
  <c r="L133" i="51"/>
  <c r="K133" i="51"/>
  <c r="J133" i="51"/>
  <c r="I133" i="51"/>
  <c r="H133" i="51"/>
  <c r="G133" i="51"/>
  <c r="F133" i="51"/>
  <c r="E133" i="51"/>
  <c r="D133" i="51"/>
  <c r="C133" i="51"/>
  <c r="A133" i="51"/>
  <c r="L132" i="51"/>
  <c r="K132" i="51"/>
  <c r="J132" i="51"/>
  <c r="I132" i="51"/>
  <c r="H132" i="51"/>
  <c r="G132" i="51"/>
  <c r="F132" i="51"/>
  <c r="E132" i="51"/>
  <c r="D132" i="51"/>
  <c r="C132" i="51"/>
  <c r="A132" i="51"/>
  <c r="L131" i="51"/>
  <c r="K131" i="51"/>
  <c r="J131" i="51"/>
  <c r="I131" i="51"/>
  <c r="H131" i="51"/>
  <c r="G131" i="51"/>
  <c r="F131" i="51"/>
  <c r="E131" i="51"/>
  <c r="D131" i="51"/>
  <c r="C131" i="51"/>
  <c r="A131" i="51"/>
  <c r="L130" i="51"/>
  <c r="K130" i="51"/>
  <c r="J130" i="51"/>
  <c r="I130" i="51"/>
  <c r="H130" i="51"/>
  <c r="G130" i="51"/>
  <c r="F130" i="51"/>
  <c r="E130" i="51"/>
  <c r="D130" i="51"/>
  <c r="C130" i="51"/>
  <c r="A130" i="51"/>
  <c r="L129" i="51"/>
  <c r="K129" i="51"/>
  <c r="J129" i="51"/>
  <c r="I129" i="51"/>
  <c r="H129" i="51"/>
  <c r="G129" i="51"/>
  <c r="F129" i="51"/>
  <c r="E129" i="51"/>
  <c r="D129" i="51"/>
  <c r="C129" i="51"/>
  <c r="A129" i="51"/>
  <c r="L102" i="51"/>
  <c r="K102" i="51"/>
  <c r="J102" i="51"/>
  <c r="I102" i="51"/>
  <c r="H102" i="51"/>
  <c r="G102" i="51"/>
  <c r="F102" i="51"/>
  <c r="E102" i="51"/>
  <c r="D102" i="51"/>
  <c r="C102" i="51"/>
  <c r="A102" i="51"/>
  <c r="L101" i="51"/>
  <c r="K101" i="51"/>
  <c r="J101" i="51"/>
  <c r="I101" i="51"/>
  <c r="H101" i="51"/>
  <c r="G101" i="51"/>
  <c r="F101" i="51"/>
  <c r="E101" i="51"/>
  <c r="D101" i="51"/>
  <c r="C101" i="51"/>
  <c r="A101" i="51"/>
  <c r="L100" i="51"/>
  <c r="K100" i="51"/>
  <c r="J100" i="51"/>
  <c r="I100" i="51"/>
  <c r="H100" i="51"/>
  <c r="G100" i="51"/>
  <c r="F100" i="51"/>
  <c r="E100" i="51"/>
  <c r="D100" i="51"/>
  <c r="C100" i="51"/>
  <c r="A100" i="51"/>
  <c r="L99" i="51"/>
  <c r="K99" i="51"/>
  <c r="J99" i="51"/>
  <c r="I99" i="51"/>
  <c r="H99" i="51"/>
  <c r="G99" i="51"/>
  <c r="F99" i="51"/>
  <c r="E99" i="51"/>
  <c r="D99" i="51"/>
  <c r="C99" i="51"/>
  <c r="A99" i="51"/>
  <c r="L98" i="51"/>
  <c r="K98" i="51"/>
  <c r="J98" i="51"/>
  <c r="I98" i="51"/>
  <c r="H98" i="51"/>
  <c r="G98" i="51"/>
  <c r="F98" i="51"/>
  <c r="E98" i="51"/>
  <c r="D98" i="51"/>
  <c r="C98" i="51"/>
  <c r="A98" i="51"/>
  <c r="L97" i="51"/>
  <c r="K97" i="51"/>
  <c r="J97" i="51"/>
  <c r="I97" i="51"/>
  <c r="H97" i="51"/>
  <c r="G97" i="51"/>
  <c r="F97" i="51"/>
  <c r="E97" i="51"/>
  <c r="D97" i="51"/>
  <c r="C97" i="51"/>
  <c r="A97" i="51"/>
  <c r="L96" i="51"/>
  <c r="K96" i="51"/>
  <c r="J96" i="51"/>
  <c r="I96" i="51"/>
  <c r="H96" i="51"/>
  <c r="G96" i="51"/>
  <c r="F96" i="51"/>
  <c r="E96" i="51"/>
  <c r="D96" i="51"/>
  <c r="C96" i="51"/>
  <c r="A96" i="51"/>
  <c r="L95" i="51"/>
  <c r="K95" i="51"/>
  <c r="J95" i="51"/>
  <c r="I95" i="51"/>
  <c r="H95" i="51"/>
  <c r="G95" i="51"/>
  <c r="F95" i="51"/>
  <c r="E95" i="51"/>
  <c r="D95" i="51"/>
  <c r="C95" i="51"/>
  <c r="A95" i="51"/>
  <c r="L94" i="51"/>
  <c r="K94" i="51"/>
  <c r="J94" i="51"/>
  <c r="I94" i="51"/>
  <c r="H94" i="51"/>
  <c r="G94" i="51"/>
  <c r="F94" i="51"/>
  <c r="E94" i="51"/>
  <c r="D94" i="51"/>
  <c r="C94" i="51"/>
  <c r="A94" i="51"/>
  <c r="L93" i="51"/>
  <c r="K93" i="51"/>
  <c r="J93" i="51"/>
  <c r="I93" i="51"/>
  <c r="H93" i="51"/>
  <c r="G93" i="51"/>
  <c r="F93" i="51"/>
  <c r="E93" i="51"/>
  <c r="D93" i="51"/>
  <c r="C93" i="51"/>
  <c r="A93" i="51"/>
  <c r="L92" i="51"/>
  <c r="K92" i="51"/>
  <c r="J92" i="51"/>
  <c r="I92" i="51"/>
  <c r="H92" i="51"/>
  <c r="G92" i="51"/>
  <c r="F92" i="51"/>
  <c r="E92" i="51"/>
  <c r="D92" i="51"/>
  <c r="C92" i="51"/>
  <c r="A92" i="51"/>
  <c r="L91" i="51"/>
  <c r="K91" i="51"/>
  <c r="J91" i="51"/>
  <c r="I91" i="51"/>
  <c r="H91" i="51"/>
  <c r="G91" i="51"/>
  <c r="F91" i="51"/>
  <c r="E91" i="51"/>
  <c r="D91" i="51"/>
  <c r="C91" i="51"/>
  <c r="A91" i="51"/>
  <c r="L90" i="51"/>
  <c r="K90" i="51"/>
  <c r="J90" i="51"/>
  <c r="I90" i="51"/>
  <c r="H90" i="51"/>
  <c r="G90" i="51"/>
  <c r="F90" i="51"/>
  <c r="E90" i="51"/>
  <c r="D90" i="51"/>
  <c r="C90" i="51"/>
  <c r="A90" i="51"/>
  <c r="L89" i="51"/>
  <c r="K89" i="51"/>
  <c r="J89" i="51"/>
  <c r="I89" i="51"/>
  <c r="H89" i="51"/>
  <c r="G89" i="51"/>
  <c r="F89" i="51"/>
  <c r="E89" i="51"/>
  <c r="D89" i="51"/>
  <c r="C89" i="51"/>
  <c r="A89" i="51"/>
  <c r="L88" i="51"/>
  <c r="K88" i="51"/>
  <c r="J88" i="51"/>
  <c r="I88" i="51"/>
  <c r="H88" i="51"/>
  <c r="G88" i="51"/>
  <c r="F88" i="51"/>
  <c r="E88" i="51"/>
  <c r="D88" i="51"/>
  <c r="C88" i="51"/>
  <c r="A88" i="51"/>
  <c r="L87" i="51"/>
  <c r="K87" i="51"/>
  <c r="J87" i="51"/>
  <c r="I87" i="51"/>
  <c r="H87" i="51"/>
  <c r="G87" i="51"/>
  <c r="F87" i="51"/>
  <c r="E87" i="51"/>
  <c r="D87" i="51"/>
  <c r="C87" i="51"/>
  <c r="A87" i="51"/>
  <c r="L86" i="51"/>
  <c r="K86" i="51"/>
  <c r="J86" i="51"/>
  <c r="I86" i="51"/>
  <c r="H86" i="51"/>
  <c r="G86" i="51"/>
  <c r="F86" i="51"/>
  <c r="E86" i="51"/>
  <c r="D86" i="51"/>
  <c r="C86" i="51"/>
  <c r="A86" i="51"/>
  <c r="L85" i="51"/>
  <c r="K85" i="51"/>
  <c r="J85" i="51"/>
  <c r="I85" i="51"/>
  <c r="H85" i="51"/>
  <c r="G85" i="51"/>
  <c r="F85" i="51"/>
  <c r="E85" i="51"/>
  <c r="D85" i="51"/>
  <c r="C85" i="51"/>
  <c r="A85" i="51"/>
  <c r="L84" i="51"/>
  <c r="K84" i="51"/>
  <c r="J84" i="51"/>
  <c r="I84" i="51"/>
  <c r="H84" i="51"/>
  <c r="G84" i="51"/>
  <c r="F84" i="51"/>
  <c r="E84" i="51"/>
  <c r="D84" i="51"/>
  <c r="C84" i="51"/>
  <c r="A84" i="51"/>
  <c r="L83" i="51"/>
  <c r="K83" i="51"/>
  <c r="J83" i="51"/>
  <c r="I83" i="51"/>
  <c r="H83" i="51"/>
  <c r="G83" i="51"/>
  <c r="F83" i="51"/>
  <c r="E83" i="51"/>
  <c r="D83" i="51"/>
  <c r="C83" i="51"/>
  <c r="A83" i="51"/>
  <c r="L82" i="51"/>
  <c r="K82" i="51"/>
  <c r="J82" i="51"/>
  <c r="I82" i="51"/>
  <c r="H82" i="51"/>
  <c r="G82" i="51"/>
  <c r="F82" i="51"/>
  <c r="E82" i="51"/>
  <c r="D82" i="51"/>
  <c r="C82" i="51"/>
  <c r="A82" i="51"/>
  <c r="L81" i="51"/>
  <c r="K81" i="51"/>
  <c r="J81" i="51"/>
  <c r="I81" i="51"/>
  <c r="H81" i="51"/>
  <c r="G81" i="51"/>
  <c r="F81" i="51"/>
  <c r="E81" i="51"/>
  <c r="D81" i="51"/>
  <c r="C81" i="51"/>
  <c r="A81" i="51"/>
  <c r="L54" i="51"/>
  <c r="K54" i="51"/>
  <c r="J54" i="51"/>
  <c r="I54" i="51"/>
  <c r="H54" i="51"/>
  <c r="G54" i="51"/>
  <c r="F54" i="51"/>
  <c r="E54" i="51"/>
  <c r="D54" i="51"/>
  <c r="C54" i="51"/>
  <c r="A54" i="51"/>
  <c r="L53" i="51"/>
  <c r="K53" i="51"/>
  <c r="J53" i="51"/>
  <c r="I53" i="51"/>
  <c r="H53" i="51"/>
  <c r="G53" i="51"/>
  <c r="F53" i="51"/>
  <c r="E53" i="51"/>
  <c r="D53" i="51"/>
  <c r="C53" i="51"/>
  <c r="A53" i="51"/>
  <c r="L52" i="51"/>
  <c r="K52" i="51"/>
  <c r="J52" i="51"/>
  <c r="I52" i="51"/>
  <c r="H52" i="51"/>
  <c r="G52" i="51"/>
  <c r="F52" i="51"/>
  <c r="E52" i="51"/>
  <c r="D52" i="51"/>
  <c r="C52" i="51"/>
  <c r="A52" i="51"/>
  <c r="L51" i="51"/>
  <c r="K51" i="51"/>
  <c r="J51" i="51"/>
  <c r="I51" i="51"/>
  <c r="H51" i="51"/>
  <c r="G51" i="51"/>
  <c r="F51" i="51"/>
  <c r="E51" i="51"/>
  <c r="D51" i="51"/>
  <c r="C51" i="51"/>
  <c r="A51" i="51"/>
  <c r="L50" i="51"/>
  <c r="K50" i="51"/>
  <c r="J50" i="51"/>
  <c r="I50" i="51"/>
  <c r="H50" i="51"/>
  <c r="G50" i="51"/>
  <c r="F50" i="51"/>
  <c r="E50" i="51"/>
  <c r="D50" i="51"/>
  <c r="C50" i="51"/>
  <c r="A50" i="51"/>
  <c r="L49" i="51"/>
  <c r="K49" i="51"/>
  <c r="J49" i="51"/>
  <c r="I49" i="51"/>
  <c r="H49" i="51"/>
  <c r="G49" i="51"/>
  <c r="F49" i="51"/>
  <c r="E49" i="51"/>
  <c r="D49" i="51"/>
  <c r="C49" i="51"/>
  <c r="A49" i="51"/>
  <c r="L48" i="51"/>
  <c r="K48" i="51"/>
  <c r="J48" i="51"/>
  <c r="I48" i="51"/>
  <c r="H48" i="51"/>
  <c r="G48" i="51"/>
  <c r="F48" i="51"/>
  <c r="E48" i="51"/>
  <c r="D48" i="51"/>
  <c r="C48" i="51"/>
  <c r="A48" i="51"/>
  <c r="L47" i="51"/>
  <c r="K47" i="51"/>
  <c r="J47" i="51"/>
  <c r="I47" i="51"/>
  <c r="H47" i="51"/>
  <c r="G47" i="51"/>
  <c r="F47" i="51"/>
  <c r="E47" i="51"/>
  <c r="D47" i="51"/>
  <c r="C47" i="51"/>
  <c r="A47" i="51"/>
  <c r="L46" i="51"/>
  <c r="K46" i="51"/>
  <c r="J46" i="51"/>
  <c r="I46" i="51"/>
  <c r="H46" i="51"/>
  <c r="G46" i="51"/>
  <c r="F46" i="51"/>
  <c r="E46" i="51"/>
  <c r="D46" i="51"/>
  <c r="C46" i="51"/>
  <c r="A46" i="51"/>
  <c r="L45" i="51"/>
  <c r="K45" i="51"/>
  <c r="J45" i="51"/>
  <c r="I45" i="51"/>
  <c r="H45" i="51"/>
  <c r="G45" i="51"/>
  <c r="F45" i="51"/>
  <c r="E45" i="51"/>
  <c r="D45" i="51"/>
  <c r="C45" i="51"/>
  <c r="A45" i="51"/>
  <c r="L44" i="51"/>
  <c r="K44" i="51"/>
  <c r="J44" i="51"/>
  <c r="I44" i="51"/>
  <c r="H44" i="51"/>
  <c r="G44" i="51"/>
  <c r="F44" i="51"/>
  <c r="E44" i="51"/>
  <c r="D44" i="51"/>
  <c r="C44" i="51"/>
  <c r="A44" i="51"/>
  <c r="L43" i="51"/>
  <c r="K43" i="51"/>
  <c r="J43" i="51"/>
  <c r="I43" i="51"/>
  <c r="H43" i="51"/>
  <c r="G43" i="51"/>
  <c r="F43" i="51"/>
  <c r="E43" i="51"/>
  <c r="D43" i="51"/>
  <c r="C43" i="51"/>
  <c r="A43" i="51"/>
  <c r="L42" i="51"/>
  <c r="K42" i="51"/>
  <c r="J42" i="51"/>
  <c r="I42" i="51"/>
  <c r="H42" i="51"/>
  <c r="G42" i="51"/>
  <c r="F42" i="51"/>
  <c r="E42" i="51"/>
  <c r="D42" i="51"/>
  <c r="C42" i="51"/>
  <c r="A42" i="51"/>
  <c r="L41" i="51"/>
  <c r="K41" i="51"/>
  <c r="J41" i="51"/>
  <c r="I41" i="51"/>
  <c r="H41" i="51"/>
  <c r="G41" i="51"/>
  <c r="F41" i="51"/>
  <c r="E41" i="51"/>
  <c r="D41" i="51"/>
  <c r="C41" i="51"/>
  <c r="A41" i="51"/>
  <c r="L40" i="51"/>
  <c r="K40" i="51"/>
  <c r="J40" i="51"/>
  <c r="I40" i="51"/>
  <c r="H40" i="51"/>
  <c r="G40" i="51"/>
  <c r="F40" i="51"/>
  <c r="E40" i="51"/>
  <c r="D40" i="51"/>
  <c r="C40" i="51"/>
  <c r="A40" i="51"/>
  <c r="L39" i="51"/>
  <c r="K39" i="51"/>
  <c r="J39" i="51"/>
  <c r="I39" i="51"/>
  <c r="H39" i="51"/>
  <c r="G39" i="51"/>
  <c r="F39" i="51"/>
  <c r="E39" i="51"/>
  <c r="D39" i="51"/>
  <c r="C39" i="51"/>
  <c r="A39" i="51"/>
  <c r="L38" i="51"/>
  <c r="K38" i="51"/>
  <c r="J38" i="51"/>
  <c r="I38" i="51"/>
  <c r="H38" i="51"/>
  <c r="G38" i="51"/>
  <c r="F38" i="51"/>
  <c r="E38" i="51"/>
  <c r="D38" i="51"/>
  <c r="C38" i="51"/>
  <c r="A38" i="51"/>
  <c r="L37" i="51"/>
  <c r="K37" i="51"/>
  <c r="J37" i="51"/>
  <c r="I37" i="51"/>
  <c r="H37" i="51"/>
  <c r="G37" i="51"/>
  <c r="F37" i="51"/>
  <c r="E37" i="51"/>
  <c r="D37" i="51"/>
  <c r="C37" i="51"/>
  <c r="A37" i="51"/>
  <c r="L36" i="51"/>
  <c r="K36" i="51"/>
  <c r="J36" i="51"/>
  <c r="I36" i="51"/>
  <c r="H36" i="51"/>
  <c r="G36" i="51"/>
  <c r="F36" i="51"/>
  <c r="E36" i="51"/>
  <c r="D36" i="51"/>
  <c r="C36" i="51"/>
  <c r="A36" i="51"/>
  <c r="L35" i="51"/>
  <c r="K35" i="51"/>
  <c r="J35" i="51"/>
  <c r="I35" i="51"/>
  <c r="H35" i="51"/>
  <c r="G35" i="51"/>
  <c r="F35" i="51"/>
  <c r="E35" i="51"/>
  <c r="D35" i="51"/>
  <c r="C35" i="51"/>
  <c r="A35" i="51"/>
  <c r="L34" i="51"/>
  <c r="K34" i="51"/>
  <c r="J34" i="51"/>
  <c r="I34" i="51"/>
  <c r="H34" i="51"/>
  <c r="G34" i="51"/>
  <c r="F34" i="51"/>
  <c r="E34" i="51"/>
  <c r="D34" i="51"/>
  <c r="C34" i="51"/>
  <c r="A34" i="51"/>
  <c r="L33" i="51"/>
  <c r="K33" i="51"/>
  <c r="J33" i="51"/>
  <c r="I33" i="51"/>
  <c r="H33" i="51"/>
  <c r="G33" i="51"/>
  <c r="F33" i="51"/>
  <c r="E33" i="51"/>
  <c r="D33" i="51"/>
  <c r="C33" i="51"/>
  <c r="A33" i="51"/>
  <c r="L353" i="49"/>
  <c r="K353" i="49"/>
  <c r="J353" i="49"/>
  <c r="I353" i="49"/>
  <c r="H353" i="49"/>
  <c r="G353" i="49"/>
  <c r="F353" i="49"/>
  <c r="E353" i="49"/>
  <c r="D353" i="49"/>
  <c r="C353" i="49"/>
  <c r="L352" i="49"/>
  <c r="K352" i="49"/>
  <c r="J352" i="49"/>
  <c r="I352" i="49"/>
  <c r="H352" i="49"/>
  <c r="G352" i="49"/>
  <c r="F352" i="49"/>
  <c r="E352" i="49"/>
  <c r="D352" i="49"/>
  <c r="C352" i="49"/>
  <c r="L351" i="49"/>
  <c r="K351" i="49"/>
  <c r="J351" i="49"/>
  <c r="I351" i="49"/>
  <c r="H351" i="49"/>
  <c r="G351" i="49"/>
  <c r="F351" i="49"/>
  <c r="E351" i="49"/>
  <c r="D351" i="49"/>
  <c r="C351" i="49"/>
  <c r="L350" i="49"/>
  <c r="K350" i="49"/>
  <c r="J350" i="49"/>
  <c r="I350" i="49"/>
  <c r="H350" i="49"/>
  <c r="G350" i="49"/>
  <c r="F350" i="49"/>
  <c r="E350" i="49"/>
  <c r="D350" i="49"/>
  <c r="C350" i="49"/>
  <c r="L349" i="49"/>
  <c r="K349" i="49"/>
  <c r="J349" i="49"/>
  <c r="I349" i="49"/>
  <c r="H349" i="49"/>
  <c r="G349" i="49"/>
  <c r="F349" i="49"/>
  <c r="E349" i="49"/>
  <c r="D349" i="49"/>
  <c r="C349" i="49"/>
  <c r="L348" i="49"/>
  <c r="K348" i="49"/>
  <c r="J348" i="49"/>
  <c r="I348" i="49"/>
  <c r="H348" i="49"/>
  <c r="G348" i="49"/>
  <c r="F348" i="49"/>
  <c r="E348" i="49"/>
  <c r="D348" i="49"/>
  <c r="C348" i="49"/>
  <c r="L347" i="49"/>
  <c r="K347" i="49"/>
  <c r="J347" i="49"/>
  <c r="I347" i="49"/>
  <c r="H347" i="49"/>
  <c r="G347" i="49"/>
  <c r="F347" i="49"/>
  <c r="E347" i="49"/>
  <c r="D347" i="49"/>
  <c r="C347" i="49"/>
  <c r="L346" i="49"/>
  <c r="K346" i="49"/>
  <c r="J346" i="49"/>
  <c r="I346" i="49"/>
  <c r="H346" i="49"/>
  <c r="G346" i="49"/>
  <c r="F346" i="49"/>
  <c r="E346" i="49"/>
  <c r="D346" i="49"/>
  <c r="C346" i="49"/>
  <c r="L345" i="49"/>
  <c r="K345" i="49"/>
  <c r="J345" i="49"/>
  <c r="I345" i="49"/>
  <c r="H345" i="49"/>
  <c r="G345" i="49"/>
  <c r="F345" i="49"/>
  <c r="E345" i="49"/>
  <c r="D345" i="49"/>
  <c r="C345" i="49"/>
  <c r="L343" i="49"/>
  <c r="K343" i="49"/>
  <c r="J343" i="49"/>
  <c r="I343" i="49"/>
  <c r="H343" i="49"/>
  <c r="G343" i="49"/>
  <c r="F343" i="49"/>
  <c r="E343" i="49"/>
  <c r="D343" i="49"/>
  <c r="C343" i="49"/>
  <c r="L342" i="49"/>
  <c r="K342" i="49"/>
  <c r="J342" i="49"/>
  <c r="I342" i="49"/>
  <c r="H342" i="49"/>
  <c r="G342" i="49"/>
  <c r="F342" i="49"/>
  <c r="E342" i="49"/>
  <c r="D342" i="49"/>
  <c r="C342" i="49"/>
  <c r="L341" i="49"/>
  <c r="K341" i="49"/>
  <c r="J341" i="49"/>
  <c r="I341" i="49"/>
  <c r="H341" i="49"/>
  <c r="G341" i="49"/>
  <c r="F341" i="49"/>
  <c r="E341" i="49"/>
  <c r="D341" i="49"/>
  <c r="C341" i="49"/>
  <c r="L340" i="49"/>
  <c r="K340" i="49"/>
  <c r="J340" i="49"/>
  <c r="I340" i="49"/>
  <c r="H340" i="49"/>
  <c r="G340" i="49"/>
  <c r="F340" i="49"/>
  <c r="E340" i="49"/>
  <c r="D340" i="49"/>
  <c r="C340" i="49"/>
  <c r="L339" i="49"/>
  <c r="K339" i="49"/>
  <c r="J339" i="49"/>
  <c r="I339" i="49"/>
  <c r="H339" i="49"/>
  <c r="G339" i="49"/>
  <c r="F339" i="49"/>
  <c r="E339" i="49"/>
  <c r="D339" i="49"/>
  <c r="C339" i="49"/>
  <c r="L338" i="49"/>
  <c r="K338" i="49"/>
  <c r="J338" i="49"/>
  <c r="I338" i="49"/>
  <c r="H338" i="49"/>
  <c r="G338" i="49"/>
  <c r="F338" i="49"/>
  <c r="E338" i="49"/>
  <c r="D338" i="49"/>
  <c r="C338" i="49"/>
  <c r="L337" i="49"/>
  <c r="K337" i="49"/>
  <c r="J337" i="49"/>
  <c r="I337" i="49"/>
  <c r="H337" i="49"/>
  <c r="G337" i="49"/>
  <c r="F337" i="49"/>
  <c r="E337" i="49"/>
  <c r="D337" i="49"/>
  <c r="C337" i="49"/>
  <c r="L336" i="49"/>
  <c r="K336" i="49"/>
  <c r="J336" i="49"/>
  <c r="I336" i="49"/>
  <c r="H336" i="49"/>
  <c r="G336" i="49"/>
  <c r="F336" i="49"/>
  <c r="E336" i="49"/>
  <c r="D336" i="49"/>
  <c r="C336" i="49"/>
  <c r="L335" i="49"/>
  <c r="K335" i="49"/>
  <c r="J335" i="49"/>
  <c r="I335" i="49"/>
  <c r="H335" i="49"/>
  <c r="G335" i="49"/>
  <c r="F335" i="49"/>
  <c r="E335" i="49"/>
  <c r="D335" i="49"/>
  <c r="C335" i="49"/>
  <c r="L333" i="49"/>
  <c r="K333" i="49"/>
  <c r="J333" i="49"/>
  <c r="I333" i="49"/>
  <c r="H333" i="49"/>
  <c r="G333" i="49"/>
  <c r="F333" i="49"/>
  <c r="E333" i="49"/>
  <c r="D333" i="49"/>
  <c r="C333" i="49"/>
  <c r="L332" i="49"/>
  <c r="K332" i="49"/>
  <c r="J332" i="49"/>
  <c r="I332" i="49"/>
  <c r="H332" i="49"/>
  <c r="G332" i="49"/>
  <c r="F332" i="49"/>
  <c r="E332" i="49"/>
  <c r="D332" i="49"/>
  <c r="C332" i="49"/>
  <c r="L331" i="49"/>
  <c r="K331" i="49"/>
  <c r="J331" i="49"/>
  <c r="I331" i="49"/>
  <c r="H331" i="49"/>
  <c r="G331" i="49"/>
  <c r="F331" i="49"/>
  <c r="E331" i="49"/>
  <c r="D331" i="49"/>
  <c r="C331" i="49"/>
  <c r="L330" i="49"/>
  <c r="K330" i="49"/>
  <c r="J330" i="49"/>
  <c r="I330" i="49"/>
  <c r="H330" i="49"/>
  <c r="G330" i="49"/>
  <c r="F330" i="49"/>
  <c r="E330" i="49"/>
  <c r="D330" i="49"/>
  <c r="C330" i="49"/>
  <c r="L329" i="49"/>
  <c r="K329" i="49"/>
  <c r="J329" i="49"/>
  <c r="I329" i="49"/>
  <c r="H329" i="49"/>
  <c r="G329" i="49"/>
  <c r="F329" i="49"/>
  <c r="E329" i="49"/>
  <c r="D329" i="49"/>
  <c r="C329" i="49"/>
  <c r="L328" i="49"/>
  <c r="K328" i="49"/>
  <c r="J328" i="49"/>
  <c r="I328" i="49"/>
  <c r="H328" i="49"/>
  <c r="G328" i="49"/>
  <c r="F328" i="49"/>
  <c r="E328" i="49"/>
  <c r="D328" i="49"/>
  <c r="C328" i="49"/>
  <c r="L327" i="49"/>
  <c r="K327" i="49"/>
  <c r="J327" i="49"/>
  <c r="I327" i="49"/>
  <c r="H327" i="49"/>
  <c r="G327" i="49"/>
  <c r="F327" i="49"/>
  <c r="E327" i="49"/>
  <c r="D327" i="49"/>
  <c r="C327" i="49"/>
  <c r="L326" i="49"/>
  <c r="K326" i="49"/>
  <c r="J326" i="49"/>
  <c r="I326" i="49"/>
  <c r="H326" i="49"/>
  <c r="G326" i="49"/>
  <c r="F326" i="49"/>
  <c r="E326" i="49"/>
  <c r="D326" i="49"/>
  <c r="C326" i="49"/>
  <c r="L325" i="49"/>
  <c r="K325" i="49"/>
  <c r="J325" i="49"/>
  <c r="I325" i="49"/>
  <c r="H325" i="49"/>
  <c r="G325" i="49"/>
  <c r="F325" i="49"/>
  <c r="E325" i="49"/>
  <c r="D325" i="49"/>
  <c r="C325" i="49"/>
  <c r="L323" i="49"/>
  <c r="K323" i="49"/>
  <c r="J323" i="49"/>
  <c r="I323" i="49"/>
  <c r="H323" i="49"/>
  <c r="G323" i="49"/>
  <c r="F323" i="49"/>
  <c r="E323" i="49"/>
  <c r="D323" i="49"/>
  <c r="C323" i="49"/>
  <c r="L321" i="49"/>
  <c r="K321" i="49"/>
  <c r="J321" i="49"/>
  <c r="I321" i="49"/>
  <c r="H321" i="49"/>
  <c r="G321" i="49"/>
  <c r="F321" i="49"/>
  <c r="E321" i="49"/>
  <c r="D321" i="49"/>
  <c r="C321" i="49"/>
  <c r="L320" i="49"/>
  <c r="K320" i="49"/>
  <c r="J320" i="49"/>
  <c r="I320" i="49"/>
  <c r="H320" i="49"/>
  <c r="G320" i="49"/>
  <c r="F320" i="49"/>
  <c r="E320" i="49"/>
  <c r="D320" i="49"/>
  <c r="C320" i="49"/>
  <c r="L319" i="49"/>
  <c r="K319" i="49"/>
  <c r="J319" i="49"/>
  <c r="I319" i="49"/>
  <c r="H319" i="49"/>
  <c r="G319" i="49"/>
  <c r="F319" i="49"/>
  <c r="E319" i="49"/>
  <c r="D319" i="49"/>
  <c r="C319" i="49"/>
  <c r="L313" i="49"/>
  <c r="K313" i="49"/>
  <c r="J313" i="49"/>
  <c r="I313" i="49"/>
  <c r="H313" i="49"/>
  <c r="G313" i="49"/>
  <c r="F313" i="49"/>
  <c r="E313" i="49"/>
  <c r="D313" i="49"/>
  <c r="C313" i="49"/>
  <c r="L312" i="49"/>
  <c r="K312" i="49"/>
  <c r="J312" i="49"/>
  <c r="I312" i="49"/>
  <c r="H312" i="49"/>
  <c r="G312" i="49"/>
  <c r="F312" i="49"/>
  <c r="E312" i="49"/>
  <c r="D312" i="49"/>
  <c r="C312" i="49"/>
  <c r="L311" i="49"/>
  <c r="K311" i="49"/>
  <c r="J311" i="49"/>
  <c r="I311" i="49"/>
  <c r="H311" i="49"/>
  <c r="G311" i="49"/>
  <c r="F311" i="49"/>
  <c r="E311" i="49"/>
  <c r="D311" i="49"/>
  <c r="C311" i="49"/>
  <c r="L310" i="49"/>
  <c r="K310" i="49"/>
  <c r="J310" i="49"/>
  <c r="I310" i="49"/>
  <c r="H310" i="49"/>
  <c r="G310" i="49"/>
  <c r="F310" i="49"/>
  <c r="E310" i="49"/>
  <c r="D310" i="49"/>
  <c r="C310" i="49"/>
  <c r="L309" i="49"/>
  <c r="K309" i="49"/>
  <c r="J309" i="49"/>
  <c r="I309" i="49"/>
  <c r="H309" i="49"/>
  <c r="G309" i="49"/>
  <c r="F309" i="49"/>
  <c r="E309" i="49"/>
  <c r="D309" i="49"/>
  <c r="C309" i="49"/>
  <c r="L308" i="49"/>
  <c r="K308" i="49"/>
  <c r="J308" i="49"/>
  <c r="I308" i="49"/>
  <c r="H308" i="49"/>
  <c r="G308" i="49"/>
  <c r="F308" i="49"/>
  <c r="E308" i="49"/>
  <c r="D308" i="49"/>
  <c r="C308" i="49"/>
  <c r="L307" i="49"/>
  <c r="K307" i="49"/>
  <c r="J307" i="49"/>
  <c r="I307" i="49"/>
  <c r="H307" i="49"/>
  <c r="G307" i="49"/>
  <c r="F307" i="49"/>
  <c r="E307" i="49"/>
  <c r="D307" i="49"/>
  <c r="C307" i="49"/>
  <c r="L306" i="49"/>
  <c r="K306" i="49"/>
  <c r="J306" i="49"/>
  <c r="I306" i="49"/>
  <c r="H306" i="49"/>
  <c r="G306" i="49"/>
  <c r="F306" i="49"/>
  <c r="E306" i="49"/>
  <c r="D306" i="49"/>
  <c r="C306" i="49"/>
  <c r="L305" i="49"/>
  <c r="K305" i="49"/>
  <c r="J305" i="49"/>
  <c r="I305" i="49"/>
  <c r="H305" i="49"/>
  <c r="G305" i="49"/>
  <c r="F305" i="49"/>
  <c r="E305" i="49"/>
  <c r="D305" i="49"/>
  <c r="C305" i="49"/>
  <c r="L248" i="49"/>
  <c r="K248" i="49"/>
  <c r="J248" i="49"/>
  <c r="I248" i="49"/>
  <c r="H248" i="49"/>
  <c r="G248" i="49"/>
  <c r="F248" i="49"/>
  <c r="E248" i="49"/>
  <c r="D248" i="49"/>
  <c r="C248" i="49"/>
  <c r="L246" i="49"/>
  <c r="K246" i="49"/>
  <c r="J246" i="49"/>
  <c r="I246" i="49"/>
  <c r="H246" i="49"/>
  <c r="G246" i="49"/>
  <c r="F246" i="49"/>
  <c r="E246" i="49"/>
  <c r="D246" i="49"/>
  <c r="C246" i="49"/>
  <c r="L245" i="49"/>
  <c r="K245" i="49"/>
  <c r="J245" i="49"/>
  <c r="I245" i="49"/>
  <c r="H245" i="49"/>
  <c r="G245" i="49"/>
  <c r="F245" i="49"/>
  <c r="E245" i="49"/>
  <c r="D245" i="49"/>
  <c r="C245" i="49"/>
  <c r="L244" i="49"/>
  <c r="K244" i="49"/>
  <c r="J244" i="49"/>
  <c r="I244" i="49"/>
  <c r="H244" i="49"/>
  <c r="G244" i="49"/>
  <c r="F244" i="49"/>
  <c r="E244" i="49"/>
  <c r="D244" i="49"/>
  <c r="C244" i="49"/>
  <c r="L182" i="49"/>
  <c r="K182" i="49"/>
  <c r="J182" i="49"/>
  <c r="I182" i="49"/>
  <c r="H182" i="49"/>
  <c r="G182" i="49"/>
  <c r="F182" i="49"/>
  <c r="E182" i="49"/>
  <c r="D182" i="49"/>
  <c r="C182" i="49"/>
  <c r="L181" i="49"/>
  <c r="K181" i="49"/>
  <c r="J181" i="49"/>
  <c r="I181" i="49"/>
  <c r="H181" i="49"/>
  <c r="G181" i="49"/>
  <c r="F181" i="49"/>
  <c r="E181" i="49"/>
  <c r="D181" i="49"/>
  <c r="C181" i="49"/>
  <c r="L180" i="49"/>
  <c r="K180" i="49"/>
  <c r="J180" i="49"/>
  <c r="I180" i="49"/>
  <c r="H180" i="49"/>
  <c r="G180" i="49"/>
  <c r="F180" i="49"/>
  <c r="E180" i="49"/>
  <c r="D180" i="49"/>
  <c r="C180" i="49"/>
  <c r="L179" i="49"/>
  <c r="K179" i="49"/>
  <c r="J179" i="49"/>
  <c r="I179" i="49"/>
  <c r="H179" i="49"/>
  <c r="G179" i="49"/>
  <c r="F179" i="49"/>
  <c r="E179" i="49"/>
  <c r="D179" i="49"/>
  <c r="C179" i="49"/>
  <c r="L178" i="49"/>
  <c r="K178" i="49"/>
  <c r="J178" i="49"/>
  <c r="I178" i="49"/>
  <c r="H178" i="49"/>
  <c r="G178" i="49"/>
  <c r="F178" i="49"/>
  <c r="E178" i="49"/>
  <c r="D178" i="49"/>
  <c r="C178" i="49"/>
  <c r="L177" i="49"/>
  <c r="K177" i="49"/>
  <c r="J177" i="49"/>
  <c r="I177" i="49"/>
  <c r="H177" i="49"/>
  <c r="G177" i="49"/>
  <c r="F177" i="49"/>
  <c r="E177" i="49"/>
  <c r="D177" i="49"/>
  <c r="C177" i="49"/>
  <c r="L176" i="49"/>
  <c r="K176" i="49"/>
  <c r="J176" i="49"/>
  <c r="I176" i="49"/>
  <c r="H176" i="49"/>
  <c r="G176" i="49"/>
  <c r="F176" i="49"/>
  <c r="E176" i="49"/>
  <c r="D176" i="49"/>
  <c r="C176" i="49"/>
  <c r="L175" i="49"/>
  <c r="K175" i="49"/>
  <c r="J175" i="49"/>
  <c r="I175" i="49"/>
  <c r="H175" i="49"/>
  <c r="G175" i="49"/>
  <c r="F175" i="49"/>
  <c r="E175" i="49"/>
  <c r="D175" i="49"/>
  <c r="C175" i="49"/>
  <c r="L174" i="49"/>
  <c r="K174" i="49"/>
  <c r="J174" i="49"/>
  <c r="I174" i="49"/>
  <c r="H174" i="49"/>
  <c r="G174" i="49"/>
  <c r="F174" i="49"/>
  <c r="E174" i="49"/>
  <c r="D174" i="49"/>
  <c r="C174" i="49"/>
  <c r="L116" i="49"/>
  <c r="K116" i="49"/>
  <c r="J116" i="49"/>
  <c r="I116" i="49"/>
  <c r="H116" i="49"/>
  <c r="G116" i="49"/>
  <c r="F116" i="49"/>
  <c r="E116" i="49"/>
  <c r="D116" i="49"/>
  <c r="C116" i="49"/>
  <c r="L115" i="49"/>
  <c r="K115" i="49"/>
  <c r="J115" i="49"/>
  <c r="I115" i="49"/>
  <c r="H115" i="49"/>
  <c r="G115" i="49"/>
  <c r="F115" i="49"/>
  <c r="E115" i="49"/>
  <c r="D115" i="49"/>
  <c r="C115" i="49"/>
  <c r="L114" i="49"/>
  <c r="K114" i="49"/>
  <c r="J114" i="49"/>
  <c r="I114" i="49"/>
  <c r="H114" i="49"/>
  <c r="G114" i="49"/>
  <c r="F114" i="49"/>
  <c r="E114" i="49"/>
  <c r="D114" i="49"/>
  <c r="C114" i="49"/>
  <c r="L113" i="49"/>
  <c r="K113" i="49"/>
  <c r="J113" i="49"/>
  <c r="I113" i="49"/>
  <c r="H113" i="49"/>
  <c r="G113" i="49"/>
  <c r="F113" i="49"/>
  <c r="E113" i="49"/>
  <c r="D113" i="49"/>
  <c r="C113" i="49"/>
  <c r="L112" i="49"/>
  <c r="K112" i="49"/>
  <c r="J112" i="49"/>
  <c r="I112" i="49"/>
  <c r="H112" i="49"/>
  <c r="G112" i="49"/>
  <c r="F112" i="49"/>
  <c r="E112" i="49"/>
  <c r="D112" i="49"/>
  <c r="C112" i="49"/>
  <c r="L111" i="49"/>
  <c r="K111" i="49"/>
  <c r="J111" i="49"/>
  <c r="I111" i="49"/>
  <c r="H111" i="49"/>
  <c r="G111" i="49"/>
  <c r="F111" i="49"/>
  <c r="E111" i="49"/>
  <c r="D111" i="49"/>
  <c r="C111" i="49"/>
  <c r="L110" i="49"/>
  <c r="K110" i="49"/>
  <c r="J110" i="49"/>
  <c r="I110" i="49"/>
  <c r="H110" i="49"/>
  <c r="G110" i="49"/>
  <c r="F110" i="49"/>
  <c r="E110" i="49"/>
  <c r="D110" i="49"/>
  <c r="C110" i="49"/>
  <c r="L109" i="49"/>
  <c r="K109" i="49"/>
  <c r="J109" i="49"/>
  <c r="I109" i="49"/>
  <c r="H109" i="49"/>
  <c r="G109" i="49"/>
  <c r="F109" i="49"/>
  <c r="E109" i="49"/>
  <c r="D109" i="49"/>
  <c r="C109" i="49"/>
  <c r="L108" i="49"/>
  <c r="K108" i="49"/>
  <c r="J108" i="49"/>
  <c r="I108" i="49"/>
  <c r="H108" i="49"/>
  <c r="G108" i="49"/>
  <c r="F108" i="49"/>
  <c r="E108" i="49"/>
  <c r="D108" i="49"/>
  <c r="C108" i="49"/>
  <c r="L270" i="49"/>
  <c r="K270" i="49"/>
  <c r="J270" i="49"/>
  <c r="G270" i="49"/>
  <c r="F270" i="49"/>
  <c r="C270" i="49"/>
  <c r="L269" i="49"/>
  <c r="K269" i="49"/>
  <c r="J269" i="49"/>
  <c r="I269" i="49"/>
  <c r="H269" i="49"/>
  <c r="F269" i="49"/>
  <c r="D269" i="49"/>
  <c r="K268" i="49"/>
  <c r="J268" i="49"/>
  <c r="G268" i="49"/>
  <c r="F268" i="49"/>
  <c r="D268" i="49"/>
  <c r="C268" i="49"/>
  <c r="L267" i="49"/>
  <c r="J267" i="49"/>
  <c r="I267" i="49"/>
  <c r="H267" i="49"/>
  <c r="D267" i="49"/>
  <c r="K266" i="49"/>
  <c r="J266" i="49"/>
  <c r="I266" i="49"/>
  <c r="H266" i="49"/>
  <c r="G266" i="49"/>
  <c r="F266" i="49"/>
  <c r="D266" i="49"/>
  <c r="C266" i="49"/>
  <c r="L265" i="49"/>
  <c r="I265" i="49"/>
  <c r="H265" i="49"/>
  <c r="D265" i="49"/>
  <c r="C265" i="49"/>
  <c r="L264" i="49"/>
  <c r="K264" i="49"/>
  <c r="J264" i="49"/>
  <c r="H264" i="49"/>
  <c r="G264" i="49"/>
  <c r="F264" i="49"/>
  <c r="C264" i="49"/>
  <c r="L263" i="49"/>
  <c r="I263" i="49"/>
  <c r="H263" i="49"/>
  <c r="D263" i="49"/>
  <c r="K262" i="49"/>
  <c r="J262" i="49"/>
  <c r="G262" i="49"/>
  <c r="F262" i="49"/>
  <c r="C262" i="49"/>
  <c r="A294" i="46"/>
  <c r="A293" i="46"/>
  <c r="A292" i="46"/>
  <c r="A291" i="46"/>
  <c r="A290" i="46"/>
  <c r="A289" i="46"/>
  <c r="A288" i="46"/>
  <c r="A287" i="46"/>
  <c r="A286" i="46"/>
  <c r="A285" i="46"/>
  <c r="A284" i="46"/>
  <c r="A283" i="46"/>
  <c r="A282" i="46"/>
  <c r="A281" i="46"/>
  <c r="A280" i="46"/>
  <c r="A279" i="46"/>
  <c r="A278" i="46"/>
  <c r="A277" i="46"/>
  <c r="A276" i="46"/>
  <c r="A275" i="46"/>
  <c r="A274" i="46"/>
  <c r="A273" i="46"/>
  <c r="A270" i="46"/>
  <c r="A269" i="46"/>
  <c r="A268" i="46"/>
  <c r="A267" i="46"/>
  <c r="A266" i="46"/>
  <c r="A265" i="46"/>
  <c r="A264" i="46"/>
  <c r="A263" i="46"/>
  <c r="A262" i="46"/>
  <c r="A261" i="46"/>
  <c r="A260" i="46"/>
  <c r="A259" i="46"/>
  <c r="A258" i="46"/>
  <c r="A257" i="46"/>
  <c r="A256" i="46"/>
  <c r="A255" i="46"/>
  <c r="A254" i="46"/>
  <c r="A253" i="46"/>
  <c r="A252" i="46"/>
  <c r="A251" i="46"/>
  <c r="A250" i="46"/>
  <c r="A249" i="46"/>
  <c r="A246" i="46"/>
  <c r="A245" i="46"/>
  <c r="A244" i="46"/>
  <c r="A243" i="46"/>
  <c r="A242" i="46"/>
  <c r="A241" i="46"/>
  <c r="A240" i="46"/>
  <c r="A239" i="46"/>
  <c r="A238" i="46"/>
  <c r="A237" i="46"/>
  <c r="A236" i="46"/>
  <c r="A235" i="46"/>
  <c r="A234" i="46"/>
  <c r="A233" i="46"/>
  <c r="A232" i="46"/>
  <c r="A231" i="46"/>
  <c r="A230" i="46"/>
  <c r="A229" i="46"/>
  <c r="A228" i="46"/>
  <c r="A227" i="46"/>
  <c r="A226" i="46"/>
  <c r="A225" i="46"/>
  <c r="A222" i="46"/>
  <c r="A221" i="46"/>
  <c r="A220" i="46"/>
  <c r="A219" i="46"/>
  <c r="A218" i="46"/>
  <c r="A217" i="46"/>
  <c r="A216" i="46"/>
  <c r="A215" i="46"/>
  <c r="A214" i="46"/>
  <c r="A213" i="46"/>
  <c r="A212" i="46"/>
  <c r="A211" i="46"/>
  <c r="A210" i="46"/>
  <c r="A209" i="46"/>
  <c r="A208" i="46"/>
  <c r="A207" i="46"/>
  <c r="A206" i="46"/>
  <c r="A205" i="46"/>
  <c r="A204" i="46"/>
  <c r="A203" i="46"/>
  <c r="A202" i="46"/>
  <c r="A201" i="46"/>
  <c r="L198" i="46"/>
  <c r="K198" i="46"/>
  <c r="J198" i="46"/>
  <c r="I198" i="46"/>
  <c r="H198" i="46"/>
  <c r="G198" i="46"/>
  <c r="F198" i="46"/>
  <c r="E198" i="46"/>
  <c r="D198" i="46"/>
  <c r="C198" i="46"/>
  <c r="A198" i="46"/>
  <c r="L197" i="46"/>
  <c r="K197" i="46"/>
  <c r="J197" i="46"/>
  <c r="I197" i="46"/>
  <c r="H197" i="46"/>
  <c r="G197" i="46"/>
  <c r="F197" i="46"/>
  <c r="E197" i="46"/>
  <c r="D197" i="46"/>
  <c r="C197" i="46"/>
  <c r="A197" i="46"/>
  <c r="L196" i="46"/>
  <c r="K196" i="46"/>
  <c r="J196" i="46"/>
  <c r="I196" i="46"/>
  <c r="H196" i="46"/>
  <c r="G196" i="46"/>
  <c r="F196" i="46"/>
  <c r="E196" i="46"/>
  <c r="D196" i="46"/>
  <c r="C196" i="46"/>
  <c r="A196" i="46"/>
  <c r="L195" i="46"/>
  <c r="K195" i="46"/>
  <c r="J195" i="46"/>
  <c r="I195" i="46"/>
  <c r="H195" i="46"/>
  <c r="G195" i="46"/>
  <c r="F195" i="46"/>
  <c r="E195" i="46"/>
  <c r="D195" i="46"/>
  <c r="C195" i="46"/>
  <c r="A195" i="46"/>
  <c r="L194" i="46"/>
  <c r="K194" i="46"/>
  <c r="J194" i="46"/>
  <c r="I194" i="46"/>
  <c r="H194" i="46"/>
  <c r="G194" i="46"/>
  <c r="F194" i="46"/>
  <c r="E194" i="46"/>
  <c r="D194" i="46"/>
  <c r="C194" i="46"/>
  <c r="A194" i="46"/>
  <c r="L193" i="46"/>
  <c r="K193" i="46"/>
  <c r="J193" i="46"/>
  <c r="I193" i="46"/>
  <c r="H193" i="46"/>
  <c r="G193" i="46"/>
  <c r="F193" i="46"/>
  <c r="E193" i="46"/>
  <c r="D193" i="46"/>
  <c r="C193" i="46"/>
  <c r="A193" i="46"/>
  <c r="L192" i="46"/>
  <c r="K192" i="46"/>
  <c r="J192" i="46"/>
  <c r="I192" i="46"/>
  <c r="H192" i="46"/>
  <c r="G192" i="46"/>
  <c r="F192" i="46"/>
  <c r="E192" i="46"/>
  <c r="D192" i="46"/>
  <c r="C192" i="46"/>
  <c r="A192" i="46"/>
  <c r="L191" i="46"/>
  <c r="K191" i="46"/>
  <c r="J191" i="46"/>
  <c r="I191" i="46"/>
  <c r="H191" i="46"/>
  <c r="G191" i="46"/>
  <c r="F191" i="46"/>
  <c r="E191" i="46"/>
  <c r="D191" i="46"/>
  <c r="C191" i="46"/>
  <c r="A191" i="46"/>
  <c r="L190" i="46"/>
  <c r="K190" i="46"/>
  <c r="J190" i="46"/>
  <c r="I190" i="46"/>
  <c r="H190" i="46"/>
  <c r="G190" i="46"/>
  <c r="F190" i="46"/>
  <c r="E190" i="46"/>
  <c r="D190" i="46"/>
  <c r="C190" i="46"/>
  <c r="A190" i="46"/>
  <c r="L189" i="46"/>
  <c r="K189" i="46"/>
  <c r="J189" i="46"/>
  <c r="I189" i="46"/>
  <c r="H189" i="46"/>
  <c r="G189" i="46"/>
  <c r="F189" i="46"/>
  <c r="E189" i="46"/>
  <c r="D189" i="46"/>
  <c r="C189" i="46"/>
  <c r="A189" i="46"/>
  <c r="L188" i="46"/>
  <c r="K188" i="46"/>
  <c r="J188" i="46"/>
  <c r="I188" i="46"/>
  <c r="H188" i="46"/>
  <c r="G188" i="46"/>
  <c r="F188" i="46"/>
  <c r="E188" i="46"/>
  <c r="D188" i="46"/>
  <c r="C188" i="46"/>
  <c r="A188" i="46"/>
  <c r="L187" i="46"/>
  <c r="K187" i="46"/>
  <c r="J187" i="46"/>
  <c r="I187" i="46"/>
  <c r="H187" i="46"/>
  <c r="G187" i="46"/>
  <c r="F187" i="46"/>
  <c r="E187" i="46"/>
  <c r="D187" i="46"/>
  <c r="C187" i="46"/>
  <c r="A187" i="46"/>
  <c r="L186" i="46"/>
  <c r="K186" i="46"/>
  <c r="J186" i="46"/>
  <c r="I186" i="46"/>
  <c r="H186" i="46"/>
  <c r="G186" i="46"/>
  <c r="F186" i="46"/>
  <c r="E186" i="46"/>
  <c r="D186" i="46"/>
  <c r="C186" i="46"/>
  <c r="A186" i="46"/>
  <c r="L185" i="46"/>
  <c r="K185" i="46"/>
  <c r="J185" i="46"/>
  <c r="I185" i="46"/>
  <c r="H185" i="46"/>
  <c r="G185" i="46"/>
  <c r="F185" i="46"/>
  <c r="E185" i="46"/>
  <c r="D185" i="46"/>
  <c r="C185" i="46"/>
  <c r="A185" i="46"/>
  <c r="L184" i="46"/>
  <c r="K184" i="46"/>
  <c r="J184" i="46"/>
  <c r="I184" i="46"/>
  <c r="H184" i="46"/>
  <c r="G184" i="46"/>
  <c r="F184" i="46"/>
  <c r="E184" i="46"/>
  <c r="D184" i="46"/>
  <c r="C184" i="46"/>
  <c r="A184" i="46"/>
  <c r="L183" i="46"/>
  <c r="K183" i="46"/>
  <c r="J183" i="46"/>
  <c r="I183" i="46"/>
  <c r="H183" i="46"/>
  <c r="G183" i="46"/>
  <c r="F183" i="46"/>
  <c r="E183" i="46"/>
  <c r="D183" i="46"/>
  <c r="C183" i="46"/>
  <c r="A183" i="46"/>
  <c r="L182" i="46"/>
  <c r="K182" i="46"/>
  <c r="J182" i="46"/>
  <c r="I182" i="46"/>
  <c r="H182" i="46"/>
  <c r="G182" i="46"/>
  <c r="F182" i="46"/>
  <c r="E182" i="46"/>
  <c r="D182" i="46"/>
  <c r="C182" i="46"/>
  <c r="A182" i="46"/>
  <c r="L181" i="46"/>
  <c r="K181" i="46"/>
  <c r="J181" i="46"/>
  <c r="I181" i="46"/>
  <c r="H181" i="46"/>
  <c r="G181" i="46"/>
  <c r="F181" i="46"/>
  <c r="E181" i="46"/>
  <c r="D181" i="46"/>
  <c r="C181" i="46"/>
  <c r="A181" i="46"/>
  <c r="L180" i="46"/>
  <c r="K180" i="46"/>
  <c r="J180" i="46"/>
  <c r="I180" i="46"/>
  <c r="H180" i="46"/>
  <c r="G180" i="46"/>
  <c r="F180" i="46"/>
  <c r="E180" i="46"/>
  <c r="D180" i="46"/>
  <c r="C180" i="46"/>
  <c r="A180" i="46"/>
  <c r="L179" i="46"/>
  <c r="K179" i="46"/>
  <c r="J179" i="46"/>
  <c r="I179" i="46"/>
  <c r="H179" i="46"/>
  <c r="G179" i="46"/>
  <c r="F179" i="46"/>
  <c r="E179" i="46"/>
  <c r="D179" i="46"/>
  <c r="C179" i="46"/>
  <c r="A179" i="46"/>
  <c r="L178" i="46"/>
  <c r="K178" i="46"/>
  <c r="J178" i="46"/>
  <c r="I178" i="46"/>
  <c r="H178" i="46"/>
  <c r="G178" i="46"/>
  <c r="F178" i="46"/>
  <c r="E178" i="46"/>
  <c r="D178" i="46"/>
  <c r="C178" i="46"/>
  <c r="A178" i="46"/>
  <c r="L177" i="46"/>
  <c r="K177" i="46"/>
  <c r="J177" i="46"/>
  <c r="I177" i="46"/>
  <c r="H177" i="46"/>
  <c r="G177" i="46"/>
  <c r="F177" i="46"/>
  <c r="E177" i="46"/>
  <c r="D177" i="46"/>
  <c r="C177" i="46"/>
  <c r="A177" i="46"/>
  <c r="L150" i="46"/>
  <c r="K150" i="46"/>
  <c r="J150" i="46"/>
  <c r="I150" i="46"/>
  <c r="H150" i="46"/>
  <c r="G150" i="46"/>
  <c r="F150" i="46"/>
  <c r="E150" i="46"/>
  <c r="D150" i="46"/>
  <c r="C150" i="46"/>
  <c r="A150" i="46"/>
  <c r="L149" i="46"/>
  <c r="K149" i="46"/>
  <c r="J149" i="46"/>
  <c r="I149" i="46"/>
  <c r="H149" i="46"/>
  <c r="G149" i="46"/>
  <c r="F149" i="46"/>
  <c r="E149" i="46"/>
  <c r="D149" i="46"/>
  <c r="C149" i="46"/>
  <c r="A149" i="46"/>
  <c r="L148" i="46"/>
  <c r="K148" i="46"/>
  <c r="J148" i="46"/>
  <c r="I148" i="46"/>
  <c r="H148" i="46"/>
  <c r="G148" i="46"/>
  <c r="F148" i="46"/>
  <c r="E148" i="46"/>
  <c r="D148" i="46"/>
  <c r="C148" i="46"/>
  <c r="A148" i="46"/>
  <c r="L147" i="46"/>
  <c r="K147" i="46"/>
  <c r="J147" i="46"/>
  <c r="I147" i="46"/>
  <c r="H147" i="46"/>
  <c r="G147" i="46"/>
  <c r="F147" i="46"/>
  <c r="E147" i="46"/>
  <c r="D147" i="46"/>
  <c r="C147" i="46"/>
  <c r="A147" i="46"/>
  <c r="L146" i="46"/>
  <c r="K146" i="46"/>
  <c r="J146" i="46"/>
  <c r="I146" i="46"/>
  <c r="H146" i="46"/>
  <c r="G146" i="46"/>
  <c r="F146" i="46"/>
  <c r="E146" i="46"/>
  <c r="D146" i="46"/>
  <c r="C146" i="46"/>
  <c r="A146" i="46"/>
  <c r="L145" i="46"/>
  <c r="K145" i="46"/>
  <c r="J145" i="46"/>
  <c r="I145" i="46"/>
  <c r="H145" i="46"/>
  <c r="G145" i="46"/>
  <c r="F145" i="46"/>
  <c r="E145" i="46"/>
  <c r="D145" i="46"/>
  <c r="C145" i="46"/>
  <c r="A145" i="46"/>
  <c r="L144" i="46"/>
  <c r="K144" i="46"/>
  <c r="J144" i="46"/>
  <c r="I144" i="46"/>
  <c r="H144" i="46"/>
  <c r="G144" i="46"/>
  <c r="F144" i="46"/>
  <c r="E144" i="46"/>
  <c r="D144" i="46"/>
  <c r="C144" i="46"/>
  <c r="A144" i="46"/>
  <c r="L143" i="46"/>
  <c r="K143" i="46"/>
  <c r="J143" i="46"/>
  <c r="I143" i="46"/>
  <c r="H143" i="46"/>
  <c r="G143" i="46"/>
  <c r="F143" i="46"/>
  <c r="E143" i="46"/>
  <c r="D143" i="46"/>
  <c r="C143" i="46"/>
  <c r="A143" i="46"/>
  <c r="L142" i="46"/>
  <c r="K142" i="46"/>
  <c r="J142" i="46"/>
  <c r="I142" i="46"/>
  <c r="H142" i="46"/>
  <c r="G142" i="46"/>
  <c r="F142" i="46"/>
  <c r="E142" i="46"/>
  <c r="D142" i="46"/>
  <c r="C142" i="46"/>
  <c r="A142" i="46"/>
  <c r="L141" i="46"/>
  <c r="K141" i="46"/>
  <c r="J141" i="46"/>
  <c r="I141" i="46"/>
  <c r="H141" i="46"/>
  <c r="G141" i="46"/>
  <c r="F141" i="46"/>
  <c r="E141" i="46"/>
  <c r="D141" i="46"/>
  <c r="C141" i="46"/>
  <c r="A141" i="46"/>
  <c r="L140" i="46"/>
  <c r="K140" i="46"/>
  <c r="J140" i="46"/>
  <c r="I140" i="46"/>
  <c r="H140" i="46"/>
  <c r="G140" i="46"/>
  <c r="F140" i="46"/>
  <c r="E140" i="46"/>
  <c r="D140" i="46"/>
  <c r="C140" i="46"/>
  <c r="A140" i="46"/>
  <c r="L139" i="46"/>
  <c r="K139" i="46"/>
  <c r="J139" i="46"/>
  <c r="I139" i="46"/>
  <c r="H139" i="46"/>
  <c r="G139" i="46"/>
  <c r="F139" i="46"/>
  <c r="E139" i="46"/>
  <c r="D139" i="46"/>
  <c r="C139" i="46"/>
  <c r="A139" i="46"/>
  <c r="L138" i="46"/>
  <c r="K138" i="46"/>
  <c r="J138" i="46"/>
  <c r="I138" i="46"/>
  <c r="H138" i="46"/>
  <c r="G138" i="46"/>
  <c r="F138" i="46"/>
  <c r="E138" i="46"/>
  <c r="D138" i="46"/>
  <c r="C138" i="46"/>
  <c r="A138" i="46"/>
  <c r="L137" i="46"/>
  <c r="K137" i="46"/>
  <c r="J137" i="46"/>
  <c r="I137" i="46"/>
  <c r="H137" i="46"/>
  <c r="G137" i="46"/>
  <c r="F137" i="46"/>
  <c r="E137" i="46"/>
  <c r="D137" i="46"/>
  <c r="C137" i="46"/>
  <c r="A137" i="46"/>
  <c r="L136" i="46"/>
  <c r="K136" i="46"/>
  <c r="J136" i="46"/>
  <c r="I136" i="46"/>
  <c r="H136" i="46"/>
  <c r="G136" i="46"/>
  <c r="F136" i="46"/>
  <c r="E136" i="46"/>
  <c r="D136" i="46"/>
  <c r="C136" i="46"/>
  <c r="A136" i="46"/>
  <c r="L135" i="46"/>
  <c r="K135" i="46"/>
  <c r="J135" i="46"/>
  <c r="I135" i="46"/>
  <c r="H135" i="46"/>
  <c r="G135" i="46"/>
  <c r="F135" i="46"/>
  <c r="E135" i="46"/>
  <c r="D135" i="46"/>
  <c r="C135" i="46"/>
  <c r="A135" i="46"/>
  <c r="L134" i="46"/>
  <c r="K134" i="46"/>
  <c r="J134" i="46"/>
  <c r="I134" i="46"/>
  <c r="H134" i="46"/>
  <c r="G134" i="46"/>
  <c r="F134" i="46"/>
  <c r="E134" i="46"/>
  <c r="D134" i="46"/>
  <c r="C134" i="46"/>
  <c r="A134" i="46"/>
  <c r="L133" i="46"/>
  <c r="K133" i="46"/>
  <c r="J133" i="46"/>
  <c r="I133" i="46"/>
  <c r="H133" i="46"/>
  <c r="G133" i="46"/>
  <c r="F133" i="46"/>
  <c r="E133" i="46"/>
  <c r="D133" i="46"/>
  <c r="C133" i="46"/>
  <c r="A133" i="46"/>
  <c r="L132" i="46"/>
  <c r="K132" i="46"/>
  <c r="J132" i="46"/>
  <c r="I132" i="46"/>
  <c r="H132" i="46"/>
  <c r="G132" i="46"/>
  <c r="F132" i="46"/>
  <c r="E132" i="46"/>
  <c r="D132" i="46"/>
  <c r="C132" i="46"/>
  <c r="A132" i="46"/>
  <c r="L131" i="46"/>
  <c r="K131" i="46"/>
  <c r="J131" i="46"/>
  <c r="I131" i="46"/>
  <c r="H131" i="46"/>
  <c r="G131" i="46"/>
  <c r="F131" i="46"/>
  <c r="E131" i="46"/>
  <c r="D131" i="46"/>
  <c r="C131" i="46"/>
  <c r="A131" i="46"/>
  <c r="L130" i="46"/>
  <c r="K130" i="46"/>
  <c r="J130" i="46"/>
  <c r="I130" i="46"/>
  <c r="H130" i="46"/>
  <c r="G130" i="46"/>
  <c r="F130" i="46"/>
  <c r="E130" i="46"/>
  <c r="D130" i="46"/>
  <c r="C130" i="46"/>
  <c r="A130" i="46"/>
  <c r="L129" i="46"/>
  <c r="K129" i="46"/>
  <c r="J129" i="46"/>
  <c r="I129" i="46"/>
  <c r="H129" i="46"/>
  <c r="G129" i="46"/>
  <c r="F129" i="46"/>
  <c r="E129" i="46"/>
  <c r="D129" i="46"/>
  <c r="C129" i="46"/>
  <c r="A129" i="46"/>
  <c r="L102" i="46"/>
  <c r="K102" i="46"/>
  <c r="J102" i="46"/>
  <c r="I102" i="46"/>
  <c r="H102" i="46"/>
  <c r="G102" i="46"/>
  <c r="F102" i="46"/>
  <c r="E102" i="46"/>
  <c r="D102" i="46"/>
  <c r="C102" i="46"/>
  <c r="A102" i="46"/>
  <c r="L101" i="46"/>
  <c r="K101" i="46"/>
  <c r="J101" i="46"/>
  <c r="I101" i="46"/>
  <c r="H101" i="46"/>
  <c r="G101" i="46"/>
  <c r="F101" i="46"/>
  <c r="E101" i="46"/>
  <c r="D101" i="46"/>
  <c r="C101" i="46"/>
  <c r="A101" i="46"/>
  <c r="L100" i="46"/>
  <c r="K100" i="46"/>
  <c r="J100" i="46"/>
  <c r="I100" i="46"/>
  <c r="H100" i="46"/>
  <c r="G100" i="46"/>
  <c r="F100" i="46"/>
  <c r="E100" i="46"/>
  <c r="D100" i="46"/>
  <c r="C100" i="46"/>
  <c r="A100" i="46"/>
  <c r="L99" i="46"/>
  <c r="K99" i="46"/>
  <c r="J99" i="46"/>
  <c r="I99" i="46"/>
  <c r="H99" i="46"/>
  <c r="G99" i="46"/>
  <c r="F99" i="46"/>
  <c r="E99" i="46"/>
  <c r="D99" i="46"/>
  <c r="C99" i="46"/>
  <c r="A99" i="46"/>
  <c r="L98" i="46"/>
  <c r="K98" i="46"/>
  <c r="J98" i="46"/>
  <c r="I98" i="46"/>
  <c r="H98" i="46"/>
  <c r="G98" i="46"/>
  <c r="F98" i="46"/>
  <c r="E98" i="46"/>
  <c r="D98" i="46"/>
  <c r="C98" i="46"/>
  <c r="A98" i="46"/>
  <c r="L97" i="46"/>
  <c r="K97" i="46"/>
  <c r="J97" i="46"/>
  <c r="I97" i="46"/>
  <c r="H97" i="46"/>
  <c r="G97" i="46"/>
  <c r="F97" i="46"/>
  <c r="E97" i="46"/>
  <c r="D97" i="46"/>
  <c r="C97" i="46"/>
  <c r="A97" i="46"/>
  <c r="L96" i="46"/>
  <c r="K96" i="46"/>
  <c r="J96" i="46"/>
  <c r="I96" i="46"/>
  <c r="H96" i="46"/>
  <c r="G96" i="46"/>
  <c r="F96" i="46"/>
  <c r="E96" i="46"/>
  <c r="D96" i="46"/>
  <c r="C96" i="46"/>
  <c r="A96" i="46"/>
  <c r="L95" i="46"/>
  <c r="K95" i="46"/>
  <c r="J95" i="46"/>
  <c r="I95" i="46"/>
  <c r="H95" i="46"/>
  <c r="G95" i="46"/>
  <c r="F95" i="46"/>
  <c r="E95" i="46"/>
  <c r="D95" i="46"/>
  <c r="C95" i="46"/>
  <c r="A95" i="46"/>
  <c r="L94" i="46"/>
  <c r="K94" i="46"/>
  <c r="J94" i="46"/>
  <c r="I94" i="46"/>
  <c r="H94" i="46"/>
  <c r="G94" i="46"/>
  <c r="F94" i="46"/>
  <c r="E94" i="46"/>
  <c r="D94" i="46"/>
  <c r="C94" i="46"/>
  <c r="A94" i="46"/>
  <c r="L93" i="46"/>
  <c r="K93" i="46"/>
  <c r="J93" i="46"/>
  <c r="I93" i="46"/>
  <c r="H93" i="46"/>
  <c r="G93" i="46"/>
  <c r="F93" i="46"/>
  <c r="E93" i="46"/>
  <c r="D93" i="46"/>
  <c r="C93" i="46"/>
  <c r="A93" i="46"/>
  <c r="L92" i="46"/>
  <c r="K92" i="46"/>
  <c r="J92" i="46"/>
  <c r="I92" i="46"/>
  <c r="H92" i="46"/>
  <c r="G92" i="46"/>
  <c r="F92" i="46"/>
  <c r="E92" i="46"/>
  <c r="D92" i="46"/>
  <c r="C92" i="46"/>
  <c r="A92" i="46"/>
  <c r="L91" i="46"/>
  <c r="K91" i="46"/>
  <c r="J91" i="46"/>
  <c r="I91" i="46"/>
  <c r="H91" i="46"/>
  <c r="G91" i="46"/>
  <c r="F91" i="46"/>
  <c r="E91" i="46"/>
  <c r="D91" i="46"/>
  <c r="C91" i="46"/>
  <c r="A91" i="46"/>
  <c r="L90" i="46"/>
  <c r="K90" i="46"/>
  <c r="J90" i="46"/>
  <c r="I90" i="46"/>
  <c r="H90" i="46"/>
  <c r="G90" i="46"/>
  <c r="F90" i="46"/>
  <c r="E90" i="46"/>
  <c r="D90" i="46"/>
  <c r="C90" i="46"/>
  <c r="A90" i="46"/>
  <c r="L89" i="46"/>
  <c r="K89" i="46"/>
  <c r="J89" i="46"/>
  <c r="I89" i="46"/>
  <c r="H89" i="46"/>
  <c r="G89" i="46"/>
  <c r="F89" i="46"/>
  <c r="E89" i="46"/>
  <c r="D89" i="46"/>
  <c r="C89" i="46"/>
  <c r="A89" i="46"/>
  <c r="L88" i="46"/>
  <c r="K88" i="46"/>
  <c r="J88" i="46"/>
  <c r="I88" i="46"/>
  <c r="H88" i="46"/>
  <c r="G88" i="46"/>
  <c r="F88" i="46"/>
  <c r="E88" i="46"/>
  <c r="D88" i="46"/>
  <c r="C88" i="46"/>
  <c r="A88" i="46"/>
  <c r="L87" i="46"/>
  <c r="K87" i="46"/>
  <c r="J87" i="46"/>
  <c r="I87" i="46"/>
  <c r="H87" i="46"/>
  <c r="G87" i="46"/>
  <c r="F87" i="46"/>
  <c r="E87" i="46"/>
  <c r="D87" i="46"/>
  <c r="C87" i="46"/>
  <c r="A87" i="46"/>
  <c r="L86" i="46"/>
  <c r="K86" i="46"/>
  <c r="J86" i="46"/>
  <c r="I86" i="46"/>
  <c r="H86" i="46"/>
  <c r="G86" i="46"/>
  <c r="F86" i="46"/>
  <c r="E86" i="46"/>
  <c r="D86" i="46"/>
  <c r="C86" i="46"/>
  <c r="A86" i="46"/>
  <c r="L85" i="46"/>
  <c r="K85" i="46"/>
  <c r="J85" i="46"/>
  <c r="I85" i="46"/>
  <c r="H85" i="46"/>
  <c r="G85" i="46"/>
  <c r="F85" i="46"/>
  <c r="E85" i="46"/>
  <c r="D85" i="46"/>
  <c r="C85" i="46"/>
  <c r="A85" i="46"/>
  <c r="L84" i="46"/>
  <c r="K84" i="46"/>
  <c r="J84" i="46"/>
  <c r="I84" i="46"/>
  <c r="H84" i="46"/>
  <c r="G84" i="46"/>
  <c r="F84" i="46"/>
  <c r="E84" i="46"/>
  <c r="D84" i="46"/>
  <c r="C84" i="46"/>
  <c r="A84" i="46"/>
  <c r="L83" i="46"/>
  <c r="K83" i="46"/>
  <c r="J83" i="46"/>
  <c r="I83" i="46"/>
  <c r="H83" i="46"/>
  <c r="G83" i="46"/>
  <c r="F83" i="46"/>
  <c r="E83" i="46"/>
  <c r="D83" i="46"/>
  <c r="C83" i="46"/>
  <c r="A83" i="46"/>
  <c r="L82" i="46"/>
  <c r="K82" i="46"/>
  <c r="J82" i="46"/>
  <c r="I82" i="46"/>
  <c r="H82" i="46"/>
  <c r="G82" i="46"/>
  <c r="F82" i="46"/>
  <c r="E82" i="46"/>
  <c r="D82" i="46"/>
  <c r="C82" i="46"/>
  <c r="A82" i="46"/>
  <c r="L81" i="46"/>
  <c r="K81" i="46"/>
  <c r="J81" i="46"/>
  <c r="I81" i="46"/>
  <c r="H81" i="46"/>
  <c r="G81" i="46"/>
  <c r="F81" i="46"/>
  <c r="E81" i="46"/>
  <c r="D81" i="46"/>
  <c r="C81" i="46"/>
  <c r="A81" i="46"/>
  <c r="L54" i="46"/>
  <c r="K54" i="46"/>
  <c r="J54" i="46"/>
  <c r="I54" i="46"/>
  <c r="H54" i="46"/>
  <c r="G54" i="46"/>
  <c r="F54" i="46"/>
  <c r="E54" i="46"/>
  <c r="D54" i="46"/>
  <c r="C54" i="46"/>
  <c r="A54" i="46"/>
  <c r="L53" i="46"/>
  <c r="K53" i="46"/>
  <c r="J53" i="46"/>
  <c r="I53" i="46"/>
  <c r="H53" i="46"/>
  <c r="G53" i="46"/>
  <c r="F53" i="46"/>
  <c r="E53" i="46"/>
  <c r="D53" i="46"/>
  <c r="C53" i="46"/>
  <c r="A53" i="46"/>
  <c r="L52" i="46"/>
  <c r="K52" i="46"/>
  <c r="J52" i="46"/>
  <c r="I52" i="46"/>
  <c r="H52" i="46"/>
  <c r="G52" i="46"/>
  <c r="F52" i="46"/>
  <c r="E52" i="46"/>
  <c r="D52" i="46"/>
  <c r="C52" i="46"/>
  <c r="A52" i="46"/>
  <c r="L51" i="46"/>
  <c r="K51" i="46"/>
  <c r="J51" i="46"/>
  <c r="I51" i="46"/>
  <c r="H51" i="46"/>
  <c r="G51" i="46"/>
  <c r="F51" i="46"/>
  <c r="E51" i="46"/>
  <c r="D51" i="46"/>
  <c r="C51" i="46"/>
  <c r="A51" i="46"/>
  <c r="L50" i="46"/>
  <c r="K50" i="46"/>
  <c r="J50" i="46"/>
  <c r="I50" i="46"/>
  <c r="H50" i="46"/>
  <c r="G50" i="46"/>
  <c r="F50" i="46"/>
  <c r="E50" i="46"/>
  <c r="D50" i="46"/>
  <c r="C50" i="46"/>
  <c r="A50" i="46"/>
  <c r="L49" i="46"/>
  <c r="K49" i="46"/>
  <c r="J49" i="46"/>
  <c r="I49" i="46"/>
  <c r="H49" i="46"/>
  <c r="G49" i="46"/>
  <c r="F49" i="46"/>
  <c r="E49" i="46"/>
  <c r="D49" i="46"/>
  <c r="C49" i="46"/>
  <c r="A49" i="46"/>
  <c r="L48" i="46"/>
  <c r="K48" i="46"/>
  <c r="J48" i="46"/>
  <c r="I48" i="46"/>
  <c r="H48" i="46"/>
  <c r="G48" i="46"/>
  <c r="F48" i="46"/>
  <c r="E48" i="46"/>
  <c r="D48" i="46"/>
  <c r="C48" i="46"/>
  <c r="A48" i="46"/>
  <c r="L47" i="46"/>
  <c r="K47" i="46"/>
  <c r="J47" i="46"/>
  <c r="I47" i="46"/>
  <c r="H47" i="46"/>
  <c r="G47" i="46"/>
  <c r="F47" i="46"/>
  <c r="E47" i="46"/>
  <c r="D47" i="46"/>
  <c r="C47" i="46"/>
  <c r="A47" i="46"/>
  <c r="L46" i="46"/>
  <c r="K46" i="46"/>
  <c r="J46" i="46"/>
  <c r="I46" i="46"/>
  <c r="H46" i="46"/>
  <c r="G46" i="46"/>
  <c r="F46" i="46"/>
  <c r="E46" i="46"/>
  <c r="D46" i="46"/>
  <c r="C46" i="46"/>
  <c r="A46" i="46"/>
  <c r="L45" i="46"/>
  <c r="K45" i="46"/>
  <c r="J45" i="46"/>
  <c r="I45" i="46"/>
  <c r="H45" i="46"/>
  <c r="G45" i="46"/>
  <c r="F45" i="46"/>
  <c r="E45" i="46"/>
  <c r="D45" i="46"/>
  <c r="C45" i="46"/>
  <c r="A45" i="46"/>
  <c r="L44" i="46"/>
  <c r="K44" i="46"/>
  <c r="J44" i="46"/>
  <c r="I44" i="46"/>
  <c r="H44" i="46"/>
  <c r="G44" i="46"/>
  <c r="F44" i="46"/>
  <c r="E44" i="46"/>
  <c r="D44" i="46"/>
  <c r="C44" i="46"/>
  <c r="A44" i="46"/>
  <c r="L43" i="46"/>
  <c r="K43" i="46"/>
  <c r="J43" i="46"/>
  <c r="I43" i="46"/>
  <c r="H43" i="46"/>
  <c r="G43" i="46"/>
  <c r="F43" i="46"/>
  <c r="E43" i="46"/>
  <c r="D43" i="46"/>
  <c r="C43" i="46"/>
  <c r="A43" i="46"/>
  <c r="L42" i="46"/>
  <c r="K42" i="46"/>
  <c r="J42" i="46"/>
  <c r="I42" i="46"/>
  <c r="H42" i="46"/>
  <c r="G42" i="46"/>
  <c r="F42" i="46"/>
  <c r="E42" i="46"/>
  <c r="D42" i="46"/>
  <c r="C42" i="46"/>
  <c r="A42" i="46"/>
  <c r="L41" i="46"/>
  <c r="K41" i="46"/>
  <c r="J41" i="46"/>
  <c r="I41" i="46"/>
  <c r="H41" i="46"/>
  <c r="G41" i="46"/>
  <c r="F41" i="46"/>
  <c r="E41" i="46"/>
  <c r="D41" i="46"/>
  <c r="C41" i="46"/>
  <c r="A41" i="46"/>
  <c r="L40" i="46"/>
  <c r="K40" i="46"/>
  <c r="J40" i="46"/>
  <c r="I40" i="46"/>
  <c r="H40" i="46"/>
  <c r="G40" i="46"/>
  <c r="F40" i="46"/>
  <c r="E40" i="46"/>
  <c r="D40" i="46"/>
  <c r="C40" i="46"/>
  <c r="A40" i="46"/>
  <c r="L39" i="46"/>
  <c r="K39" i="46"/>
  <c r="J39" i="46"/>
  <c r="I39" i="46"/>
  <c r="H39" i="46"/>
  <c r="G39" i="46"/>
  <c r="F39" i="46"/>
  <c r="E39" i="46"/>
  <c r="D39" i="46"/>
  <c r="C39" i="46"/>
  <c r="A39" i="46"/>
  <c r="L38" i="46"/>
  <c r="K38" i="46"/>
  <c r="J38" i="46"/>
  <c r="I38" i="46"/>
  <c r="H38" i="46"/>
  <c r="G38" i="46"/>
  <c r="F38" i="46"/>
  <c r="E38" i="46"/>
  <c r="D38" i="46"/>
  <c r="C38" i="46"/>
  <c r="A38" i="46"/>
  <c r="L37" i="46"/>
  <c r="K37" i="46"/>
  <c r="J37" i="46"/>
  <c r="I37" i="46"/>
  <c r="H37" i="46"/>
  <c r="G37" i="46"/>
  <c r="F37" i="46"/>
  <c r="E37" i="46"/>
  <c r="D37" i="46"/>
  <c r="C37" i="46"/>
  <c r="A37" i="46"/>
  <c r="L36" i="46"/>
  <c r="K36" i="46"/>
  <c r="J36" i="46"/>
  <c r="I36" i="46"/>
  <c r="H36" i="46"/>
  <c r="G36" i="46"/>
  <c r="F36" i="46"/>
  <c r="E36" i="46"/>
  <c r="D36" i="46"/>
  <c r="C36" i="46"/>
  <c r="A36" i="46"/>
  <c r="L35" i="46"/>
  <c r="K35" i="46"/>
  <c r="J35" i="46"/>
  <c r="I35" i="46"/>
  <c r="H35" i="46"/>
  <c r="G35" i="46"/>
  <c r="F35" i="46"/>
  <c r="E35" i="46"/>
  <c r="D35" i="46"/>
  <c r="C35" i="46"/>
  <c r="A35" i="46"/>
  <c r="L34" i="46"/>
  <c r="K34" i="46"/>
  <c r="J34" i="46"/>
  <c r="I34" i="46"/>
  <c r="H34" i="46"/>
  <c r="G34" i="46"/>
  <c r="F34" i="46"/>
  <c r="E34" i="46"/>
  <c r="D34" i="46"/>
  <c r="C34" i="46"/>
  <c r="A34" i="46"/>
  <c r="L33" i="46"/>
  <c r="K33" i="46"/>
  <c r="J33" i="46"/>
  <c r="I33" i="46"/>
  <c r="H33" i="46"/>
  <c r="G33" i="46"/>
  <c r="F33" i="46"/>
  <c r="E33" i="46"/>
  <c r="D33" i="46"/>
  <c r="C33" i="46"/>
  <c r="A33" i="46"/>
  <c r="L481" i="44"/>
  <c r="K481" i="44"/>
  <c r="J481" i="44"/>
  <c r="I481" i="44"/>
  <c r="H481" i="44"/>
  <c r="G481" i="44"/>
  <c r="F481" i="44"/>
  <c r="E481" i="44"/>
  <c r="D481" i="44"/>
  <c r="C481" i="44"/>
  <c r="L480" i="44"/>
  <c r="K480" i="44"/>
  <c r="J480" i="44"/>
  <c r="I480" i="44"/>
  <c r="H480" i="44"/>
  <c r="G480" i="44"/>
  <c r="F480" i="44"/>
  <c r="E480" i="44"/>
  <c r="D480" i="44"/>
  <c r="C480" i="44"/>
  <c r="L479" i="44"/>
  <c r="K479" i="44"/>
  <c r="J479" i="44"/>
  <c r="I479" i="44"/>
  <c r="H479" i="44"/>
  <c r="G479" i="44"/>
  <c r="F479" i="44"/>
  <c r="E479" i="44"/>
  <c r="D479" i="44"/>
  <c r="C479" i="44"/>
  <c r="L478" i="44"/>
  <c r="K478" i="44"/>
  <c r="J478" i="44"/>
  <c r="I478" i="44"/>
  <c r="H478" i="44"/>
  <c r="G478" i="44"/>
  <c r="F478" i="44"/>
  <c r="E478" i="44"/>
  <c r="D478" i="44"/>
  <c r="C478" i="44"/>
  <c r="L477" i="44"/>
  <c r="K477" i="44"/>
  <c r="J477" i="44"/>
  <c r="I477" i="44"/>
  <c r="H477" i="44"/>
  <c r="G477" i="44"/>
  <c r="F477" i="44"/>
  <c r="E477" i="44"/>
  <c r="D477" i="44"/>
  <c r="C477" i="44"/>
  <c r="L476" i="44"/>
  <c r="K476" i="44"/>
  <c r="J476" i="44"/>
  <c r="I476" i="44"/>
  <c r="H476" i="44"/>
  <c r="G476" i="44"/>
  <c r="F476" i="44"/>
  <c r="E476" i="44"/>
  <c r="D476" i="44"/>
  <c r="C476" i="44"/>
  <c r="L475" i="44"/>
  <c r="K475" i="44"/>
  <c r="J475" i="44"/>
  <c r="I475" i="44"/>
  <c r="H475" i="44"/>
  <c r="G475" i="44"/>
  <c r="F475" i="44"/>
  <c r="E475" i="44"/>
  <c r="D475" i="44"/>
  <c r="C475" i="44"/>
  <c r="L474" i="44"/>
  <c r="K474" i="44"/>
  <c r="J474" i="44"/>
  <c r="I474" i="44"/>
  <c r="H474" i="44"/>
  <c r="G474" i="44"/>
  <c r="F474" i="44"/>
  <c r="E474" i="44"/>
  <c r="D474" i="44"/>
  <c r="C474" i="44"/>
  <c r="L473" i="44"/>
  <c r="K473" i="44"/>
  <c r="J473" i="44"/>
  <c r="I473" i="44"/>
  <c r="H473" i="44"/>
  <c r="G473" i="44"/>
  <c r="F473" i="44"/>
  <c r="E473" i="44"/>
  <c r="D473" i="44"/>
  <c r="C473" i="44"/>
  <c r="L472" i="44"/>
  <c r="K472" i="44"/>
  <c r="J472" i="44"/>
  <c r="I472" i="44"/>
  <c r="H472" i="44"/>
  <c r="G472" i="44"/>
  <c r="F472" i="44"/>
  <c r="E472" i="44"/>
  <c r="D472" i="44"/>
  <c r="C472" i="44"/>
  <c r="L471" i="44"/>
  <c r="K471" i="44"/>
  <c r="J471" i="44"/>
  <c r="I471" i="44"/>
  <c r="H471" i="44"/>
  <c r="G471" i="44"/>
  <c r="F471" i="44"/>
  <c r="E471" i="44"/>
  <c r="D471" i="44"/>
  <c r="C471" i="44"/>
  <c r="L470" i="44"/>
  <c r="K470" i="44"/>
  <c r="J470" i="44"/>
  <c r="I470" i="44"/>
  <c r="H470" i="44"/>
  <c r="G470" i="44"/>
  <c r="F470" i="44"/>
  <c r="E470" i="44"/>
  <c r="D470" i="44"/>
  <c r="C470" i="44"/>
  <c r="L469" i="44"/>
  <c r="K469" i="44"/>
  <c r="J469" i="44"/>
  <c r="I469" i="44"/>
  <c r="H469" i="44"/>
  <c r="G469" i="44"/>
  <c r="F469" i="44"/>
  <c r="E469" i="44"/>
  <c r="D469" i="44"/>
  <c r="C469" i="44"/>
  <c r="L467" i="44"/>
  <c r="K467" i="44"/>
  <c r="J467" i="44"/>
  <c r="I467" i="44"/>
  <c r="H467" i="44"/>
  <c r="G467" i="44"/>
  <c r="F467" i="44"/>
  <c r="E467" i="44"/>
  <c r="D467" i="44"/>
  <c r="C467" i="44"/>
  <c r="L466" i="44"/>
  <c r="K466" i="44"/>
  <c r="J466" i="44"/>
  <c r="I466" i="44"/>
  <c r="H466" i="44"/>
  <c r="G466" i="44"/>
  <c r="F466" i="44"/>
  <c r="E466" i="44"/>
  <c r="D466" i="44"/>
  <c r="C466" i="44"/>
  <c r="L465" i="44"/>
  <c r="K465" i="44"/>
  <c r="J465" i="44"/>
  <c r="I465" i="44"/>
  <c r="H465" i="44"/>
  <c r="G465" i="44"/>
  <c r="F465" i="44"/>
  <c r="E465" i="44"/>
  <c r="D465" i="44"/>
  <c r="C465" i="44"/>
  <c r="L464" i="44"/>
  <c r="K464" i="44"/>
  <c r="J464" i="44"/>
  <c r="I464" i="44"/>
  <c r="H464" i="44"/>
  <c r="G464" i="44"/>
  <c r="F464" i="44"/>
  <c r="E464" i="44"/>
  <c r="D464" i="44"/>
  <c r="C464" i="44"/>
  <c r="L463" i="44"/>
  <c r="K463" i="44"/>
  <c r="J463" i="44"/>
  <c r="I463" i="44"/>
  <c r="H463" i="44"/>
  <c r="G463" i="44"/>
  <c r="F463" i="44"/>
  <c r="E463" i="44"/>
  <c r="D463" i="44"/>
  <c r="C463" i="44"/>
  <c r="L462" i="44"/>
  <c r="K462" i="44"/>
  <c r="J462" i="44"/>
  <c r="I462" i="44"/>
  <c r="H462" i="44"/>
  <c r="G462" i="44"/>
  <c r="F462" i="44"/>
  <c r="E462" i="44"/>
  <c r="D462" i="44"/>
  <c r="C462" i="44"/>
  <c r="L461" i="44"/>
  <c r="K461" i="44"/>
  <c r="J461" i="44"/>
  <c r="I461" i="44"/>
  <c r="H461" i="44"/>
  <c r="G461" i="44"/>
  <c r="F461" i="44"/>
  <c r="E461" i="44"/>
  <c r="D461" i="44"/>
  <c r="C461" i="44"/>
  <c r="L460" i="44"/>
  <c r="K460" i="44"/>
  <c r="J460" i="44"/>
  <c r="I460" i="44"/>
  <c r="H460" i="44"/>
  <c r="G460" i="44"/>
  <c r="F460" i="44"/>
  <c r="E460" i="44"/>
  <c r="D460" i="44"/>
  <c r="C460" i="44"/>
  <c r="L459" i="44"/>
  <c r="K459" i="44"/>
  <c r="J459" i="44"/>
  <c r="I459" i="44"/>
  <c r="H459" i="44"/>
  <c r="G459" i="44"/>
  <c r="F459" i="44"/>
  <c r="E459" i="44"/>
  <c r="D459" i="44"/>
  <c r="C459" i="44"/>
  <c r="L458" i="44"/>
  <c r="K458" i="44"/>
  <c r="J458" i="44"/>
  <c r="I458" i="44"/>
  <c r="H458" i="44"/>
  <c r="G458" i="44"/>
  <c r="F458" i="44"/>
  <c r="E458" i="44"/>
  <c r="D458" i="44"/>
  <c r="C458" i="44"/>
  <c r="L457" i="44"/>
  <c r="K457" i="44"/>
  <c r="J457" i="44"/>
  <c r="I457" i="44"/>
  <c r="H457" i="44"/>
  <c r="G457" i="44"/>
  <c r="F457" i="44"/>
  <c r="E457" i="44"/>
  <c r="D457" i="44"/>
  <c r="C457" i="44"/>
  <c r="L456" i="44"/>
  <c r="K456" i="44"/>
  <c r="J456" i="44"/>
  <c r="I456" i="44"/>
  <c r="H456" i="44"/>
  <c r="G456" i="44"/>
  <c r="F456" i="44"/>
  <c r="E456" i="44"/>
  <c r="D456" i="44"/>
  <c r="C456" i="44"/>
  <c r="L455" i="44"/>
  <c r="K455" i="44"/>
  <c r="J455" i="44"/>
  <c r="I455" i="44"/>
  <c r="H455" i="44"/>
  <c r="G455" i="44"/>
  <c r="F455" i="44"/>
  <c r="E455" i="44"/>
  <c r="D455" i="44"/>
  <c r="C455" i="44"/>
  <c r="L453" i="44"/>
  <c r="K453" i="44"/>
  <c r="J453" i="44"/>
  <c r="I453" i="44"/>
  <c r="H453" i="44"/>
  <c r="G453" i="44"/>
  <c r="F453" i="44"/>
  <c r="E453" i="44"/>
  <c r="D453" i="44"/>
  <c r="C453" i="44"/>
  <c r="L452" i="44"/>
  <c r="K452" i="44"/>
  <c r="J452" i="44"/>
  <c r="I452" i="44"/>
  <c r="H452" i="44"/>
  <c r="G452" i="44"/>
  <c r="F452" i="44"/>
  <c r="E452" i="44"/>
  <c r="D452" i="44"/>
  <c r="C452" i="44"/>
  <c r="L451" i="44"/>
  <c r="K451" i="44"/>
  <c r="J451" i="44"/>
  <c r="I451" i="44"/>
  <c r="H451" i="44"/>
  <c r="G451" i="44"/>
  <c r="F451" i="44"/>
  <c r="E451" i="44"/>
  <c r="D451" i="44"/>
  <c r="C451" i="44"/>
  <c r="L450" i="44"/>
  <c r="K450" i="44"/>
  <c r="J450" i="44"/>
  <c r="I450" i="44"/>
  <c r="H450" i="44"/>
  <c r="G450" i="44"/>
  <c r="F450" i="44"/>
  <c r="E450" i="44"/>
  <c r="D450" i="44"/>
  <c r="C450" i="44"/>
  <c r="L449" i="44"/>
  <c r="K449" i="44"/>
  <c r="J449" i="44"/>
  <c r="I449" i="44"/>
  <c r="H449" i="44"/>
  <c r="G449" i="44"/>
  <c r="F449" i="44"/>
  <c r="E449" i="44"/>
  <c r="D449" i="44"/>
  <c r="C449" i="44"/>
  <c r="L448" i="44"/>
  <c r="K448" i="44"/>
  <c r="J448" i="44"/>
  <c r="I448" i="44"/>
  <c r="H448" i="44"/>
  <c r="G448" i="44"/>
  <c r="F448" i="44"/>
  <c r="E448" i="44"/>
  <c r="D448" i="44"/>
  <c r="C448" i="44"/>
  <c r="L447" i="44"/>
  <c r="K447" i="44"/>
  <c r="J447" i="44"/>
  <c r="I447" i="44"/>
  <c r="H447" i="44"/>
  <c r="G447" i="44"/>
  <c r="F447" i="44"/>
  <c r="E447" i="44"/>
  <c r="D447" i="44"/>
  <c r="C447" i="44"/>
  <c r="L446" i="44"/>
  <c r="K446" i="44"/>
  <c r="J446" i="44"/>
  <c r="I446" i="44"/>
  <c r="H446" i="44"/>
  <c r="G446" i="44"/>
  <c r="F446" i="44"/>
  <c r="E446" i="44"/>
  <c r="D446" i="44"/>
  <c r="C446" i="44"/>
  <c r="L445" i="44"/>
  <c r="K445" i="44"/>
  <c r="J445" i="44"/>
  <c r="I445" i="44"/>
  <c r="H445" i="44"/>
  <c r="G445" i="44"/>
  <c r="F445" i="44"/>
  <c r="E445" i="44"/>
  <c r="D445" i="44"/>
  <c r="C445" i="44"/>
  <c r="L444" i="44"/>
  <c r="K444" i="44"/>
  <c r="J444" i="44"/>
  <c r="I444" i="44"/>
  <c r="H444" i="44"/>
  <c r="G444" i="44"/>
  <c r="F444" i="44"/>
  <c r="E444" i="44"/>
  <c r="D444" i="44"/>
  <c r="C444" i="44"/>
  <c r="L443" i="44"/>
  <c r="K443" i="44"/>
  <c r="J443" i="44"/>
  <c r="I443" i="44"/>
  <c r="H443" i="44"/>
  <c r="G443" i="44"/>
  <c r="F443" i="44"/>
  <c r="E443" i="44"/>
  <c r="D443" i="44"/>
  <c r="C443" i="44"/>
  <c r="L442" i="44"/>
  <c r="K442" i="44"/>
  <c r="J442" i="44"/>
  <c r="I442" i="44"/>
  <c r="H442" i="44"/>
  <c r="G442" i="44"/>
  <c r="F442" i="44"/>
  <c r="E442" i="44"/>
  <c r="D442" i="44"/>
  <c r="C442" i="44"/>
  <c r="L441" i="44"/>
  <c r="K441" i="44"/>
  <c r="J441" i="44"/>
  <c r="I441" i="44"/>
  <c r="H441" i="44"/>
  <c r="G441" i="44"/>
  <c r="F441" i="44"/>
  <c r="E441" i="44"/>
  <c r="D441" i="44"/>
  <c r="C441" i="44"/>
  <c r="L439" i="44"/>
  <c r="K439" i="44"/>
  <c r="J439" i="44"/>
  <c r="I439" i="44"/>
  <c r="H439" i="44"/>
  <c r="G439" i="44"/>
  <c r="F439" i="44"/>
  <c r="E439" i="44"/>
  <c r="D439" i="44"/>
  <c r="C439" i="44"/>
  <c r="L437" i="44"/>
  <c r="K437" i="44"/>
  <c r="J437" i="44"/>
  <c r="I437" i="44"/>
  <c r="H437" i="44"/>
  <c r="G437" i="44"/>
  <c r="F437" i="44"/>
  <c r="E437" i="44"/>
  <c r="D437" i="44"/>
  <c r="C437" i="44"/>
  <c r="L436" i="44"/>
  <c r="K436" i="44"/>
  <c r="J436" i="44"/>
  <c r="I436" i="44"/>
  <c r="H436" i="44"/>
  <c r="G436" i="44"/>
  <c r="F436" i="44"/>
  <c r="E436" i="44"/>
  <c r="D436" i="44"/>
  <c r="C436" i="44"/>
  <c r="L428" i="44"/>
  <c r="K428" i="44"/>
  <c r="J428" i="44"/>
  <c r="I428" i="44"/>
  <c r="H428" i="44"/>
  <c r="G428" i="44"/>
  <c r="F428" i="44"/>
  <c r="E428" i="44"/>
  <c r="D428" i="44"/>
  <c r="C428" i="44"/>
  <c r="L425" i="44"/>
  <c r="K425" i="44"/>
  <c r="J425" i="44"/>
  <c r="I425" i="44"/>
  <c r="H425" i="44"/>
  <c r="G425" i="44"/>
  <c r="F425" i="44"/>
  <c r="E425" i="44"/>
  <c r="D425" i="44"/>
  <c r="C425" i="44"/>
  <c r="L424" i="44"/>
  <c r="K424" i="44"/>
  <c r="J424" i="44"/>
  <c r="I424" i="44"/>
  <c r="H424" i="44"/>
  <c r="G424" i="44"/>
  <c r="F424" i="44"/>
  <c r="E424" i="44"/>
  <c r="D424" i="44"/>
  <c r="C424" i="44"/>
  <c r="L423" i="44"/>
  <c r="K423" i="44"/>
  <c r="J423" i="44"/>
  <c r="I423" i="44"/>
  <c r="H423" i="44"/>
  <c r="G423" i="44"/>
  <c r="F423" i="44"/>
  <c r="E423" i="44"/>
  <c r="D423" i="44"/>
  <c r="C423" i="44"/>
  <c r="L422" i="44"/>
  <c r="K422" i="44"/>
  <c r="J422" i="44"/>
  <c r="I422" i="44"/>
  <c r="H422" i="44"/>
  <c r="G422" i="44"/>
  <c r="F422" i="44"/>
  <c r="E422" i="44"/>
  <c r="D422" i="44"/>
  <c r="C422" i="44"/>
  <c r="L420" i="44"/>
  <c r="K420" i="44"/>
  <c r="J420" i="44"/>
  <c r="I420" i="44"/>
  <c r="H420" i="44"/>
  <c r="G420" i="44"/>
  <c r="F420" i="44"/>
  <c r="E420" i="44"/>
  <c r="D420" i="44"/>
  <c r="C420" i="44"/>
  <c r="L419" i="44"/>
  <c r="K419" i="44"/>
  <c r="J419" i="44"/>
  <c r="I419" i="44"/>
  <c r="H419" i="44"/>
  <c r="G419" i="44"/>
  <c r="F419" i="44"/>
  <c r="E419" i="44"/>
  <c r="D419" i="44"/>
  <c r="C419" i="44"/>
  <c r="L418" i="44"/>
  <c r="K418" i="44"/>
  <c r="J418" i="44"/>
  <c r="I418" i="44"/>
  <c r="H418" i="44"/>
  <c r="G418" i="44"/>
  <c r="F418" i="44"/>
  <c r="E418" i="44"/>
  <c r="D418" i="44"/>
  <c r="C418" i="44"/>
  <c r="L417" i="44"/>
  <c r="K417" i="44"/>
  <c r="J417" i="44"/>
  <c r="I417" i="44"/>
  <c r="H417" i="44"/>
  <c r="G417" i="44"/>
  <c r="F417" i="44"/>
  <c r="E417" i="44"/>
  <c r="D417" i="44"/>
  <c r="C417" i="44"/>
  <c r="L414" i="44"/>
  <c r="K414" i="44"/>
  <c r="J414" i="44"/>
  <c r="I414" i="44"/>
  <c r="H414" i="44"/>
  <c r="G414" i="44"/>
  <c r="F414" i="44"/>
  <c r="E414" i="44"/>
  <c r="D414" i="44"/>
  <c r="C414" i="44"/>
  <c r="L413" i="44"/>
  <c r="K413" i="44"/>
  <c r="J413" i="44"/>
  <c r="I413" i="44"/>
  <c r="H413" i="44"/>
  <c r="G413" i="44"/>
  <c r="F413" i="44"/>
  <c r="E413" i="44"/>
  <c r="D413" i="44"/>
  <c r="C413" i="44"/>
  <c r="L321" i="44"/>
  <c r="K321" i="44"/>
  <c r="J321" i="44"/>
  <c r="I321" i="44"/>
  <c r="H321" i="44"/>
  <c r="G321" i="44"/>
  <c r="F321" i="44"/>
  <c r="E321" i="44"/>
  <c r="D321" i="44"/>
  <c r="C321" i="44"/>
  <c r="L320" i="44"/>
  <c r="K320" i="44"/>
  <c r="J320" i="44"/>
  <c r="I320" i="44"/>
  <c r="H320" i="44"/>
  <c r="G320" i="44"/>
  <c r="F320" i="44"/>
  <c r="E320" i="44"/>
  <c r="D320" i="44"/>
  <c r="C320" i="44"/>
  <c r="L319" i="44"/>
  <c r="K319" i="44"/>
  <c r="J319" i="44"/>
  <c r="I319" i="44"/>
  <c r="H319" i="44"/>
  <c r="G319" i="44"/>
  <c r="F319" i="44"/>
  <c r="E319" i="44"/>
  <c r="D319" i="44"/>
  <c r="C319" i="44"/>
  <c r="L318" i="44"/>
  <c r="K318" i="44"/>
  <c r="J318" i="44"/>
  <c r="I318" i="44"/>
  <c r="H318" i="44"/>
  <c r="G318" i="44"/>
  <c r="F318" i="44"/>
  <c r="E318" i="44"/>
  <c r="D318" i="44"/>
  <c r="C318" i="44"/>
  <c r="L317" i="44"/>
  <c r="K317" i="44"/>
  <c r="J317" i="44"/>
  <c r="I317" i="44"/>
  <c r="H317" i="44"/>
  <c r="G317" i="44"/>
  <c r="F317" i="44"/>
  <c r="E317" i="44"/>
  <c r="D317" i="44"/>
  <c r="C317" i="44"/>
  <c r="L316" i="44"/>
  <c r="K316" i="44"/>
  <c r="J316" i="44"/>
  <c r="I316" i="44"/>
  <c r="H316" i="44"/>
  <c r="G316" i="44"/>
  <c r="F316" i="44"/>
  <c r="E316" i="44"/>
  <c r="D316" i="44"/>
  <c r="C316" i="44"/>
  <c r="L315" i="44"/>
  <c r="K315" i="44"/>
  <c r="J315" i="44"/>
  <c r="I315" i="44"/>
  <c r="H315" i="44"/>
  <c r="G315" i="44"/>
  <c r="F315" i="44"/>
  <c r="E315" i="44"/>
  <c r="D315" i="44"/>
  <c r="C315" i="44"/>
  <c r="L314" i="44"/>
  <c r="K314" i="44"/>
  <c r="J314" i="44"/>
  <c r="I314" i="44"/>
  <c r="H314" i="44"/>
  <c r="G314" i="44"/>
  <c r="F314" i="44"/>
  <c r="E314" i="44"/>
  <c r="D314" i="44"/>
  <c r="C314" i="44"/>
  <c r="L313" i="44"/>
  <c r="K313" i="44"/>
  <c r="J313" i="44"/>
  <c r="I313" i="44"/>
  <c r="H313" i="44"/>
  <c r="G313" i="44"/>
  <c r="F313" i="44"/>
  <c r="E313" i="44"/>
  <c r="D313" i="44"/>
  <c r="C313" i="44"/>
  <c r="L311" i="44"/>
  <c r="K311" i="44"/>
  <c r="J311" i="44"/>
  <c r="I311" i="44"/>
  <c r="H311" i="44"/>
  <c r="G311" i="44"/>
  <c r="F311" i="44"/>
  <c r="E311" i="44"/>
  <c r="D311" i="44"/>
  <c r="C311" i="44"/>
  <c r="L310" i="44"/>
  <c r="K310" i="44"/>
  <c r="J310" i="44"/>
  <c r="I310" i="44"/>
  <c r="H310" i="44"/>
  <c r="G310" i="44"/>
  <c r="F310" i="44"/>
  <c r="E310" i="44"/>
  <c r="D310" i="44"/>
  <c r="C310" i="44"/>
  <c r="L309" i="44"/>
  <c r="K309" i="44"/>
  <c r="J309" i="44"/>
  <c r="I309" i="44"/>
  <c r="H309" i="44"/>
  <c r="G309" i="44"/>
  <c r="F309" i="44"/>
  <c r="E309" i="44"/>
  <c r="D309" i="44"/>
  <c r="C309" i="44"/>
  <c r="L231" i="44"/>
  <c r="K231" i="44"/>
  <c r="J231" i="44"/>
  <c r="I231" i="44"/>
  <c r="H231" i="44"/>
  <c r="G231" i="44"/>
  <c r="F231" i="44"/>
  <c r="E231" i="44"/>
  <c r="D231" i="44"/>
  <c r="C231" i="44"/>
  <c r="L230" i="44"/>
  <c r="K230" i="44"/>
  <c r="J230" i="44"/>
  <c r="I230" i="44"/>
  <c r="H230" i="44"/>
  <c r="G230" i="44"/>
  <c r="F230" i="44"/>
  <c r="E230" i="44"/>
  <c r="D230" i="44"/>
  <c r="C230" i="44"/>
  <c r="L229" i="44"/>
  <c r="K229" i="44"/>
  <c r="J229" i="44"/>
  <c r="I229" i="44"/>
  <c r="H229" i="44"/>
  <c r="G229" i="44"/>
  <c r="F229" i="44"/>
  <c r="E229" i="44"/>
  <c r="D229" i="44"/>
  <c r="C229" i="44"/>
  <c r="L228" i="44"/>
  <c r="K228" i="44"/>
  <c r="J228" i="44"/>
  <c r="I228" i="44"/>
  <c r="H228" i="44"/>
  <c r="G228" i="44"/>
  <c r="F228" i="44"/>
  <c r="E228" i="44"/>
  <c r="D228" i="44"/>
  <c r="C228" i="44"/>
  <c r="L226" i="44"/>
  <c r="K226" i="44"/>
  <c r="J226" i="44"/>
  <c r="I226" i="44"/>
  <c r="H226" i="44"/>
  <c r="G226" i="44"/>
  <c r="F226" i="44"/>
  <c r="E226" i="44"/>
  <c r="D226" i="44"/>
  <c r="C226" i="44"/>
  <c r="L225" i="44"/>
  <c r="K225" i="44"/>
  <c r="J225" i="44"/>
  <c r="I225" i="44"/>
  <c r="H225" i="44"/>
  <c r="G225" i="44"/>
  <c r="F225" i="44"/>
  <c r="E225" i="44"/>
  <c r="D225" i="44"/>
  <c r="C225" i="44"/>
  <c r="L224" i="44"/>
  <c r="K224" i="44"/>
  <c r="J224" i="44"/>
  <c r="I224" i="44"/>
  <c r="H224" i="44"/>
  <c r="G224" i="44"/>
  <c r="F224" i="44"/>
  <c r="E224" i="44"/>
  <c r="D224" i="44"/>
  <c r="C224" i="44"/>
  <c r="L223" i="44"/>
  <c r="K223" i="44"/>
  <c r="J223" i="44"/>
  <c r="I223" i="44"/>
  <c r="H223" i="44"/>
  <c r="G223" i="44"/>
  <c r="F223" i="44"/>
  <c r="E223" i="44"/>
  <c r="D223" i="44"/>
  <c r="C223" i="44"/>
  <c r="L222" i="44"/>
  <c r="K222" i="44"/>
  <c r="J222" i="44"/>
  <c r="I222" i="44"/>
  <c r="H222" i="44"/>
  <c r="G222" i="44"/>
  <c r="F222" i="44"/>
  <c r="E222" i="44"/>
  <c r="D222" i="44"/>
  <c r="C222" i="44"/>
  <c r="L221" i="44"/>
  <c r="K221" i="44"/>
  <c r="J221" i="44"/>
  <c r="I221" i="44"/>
  <c r="H221" i="44"/>
  <c r="G221" i="44"/>
  <c r="F221" i="44"/>
  <c r="E221" i="44"/>
  <c r="D221" i="44"/>
  <c r="C221" i="44"/>
  <c r="L220" i="44"/>
  <c r="K220" i="44"/>
  <c r="J220" i="44"/>
  <c r="I220" i="44"/>
  <c r="H220" i="44"/>
  <c r="G220" i="44"/>
  <c r="F220" i="44"/>
  <c r="E220" i="44"/>
  <c r="D220" i="44"/>
  <c r="C220" i="44"/>
  <c r="L219" i="44"/>
  <c r="K219" i="44"/>
  <c r="J219" i="44"/>
  <c r="I219" i="44"/>
  <c r="H219" i="44"/>
  <c r="G219" i="44"/>
  <c r="F219" i="44"/>
  <c r="E219" i="44"/>
  <c r="D219" i="44"/>
  <c r="C219" i="44"/>
  <c r="L141" i="44"/>
  <c r="K141" i="44"/>
  <c r="J141" i="44"/>
  <c r="I141" i="44"/>
  <c r="H141" i="44"/>
  <c r="G141" i="44"/>
  <c r="F141" i="44"/>
  <c r="E141" i="44"/>
  <c r="D141" i="44"/>
  <c r="C141" i="44"/>
  <c r="L140" i="44"/>
  <c r="K140" i="44"/>
  <c r="J140" i="44"/>
  <c r="I140" i="44"/>
  <c r="H140" i="44"/>
  <c r="G140" i="44"/>
  <c r="F140" i="44"/>
  <c r="E140" i="44"/>
  <c r="D140" i="44"/>
  <c r="C140" i="44"/>
  <c r="L139" i="44"/>
  <c r="K139" i="44"/>
  <c r="J139" i="44"/>
  <c r="I139" i="44"/>
  <c r="H139" i="44"/>
  <c r="G139" i="44"/>
  <c r="F139" i="44"/>
  <c r="E139" i="44"/>
  <c r="D139" i="44"/>
  <c r="C139" i="44"/>
  <c r="L138" i="44"/>
  <c r="K138" i="44"/>
  <c r="J138" i="44"/>
  <c r="I138" i="44"/>
  <c r="H138" i="44"/>
  <c r="G138" i="44"/>
  <c r="F138" i="44"/>
  <c r="E138" i="44"/>
  <c r="D138" i="44"/>
  <c r="C138" i="44"/>
  <c r="L137" i="44"/>
  <c r="K137" i="44"/>
  <c r="J137" i="44"/>
  <c r="I137" i="44"/>
  <c r="H137" i="44"/>
  <c r="G137" i="44"/>
  <c r="F137" i="44"/>
  <c r="E137" i="44"/>
  <c r="D137" i="44"/>
  <c r="C137" i="44"/>
  <c r="L136" i="44"/>
  <c r="K136" i="44"/>
  <c r="J136" i="44"/>
  <c r="I136" i="44"/>
  <c r="H136" i="44"/>
  <c r="G136" i="44"/>
  <c r="F136" i="44"/>
  <c r="E136" i="44"/>
  <c r="D136" i="44"/>
  <c r="C136" i="44"/>
  <c r="L135" i="44"/>
  <c r="K135" i="44"/>
  <c r="J135" i="44"/>
  <c r="I135" i="44"/>
  <c r="H135" i="44"/>
  <c r="G135" i="44"/>
  <c r="F135" i="44"/>
  <c r="E135" i="44"/>
  <c r="D135" i="44"/>
  <c r="C135" i="44"/>
  <c r="L134" i="44"/>
  <c r="K134" i="44"/>
  <c r="J134" i="44"/>
  <c r="I134" i="44"/>
  <c r="H134" i="44"/>
  <c r="G134" i="44"/>
  <c r="F134" i="44"/>
  <c r="E134" i="44"/>
  <c r="D134" i="44"/>
  <c r="C134" i="44"/>
  <c r="L133" i="44"/>
  <c r="K133" i="44"/>
  <c r="J133" i="44"/>
  <c r="I133" i="44"/>
  <c r="H133" i="44"/>
  <c r="G133" i="44"/>
  <c r="F133" i="44"/>
  <c r="E133" i="44"/>
  <c r="D133" i="44"/>
  <c r="C133" i="44"/>
  <c r="L132" i="44"/>
  <c r="K132" i="44"/>
  <c r="J132" i="44"/>
  <c r="I132" i="44"/>
  <c r="H132" i="44"/>
  <c r="G132" i="44"/>
  <c r="F132" i="44"/>
  <c r="E132" i="44"/>
  <c r="D132" i="44"/>
  <c r="C132" i="44"/>
  <c r="L131" i="44"/>
  <c r="K131" i="44"/>
  <c r="J131" i="44"/>
  <c r="I131" i="44"/>
  <c r="H131" i="44"/>
  <c r="G131" i="44"/>
  <c r="F131" i="44"/>
  <c r="E131" i="44"/>
  <c r="D131" i="44"/>
  <c r="C131" i="44"/>
  <c r="L130" i="44"/>
  <c r="K130" i="44"/>
  <c r="J130" i="44"/>
  <c r="I130" i="44"/>
  <c r="H130" i="44"/>
  <c r="G130" i="44"/>
  <c r="F130" i="44"/>
  <c r="E130" i="44"/>
  <c r="D130" i="44"/>
  <c r="C130" i="44"/>
  <c r="L129" i="44"/>
  <c r="K129" i="44"/>
  <c r="J129" i="44"/>
  <c r="I129" i="44"/>
  <c r="H129" i="44"/>
  <c r="G129" i="44"/>
  <c r="F129" i="44"/>
  <c r="E129" i="44"/>
  <c r="D129" i="44"/>
  <c r="C129" i="44"/>
  <c r="K351" i="44"/>
  <c r="G351" i="44"/>
  <c r="F351" i="44"/>
  <c r="C336" i="44"/>
  <c r="L350" i="44"/>
  <c r="I350" i="44"/>
  <c r="H350" i="44"/>
  <c r="E350" i="44"/>
  <c r="D350" i="44"/>
  <c r="K349" i="44"/>
  <c r="J349" i="44"/>
  <c r="G349" i="44"/>
  <c r="F349" i="44"/>
  <c r="L348" i="44"/>
  <c r="I348" i="44"/>
  <c r="H348" i="44"/>
  <c r="E348" i="44"/>
  <c r="D348" i="44"/>
  <c r="K347" i="44"/>
  <c r="J347" i="44"/>
  <c r="G347" i="44"/>
  <c r="F347" i="44"/>
  <c r="D347" i="44"/>
  <c r="C332" i="44"/>
  <c r="L346" i="44"/>
  <c r="J346" i="44"/>
  <c r="I346" i="44"/>
  <c r="H346" i="44"/>
  <c r="G331" i="44"/>
  <c r="F346" i="44"/>
  <c r="E346" i="44"/>
  <c r="D346" i="44"/>
  <c r="L345" i="44"/>
  <c r="K345" i="44"/>
  <c r="J345" i="44"/>
  <c r="I330" i="44"/>
  <c r="H345" i="44"/>
  <c r="G345" i="44"/>
  <c r="F345" i="44"/>
  <c r="E330" i="44"/>
  <c r="D345" i="44"/>
  <c r="C330" i="44"/>
  <c r="L344" i="44"/>
  <c r="K329" i="44"/>
  <c r="J344" i="44"/>
  <c r="I344" i="44"/>
  <c r="H344" i="44"/>
  <c r="G329" i="44"/>
  <c r="F344" i="44"/>
  <c r="E344" i="44"/>
  <c r="D344" i="44"/>
  <c r="L343" i="44"/>
  <c r="K343" i="44"/>
  <c r="J343" i="44"/>
  <c r="I328" i="44"/>
  <c r="H343" i="44"/>
  <c r="G343" i="44"/>
  <c r="F343" i="44"/>
  <c r="E343" i="44"/>
  <c r="D343" i="44"/>
  <c r="L342" i="44"/>
  <c r="K342" i="44"/>
  <c r="J342" i="44"/>
  <c r="I342" i="44"/>
  <c r="H342" i="44"/>
  <c r="G342" i="44"/>
  <c r="F342" i="44"/>
  <c r="E342" i="44"/>
  <c r="D342" i="44"/>
  <c r="C342" i="44"/>
  <c r="L341" i="44"/>
  <c r="K341" i="44"/>
  <c r="J341" i="44"/>
  <c r="I341" i="44"/>
  <c r="H341" i="44"/>
  <c r="G341" i="44"/>
  <c r="F341" i="44"/>
  <c r="E341" i="44"/>
  <c r="D341" i="44"/>
  <c r="L340" i="44"/>
  <c r="K340" i="44"/>
  <c r="J340" i="44"/>
  <c r="I340" i="44"/>
  <c r="H340" i="44"/>
  <c r="G325" i="44"/>
  <c r="F340" i="44"/>
  <c r="E340" i="44"/>
  <c r="D340" i="44"/>
  <c r="L339" i="44"/>
  <c r="K339" i="44"/>
  <c r="J339" i="44"/>
  <c r="I339" i="44"/>
  <c r="H339" i="44"/>
  <c r="G339" i="44"/>
  <c r="F339" i="44"/>
  <c r="E339" i="44"/>
  <c r="D339" i="44"/>
  <c r="A294" i="42"/>
  <c r="A293" i="42"/>
  <c r="A292" i="42"/>
  <c r="A291" i="42"/>
  <c r="A290" i="42"/>
  <c r="A289" i="42"/>
  <c r="A288" i="42"/>
  <c r="A287" i="42"/>
  <c r="A286" i="42"/>
  <c r="A285" i="42"/>
  <c r="A284" i="42"/>
  <c r="A283" i="42"/>
  <c r="A282" i="42"/>
  <c r="A281" i="42"/>
  <c r="A280" i="42"/>
  <c r="A279" i="42"/>
  <c r="A278" i="42"/>
  <c r="A277" i="42"/>
  <c r="A276" i="42"/>
  <c r="A275" i="42"/>
  <c r="A274" i="42"/>
  <c r="A273" i="42"/>
  <c r="A270" i="42"/>
  <c r="A269" i="42"/>
  <c r="A268" i="42"/>
  <c r="A267" i="42"/>
  <c r="A266" i="42"/>
  <c r="A265" i="42"/>
  <c r="A264" i="42"/>
  <c r="A263" i="42"/>
  <c r="A262" i="42"/>
  <c r="A261" i="42"/>
  <c r="A260" i="42"/>
  <c r="A259" i="42"/>
  <c r="A258" i="42"/>
  <c r="A257" i="42"/>
  <c r="A256" i="42"/>
  <c r="A255" i="42"/>
  <c r="A254" i="42"/>
  <c r="A253" i="42"/>
  <c r="A252" i="42"/>
  <c r="A251" i="42"/>
  <c r="A250" i="42"/>
  <c r="A249" i="42"/>
  <c r="A222" i="42"/>
  <c r="A221" i="42"/>
  <c r="A220" i="42"/>
  <c r="A219" i="42"/>
  <c r="A218" i="42"/>
  <c r="A217" i="42"/>
  <c r="A216" i="42"/>
  <c r="A215" i="42"/>
  <c r="A214" i="42"/>
  <c r="A213" i="42"/>
  <c r="A212" i="42"/>
  <c r="A211" i="42"/>
  <c r="A210" i="42"/>
  <c r="A209" i="42"/>
  <c r="A208" i="42"/>
  <c r="A207" i="42"/>
  <c r="A206" i="42"/>
  <c r="A205" i="42"/>
  <c r="A204" i="42"/>
  <c r="A203" i="42"/>
  <c r="A202" i="42"/>
  <c r="A201" i="42"/>
  <c r="L198" i="42"/>
  <c r="K198" i="42"/>
  <c r="J198" i="42"/>
  <c r="I198" i="42"/>
  <c r="H198" i="42"/>
  <c r="G198" i="42"/>
  <c r="F198" i="42"/>
  <c r="E198" i="42"/>
  <c r="D198" i="42"/>
  <c r="C198" i="42"/>
  <c r="A198" i="42"/>
  <c r="L197" i="42"/>
  <c r="K197" i="42"/>
  <c r="J197" i="42"/>
  <c r="I197" i="42"/>
  <c r="H197" i="42"/>
  <c r="G197" i="42"/>
  <c r="F197" i="42"/>
  <c r="E197" i="42"/>
  <c r="D197" i="42"/>
  <c r="C197" i="42"/>
  <c r="A197" i="42"/>
  <c r="L196" i="42"/>
  <c r="K196" i="42"/>
  <c r="J196" i="42"/>
  <c r="I196" i="42"/>
  <c r="H196" i="42"/>
  <c r="G196" i="42"/>
  <c r="F196" i="42"/>
  <c r="E196" i="42"/>
  <c r="D196" i="42"/>
  <c r="C196" i="42"/>
  <c r="A196" i="42"/>
  <c r="L195" i="42"/>
  <c r="K195" i="42"/>
  <c r="J195" i="42"/>
  <c r="I195" i="42"/>
  <c r="H195" i="42"/>
  <c r="G195" i="42"/>
  <c r="F195" i="42"/>
  <c r="E195" i="42"/>
  <c r="D195" i="42"/>
  <c r="C195" i="42"/>
  <c r="A195" i="42"/>
  <c r="L194" i="42"/>
  <c r="K194" i="42"/>
  <c r="J194" i="42"/>
  <c r="I194" i="42"/>
  <c r="H194" i="42"/>
  <c r="G194" i="42"/>
  <c r="F194" i="42"/>
  <c r="E194" i="42"/>
  <c r="D194" i="42"/>
  <c r="A194" i="42"/>
  <c r="L193" i="42"/>
  <c r="K193" i="42"/>
  <c r="J193" i="42"/>
  <c r="I193" i="42"/>
  <c r="H193" i="42"/>
  <c r="G193" i="42"/>
  <c r="F193" i="42"/>
  <c r="E193" i="42"/>
  <c r="D193" i="42"/>
  <c r="C193" i="42"/>
  <c r="A193" i="42"/>
  <c r="L192" i="42"/>
  <c r="K192" i="42"/>
  <c r="J192" i="42"/>
  <c r="I192" i="42"/>
  <c r="H192" i="42"/>
  <c r="G192" i="42"/>
  <c r="F192" i="42"/>
  <c r="E192" i="42"/>
  <c r="D192" i="42"/>
  <c r="C192" i="42"/>
  <c r="A192" i="42"/>
  <c r="L191" i="42"/>
  <c r="K191" i="42"/>
  <c r="J191" i="42"/>
  <c r="I191" i="42"/>
  <c r="H191" i="42"/>
  <c r="G191" i="42"/>
  <c r="F191" i="42"/>
  <c r="E191" i="42"/>
  <c r="D191" i="42"/>
  <c r="C191" i="42"/>
  <c r="A191" i="42"/>
  <c r="L190" i="42"/>
  <c r="K190" i="42"/>
  <c r="J190" i="42"/>
  <c r="I190" i="42"/>
  <c r="H190" i="42"/>
  <c r="G190" i="42"/>
  <c r="F190" i="42"/>
  <c r="E190" i="42"/>
  <c r="D190" i="42"/>
  <c r="C190" i="42"/>
  <c r="A190" i="42"/>
  <c r="L189" i="42"/>
  <c r="K189" i="42"/>
  <c r="J189" i="42"/>
  <c r="I189" i="42"/>
  <c r="H189" i="42"/>
  <c r="G189" i="42"/>
  <c r="F189" i="42"/>
  <c r="E189" i="42"/>
  <c r="D189" i="42"/>
  <c r="C189" i="42"/>
  <c r="A189" i="42"/>
  <c r="L188" i="42"/>
  <c r="K188" i="42"/>
  <c r="J188" i="42"/>
  <c r="I188" i="42"/>
  <c r="H188" i="42"/>
  <c r="G188" i="42"/>
  <c r="F188" i="42"/>
  <c r="E188" i="42"/>
  <c r="D188" i="42"/>
  <c r="C188" i="42"/>
  <c r="A188" i="42"/>
  <c r="L187" i="42"/>
  <c r="K187" i="42"/>
  <c r="J187" i="42"/>
  <c r="F187" i="42"/>
  <c r="D187" i="42"/>
  <c r="A187" i="42"/>
  <c r="L186" i="42"/>
  <c r="K186" i="42"/>
  <c r="J186" i="42"/>
  <c r="I186" i="42"/>
  <c r="H186" i="42"/>
  <c r="G186" i="42"/>
  <c r="F186" i="42"/>
  <c r="E186" i="42"/>
  <c r="D186" i="42"/>
  <c r="C186" i="42"/>
  <c r="A186" i="42"/>
  <c r="L185" i="42"/>
  <c r="K185" i="42"/>
  <c r="J185" i="42"/>
  <c r="I185" i="42"/>
  <c r="H185" i="42"/>
  <c r="G185" i="42"/>
  <c r="F185" i="42"/>
  <c r="E185" i="42"/>
  <c r="D185" i="42"/>
  <c r="C185" i="42"/>
  <c r="A185" i="42"/>
  <c r="L184" i="42"/>
  <c r="K184" i="42"/>
  <c r="J184" i="42"/>
  <c r="I184" i="42"/>
  <c r="H184" i="42"/>
  <c r="G184" i="42"/>
  <c r="F184" i="42"/>
  <c r="E184" i="42"/>
  <c r="D184" i="42"/>
  <c r="C184" i="42"/>
  <c r="A184" i="42"/>
  <c r="L183" i="42"/>
  <c r="K183" i="42"/>
  <c r="J183" i="42"/>
  <c r="I183" i="42"/>
  <c r="H183" i="42"/>
  <c r="G183" i="42"/>
  <c r="F183" i="42"/>
  <c r="E183" i="42"/>
  <c r="D183" i="42"/>
  <c r="C183" i="42"/>
  <c r="A183" i="42"/>
  <c r="L182" i="42"/>
  <c r="K182" i="42"/>
  <c r="J182" i="42"/>
  <c r="I182" i="42"/>
  <c r="H182" i="42"/>
  <c r="G182" i="42"/>
  <c r="F182" i="42"/>
  <c r="E182" i="42"/>
  <c r="D182" i="42"/>
  <c r="C182" i="42"/>
  <c r="A182" i="42"/>
  <c r="L181" i="42"/>
  <c r="K181" i="42"/>
  <c r="J181" i="42"/>
  <c r="I181" i="42"/>
  <c r="H181" i="42"/>
  <c r="G181" i="42"/>
  <c r="F181" i="42"/>
  <c r="E181" i="42"/>
  <c r="D181" i="42"/>
  <c r="C181" i="42"/>
  <c r="A181" i="42"/>
  <c r="L180" i="42"/>
  <c r="K180" i="42"/>
  <c r="J180" i="42"/>
  <c r="I180" i="42"/>
  <c r="H180" i="42"/>
  <c r="G180" i="42"/>
  <c r="F180" i="42"/>
  <c r="E180" i="42"/>
  <c r="D180" i="42"/>
  <c r="C180" i="42"/>
  <c r="A180" i="42"/>
  <c r="L179" i="42"/>
  <c r="K179" i="42"/>
  <c r="J179" i="42"/>
  <c r="I179" i="42"/>
  <c r="H179" i="42"/>
  <c r="G179" i="42"/>
  <c r="F179" i="42"/>
  <c r="E179" i="42"/>
  <c r="D179" i="42"/>
  <c r="C179" i="42"/>
  <c r="A179" i="42"/>
  <c r="L178" i="42"/>
  <c r="K178" i="42"/>
  <c r="J178" i="42"/>
  <c r="I178" i="42"/>
  <c r="H178" i="42"/>
  <c r="G178" i="42"/>
  <c r="F178" i="42"/>
  <c r="E178" i="42"/>
  <c r="D178" i="42"/>
  <c r="C178" i="42"/>
  <c r="A178" i="42"/>
  <c r="L177" i="42"/>
  <c r="K177" i="42"/>
  <c r="J177" i="42"/>
  <c r="I177" i="42"/>
  <c r="H177" i="42"/>
  <c r="G177" i="42"/>
  <c r="F177" i="42"/>
  <c r="E177" i="42"/>
  <c r="D177" i="42"/>
  <c r="C177" i="42"/>
  <c r="A177" i="42"/>
  <c r="L150" i="42"/>
  <c r="K150" i="42"/>
  <c r="J150" i="42"/>
  <c r="I150" i="42"/>
  <c r="H150" i="42"/>
  <c r="G150" i="42"/>
  <c r="F150" i="42"/>
  <c r="E150" i="42"/>
  <c r="D150" i="42"/>
  <c r="C150" i="42"/>
  <c r="A150" i="42"/>
  <c r="L149" i="42"/>
  <c r="K149" i="42"/>
  <c r="J149" i="42"/>
  <c r="I149" i="42"/>
  <c r="H149" i="42"/>
  <c r="G149" i="42"/>
  <c r="F149" i="42"/>
  <c r="E149" i="42"/>
  <c r="D149" i="42"/>
  <c r="C149" i="42"/>
  <c r="A149" i="42"/>
  <c r="L148" i="42"/>
  <c r="K148" i="42"/>
  <c r="J148" i="42"/>
  <c r="I148" i="42"/>
  <c r="H148" i="42"/>
  <c r="G148" i="42"/>
  <c r="F148" i="42"/>
  <c r="E148" i="42"/>
  <c r="D148" i="42"/>
  <c r="C148" i="42"/>
  <c r="A148" i="42"/>
  <c r="L147" i="42"/>
  <c r="K147" i="42"/>
  <c r="J147" i="42"/>
  <c r="I147" i="42"/>
  <c r="H147" i="42"/>
  <c r="G147" i="42"/>
  <c r="F147" i="42"/>
  <c r="E147" i="42"/>
  <c r="D147" i="42"/>
  <c r="C147" i="42"/>
  <c r="A147" i="42"/>
  <c r="L146" i="42"/>
  <c r="K146" i="42"/>
  <c r="J146" i="42"/>
  <c r="I146" i="42"/>
  <c r="H146" i="42"/>
  <c r="G146" i="42"/>
  <c r="F146" i="42"/>
  <c r="E146" i="42"/>
  <c r="D146" i="42"/>
  <c r="C146" i="42"/>
  <c r="A146" i="42"/>
  <c r="L145" i="42"/>
  <c r="K145" i="42"/>
  <c r="J145" i="42"/>
  <c r="I145" i="42"/>
  <c r="H145" i="42"/>
  <c r="G145" i="42"/>
  <c r="F145" i="42"/>
  <c r="E145" i="42"/>
  <c r="D145" i="42"/>
  <c r="C145" i="42"/>
  <c r="A145" i="42"/>
  <c r="L144" i="42"/>
  <c r="K144" i="42"/>
  <c r="J144" i="42"/>
  <c r="I144" i="42"/>
  <c r="H144" i="42"/>
  <c r="G144" i="42"/>
  <c r="F144" i="42"/>
  <c r="E144" i="42"/>
  <c r="D144" i="42"/>
  <c r="C144" i="42"/>
  <c r="A144" i="42"/>
  <c r="L143" i="42"/>
  <c r="K143" i="42"/>
  <c r="J143" i="42"/>
  <c r="I143" i="42"/>
  <c r="H143" i="42"/>
  <c r="G143" i="42"/>
  <c r="F143" i="42"/>
  <c r="E143" i="42"/>
  <c r="D143" i="42"/>
  <c r="C143" i="42"/>
  <c r="A143" i="42"/>
  <c r="L142" i="42"/>
  <c r="K142" i="42"/>
  <c r="J142" i="42"/>
  <c r="I142" i="42"/>
  <c r="H142" i="42"/>
  <c r="G142" i="42"/>
  <c r="F142" i="42"/>
  <c r="E142" i="42"/>
  <c r="D142" i="42"/>
  <c r="C142" i="42"/>
  <c r="A142" i="42"/>
  <c r="L141" i="42"/>
  <c r="K141" i="42"/>
  <c r="J141" i="42"/>
  <c r="I141" i="42"/>
  <c r="H141" i="42"/>
  <c r="G141" i="42"/>
  <c r="F141" i="42"/>
  <c r="E141" i="42"/>
  <c r="D141" i="42"/>
  <c r="C141" i="42"/>
  <c r="A141" i="42"/>
  <c r="L140" i="42"/>
  <c r="K140" i="42"/>
  <c r="J140" i="42"/>
  <c r="I140" i="42"/>
  <c r="H140" i="42"/>
  <c r="G140" i="42"/>
  <c r="F140" i="42"/>
  <c r="E140" i="42"/>
  <c r="D140" i="42"/>
  <c r="C140" i="42"/>
  <c r="A140" i="42"/>
  <c r="L139" i="42"/>
  <c r="K139" i="42"/>
  <c r="J139" i="42"/>
  <c r="I139" i="42"/>
  <c r="H139" i="42"/>
  <c r="G139" i="42"/>
  <c r="F139" i="42"/>
  <c r="E139" i="42"/>
  <c r="D139" i="42"/>
  <c r="C139" i="42"/>
  <c r="A139" i="42"/>
  <c r="L138" i="42"/>
  <c r="K138" i="42"/>
  <c r="J138" i="42"/>
  <c r="I138" i="42"/>
  <c r="H138" i="42"/>
  <c r="G138" i="42"/>
  <c r="F138" i="42"/>
  <c r="E138" i="42"/>
  <c r="D138" i="42"/>
  <c r="C138" i="42"/>
  <c r="A138" i="42"/>
  <c r="L137" i="42"/>
  <c r="K137" i="42"/>
  <c r="J137" i="42"/>
  <c r="I137" i="42"/>
  <c r="H137" i="42"/>
  <c r="G137" i="42"/>
  <c r="F137" i="42"/>
  <c r="E137" i="42"/>
  <c r="D137" i="42"/>
  <c r="C137" i="42"/>
  <c r="A137" i="42"/>
  <c r="L136" i="42"/>
  <c r="K136" i="42"/>
  <c r="J136" i="42"/>
  <c r="I136" i="42"/>
  <c r="H136" i="42"/>
  <c r="G136" i="42"/>
  <c r="F136" i="42"/>
  <c r="E136" i="42"/>
  <c r="D136" i="42"/>
  <c r="C136" i="42"/>
  <c r="A136" i="42"/>
  <c r="L135" i="42"/>
  <c r="K135" i="42"/>
  <c r="J135" i="42"/>
  <c r="I135" i="42"/>
  <c r="H135" i="42"/>
  <c r="G135" i="42"/>
  <c r="F135" i="42"/>
  <c r="E135" i="42"/>
  <c r="D135" i="42"/>
  <c r="C135" i="42"/>
  <c r="A135" i="42"/>
  <c r="L134" i="42"/>
  <c r="K134" i="42"/>
  <c r="J134" i="42"/>
  <c r="I134" i="42"/>
  <c r="H134" i="42"/>
  <c r="G134" i="42"/>
  <c r="F134" i="42"/>
  <c r="E134" i="42"/>
  <c r="D134" i="42"/>
  <c r="C134" i="42"/>
  <c r="A134" i="42"/>
  <c r="L133" i="42"/>
  <c r="K133" i="42"/>
  <c r="J133" i="42"/>
  <c r="I133" i="42"/>
  <c r="H133" i="42"/>
  <c r="G133" i="42"/>
  <c r="F133" i="42"/>
  <c r="E133" i="42"/>
  <c r="D133" i="42"/>
  <c r="C133" i="42"/>
  <c r="A133" i="42"/>
  <c r="L132" i="42"/>
  <c r="K132" i="42"/>
  <c r="J132" i="42"/>
  <c r="I132" i="42"/>
  <c r="H132" i="42"/>
  <c r="G132" i="42"/>
  <c r="F132" i="42"/>
  <c r="E132" i="42"/>
  <c r="D132" i="42"/>
  <c r="C132" i="42"/>
  <c r="A132" i="42"/>
  <c r="L131" i="42"/>
  <c r="K131" i="42"/>
  <c r="J131" i="42"/>
  <c r="I131" i="42"/>
  <c r="H131" i="42"/>
  <c r="G131" i="42"/>
  <c r="F131" i="42"/>
  <c r="E131" i="42"/>
  <c r="D131" i="42"/>
  <c r="C131" i="42"/>
  <c r="A131" i="42"/>
  <c r="L130" i="42"/>
  <c r="K130" i="42"/>
  <c r="J130" i="42"/>
  <c r="I130" i="42"/>
  <c r="H130" i="42"/>
  <c r="G130" i="42"/>
  <c r="F130" i="42"/>
  <c r="E130" i="42"/>
  <c r="D130" i="42"/>
  <c r="C130" i="42"/>
  <c r="A130" i="42"/>
  <c r="L129" i="42"/>
  <c r="K129" i="42"/>
  <c r="J129" i="42"/>
  <c r="I129" i="42"/>
  <c r="H129" i="42"/>
  <c r="G129" i="42"/>
  <c r="F129" i="42"/>
  <c r="E129" i="42"/>
  <c r="D129" i="42"/>
  <c r="C129" i="42"/>
  <c r="A129" i="42"/>
  <c r="L102" i="42"/>
  <c r="K102" i="42"/>
  <c r="J102" i="42"/>
  <c r="I102" i="42"/>
  <c r="H102" i="42"/>
  <c r="G102" i="42"/>
  <c r="F102" i="42"/>
  <c r="E102" i="42"/>
  <c r="D102" i="42"/>
  <c r="C102" i="42"/>
  <c r="A102" i="42"/>
  <c r="L101" i="42"/>
  <c r="K101" i="42"/>
  <c r="J101" i="42"/>
  <c r="I101" i="42"/>
  <c r="H101" i="42"/>
  <c r="G101" i="42"/>
  <c r="F101" i="42"/>
  <c r="E101" i="42"/>
  <c r="D101" i="42"/>
  <c r="C101" i="42"/>
  <c r="A101" i="42"/>
  <c r="L100" i="42"/>
  <c r="K100" i="42"/>
  <c r="J100" i="42"/>
  <c r="I100" i="42"/>
  <c r="H100" i="42"/>
  <c r="G100" i="42"/>
  <c r="F100" i="42"/>
  <c r="E100" i="42"/>
  <c r="D100" i="42"/>
  <c r="C100" i="42"/>
  <c r="A100" i="42"/>
  <c r="L99" i="42"/>
  <c r="K99" i="42"/>
  <c r="J99" i="42"/>
  <c r="I99" i="42"/>
  <c r="H99" i="42"/>
  <c r="G99" i="42"/>
  <c r="F99" i="42"/>
  <c r="E99" i="42"/>
  <c r="D99" i="42"/>
  <c r="C99" i="42"/>
  <c r="A99" i="42"/>
  <c r="L98" i="42"/>
  <c r="K98" i="42"/>
  <c r="J98" i="42"/>
  <c r="I98" i="42"/>
  <c r="H98" i="42"/>
  <c r="G98" i="42"/>
  <c r="F98" i="42"/>
  <c r="E98" i="42"/>
  <c r="D98" i="42"/>
  <c r="C98" i="42"/>
  <c r="A98" i="42"/>
  <c r="L97" i="42"/>
  <c r="K97" i="42"/>
  <c r="J97" i="42"/>
  <c r="I97" i="42"/>
  <c r="H97" i="42"/>
  <c r="G97" i="42"/>
  <c r="F97" i="42"/>
  <c r="E97" i="42"/>
  <c r="D97" i="42"/>
  <c r="A97" i="42"/>
  <c r="L96" i="42"/>
  <c r="K96" i="42"/>
  <c r="J96" i="42"/>
  <c r="I96" i="42"/>
  <c r="H96" i="42"/>
  <c r="G96" i="42"/>
  <c r="F96" i="42"/>
  <c r="E96" i="42"/>
  <c r="D96" i="42"/>
  <c r="C96" i="42"/>
  <c r="A96" i="42"/>
  <c r="L95" i="42"/>
  <c r="K95" i="42"/>
  <c r="J95" i="42"/>
  <c r="I95" i="42"/>
  <c r="H95" i="42"/>
  <c r="G95" i="42"/>
  <c r="F95" i="42"/>
  <c r="E95" i="42"/>
  <c r="D95" i="42"/>
  <c r="C95" i="42"/>
  <c r="A95" i="42"/>
  <c r="L94" i="42"/>
  <c r="K94" i="42"/>
  <c r="J94" i="42"/>
  <c r="I94" i="42"/>
  <c r="H94" i="42"/>
  <c r="G94" i="42"/>
  <c r="F94" i="42"/>
  <c r="E94" i="42"/>
  <c r="D94" i="42"/>
  <c r="C94" i="42"/>
  <c r="A94" i="42"/>
  <c r="L93" i="42"/>
  <c r="K93" i="42"/>
  <c r="J93" i="42"/>
  <c r="I93" i="42"/>
  <c r="H93" i="42"/>
  <c r="G93" i="42"/>
  <c r="F93" i="42"/>
  <c r="E93" i="42"/>
  <c r="D93" i="42"/>
  <c r="C93" i="42"/>
  <c r="A93" i="42"/>
  <c r="L92" i="42"/>
  <c r="K92" i="42"/>
  <c r="J92" i="42"/>
  <c r="I92" i="42"/>
  <c r="H92" i="42"/>
  <c r="G92" i="42"/>
  <c r="F92" i="42"/>
  <c r="E92" i="42"/>
  <c r="D92" i="42"/>
  <c r="C92" i="42"/>
  <c r="A92" i="42"/>
  <c r="L91" i="42"/>
  <c r="K91" i="42"/>
  <c r="J91" i="42"/>
  <c r="I91" i="42"/>
  <c r="H91" i="42"/>
  <c r="G91" i="42"/>
  <c r="F91" i="42"/>
  <c r="E91" i="42"/>
  <c r="D91" i="42"/>
  <c r="C91" i="42"/>
  <c r="A91" i="42"/>
  <c r="L90" i="42"/>
  <c r="K90" i="42"/>
  <c r="J90" i="42"/>
  <c r="I90" i="42"/>
  <c r="H90" i="42"/>
  <c r="G90" i="42"/>
  <c r="F90" i="42"/>
  <c r="E90" i="42"/>
  <c r="D90" i="42"/>
  <c r="C90" i="42"/>
  <c r="A90" i="42"/>
  <c r="L89" i="42"/>
  <c r="K89" i="42"/>
  <c r="J89" i="42"/>
  <c r="F89" i="42"/>
  <c r="D89" i="42"/>
  <c r="A89" i="42"/>
  <c r="L88" i="42"/>
  <c r="K88" i="42"/>
  <c r="J88" i="42"/>
  <c r="I88" i="42"/>
  <c r="H88" i="42"/>
  <c r="G88" i="42"/>
  <c r="F88" i="42"/>
  <c r="E88" i="42"/>
  <c r="D88" i="42"/>
  <c r="C88" i="42"/>
  <c r="A88" i="42"/>
  <c r="L87" i="42"/>
  <c r="K87" i="42"/>
  <c r="J87" i="42"/>
  <c r="I87" i="42"/>
  <c r="H87" i="42"/>
  <c r="G87" i="42"/>
  <c r="F87" i="42"/>
  <c r="E87" i="42"/>
  <c r="D87" i="42"/>
  <c r="C87" i="42"/>
  <c r="A87" i="42"/>
  <c r="L86" i="42"/>
  <c r="K86" i="42"/>
  <c r="J86" i="42"/>
  <c r="I86" i="42"/>
  <c r="H86" i="42"/>
  <c r="G86" i="42"/>
  <c r="F86" i="42"/>
  <c r="E86" i="42"/>
  <c r="D86" i="42"/>
  <c r="C86" i="42"/>
  <c r="A86" i="42"/>
  <c r="L85" i="42"/>
  <c r="K85" i="42"/>
  <c r="J85" i="42"/>
  <c r="I85" i="42"/>
  <c r="H85" i="42"/>
  <c r="G85" i="42"/>
  <c r="F85" i="42"/>
  <c r="E85" i="42"/>
  <c r="D85" i="42"/>
  <c r="C85" i="42"/>
  <c r="A85" i="42"/>
  <c r="L84" i="42"/>
  <c r="K84" i="42"/>
  <c r="J84" i="42"/>
  <c r="I84" i="42"/>
  <c r="H84" i="42"/>
  <c r="G84" i="42"/>
  <c r="F84" i="42"/>
  <c r="E84" i="42"/>
  <c r="D84" i="42"/>
  <c r="C84" i="42"/>
  <c r="A84" i="42"/>
  <c r="L83" i="42"/>
  <c r="K83" i="42"/>
  <c r="J83" i="42"/>
  <c r="I83" i="42"/>
  <c r="H83" i="42"/>
  <c r="G83" i="42"/>
  <c r="F83" i="42"/>
  <c r="E83" i="42"/>
  <c r="D83" i="42"/>
  <c r="C83" i="42"/>
  <c r="A83" i="42"/>
  <c r="L82" i="42"/>
  <c r="K82" i="42"/>
  <c r="J82" i="42"/>
  <c r="I82" i="42"/>
  <c r="H82" i="42"/>
  <c r="G82" i="42"/>
  <c r="F82" i="42"/>
  <c r="E82" i="42"/>
  <c r="D82" i="42"/>
  <c r="C82" i="42"/>
  <c r="A82" i="42"/>
  <c r="L81" i="42"/>
  <c r="K81" i="42"/>
  <c r="J81" i="42"/>
  <c r="I81" i="42"/>
  <c r="H81" i="42"/>
  <c r="G81" i="42"/>
  <c r="F81" i="42"/>
  <c r="E81" i="42"/>
  <c r="D81" i="42"/>
  <c r="C81" i="42"/>
  <c r="A81" i="42"/>
  <c r="L54" i="42"/>
  <c r="K54" i="42"/>
  <c r="J54" i="42"/>
  <c r="I54" i="42"/>
  <c r="H54" i="42"/>
  <c r="G54" i="42"/>
  <c r="F54" i="42"/>
  <c r="E54" i="42"/>
  <c r="D54" i="42"/>
  <c r="C54" i="42"/>
  <c r="A54" i="42"/>
  <c r="L53" i="42"/>
  <c r="K53" i="42"/>
  <c r="J53" i="42"/>
  <c r="I53" i="42"/>
  <c r="H53" i="42"/>
  <c r="G53" i="42"/>
  <c r="F53" i="42"/>
  <c r="E53" i="42"/>
  <c r="D53" i="42"/>
  <c r="C53" i="42"/>
  <c r="A53" i="42"/>
  <c r="L52" i="42"/>
  <c r="K52" i="42"/>
  <c r="J52" i="42"/>
  <c r="I52" i="42"/>
  <c r="H52" i="42"/>
  <c r="G52" i="42"/>
  <c r="F52" i="42"/>
  <c r="E52" i="42"/>
  <c r="D52" i="42"/>
  <c r="C52" i="42"/>
  <c r="A52" i="42"/>
  <c r="L51" i="42"/>
  <c r="K51" i="42"/>
  <c r="J51" i="42"/>
  <c r="I51" i="42"/>
  <c r="H51" i="42"/>
  <c r="G51" i="42"/>
  <c r="F51" i="42"/>
  <c r="E51" i="42"/>
  <c r="D51" i="42"/>
  <c r="C51" i="42"/>
  <c r="A51" i="42"/>
  <c r="L50" i="42"/>
  <c r="K50" i="42"/>
  <c r="J50" i="42"/>
  <c r="I50" i="42"/>
  <c r="H50" i="42"/>
  <c r="G50" i="42"/>
  <c r="F50" i="42"/>
  <c r="E50" i="42"/>
  <c r="D50" i="42"/>
  <c r="A50" i="42"/>
  <c r="L49" i="42"/>
  <c r="K49" i="42"/>
  <c r="J49" i="42"/>
  <c r="I49" i="42"/>
  <c r="H49" i="42"/>
  <c r="G49" i="42"/>
  <c r="F49" i="42"/>
  <c r="E49" i="42"/>
  <c r="D49" i="42"/>
  <c r="C49" i="42"/>
  <c r="A49" i="42"/>
  <c r="L48" i="42"/>
  <c r="K48" i="42"/>
  <c r="J48" i="42"/>
  <c r="I48" i="42"/>
  <c r="H48" i="42"/>
  <c r="G48" i="42"/>
  <c r="F48" i="42"/>
  <c r="E48" i="42"/>
  <c r="D48" i="42"/>
  <c r="C48" i="42"/>
  <c r="A48" i="42"/>
  <c r="L47" i="42"/>
  <c r="K47" i="42"/>
  <c r="J47" i="42"/>
  <c r="I47" i="42"/>
  <c r="H47" i="42"/>
  <c r="G47" i="42"/>
  <c r="F47" i="42"/>
  <c r="E47" i="42"/>
  <c r="D47" i="42"/>
  <c r="C47" i="42"/>
  <c r="A47" i="42"/>
  <c r="L46" i="42"/>
  <c r="K46" i="42"/>
  <c r="J46" i="42"/>
  <c r="I46" i="42"/>
  <c r="H46" i="42"/>
  <c r="G46" i="42"/>
  <c r="F46" i="42"/>
  <c r="E46" i="42"/>
  <c r="D46" i="42"/>
  <c r="C46" i="42"/>
  <c r="A46" i="42"/>
  <c r="L45" i="42"/>
  <c r="K45" i="42"/>
  <c r="J45" i="42"/>
  <c r="I45" i="42"/>
  <c r="H45" i="42"/>
  <c r="G45" i="42"/>
  <c r="F45" i="42"/>
  <c r="E45" i="42"/>
  <c r="D45" i="42"/>
  <c r="C45" i="42"/>
  <c r="A45" i="42"/>
  <c r="L44" i="42"/>
  <c r="K44" i="42"/>
  <c r="J44" i="42"/>
  <c r="A44" i="42"/>
  <c r="L43" i="42"/>
  <c r="K43" i="42"/>
  <c r="J43" i="42"/>
  <c r="I43" i="42"/>
  <c r="H43" i="42"/>
  <c r="G43" i="42"/>
  <c r="F43" i="42"/>
  <c r="E43" i="42"/>
  <c r="D43" i="42"/>
  <c r="C43" i="42"/>
  <c r="A43" i="42"/>
  <c r="L42" i="42"/>
  <c r="K42" i="42"/>
  <c r="J42" i="42"/>
  <c r="I42" i="42"/>
  <c r="H42" i="42"/>
  <c r="G42" i="42"/>
  <c r="F42" i="42"/>
  <c r="E42" i="42"/>
  <c r="D42" i="42"/>
  <c r="C42" i="42"/>
  <c r="A42" i="42"/>
  <c r="L41" i="42"/>
  <c r="K41" i="42"/>
  <c r="J41" i="42"/>
  <c r="I41" i="42"/>
  <c r="H41" i="42"/>
  <c r="G41" i="42"/>
  <c r="F41" i="42"/>
  <c r="E41" i="42"/>
  <c r="D41" i="42"/>
  <c r="C41" i="42"/>
  <c r="A41" i="42"/>
  <c r="L40" i="42"/>
  <c r="K40" i="42"/>
  <c r="J40" i="42"/>
  <c r="I40" i="42"/>
  <c r="H40" i="42"/>
  <c r="G40" i="42"/>
  <c r="F40" i="42"/>
  <c r="E40" i="42"/>
  <c r="D40" i="42"/>
  <c r="C40" i="42"/>
  <c r="A40" i="42"/>
  <c r="L39" i="42"/>
  <c r="K39" i="42"/>
  <c r="J39" i="42"/>
  <c r="I39" i="42"/>
  <c r="H39" i="42"/>
  <c r="G39" i="42"/>
  <c r="F39" i="42"/>
  <c r="E39" i="42"/>
  <c r="D39" i="42"/>
  <c r="C39" i="42"/>
  <c r="A39" i="42"/>
  <c r="L38" i="42"/>
  <c r="K38" i="42"/>
  <c r="J38" i="42"/>
  <c r="I38" i="42"/>
  <c r="H38" i="42"/>
  <c r="G38" i="42"/>
  <c r="F38" i="42"/>
  <c r="E38" i="42"/>
  <c r="D38" i="42"/>
  <c r="C38" i="42"/>
  <c r="A38" i="42"/>
  <c r="L37" i="42"/>
  <c r="K37" i="42"/>
  <c r="J37" i="42"/>
  <c r="I37" i="42"/>
  <c r="H37" i="42"/>
  <c r="G37" i="42"/>
  <c r="F37" i="42"/>
  <c r="E37" i="42"/>
  <c r="D37" i="42"/>
  <c r="C37" i="42"/>
  <c r="A37" i="42"/>
  <c r="L36" i="42"/>
  <c r="K36" i="42"/>
  <c r="J36" i="42"/>
  <c r="I36" i="42"/>
  <c r="H36" i="42"/>
  <c r="G36" i="42"/>
  <c r="F36" i="42"/>
  <c r="E36" i="42"/>
  <c r="D36" i="42"/>
  <c r="C36" i="42"/>
  <c r="A36" i="42"/>
  <c r="L35" i="42"/>
  <c r="K35" i="42"/>
  <c r="J35" i="42"/>
  <c r="I35" i="42"/>
  <c r="H35" i="42"/>
  <c r="G35" i="42"/>
  <c r="F35" i="42"/>
  <c r="E35" i="42"/>
  <c r="D35" i="42"/>
  <c r="C35" i="42"/>
  <c r="A35" i="42"/>
  <c r="L34" i="42"/>
  <c r="K34" i="42"/>
  <c r="J34" i="42"/>
  <c r="I34" i="42"/>
  <c r="H34" i="42"/>
  <c r="G34" i="42"/>
  <c r="F34" i="42"/>
  <c r="E34" i="42"/>
  <c r="D34" i="42"/>
  <c r="C34" i="42"/>
  <c r="A34" i="42"/>
  <c r="L33" i="42"/>
  <c r="K33" i="42"/>
  <c r="J33" i="42"/>
  <c r="I33" i="42"/>
  <c r="H33" i="42"/>
  <c r="G33" i="42"/>
  <c r="F33" i="42"/>
  <c r="E33" i="42"/>
  <c r="A33" i="42"/>
  <c r="A225" i="42" s="1"/>
  <c r="L227" i="40"/>
  <c r="K227" i="40"/>
  <c r="J227" i="40"/>
  <c r="I227" i="40"/>
  <c r="H227" i="40"/>
  <c r="G227" i="40"/>
  <c r="F227" i="40"/>
  <c r="E227" i="40"/>
  <c r="D227" i="40"/>
  <c r="C227" i="40"/>
  <c r="L226" i="40"/>
  <c r="K226" i="40"/>
  <c r="J226" i="40"/>
  <c r="I226" i="40"/>
  <c r="H226" i="40"/>
  <c r="G226" i="40"/>
  <c r="F226" i="40"/>
  <c r="E226" i="40"/>
  <c r="D226" i="40"/>
  <c r="C226" i="40"/>
  <c r="L225" i="40"/>
  <c r="K225" i="40"/>
  <c r="J225" i="40"/>
  <c r="I225" i="40"/>
  <c r="H225" i="40"/>
  <c r="G225" i="40"/>
  <c r="F225" i="40"/>
  <c r="E225" i="40"/>
  <c r="D225" i="40"/>
  <c r="C225" i="40"/>
  <c r="L224" i="40"/>
  <c r="K224" i="40"/>
  <c r="J224" i="40"/>
  <c r="I224" i="40"/>
  <c r="H224" i="40"/>
  <c r="G224" i="40"/>
  <c r="F224" i="40"/>
  <c r="E224" i="40"/>
  <c r="D224" i="40"/>
  <c r="C224" i="40"/>
  <c r="L223" i="40"/>
  <c r="K223" i="40"/>
  <c r="J223" i="40"/>
  <c r="I223" i="40"/>
  <c r="H223" i="40"/>
  <c r="G223" i="40"/>
  <c r="F223" i="40"/>
  <c r="E223" i="40"/>
  <c r="D223" i="40"/>
  <c r="C223" i="40"/>
  <c r="L222" i="40"/>
  <c r="K222" i="40"/>
  <c r="J222" i="40"/>
  <c r="I222" i="40"/>
  <c r="H222" i="40"/>
  <c r="G222" i="40"/>
  <c r="F222" i="40"/>
  <c r="E222" i="40"/>
  <c r="D222" i="40"/>
  <c r="C222" i="40"/>
  <c r="L221" i="40"/>
  <c r="K221" i="40"/>
  <c r="J221" i="40"/>
  <c r="I221" i="40"/>
  <c r="H221" i="40"/>
  <c r="G221" i="40"/>
  <c r="F221" i="40"/>
  <c r="E221" i="40"/>
  <c r="D221" i="40"/>
  <c r="C221" i="40"/>
  <c r="L219" i="40"/>
  <c r="K219" i="40"/>
  <c r="J219" i="40"/>
  <c r="I219" i="40"/>
  <c r="H219" i="40"/>
  <c r="G219" i="40"/>
  <c r="F219" i="40"/>
  <c r="E219" i="40"/>
  <c r="D219" i="40"/>
  <c r="C219" i="40"/>
  <c r="L218" i="40"/>
  <c r="K218" i="40"/>
  <c r="J218" i="40"/>
  <c r="I218" i="40"/>
  <c r="H218" i="40"/>
  <c r="G218" i="40"/>
  <c r="F218" i="40"/>
  <c r="E218" i="40"/>
  <c r="D218" i="40"/>
  <c r="C218" i="40"/>
  <c r="L217" i="40"/>
  <c r="K217" i="40"/>
  <c r="J217" i="40"/>
  <c r="I217" i="40"/>
  <c r="H217" i="40"/>
  <c r="G217" i="40"/>
  <c r="F217" i="40"/>
  <c r="E217" i="40"/>
  <c r="D217" i="40"/>
  <c r="C217" i="40"/>
  <c r="L216" i="40"/>
  <c r="K216" i="40"/>
  <c r="J216" i="40"/>
  <c r="I216" i="40"/>
  <c r="H216" i="40"/>
  <c r="G216" i="40"/>
  <c r="F216" i="40"/>
  <c r="E216" i="40"/>
  <c r="D216" i="40"/>
  <c r="C216" i="40"/>
  <c r="L215" i="40"/>
  <c r="K215" i="40"/>
  <c r="J215" i="40"/>
  <c r="I215" i="40"/>
  <c r="H215" i="40"/>
  <c r="G215" i="40"/>
  <c r="F215" i="40"/>
  <c r="E215" i="40"/>
  <c r="D215" i="40"/>
  <c r="C215" i="40"/>
  <c r="L214" i="40"/>
  <c r="K214" i="40"/>
  <c r="J214" i="40"/>
  <c r="I214" i="40"/>
  <c r="H214" i="40"/>
  <c r="G214" i="40"/>
  <c r="F214" i="40"/>
  <c r="E214" i="40"/>
  <c r="D214" i="40"/>
  <c r="C214" i="40"/>
  <c r="L213" i="40"/>
  <c r="K213" i="40"/>
  <c r="J213" i="40"/>
  <c r="I213" i="40"/>
  <c r="H213" i="40"/>
  <c r="G213" i="40"/>
  <c r="F213" i="40"/>
  <c r="E213" i="40"/>
  <c r="D213" i="40"/>
  <c r="C213" i="40"/>
  <c r="L211" i="40"/>
  <c r="K211" i="40"/>
  <c r="J211" i="40"/>
  <c r="I211" i="40"/>
  <c r="H211" i="40"/>
  <c r="G211" i="40"/>
  <c r="F211" i="40"/>
  <c r="E211" i="40"/>
  <c r="D211" i="40"/>
  <c r="C211" i="40"/>
  <c r="L206" i="40"/>
  <c r="K206" i="40"/>
  <c r="J206" i="40"/>
  <c r="I206" i="40"/>
  <c r="H206" i="40"/>
  <c r="G206" i="40"/>
  <c r="F206" i="40"/>
  <c r="E206" i="40"/>
  <c r="D206" i="40"/>
  <c r="C206" i="40"/>
  <c r="L203" i="40"/>
  <c r="K203" i="40"/>
  <c r="J203" i="40"/>
  <c r="I203" i="40"/>
  <c r="H203" i="40"/>
  <c r="G203" i="40"/>
  <c r="F203" i="40"/>
  <c r="E203" i="40"/>
  <c r="D203" i="40"/>
  <c r="C203" i="40"/>
  <c r="L201" i="40"/>
  <c r="K201" i="40"/>
  <c r="J201" i="40"/>
  <c r="I201" i="40"/>
  <c r="H201" i="40"/>
  <c r="G201" i="40"/>
  <c r="F201" i="40"/>
  <c r="E201" i="40"/>
  <c r="D201" i="40"/>
  <c r="C201" i="40"/>
  <c r="L200" i="40"/>
  <c r="K200" i="40"/>
  <c r="J200" i="40"/>
  <c r="I200" i="40"/>
  <c r="H200" i="40"/>
  <c r="G200" i="40"/>
  <c r="F200" i="40"/>
  <c r="E200" i="40"/>
  <c r="D200" i="40"/>
  <c r="C200" i="40"/>
  <c r="L198" i="40"/>
  <c r="K198" i="40"/>
  <c r="J198" i="40"/>
  <c r="I198" i="40"/>
  <c r="H198" i="40"/>
  <c r="G198" i="40"/>
  <c r="F198" i="40"/>
  <c r="E198" i="40"/>
  <c r="D198" i="40"/>
  <c r="C198" i="40"/>
  <c r="L197" i="40"/>
  <c r="K197" i="40"/>
  <c r="J197" i="40"/>
  <c r="I197" i="40"/>
  <c r="H197" i="40"/>
  <c r="G197" i="40"/>
  <c r="F197" i="40"/>
  <c r="E197" i="40"/>
  <c r="D197" i="40"/>
  <c r="C197" i="40"/>
  <c r="L150" i="40"/>
  <c r="K150" i="40"/>
  <c r="J150" i="40"/>
  <c r="I150" i="40"/>
  <c r="H150" i="40"/>
  <c r="G150" i="40"/>
  <c r="F150" i="40"/>
  <c r="E150" i="40"/>
  <c r="D150" i="40"/>
  <c r="C150" i="40"/>
  <c r="L145" i="40"/>
  <c r="K145" i="40"/>
  <c r="J145" i="40"/>
  <c r="I145" i="40"/>
  <c r="H145" i="40"/>
  <c r="G145" i="40"/>
  <c r="F145" i="40"/>
  <c r="E145" i="40"/>
  <c r="D145" i="40"/>
  <c r="C145" i="40"/>
  <c r="L114" i="40"/>
  <c r="K114" i="40"/>
  <c r="J114" i="40"/>
  <c r="I114" i="40"/>
  <c r="H114" i="40"/>
  <c r="G114" i="40"/>
  <c r="F114" i="40"/>
  <c r="E114" i="40"/>
  <c r="D114" i="40"/>
  <c r="C114" i="40"/>
  <c r="L112" i="40"/>
  <c r="K112" i="40"/>
  <c r="J112" i="40"/>
  <c r="I112" i="40"/>
  <c r="H112" i="40"/>
  <c r="G112" i="40"/>
  <c r="F112" i="40"/>
  <c r="E112" i="40"/>
  <c r="D112" i="40"/>
  <c r="C112" i="40"/>
  <c r="L111" i="40"/>
  <c r="K111" i="40"/>
  <c r="J111" i="40"/>
  <c r="I111" i="40"/>
  <c r="H111" i="40"/>
  <c r="G111" i="40"/>
  <c r="F111" i="40"/>
  <c r="E111" i="40"/>
  <c r="D111" i="40"/>
  <c r="C111" i="40"/>
  <c r="L109" i="40"/>
  <c r="K109" i="40"/>
  <c r="J109" i="40"/>
  <c r="I109" i="40"/>
  <c r="H109" i="40"/>
  <c r="G109" i="40"/>
  <c r="F109" i="40"/>
  <c r="E109" i="40"/>
  <c r="D109" i="40"/>
  <c r="C109" i="40"/>
  <c r="L108" i="40"/>
  <c r="K108" i="40"/>
  <c r="J108" i="40"/>
  <c r="I108" i="40"/>
  <c r="H108" i="40"/>
  <c r="G108" i="40"/>
  <c r="F108" i="40"/>
  <c r="E108" i="40"/>
  <c r="D108" i="40"/>
  <c r="C108" i="40"/>
  <c r="L78" i="40"/>
  <c r="K78" i="40"/>
  <c r="J78" i="40"/>
  <c r="I78" i="40"/>
  <c r="H78" i="40"/>
  <c r="G78" i="40"/>
  <c r="F78" i="40"/>
  <c r="E78" i="40"/>
  <c r="D78" i="40"/>
  <c r="C78" i="40"/>
  <c r="L76" i="40"/>
  <c r="K76" i="40"/>
  <c r="J76" i="40"/>
  <c r="I76" i="40"/>
  <c r="H76" i="40"/>
  <c r="G76" i="40"/>
  <c r="F76" i="40"/>
  <c r="E76" i="40"/>
  <c r="D76" i="40"/>
  <c r="C76" i="40"/>
  <c r="L75" i="40"/>
  <c r="K75" i="40"/>
  <c r="J75" i="40"/>
  <c r="I75" i="40"/>
  <c r="H75" i="40"/>
  <c r="G75" i="40"/>
  <c r="F75" i="40"/>
  <c r="E75" i="40"/>
  <c r="D75" i="40"/>
  <c r="C75" i="40"/>
  <c r="L73" i="40"/>
  <c r="K73" i="40"/>
  <c r="J73" i="40"/>
  <c r="I73" i="40"/>
  <c r="H73" i="40"/>
  <c r="G73" i="40"/>
  <c r="F73" i="40"/>
  <c r="E73" i="40"/>
  <c r="D73" i="40"/>
  <c r="C73" i="40"/>
  <c r="L72" i="40"/>
  <c r="K72" i="40"/>
  <c r="J72" i="40"/>
  <c r="I72" i="40"/>
  <c r="H72" i="40"/>
  <c r="G72" i="40"/>
  <c r="F72" i="40"/>
  <c r="E72" i="40"/>
  <c r="D72" i="40"/>
  <c r="C72" i="40"/>
  <c r="L159" i="40"/>
  <c r="K159" i="40"/>
  <c r="H159" i="40"/>
  <c r="G159" i="40"/>
  <c r="D159" i="40"/>
  <c r="L157" i="40"/>
  <c r="K157" i="40"/>
  <c r="H157" i="40"/>
  <c r="G157" i="40"/>
  <c r="D157" i="40"/>
  <c r="J156" i="40"/>
  <c r="I156" i="40"/>
  <c r="F156" i="40"/>
  <c r="E156" i="40"/>
  <c r="L155" i="40"/>
  <c r="K155" i="40"/>
  <c r="H155" i="40"/>
  <c r="G155" i="40"/>
  <c r="D155" i="40"/>
  <c r="J154" i="40"/>
  <c r="I154" i="40"/>
  <c r="F154" i="40"/>
  <c r="E154" i="40"/>
  <c r="L153" i="40"/>
  <c r="K153" i="40"/>
  <c r="H153" i="40"/>
  <c r="G153" i="40"/>
  <c r="D153" i="40"/>
  <c r="L278" i="36"/>
  <c r="K278" i="36"/>
  <c r="J278" i="36"/>
  <c r="I278" i="36"/>
  <c r="H278" i="36"/>
  <c r="G278" i="36"/>
  <c r="F278" i="36"/>
  <c r="E278" i="36"/>
  <c r="D278" i="36"/>
  <c r="C278" i="36"/>
  <c r="L277" i="36"/>
  <c r="K277" i="36"/>
  <c r="J277" i="36"/>
  <c r="I277" i="36"/>
  <c r="H277" i="36"/>
  <c r="G277" i="36"/>
  <c r="F277" i="36"/>
  <c r="E277" i="36"/>
  <c r="D277" i="36"/>
  <c r="C277" i="36"/>
  <c r="L276" i="36"/>
  <c r="K276" i="36"/>
  <c r="J276" i="36"/>
  <c r="I276" i="36"/>
  <c r="H276" i="36"/>
  <c r="G276" i="36"/>
  <c r="F276" i="36"/>
  <c r="E276" i="36"/>
  <c r="D276" i="36"/>
  <c r="C276" i="36"/>
  <c r="L275" i="36"/>
  <c r="K275" i="36"/>
  <c r="J275" i="36"/>
  <c r="I275" i="36"/>
  <c r="H275" i="36"/>
  <c r="G275" i="36"/>
  <c r="F275" i="36"/>
  <c r="E275" i="36"/>
  <c r="D275" i="36"/>
  <c r="C275" i="36"/>
  <c r="L274" i="36"/>
  <c r="K274" i="36"/>
  <c r="J274" i="36"/>
  <c r="I274" i="36"/>
  <c r="H274" i="36"/>
  <c r="G274" i="36"/>
  <c r="F274" i="36"/>
  <c r="E274" i="36"/>
  <c r="D274" i="36"/>
  <c r="C274" i="36"/>
  <c r="L273" i="36"/>
  <c r="K273" i="36"/>
  <c r="J273" i="36"/>
  <c r="I273" i="36"/>
  <c r="H273" i="36"/>
  <c r="G273" i="36"/>
  <c r="F273" i="36"/>
  <c r="E273" i="36"/>
  <c r="D273" i="36"/>
  <c r="C273" i="36"/>
  <c r="L272" i="36"/>
  <c r="K272" i="36"/>
  <c r="J272" i="36"/>
  <c r="I272" i="36"/>
  <c r="H272" i="36"/>
  <c r="G272" i="36"/>
  <c r="F272" i="36"/>
  <c r="E272" i="36"/>
  <c r="D272" i="36"/>
  <c r="C272" i="36"/>
  <c r="L271" i="36"/>
  <c r="K271" i="36"/>
  <c r="J271" i="36"/>
  <c r="I271" i="36"/>
  <c r="H271" i="36"/>
  <c r="G271" i="36"/>
  <c r="F271" i="36"/>
  <c r="E271" i="36"/>
  <c r="D271" i="36"/>
  <c r="C271" i="36"/>
  <c r="L270" i="36"/>
  <c r="K270" i="36"/>
  <c r="J270" i="36"/>
  <c r="I270" i="36"/>
  <c r="H270" i="36"/>
  <c r="G270" i="36"/>
  <c r="F270" i="36"/>
  <c r="E270" i="36"/>
  <c r="D270" i="36"/>
  <c r="C270" i="36"/>
  <c r="L269" i="36"/>
  <c r="K269" i="36"/>
  <c r="J269" i="36"/>
  <c r="I269" i="36"/>
  <c r="H269" i="36"/>
  <c r="G269" i="36"/>
  <c r="F269" i="36"/>
  <c r="E269" i="36"/>
  <c r="D269" i="36"/>
  <c r="C269" i="36"/>
  <c r="L268" i="36"/>
  <c r="K268" i="36"/>
  <c r="J268" i="36"/>
  <c r="I268" i="36"/>
  <c r="H268" i="36"/>
  <c r="G268" i="36"/>
  <c r="F268" i="36"/>
  <c r="E268" i="36"/>
  <c r="D268" i="36"/>
  <c r="C268" i="36"/>
  <c r="L267" i="36"/>
  <c r="K267" i="36"/>
  <c r="J267" i="36"/>
  <c r="I267" i="36"/>
  <c r="H267" i="36"/>
  <c r="G267" i="36"/>
  <c r="F267" i="36"/>
  <c r="E267" i="36"/>
  <c r="D267" i="36"/>
  <c r="C267" i="36"/>
  <c r="L266" i="36"/>
  <c r="K266" i="36"/>
  <c r="J266" i="36"/>
  <c r="I266" i="36"/>
  <c r="H266" i="36"/>
  <c r="G266" i="36"/>
  <c r="F266" i="36"/>
  <c r="E266" i="36"/>
  <c r="D266" i="36"/>
  <c r="C266" i="36"/>
  <c r="L265" i="36"/>
  <c r="K265" i="36"/>
  <c r="J265" i="36"/>
  <c r="I265" i="36"/>
  <c r="H265" i="36"/>
  <c r="G265" i="36"/>
  <c r="F265" i="36"/>
  <c r="E265" i="36"/>
  <c r="D265" i="36"/>
  <c r="C265" i="36"/>
  <c r="L264" i="36"/>
  <c r="K264" i="36"/>
  <c r="J264" i="36"/>
  <c r="I264" i="36"/>
  <c r="H264" i="36"/>
  <c r="G264" i="36"/>
  <c r="F264" i="36"/>
  <c r="E264" i="36"/>
  <c r="D264" i="36"/>
  <c r="C264" i="36"/>
  <c r="L240" i="35"/>
  <c r="K240" i="35"/>
  <c r="J240" i="35"/>
  <c r="I240" i="35"/>
  <c r="H240" i="35"/>
  <c r="G240" i="35"/>
  <c r="F240" i="35"/>
  <c r="E240" i="35"/>
  <c r="D240" i="35"/>
  <c r="C240" i="35"/>
  <c r="L239" i="35"/>
  <c r="K239" i="35"/>
  <c r="J239" i="35"/>
  <c r="I239" i="35"/>
  <c r="H239" i="35"/>
  <c r="G239" i="35"/>
  <c r="F239" i="35"/>
  <c r="E239" i="35"/>
  <c r="D239" i="35"/>
  <c r="C239" i="35"/>
  <c r="L238" i="35"/>
  <c r="K238" i="35"/>
  <c r="J238" i="35"/>
  <c r="I238" i="35"/>
  <c r="H238" i="35"/>
  <c r="G238" i="35"/>
  <c r="F238" i="35"/>
  <c r="E238" i="35"/>
  <c r="D238" i="35"/>
  <c r="C238" i="35"/>
  <c r="L237" i="35"/>
  <c r="K237" i="35"/>
  <c r="J237" i="35"/>
  <c r="I237" i="35"/>
  <c r="H237" i="35"/>
  <c r="G237" i="35"/>
  <c r="F237" i="35"/>
  <c r="E237" i="35"/>
  <c r="D237" i="35"/>
  <c r="C237" i="35"/>
  <c r="L236" i="35"/>
  <c r="K236" i="35"/>
  <c r="J236" i="35"/>
  <c r="I236" i="35"/>
  <c r="H236" i="35"/>
  <c r="G236" i="35"/>
  <c r="F236" i="35"/>
  <c r="E236" i="35"/>
  <c r="D236" i="35"/>
  <c r="C236" i="35"/>
  <c r="L235" i="35"/>
  <c r="K235" i="35"/>
  <c r="J235" i="35"/>
  <c r="I235" i="35"/>
  <c r="H235" i="35"/>
  <c r="G235" i="35"/>
  <c r="F235" i="35"/>
  <c r="E235" i="35"/>
  <c r="D235" i="35"/>
  <c r="C235" i="35"/>
  <c r="L234" i="35"/>
  <c r="K234" i="35"/>
  <c r="J234" i="35"/>
  <c r="I234" i="35"/>
  <c r="H234" i="35"/>
  <c r="G234" i="35"/>
  <c r="F234" i="35"/>
  <c r="E234" i="35"/>
  <c r="D234" i="35"/>
  <c r="C234" i="35"/>
  <c r="L233" i="35"/>
  <c r="K233" i="35"/>
  <c r="J233" i="35"/>
  <c r="I233" i="35"/>
  <c r="H233" i="35"/>
  <c r="G233" i="35"/>
  <c r="F233" i="35"/>
  <c r="E233" i="35"/>
  <c r="D233" i="35"/>
  <c r="C233" i="35"/>
  <c r="L232" i="35"/>
  <c r="K232" i="35"/>
  <c r="J232" i="35"/>
  <c r="I232" i="35"/>
  <c r="H232" i="35"/>
  <c r="G232" i="35"/>
  <c r="F232" i="35"/>
  <c r="E232" i="35"/>
  <c r="D232" i="35"/>
  <c r="C232" i="35"/>
  <c r="L231" i="35"/>
  <c r="K231" i="35"/>
  <c r="J231" i="35"/>
  <c r="I231" i="35"/>
  <c r="H231" i="35"/>
  <c r="G231" i="35"/>
  <c r="F231" i="35"/>
  <c r="E231" i="35"/>
  <c r="D231" i="35"/>
  <c r="C231" i="35"/>
  <c r="L230" i="35"/>
  <c r="K230" i="35"/>
  <c r="J230" i="35"/>
  <c r="I230" i="35"/>
  <c r="H230" i="35"/>
  <c r="G230" i="35"/>
  <c r="F230" i="35"/>
  <c r="E230" i="35"/>
  <c r="D230" i="35"/>
  <c r="C230" i="35"/>
  <c r="L229" i="35"/>
  <c r="K229" i="35"/>
  <c r="J229" i="35"/>
  <c r="I229" i="35"/>
  <c r="H229" i="35"/>
  <c r="G229" i="35"/>
  <c r="F229" i="35"/>
  <c r="E229" i="35"/>
  <c r="D229" i="35"/>
  <c r="C229" i="35"/>
  <c r="L228" i="35"/>
  <c r="K228" i="35"/>
  <c r="J228" i="35"/>
  <c r="I228" i="35"/>
  <c r="H228" i="35"/>
  <c r="G228" i="35"/>
  <c r="F228" i="35"/>
  <c r="E228" i="35"/>
  <c r="D228" i="35"/>
  <c r="C228" i="35"/>
  <c r="L227" i="35"/>
  <c r="K227" i="35"/>
  <c r="J227" i="35"/>
  <c r="I227" i="35"/>
  <c r="H227" i="35"/>
  <c r="G227" i="35"/>
  <c r="F227" i="35"/>
  <c r="E227" i="35"/>
  <c r="D227" i="35"/>
  <c r="C227" i="35"/>
  <c r="L226" i="35"/>
  <c r="K226" i="35"/>
  <c r="J226" i="35"/>
  <c r="I226" i="35"/>
  <c r="H226" i="35"/>
  <c r="G226" i="35"/>
  <c r="F226" i="35"/>
  <c r="E226" i="35"/>
  <c r="D226" i="35"/>
  <c r="C226" i="35"/>
  <c r="L225" i="35"/>
  <c r="K225" i="35"/>
  <c r="J225" i="35"/>
  <c r="I225" i="35"/>
  <c r="H225" i="35"/>
  <c r="G225" i="35"/>
  <c r="F225" i="35"/>
  <c r="E225" i="35"/>
  <c r="D225" i="35"/>
  <c r="C225" i="35"/>
  <c r="L204" i="35"/>
  <c r="K204" i="35"/>
  <c r="J204" i="35"/>
  <c r="I204" i="35"/>
  <c r="H204" i="35"/>
  <c r="G204" i="35"/>
  <c r="F204" i="35"/>
  <c r="E204" i="35"/>
  <c r="D204" i="35"/>
  <c r="C204" i="35"/>
  <c r="L203" i="35"/>
  <c r="K203" i="35"/>
  <c r="J203" i="35"/>
  <c r="I203" i="35"/>
  <c r="H203" i="35"/>
  <c r="G203" i="35"/>
  <c r="F203" i="35"/>
  <c r="E203" i="35"/>
  <c r="D203" i="35"/>
  <c r="C203" i="35"/>
  <c r="L202" i="35"/>
  <c r="K202" i="35"/>
  <c r="J202" i="35"/>
  <c r="I202" i="35"/>
  <c r="H202" i="35"/>
  <c r="G202" i="35"/>
  <c r="F202" i="35"/>
  <c r="E202" i="35"/>
  <c r="D202" i="35"/>
  <c r="C202" i="35"/>
  <c r="L201" i="35"/>
  <c r="K201" i="35"/>
  <c r="J201" i="35"/>
  <c r="I201" i="35"/>
  <c r="H201" i="35"/>
  <c r="G201" i="35"/>
  <c r="F201" i="35"/>
  <c r="E201" i="35"/>
  <c r="D201" i="35"/>
  <c r="C201" i="35"/>
  <c r="L200" i="35"/>
  <c r="K200" i="35"/>
  <c r="J200" i="35"/>
  <c r="I200" i="35"/>
  <c r="H200" i="35"/>
  <c r="G200" i="35"/>
  <c r="F200" i="35"/>
  <c r="E200" i="35"/>
  <c r="D200" i="35"/>
  <c r="C200" i="35"/>
  <c r="L199" i="35"/>
  <c r="K199" i="35"/>
  <c r="J199" i="35"/>
  <c r="I199" i="35"/>
  <c r="H199" i="35"/>
  <c r="G199" i="35"/>
  <c r="F199" i="35"/>
  <c r="E199" i="35"/>
  <c r="D199" i="35"/>
  <c r="C199" i="35"/>
  <c r="L198" i="35"/>
  <c r="K198" i="35"/>
  <c r="J198" i="35"/>
  <c r="I198" i="35"/>
  <c r="H198" i="35"/>
  <c r="G198" i="35"/>
  <c r="F198" i="35"/>
  <c r="E198" i="35"/>
  <c r="D198" i="35"/>
  <c r="C198" i="35"/>
  <c r="L197" i="35"/>
  <c r="K197" i="35"/>
  <c r="J197" i="35"/>
  <c r="I197" i="35"/>
  <c r="H197" i="35"/>
  <c r="G197" i="35"/>
  <c r="F197" i="35"/>
  <c r="E197" i="35"/>
  <c r="D197" i="35"/>
  <c r="C197" i="35"/>
  <c r="L196" i="35"/>
  <c r="K196" i="35"/>
  <c r="J196" i="35"/>
  <c r="I196" i="35"/>
  <c r="H196" i="35"/>
  <c r="G196" i="35"/>
  <c r="F196" i="35"/>
  <c r="E196" i="35"/>
  <c r="D196" i="35"/>
  <c r="C196" i="35"/>
  <c r="L195" i="35"/>
  <c r="K195" i="35"/>
  <c r="J195" i="35"/>
  <c r="I195" i="35"/>
  <c r="H195" i="35"/>
  <c r="G195" i="35"/>
  <c r="F195" i="35"/>
  <c r="E195" i="35"/>
  <c r="D195" i="35"/>
  <c r="C195" i="35"/>
  <c r="L194" i="35"/>
  <c r="K194" i="35"/>
  <c r="J194" i="35"/>
  <c r="I194" i="35"/>
  <c r="H194" i="35"/>
  <c r="G194" i="35"/>
  <c r="F194" i="35"/>
  <c r="E194" i="35"/>
  <c r="D194" i="35"/>
  <c r="C194" i="35"/>
  <c r="L193" i="35"/>
  <c r="K193" i="35"/>
  <c r="J193" i="35"/>
  <c r="I193" i="35"/>
  <c r="H193" i="35"/>
  <c r="G193" i="35"/>
  <c r="F193" i="35"/>
  <c r="E193" i="35"/>
  <c r="D193" i="35"/>
  <c r="C193" i="35"/>
  <c r="L192" i="35"/>
  <c r="K192" i="35"/>
  <c r="J192" i="35"/>
  <c r="I192" i="35"/>
  <c r="H192" i="35"/>
  <c r="G192" i="35"/>
  <c r="F192" i="35"/>
  <c r="E192" i="35"/>
  <c r="D192" i="35"/>
  <c r="C192" i="35"/>
  <c r="L191" i="35"/>
  <c r="K191" i="35"/>
  <c r="J191" i="35"/>
  <c r="I191" i="35"/>
  <c r="H191" i="35"/>
  <c r="G191" i="35"/>
  <c r="F191" i="35"/>
  <c r="E191" i="35"/>
  <c r="D191" i="35"/>
  <c r="C191" i="35"/>
  <c r="L190" i="35"/>
  <c r="K190" i="35"/>
  <c r="J190" i="35"/>
  <c r="I190" i="35"/>
  <c r="H190" i="35"/>
  <c r="G190" i="35"/>
  <c r="F190" i="35"/>
  <c r="E190" i="35"/>
  <c r="D190" i="35"/>
  <c r="C190" i="35"/>
  <c r="L189" i="35"/>
  <c r="K189" i="35"/>
  <c r="J189" i="35"/>
  <c r="I189" i="35"/>
  <c r="H189" i="35"/>
  <c r="G189" i="35"/>
  <c r="F189" i="35"/>
  <c r="E189" i="35"/>
  <c r="D189" i="35"/>
  <c r="C189" i="35"/>
  <c r="L168" i="35"/>
  <c r="K168" i="35"/>
  <c r="J168" i="35"/>
  <c r="I168" i="35"/>
  <c r="H168" i="35"/>
  <c r="G168" i="35"/>
  <c r="F168" i="35"/>
  <c r="E168" i="35"/>
  <c r="D168" i="35"/>
  <c r="C168" i="35"/>
  <c r="L167" i="35"/>
  <c r="K167" i="35"/>
  <c r="J167" i="35"/>
  <c r="I167" i="35"/>
  <c r="H167" i="35"/>
  <c r="G167" i="35"/>
  <c r="F167" i="35"/>
  <c r="E167" i="35"/>
  <c r="D167" i="35"/>
  <c r="C167" i="35"/>
  <c r="L166" i="35"/>
  <c r="K166" i="35"/>
  <c r="J166" i="35"/>
  <c r="I166" i="35"/>
  <c r="H166" i="35"/>
  <c r="G166" i="35"/>
  <c r="F166" i="35"/>
  <c r="E166" i="35"/>
  <c r="D166" i="35"/>
  <c r="C166" i="35"/>
  <c r="L165" i="35"/>
  <c r="K165" i="35"/>
  <c r="J165" i="35"/>
  <c r="I165" i="35"/>
  <c r="H165" i="35"/>
  <c r="G165" i="35"/>
  <c r="F165" i="35"/>
  <c r="E165" i="35"/>
  <c r="D165" i="35"/>
  <c r="C165" i="35"/>
  <c r="L164" i="35"/>
  <c r="K164" i="35"/>
  <c r="J164" i="35"/>
  <c r="I164" i="35"/>
  <c r="H164" i="35"/>
  <c r="G164" i="35"/>
  <c r="F164" i="35"/>
  <c r="E164" i="35"/>
  <c r="D164" i="35"/>
  <c r="C164" i="35"/>
  <c r="L163" i="35"/>
  <c r="K163" i="35"/>
  <c r="J163" i="35"/>
  <c r="I163" i="35"/>
  <c r="H163" i="35"/>
  <c r="G163" i="35"/>
  <c r="F163" i="35"/>
  <c r="E163" i="35"/>
  <c r="D163" i="35"/>
  <c r="C163" i="35"/>
  <c r="L162" i="35"/>
  <c r="K162" i="35"/>
  <c r="J162" i="35"/>
  <c r="I162" i="35"/>
  <c r="H162" i="35"/>
  <c r="G162" i="35"/>
  <c r="F162" i="35"/>
  <c r="E162" i="35"/>
  <c r="D162" i="35"/>
  <c r="C162" i="35"/>
  <c r="L161" i="35"/>
  <c r="K161" i="35"/>
  <c r="J161" i="35"/>
  <c r="I161" i="35"/>
  <c r="H161" i="35"/>
  <c r="G161" i="35"/>
  <c r="F161" i="35"/>
  <c r="E161" i="35"/>
  <c r="D161" i="35"/>
  <c r="C161" i="35"/>
  <c r="L160" i="35"/>
  <c r="K160" i="35"/>
  <c r="J160" i="35"/>
  <c r="I160" i="35"/>
  <c r="H160" i="35"/>
  <c r="G160" i="35"/>
  <c r="F160" i="35"/>
  <c r="E160" i="35"/>
  <c r="D160" i="35"/>
  <c r="C160" i="35"/>
  <c r="L158" i="35"/>
  <c r="K158" i="35"/>
  <c r="J158" i="35"/>
  <c r="I158" i="35"/>
  <c r="H158" i="35"/>
  <c r="G158" i="35"/>
  <c r="F158" i="35"/>
  <c r="E158" i="35"/>
  <c r="D158" i="35"/>
  <c r="C158" i="35"/>
  <c r="L157" i="35"/>
  <c r="K157" i="35"/>
  <c r="J157" i="35"/>
  <c r="I157" i="35"/>
  <c r="H157" i="35"/>
  <c r="G157" i="35"/>
  <c r="F157" i="35"/>
  <c r="E157" i="35"/>
  <c r="D157" i="35"/>
  <c r="C157" i="35"/>
  <c r="L156" i="35"/>
  <c r="K156" i="35"/>
  <c r="J156" i="35"/>
  <c r="I156" i="35"/>
  <c r="H156" i="35"/>
  <c r="G156" i="35"/>
  <c r="F156" i="35"/>
  <c r="E156" i="35"/>
  <c r="D156" i="35"/>
  <c r="C156" i="35"/>
  <c r="L155" i="35"/>
  <c r="K155" i="35"/>
  <c r="J155" i="35"/>
  <c r="I155" i="35"/>
  <c r="H155" i="35"/>
  <c r="G155" i="35"/>
  <c r="F155" i="35"/>
  <c r="E155" i="35"/>
  <c r="D155" i="35"/>
  <c r="C155" i="35"/>
  <c r="L154" i="35"/>
  <c r="K154" i="35"/>
  <c r="J154" i="35"/>
  <c r="I154" i="35"/>
  <c r="H154" i="35"/>
  <c r="G154" i="35"/>
  <c r="F154" i="35"/>
  <c r="E154" i="35"/>
  <c r="D154" i="35"/>
  <c r="C154" i="35"/>
  <c r="L153" i="35"/>
  <c r="K153" i="35"/>
  <c r="J153" i="35"/>
  <c r="I153" i="35"/>
  <c r="H153" i="35"/>
  <c r="G153" i="35"/>
  <c r="F153" i="35"/>
  <c r="E153" i="35"/>
  <c r="D153" i="35"/>
  <c r="C153" i="35"/>
  <c r="B48" i="30"/>
  <c r="B47" i="30"/>
  <c r="B46" i="30"/>
  <c r="B44" i="30"/>
  <c r="A44" i="30"/>
  <c r="B43" i="30"/>
  <c r="A43" i="30"/>
  <c r="B42" i="30"/>
  <c r="A42" i="30"/>
  <c r="B41" i="30"/>
  <c r="A41" i="30"/>
  <c r="B40" i="30"/>
  <c r="A40" i="30"/>
  <c r="B39" i="30"/>
  <c r="A39" i="30"/>
  <c r="B38" i="30"/>
  <c r="A38" i="30"/>
  <c r="B37" i="30"/>
  <c r="A37" i="30"/>
  <c r="B36" i="30"/>
  <c r="A36" i="30"/>
  <c r="B35" i="30"/>
  <c r="A35" i="30"/>
  <c r="B34" i="30"/>
  <c r="A34" i="30"/>
  <c r="B33" i="30"/>
  <c r="A33" i="30"/>
  <c r="B32" i="30"/>
  <c r="A32" i="30"/>
  <c r="B31" i="30"/>
  <c r="A31" i="30"/>
  <c r="B30" i="30"/>
  <c r="A30" i="30"/>
  <c r="A294" i="28"/>
  <c r="A293" i="28"/>
  <c r="A292" i="28"/>
  <c r="A291" i="28"/>
  <c r="A290" i="28"/>
  <c r="A289" i="28"/>
  <c r="A288" i="28"/>
  <c r="A287" i="28"/>
  <c r="A286" i="28"/>
  <c r="A285" i="28"/>
  <c r="A284" i="28"/>
  <c r="A283" i="28"/>
  <c r="A282" i="28"/>
  <c r="A281" i="28"/>
  <c r="A280" i="28"/>
  <c r="A279" i="28"/>
  <c r="A278" i="28"/>
  <c r="A277" i="28"/>
  <c r="A276" i="28"/>
  <c r="A275" i="28"/>
  <c r="A274" i="28"/>
  <c r="A273" i="28"/>
  <c r="A270" i="28"/>
  <c r="A269" i="28"/>
  <c r="A268" i="28"/>
  <c r="A267" i="28"/>
  <c r="A266" i="28"/>
  <c r="A265" i="28"/>
  <c r="A264" i="28"/>
  <c r="A263" i="28"/>
  <c r="A262" i="28"/>
  <c r="A261" i="28"/>
  <c r="A260" i="28"/>
  <c r="A259" i="28"/>
  <c r="A258" i="28"/>
  <c r="A257" i="28"/>
  <c r="A256" i="28"/>
  <c r="A255" i="28"/>
  <c r="A254" i="28"/>
  <c r="A253" i="28"/>
  <c r="A252" i="28"/>
  <c r="A251" i="28"/>
  <c r="A250" i="28"/>
  <c r="A249" i="28"/>
  <c r="A246" i="28"/>
  <c r="A245" i="28"/>
  <c r="A244" i="28"/>
  <c r="A243" i="28"/>
  <c r="A242" i="28"/>
  <c r="A241" i="28"/>
  <c r="A240" i="28"/>
  <c r="A239" i="28"/>
  <c r="A238" i="28"/>
  <c r="A237" i="28"/>
  <c r="A236" i="28"/>
  <c r="A235" i="28"/>
  <c r="A234" i="28"/>
  <c r="A233" i="28"/>
  <c r="A232" i="28"/>
  <c r="A231" i="28"/>
  <c r="A230" i="28"/>
  <c r="A229" i="28"/>
  <c r="A228" i="28"/>
  <c r="A227" i="28"/>
  <c r="A226" i="28"/>
  <c r="A225" i="28"/>
  <c r="L198" i="28"/>
  <c r="K198" i="28"/>
  <c r="J198" i="28"/>
  <c r="I198" i="28"/>
  <c r="H198" i="28"/>
  <c r="G198" i="28"/>
  <c r="F198" i="28"/>
  <c r="E198" i="28"/>
  <c r="D198" i="28"/>
  <c r="C198" i="28"/>
  <c r="L197" i="28"/>
  <c r="K197" i="28"/>
  <c r="J197" i="28"/>
  <c r="I197" i="28"/>
  <c r="H197" i="28"/>
  <c r="G197" i="28"/>
  <c r="F197" i="28"/>
  <c r="E197" i="28"/>
  <c r="D197" i="28"/>
  <c r="C197" i="28"/>
  <c r="L196" i="28"/>
  <c r="K196" i="28"/>
  <c r="J196" i="28"/>
  <c r="I196" i="28"/>
  <c r="H196" i="28"/>
  <c r="G196" i="28"/>
  <c r="F196" i="28"/>
  <c r="E196" i="28"/>
  <c r="D196" i="28"/>
  <c r="C196" i="28"/>
  <c r="L195" i="28"/>
  <c r="K195" i="28"/>
  <c r="J195" i="28"/>
  <c r="I195" i="28"/>
  <c r="H195" i="28"/>
  <c r="G195" i="28"/>
  <c r="F195" i="28"/>
  <c r="E195" i="28"/>
  <c r="D195" i="28"/>
  <c r="C195" i="28"/>
  <c r="L194" i="28"/>
  <c r="K194" i="28"/>
  <c r="J194" i="28"/>
  <c r="I194" i="28"/>
  <c r="H194" i="28"/>
  <c r="G194" i="28"/>
  <c r="F194" i="28"/>
  <c r="E194" i="28"/>
  <c r="D194" i="28"/>
  <c r="C194" i="28"/>
  <c r="L193" i="28"/>
  <c r="K193" i="28"/>
  <c r="J193" i="28"/>
  <c r="I193" i="28"/>
  <c r="H193" i="28"/>
  <c r="G193" i="28"/>
  <c r="F193" i="28"/>
  <c r="E193" i="28"/>
  <c r="D193" i="28"/>
  <c r="C193" i="28"/>
  <c r="L192" i="28"/>
  <c r="K192" i="28"/>
  <c r="J192" i="28"/>
  <c r="I192" i="28"/>
  <c r="H192" i="28"/>
  <c r="G192" i="28"/>
  <c r="F192" i="28"/>
  <c r="E192" i="28"/>
  <c r="D192" i="28"/>
  <c r="C192" i="28"/>
  <c r="L191" i="28"/>
  <c r="K191" i="28"/>
  <c r="J191" i="28"/>
  <c r="I191" i="28"/>
  <c r="H191" i="28"/>
  <c r="G191" i="28"/>
  <c r="F191" i="28"/>
  <c r="E191" i="28"/>
  <c r="D191" i="28"/>
  <c r="C191" i="28"/>
  <c r="L190" i="28"/>
  <c r="K190" i="28"/>
  <c r="J190" i="28"/>
  <c r="I190" i="28"/>
  <c r="H190" i="28"/>
  <c r="G190" i="28"/>
  <c r="F190" i="28"/>
  <c r="E190" i="28"/>
  <c r="D190" i="28"/>
  <c r="C190" i="28"/>
  <c r="L189" i="28"/>
  <c r="K189" i="28"/>
  <c r="J189" i="28"/>
  <c r="I189" i="28"/>
  <c r="H189" i="28"/>
  <c r="G189" i="28"/>
  <c r="F189" i="28"/>
  <c r="E189" i="28"/>
  <c r="D189" i="28"/>
  <c r="C189" i="28"/>
  <c r="L188" i="28"/>
  <c r="K188" i="28"/>
  <c r="J188" i="28"/>
  <c r="I188" i="28"/>
  <c r="H188" i="28"/>
  <c r="G188" i="28"/>
  <c r="F188" i="28"/>
  <c r="E188" i="28"/>
  <c r="D188" i="28"/>
  <c r="C188" i="28"/>
  <c r="L187" i="28"/>
  <c r="K187" i="28"/>
  <c r="J187" i="28"/>
  <c r="I187" i="28"/>
  <c r="H187" i="28"/>
  <c r="G187" i="28"/>
  <c r="F187" i="28"/>
  <c r="E187" i="28"/>
  <c r="D187" i="28"/>
  <c r="C187" i="28"/>
  <c r="L186" i="28"/>
  <c r="K186" i="28"/>
  <c r="J186" i="28"/>
  <c r="I186" i="28"/>
  <c r="H186" i="28"/>
  <c r="G186" i="28"/>
  <c r="F186" i="28"/>
  <c r="E186" i="28"/>
  <c r="D186" i="28"/>
  <c r="C186" i="28"/>
  <c r="L185" i="28"/>
  <c r="K185" i="28"/>
  <c r="J185" i="28"/>
  <c r="I185" i="28"/>
  <c r="H185" i="28"/>
  <c r="G185" i="28"/>
  <c r="F185" i="28"/>
  <c r="E185" i="28"/>
  <c r="D185" i="28"/>
  <c r="C185" i="28"/>
  <c r="L184" i="28"/>
  <c r="K184" i="28"/>
  <c r="J184" i="28"/>
  <c r="I184" i="28"/>
  <c r="H184" i="28"/>
  <c r="G184" i="28"/>
  <c r="F184" i="28"/>
  <c r="E184" i="28"/>
  <c r="D184" i="28"/>
  <c r="C184" i="28"/>
  <c r="L183" i="28"/>
  <c r="K183" i="28"/>
  <c r="J183" i="28"/>
  <c r="I183" i="28"/>
  <c r="H183" i="28"/>
  <c r="G183" i="28"/>
  <c r="F183" i="28"/>
  <c r="E183" i="28"/>
  <c r="D183" i="28"/>
  <c r="C183" i="28"/>
  <c r="L182" i="28"/>
  <c r="K182" i="28"/>
  <c r="J182" i="28"/>
  <c r="I182" i="28"/>
  <c r="H182" i="28"/>
  <c r="G182" i="28"/>
  <c r="F182" i="28"/>
  <c r="E182" i="28"/>
  <c r="D182" i="28"/>
  <c r="C182" i="28"/>
  <c r="L181" i="28"/>
  <c r="K181" i="28"/>
  <c r="J181" i="28"/>
  <c r="I181" i="28"/>
  <c r="H181" i="28"/>
  <c r="G181" i="28"/>
  <c r="F181" i="28"/>
  <c r="E181" i="28"/>
  <c r="D181" i="28"/>
  <c r="C181" i="28"/>
  <c r="L180" i="28"/>
  <c r="K180" i="28"/>
  <c r="J180" i="28"/>
  <c r="I180" i="28"/>
  <c r="H180" i="28"/>
  <c r="G180" i="28"/>
  <c r="F180" i="28"/>
  <c r="E180" i="28"/>
  <c r="D180" i="28"/>
  <c r="C180" i="28"/>
  <c r="L179" i="28"/>
  <c r="K179" i="28"/>
  <c r="J179" i="28"/>
  <c r="I179" i="28"/>
  <c r="H179" i="28"/>
  <c r="G179" i="28"/>
  <c r="F179" i="28"/>
  <c r="E179" i="28"/>
  <c r="D179" i="28"/>
  <c r="C179" i="28"/>
  <c r="L178" i="28"/>
  <c r="K178" i="28"/>
  <c r="J178" i="28"/>
  <c r="I178" i="28"/>
  <c r="H178" i="28"/>
  <c r="G178" i="28"/>
  <c r="F178" i="28"/>
  <c r="E178" i="28"/>
  <c r="D178" i="28"/>
  <c r="C178" i="28"/>
  <c r="L177" i="28"/>
  <c r="K177" i="28"/>
  <c r="J177" i="28"/>
  <c r="I177" i="28"/>
  <c r="H177" i="28"/>
  <c r="G177" i="28"/>
  <c r="F177" i="28"/>
  <c r="E177" i="28"/>
  <c r="D177" i="28"/>
  <c r="C177" i="28"/>
  <c r="L150" i="28"/>
  <c r="K150" i="28"/>
  <c r="J150" i="28"/>
  <c r="I150" i="28"/>
  <c r="H150" i="28"/>
  <c r="G150" i="28"/>
  <c r="F150" i="28"/>
  <c r="E150" i="28"/>
  <c r="D150" i="28"/>
  <c r="C150" i="28"/>
  <c r="L149" i="28"/>
  <c r="K149" i="28"/>
  <c r="J149" i="28"/>
  <c r="I149" i="28"/>
  <c r="H149" i="28"/>
  <c r="G149" i="28"/>
  <c r="F149" i="28"/>
  <c r="E149" i="28"/>
  <c r="D149" i="28"/>
  <c r="C149" i="28"/>
  <c r="L148" i="28"/>
  <c r="K148" i="28"/>
  <c r="J148" i="28"/>
  <c r="I148" i="28"/>
  <c r="H148" i="28"/>
  <c r="G148" i="28"/>
  <c r="F148" i="28"/>
  <c r="E148" i="28"/>
  <c r="D148" i="28"/>
  <c r="C148" i="28"/>
  <c r="L147" i="28"/>
  <c r="K147" i="28"/>
  <c r="J147" i="28"/>
  <c r="I147" i="28"/>
  <c r="H147" i="28"/>
  <c r="G147" i="28"/>
  <c r="F147" i="28"/>
  <c r="E147" i="28"/>
  <c r="D147" i="28"/>
  <c r="C147" i="28"/>
  <c r="L146" i="28"/>
  <c r="K146" i="28"/>
  <c r="J146" i="28"/>
  <c r="I146" i="28"/>
  <c r="H146" i="28"/>
  <c r="G146" i="28"/>
  <c r="F146" i="28"/>
  <c r="E146" i="28"/>
  <c r="D146" i="28"/>
  <c r="C146" i="28"/>
  <c r="L145" i="28"/>
  <c r="K145" i="28"/>
  <c r="J145" i="28"/>
  <c r="I145" i="28"/>
  <c r="H145" i="28"/>
  <c r="G145" i="28"/>
  <c r="F145" i="28"/>
  <c r="E145" i="28"/>
  <c r="D145" i="28"/>
  <c r="C145" i="28"/>
  <c r="L144" i="28"/>
  <c r="K144" i="28"/>
  <c r="J144" i="28"/>
  <c r="I144" i="28"/>
  <c r="H144" i="28"/>
  <c r="G144" i="28"/>
  <c r="F144" i="28"/>
  <c r="E144" i="28"/>
  <c r="D144" i="28"/>
  <c r="C144" i="28"/>
  <c r="L143" i="28"/>
  <c r="K143" i="28"/>
  <c r="J143" i="28"/>
  <c r="I143" i="28"/>
  <c r="H143" i="28"/>
  <c r="G143" i="28"/>
  <c r="F143" i="28"/>
  <c r="E143" i="28"/>
  <c r="D143" i="28"/>
  <c r="C143" i="28"/>
  <c r="L142" i="28"/>
  <c r="K142" i="28"/>
  <c r="J142" i="28"/>
  <c r="I142" i="28"/>
  <c r="H142" i="28"/>
  <c r="G142" i="28"/>
  <c r="F142" i="28"/>
  <c r="E142" i="28"/>
  <c r="D142" i="28"/>
  <c r="C142" i="28"/>
  <c r="L141" i="28"/>
  <c r="K141" i="28"/>
  <c r="J141" i="28"/>
  <c r="I141" i="28"/>
  <c r="H141" i="28"/>
  <c r="G141" i="28"/>
  <c r="F141" i="28"/>
  <c r="E141" i="28"/>
  <c r="D141" i="28"/>
  <c r="C141" i="28"/>
  <c r="L140" i="28"/>
  <c r="K140" i="28"/>
  <c r="J140" i="28"/>
  <c r="I140" i="28"/>
  <c r="H140" i="28"/>
  <c r="G140" i="28"/>
  <c r="F140" i="28"/>
  <c r="E140" i="28"/>
  <c r="D140" i="28"/>
  <c r="C140" i="28"/>
  <c r="L139" i="28"/>
  <c r="K139" i="28"/>
  <c r="J139" i="28"/>
  <c r="I139" i="28"/>
  <c r="H139" i="28"/>
  <c r="G139" i="28"/>
  <c r="F139" i="28"/>
  <c r="E139" i="28"/>
  <c r="D139" i="28"/>
  <c r="C139" i="28"/>
  <c r="L138" i="28"/>
  <c r="K138" i="28"/>
  <c r="J138" i="28"/>
  <c r="I138" i="28"/>
  <c r="H138" i="28"/>
  <c r="G138" i="28"/>
  <c r="F138" i="28"/>
  <c r="E138" i="28"/>
  <c r="D138" i="28"/>
  <c r="C138" i="28"/>
  <c r="L137" i="28"/>
  <c r="K137" i="28"/>
  <c r="J137" i="28"/>
  <c r="I137" i="28"/>
  <c r="H137" i="28"/>
  <c r="G137" i="28"/>
  <c r="F137" i="28"/>
  <c r="E137" i="28"/>
  <c r="D137" i="28"/>
  <c r="C137" i="28"/>
  <c r="L136" i="28"/>
  <c r="K136" i="28"/>
  <c r="J136" i="28"/>
  <c r="H136" i="28"/>
  <c r="G136" i="28"/>
  <c r="F136" i="28"/>
  <c r="E136" i="28"/>
  <c r="D136" i="28"/>
  <c r="L135" i="28"/>
  <c r="K135" i="28"/>
  <c r="J135" i="28"/>
  <c r="I135" i="28"/>
  <c r="H135" i="28"/>
  <c r="G135" i="28"/>
  <c r="F135" i="28"/>
  <c r="E135" i="28"/>
  <c r="D135" i="28"/>
  <c r="C135" i="28"/>
  <c r="L134" i="28"/>
  <c r="K134" i="28"/>
  <c r="J134" i="28"/>
  <c r="I134" i="28"/>
  <c r="H134" i="28"/>
  <c r="G134" i="28"/>
  <c r="F134" i="28"/>
  <c r="E134" i="28"/>
  <c r="D134" i="28"/>
  <c r="C134" i="28"/>
  <c r="L133" i="28"/>
  <c r="K133" i="28"/>
  <c r="J133" i="28"/>
  <c r="I133" i="28"/>
  <c r="H133" i="28"/>
  <c r="G133" i="28"/>
  <c r="F133" i="28"/>
  <c r="E133" i="28"/>
  <c r="D133" i="28"/>
  <c r="C133" i="28"/>
  <c r="L132" i="28"/>
  <c r="K132" i="28"/>
  <c r="J132" i="28"/>
  <c r="I132" i="28"/>
  <c r="H132" i="28"/>
  <c r="G132" i="28"/>
  <c r="F132" i="28"/>
  <c r="E132" i="28"/>
  <c r="D132" i="28"/>
  <c r="C132" i="28"/>
  <c r="L131" i="28"/>
  <c r="K131" i="28"/>
  <c r="J131" i="28"/>
  <c r="I131" i="28"/>
  <c r="H131" i="28"/>
  <c r="G131" i="28"/>
  <c r="F131" i="28"/>
  <c r="E131" i="28"/>
  <c r="D131" i="28"/>
  <c r="C131" i="28"/>
  <c r="L130" i="28"/>
  <c r="K130" i="28"/>
  <c r="J130" i="28"/>
  <c r="I130" i="28"/>
  <c r="H130" i="28"/>
  <c r="G130" i="28"/>
  <c r="F130" i="28"/>
  <c r="E130" i="28"/>
  <c r="D130" i="28"/>
  <c r="C130" i="28"/>
  <c r="L129" i="28"/>
  <c r="K129" i="28"/>
  <c r="J129" i="28"/>
  <c r="I129" i="28"/>
  <c r="H129" i="28"/>
  <c r="G129" i="28"/>
  <c r="F129" i="28"/>
  <c r="E129" i="28"/>
  <c r="D129" i="28"/>
  <c r="C129" i="28"/>
  <c r="L102" i="28"/>
  <c r="K102" i="28"/>
  <c r="J102" i="28"/>
  <c r="I102" i="28"/>
  <c r="H102" i="28"/>
  <c r="G102" i="28"/>
  <c r="F102" i="28"/>
  <c r="E102" i="28"/>
  <c r="D102" i="28"/>
  <c r="C102" i="28"/>
  <c r="L101" i="28"/>
  <c r="K101" i="28"/>
  <c r="J101" i="28"/>
  <c r="I101" i="28"/>
  <c r="H101" i="28"/>
  <c r="G101" i="28"/>
  <c r="F101" i="28"/>
  <c r="E101" i="28"/>
  <c r="D101" i="28"/>
  <c r="C101" i="28"/>
  <c r="L100" i="28"/>
  <c r="K100" i="28"/>
  <c r="J100" i="28"/>
  <c r="I100" i="28"/>
  <c r="H100" i="28"/>
  <c r="G100" i="28"/>
  <c r="F100" i="28"/>
  <c r="E100" i="28"/>
  <c r="D100" i="28"/>
  <c r="C100" i="28"/>
  <c r="L99" i="28"/>
  <c r="K99" i="28"/>
  <c r="J99" i="28"/>
  <c r="I99" i="28"/>
  <c r="H99" i="28"/>
  <c r="G99" i="28"/>
  <c r="F99" i="28"/>
  <c r="E99" i="28"/>
  <c r="D99" i="28"/>
  <c r="C99" i="28"/>
  <c r="L98" i="28"/>
  <c r="K98" i="28"/>
  <c r="J98" i="28"/>
  <c r="I98" i="28"/>
  <c r="H98" i="28"/>
  <c r="G98" i="28"/>
  <c r="F98" i="28"/>
  <c r="E98" i="28"/>
  <c r="D98" i="28"/>
  <c r="C98" i="28"/>
  <c r="L97" i="28"/>
  <c r="K97" i="28"/>
  <c r="J97" i="28"/>
  <c r="I97" i="28"/>
  <c r="H97" i="28"/>
  <c r="G97" i="28"/>
  <c r="F97" i="28"/>
  <c r="E97" i="28"/>
  <c r="D97" i="28"/>
  <c r="C97" i="28"/>
  <c r="L96" i="28"/>
  <c r="K96" i="28"/>
  <c r="J96" i="28"/>
  <c r="I96" i="28"/>
  <c r="H96" i="28"/>
  <c r="G96" i="28"/>
  <c r="F96" i="28"/>
  <c r="E96" i="28"/>
  <c r="D96" i="28"/>
  <c r="C96" i="28"/>
  <c r="L95" i="28"/>
  <c r="K95" i="28"/>
  <c r="J95" i="28"/>
  <c r="I95" i="28"/>
  <c r="H95" i="28"/>
  <c r="G95" i="28"/>
  <c r="F95" i="28"/>
  <c r="E95" i="28"/>
  <c r="D95" i="28"/>
  <c r="C95" i="28"/>
  <c r="L94" i="28"/>
  <c r="K94" i="28"/>
  <c r="J94" i="28"/>
  <c r="I94" i="28"/>
  <c r="H94" i="28"/>
  <c r="G94" i="28"/>
  <c r="F94" i="28"/>
  <c r="E94" i="28"/>
  <c r="D94" i="28"/>
  <c r="C94" i="28"/>
  <c r="L93" i="28"/>
  <c r="K93" i="28"/>
  <c r="J93" i="28"/>
  <c r="I93" i="28"/>
  <c r="H93" i="28"/>
  <c r="G93" i="28"/>
  <c r="F93" i="28"/>
  <c r="E93" i="28"/>
  <c r="D93" i="28"/>
  <c r="C93" i="28"/>
  <c r="L92" i="28"/>
  <c r="K92" i="28"/>
  <c r="J92" i="28"/>
  <c r="I92" i="28"/>
  <c r="H92" i="28"/>
  <c r="G92" i="28"/>
  <c r="F92" i="28"/>
  <c r="E92" i="28"/>
  <c r="D92" i="28"/>
  <c r="C92" i="28"/>
  <c r="L91" i="28"/>
  <c r="K91" i="28"/>
  <c r="J91" i="28"/>
  <c r="I91" i="28"/>
  <c r="H91" i="28"/>
  <c r="G91" i="28"/>
  <c r="F91" i="28"/>
  <c r="E91" i="28"/>
  <c r="D91" i="28"/>
  <c r="C91" i="28"/>
  <c r="L90" i="28"/>
  <c r="K90" i="28"/>
  <c r="J90" i="28"/>
  <c r="I90" i="28"/>
  <c r="H90" i="28"/>
  <c r="G90" i="28"/>
  <c r="F90" i="28"/>
  <c r="E90" i="28"/>
  <c r="D90" i="28"/>
  <c r="C90" i="28"/>
  <c r="L89" i="28"/>
  <c r="K89" i="28"/>
  <c r="J89" i="28"/>
  <c r="I89" i="28"/>
  <c r="H89" i="28"/>
  <c r="G89" i="28"/>
  <c r="F89" i="28"/>
  <c r="E89" i="28"/>
  <c r="D89" i="28"/>
  <c r="C89" i="28"/>
  <c r="L88" i="28"/>
  <c r="K88" i="28"/>
  <c r="J88" i="28"/>
  <c r="I88" i="28"/>
  <c r="H88" i="28"/>
  <c r="G88" i="28"/>
  <c r="F88" i="28"/>
  <c r="E88" i="28"/>
  <c r="D88" i="28"/>
  <c r="C88" i="28"/>
  <c r="L87" i="28"/>
  <c r="K87" i="28"/>
  <c r="J87" i="28"/>
  <c r="I87" i="28"/>
  <c r="H87" i="28"/>
  <c r="G87" i="28"/>
  <c r="F87" i="28"/>
  <c r="E87" i="28"/>
  <c r="D87" i="28"/>
  <c r="C87" i="28"/>
  <c r="L86" i="28"/>
  <c r="K86" i="28"/>
  <c r="J86" i="28"/>
  <c r="I86" i="28"/>
  <c r="H86" i="28"/>
  <c r="G86" i="28"/>
  <c r="F86" i="28"/>
  <c r="E86" i="28"/>
  <c r="D86" i="28"/>
  <c r="C86" i="28"/>
  <c r="L85" i="28"/>
  <c r="K85" i="28"/>
  <c r="J85" i="28"/>
  <c r="I85" i="28"/>
  <c r="H85" i="28"/>
  <c r="G85" i="28"/>
  <c r="F85" i="28"/>
  <c r="E85" i="28"/>
  <c r="D85" i="28"/>
  <c r="C85" i="28"/>
  <c r="L84" i="28"/>
  <c r="K84" i="28"/>
  <c r="J84" i="28"/>
  <c r="I84" i="28"/>
  <c r="H84" i="28"/>
  <c r="G84" i="28"/>
  <c r="F84" i="28"/>
  <c r="E84" i="28"/>
  <c r="D84" i="28"/>
  <c r="C84" i="28"/>
  <c r="L83" i="28"/>
  <c r="K83" i="28"/>
  <c r="J83" i="28"/>
  <c r="I83" i="28"/>
  <c r="H83" i="28"/>
  <c r="G83" i="28"/>
  <c r="F83" i="28"/>
  <c r="E83" i="28"/>
  <c r="D83" i="28"/>
  <c r="C83" i="28"/>
  <c r="L82" i="28"/>
  <c r="K82" i="28"/>
  <c r="J82" i="28"/>
  <c r="I82" i="28"/>
  <c r="H82" i="28"/>
  <c r="G82" i="28"/>
  <c r="F82" i="28"/>
  <c r="E82" i="28"/>
  <c r="D82" i="28"/>
  <c r="C82" i="28"/>
  <c r="L81" i="28"/>
  <c r="K81" i="28"/>
  <c r="J81" i="28"/>
  <c r="I81" i="28"/>
  <c r="H81" i="28"/>
  <c r="G81" i="28"/>
  <c r="F81" i="28"/>
  <c r="E81" i="28"/>
  <c r="D81" i="28"/>
  <c r="C81" i="28"/>
  <c r="L54" i="28"/>
  <c r="K54" i="28"/>
  <c r="J54" i="28"/>
  <c r="I54" i="28"/>
  <c r="H54" i="28"/>
  <c r="G54" i="28"/>
  <c r="F54" i="28"/>
  <c r="E54" i="28"/>
  <c r="D54" i="28"/>
  <c r="C54" i="28"/>
  <c r="L53" i="28"/>
  <c r="K53" i="28"/>
  <c r="J53" i="28"/>
  <c r="I53" i="28"/>
  <c r="H53" i="28"/>
  <c r="G53" i="28"/>
  <c r="F53" i="28"/>
  <c r="E53" i="28"/>
  <c r="D53" i="28"/>
  <c r="C53" i="28"/>
  <c r="L52" i="28"/>
  <c r="K52" i="28"/>
  <c r="J52" i="28"/>
  <c r="I52" i="28"/>
  <c r="H52" i="28"/>
  <c r="G52" i="28"/>
  <c r="F52" i="28"/>
  <c r="E52" i="28"/>
  <c r="D52" i="28"/>
  <c r="C52" i="28"/>
  <c r="L51" i="28"/>
  <c r="K51" i="28"/>
  <c r="J51" i="28"/>
  <c r="I51" i="28"/>
  <c r="H51" i="28"/>
  <c r="G51" i="28"/>
  <c r="F51" i="28"/>
  <c r="E51" i="28"/>
  <c r="D51" i="28"/>
  <c r="C51" i="28"/>
  <c r="L50" i="28"/>
  <c r="K50" i="28"/>
  <c r="J50" i="28"/>
  <c r="I50" i="28"/>
  <c r="H50" i="28"/>
  <c r="G50" i="28"/>
  <c r="F50" i="28"/>
  <c r="E50" i="28"/>
  <c r="D50" i="28"/>
  <c r="C50" i="28"/>
  <c r="L49" i="28"/>
  <c r="K49" i="28"/>
  <c r="J49" i="28"/>
  <c r="I49" i="28"/>
  <c r="H49" i="28"/>
  <c r="G49" i="28"/>
  <c r="F49" i="28"/>
  <c r="E49" i="28"/>
  <c r="D49" i="28"/>
  <c r="C49" i="28"/>
  <c r="L48" i="28"/>
  <c r="K48" i="28"/>
  <c r="J48" i="28"/>
  <c r="I48" i="28"/>
  <c r="H48" i="28"/>
  <c r="G48" i="28"/>
  <c r="F48" i="28"/>
  <c r="E48" i="28"/>
  <c r="D48" i="28"/>
  <c r="C48" i="28"/>
  <c r="L47" i="28"/>
  <c r="K47" i="28"/>
  <c r="J47" i="28"/>
  <c r="I47" i="28"/>
  <c r="H47" i="28"/>
  <c r="G47" i="28"/>
  <c r="F47" i="28"/>
  <c r="E47" i="28"/>
  <c r="D47" i="28"/>
  <c r="C47" i="28"/>
  <c r="L46" i="28"/>
  <c r="K46" i="28"/>
  <c r="J46" i="28"/>
  <c r="I46" i="28"/>
  <c r="H46" i="28"/>
  <c r="G46" i="28"/>
  <c r="F46" i="28"/>
  <c r="E46" i="28"/>
  <c r="D46" i="28"/>
  <c r="C46" i="28"/>
  <c r="L45" i="28"/>
  <c r="K45" i="28"/>
  <c r="J45" i="28"/>
  <c r="I45" i="28"/>
  <c r="H45" i="28"/>
  <c r="G45" i="28"/>
  <c r="F45" i="28"/>
  <c r="E45" i="28"/>
  <c r="D45" i="28"/>
  <c r="C45" i="28"/>
  <c r="L44" i="28"/>
  <c r="K44" i="28"/>
  <c r="J44" i="28"/>
  <c r="I44" i="28"/>
  <c r="H44" i="28"/>
  <c r="G44" i="28"/>
  <c r="F44" i="28"/>
  <c r="E44" i="28"/>
  <c r="D44" i="28"/>
  <c r="C44" i="28"/>
  <c r="L43" i="28"/>
  <c r="K43" i="28"/>
  <c r="J43" i="28"/>
  <c r="I43" i="28"/>
  <c r="H43" i="28"/>
  <c r="G43" i="28"/>
  <c r="F43" i="28"/>
  <c r="E43" i="28"/>
  <c r="D43" i="28"/>
  <c r="C43" i="28"/>
  <c r="L42" i="28"/>
  <c r="K42" i="28"/>
  <c r="J42" i="28"/>
  <c r="I42" i="28"/>
  <c r="H42" i="28"/>
  <c r="G42" i="28"/>
  <c r="F42" i="28"/>
  <c r="E42" i="28"/>
  <c r="D42" i="28"/>
  <c r="C42" i="28"/>
  <c r="L41" i="28"/>
  <c r="K41" i="28"/>
  <c r="J41" i="28"/>
  <c r="I41" i="28"/>
  <c r="H41" i="28"/>
  <c r="G41" i="28"/>
  <c r="F41" i="28"/>
  <c r="E41" i="28"/>
  <c r="D41" i="28"/>
  <c r="C41" i="28"/>
  <c r="L40" i="28"/>
  <c r="K40" i="28"/>
  <c r="J40" i="28"/>
  <c r="I40" i="28"/>
  <c r="H40" i="28"/>
  <c r="G40" i="28"/>
  <c r="F40" i="28"/>
  <c r="E40" i="28"/>
  <c r="D40" i="28"/>
  <c r="C40" i="28"/>
  <c r="L39" i="28"/>
  <c r="K39" i="28"/>
  <c r="J39" i="28"/>
  <c r="I39" i="28"/>
  <c r="H39" i="28"/>
  <c r="G39" i="28"/>
  <c r="F39" i="28"/>
  <c r="E39" i="28"/>
  <c r="D39" i="28"/>
  <c r="C39" i="28"/>
  <c r="L38" i="28"/>
  <c r="K38" i="28"/>
  <c r="J38" i="28"/>
  <c r="I38" i="28"/>
  <c r="H38" i="28"/>
  <c r="G38" i="28"/>
  <c r="F38" i="28"/>
  <c r="E38" i="28"/>
  <c r="D38" i="28"/>
  <c r="C38" i="28"/>
  <c r="L37" i="28"/>
  <c r="K37" i="28"/>
  <c r="J37" i="28"/>
  <c r="I37" i="28"/>
  <c r="H37" i="28"/>
  <c r="G37" i="28"/>
  <c r="F37" i="28"/>
  <c r="E37" i="28"/>
  <c r="D37" i="28"/>
  <c r="C37" i="28"/>
  <c r="L36" i="28"/>
  <c r="K36" i="28"/>
  <c r="J36" i="28"/>
  <c r="I36" i="28"/>
  <c r="H36" i="28"/>
  <c r="G36" i="28"/>
  <c r="F36" i="28"/>
  <c r="E36" i="28"/>
  <c r="D36" i="28"/>
  <c r="C36" i="28"/>
  <c r="L35" i="28"/>
  <c r="K35" i="28"/>
  <c r="J35" i="28"/>
  <c r="I35" i="28"/>
  <c r="H35" i="28"/>
  <c r="G35" i="28"/>
  <c r="F35" i="28"/>
  <c r="E35" i="28"/>
  <c r="D35" i="28"/>
  <c r="C35" i="28"/>
  <c r="L34" i="28"/>
  <c r="K34" i="28"/>
  <c r="J34" i="28"/>
  <c r="I34" i="28"/>
  <c r="H34" i="28"/>
  <c r="G34" i="28"/>
  <c r="F34" i="28"/>
  <c r="E34" i="28"/>
  <c r="D34" i="28"/>
  <c r="C34" i="28"/>
  <c r="L33" i="28"/>
  <c r="K33" i="28"/>
  <c r="J33" i="28"/>
  <c r="I33" i="28"/>
  <c r="H33" i="28"/>
  <c r="G33" i="28"/>
  <c r="F33" i="28"/>
  <c r="E33" i="28"/>
  <c r="D33" i="28"/>
  <c r="C33" i="28"/>
  <c r="L198" i="27"/>
  <c r="K198" i="27"/>
  <c r="J198" i="27"/>
  <c r="I198" i="27"/>
  <c r="H198" i="27"/>
  <c r="G198" i="27"/>
  <c r="F198" i="27"/>
  <c r="E198" i="27"/>
  <c r="D198" i="27"/>
  <c r="C198" i="27"/>
  <c r="L197" i="27"/>
  <c r="K197" i="27"/>
  <c r="J197" i="27"/>
  <c r="I197" i="27"/>
  <c r="H197" i="27"/>
  <c r="G197" i="27"/>
  <c r="F197" i="27"/>
  <c r="E197" i="27"/>
  <c r="D197" i="27"/>
  <c r="C197" i="27"/>
  <c r="L196" i="27"/>
  <c r="K196" i="27"/>
  <c r="J196" i="27"/>
  <c r="I196" i="27"/>
  <c r="H196" i="27"/>
  <c r="G196" i="27"/>
  <c r="F196" i="27"/>
  <c r="E196" i="27"/>
  <c r="D196" i="27"/>
  <c r="C196" i="27"/>
  <c r="L195" i="27"/>
  <c r="K195" i="27"/>
  <c r="J195" i="27"/>
  <c r="I195" i="27"/>
  <c r="H195" i="27"/>
  <c r="G195" i="27"/>
  <c r="F195" i="27"/>
  <c r="E195" i="27"/>
  <c r="D195" i="27"/>
  <c r="C195" i="27"/>
  <c r="L194" i="27"/>
  <c r="K194" i="27"/>
  <c r="J194" i="27"/>
  <c r="I194" i="27"/>
  <c r="H194" i="27"/>
  <c r="G194" i="27"/>
  <c r="F194" i="27"/>
  <c r="E194" i="27"/>
  <c r="D194" i="27"/>
  <c r="C194" i="27"/>
  <c r="L193" i="27"/>
  <c r="K193" i="27"/>
  <c r="J193" i="27"/>
  <c r="I193" i="27"/>
  <c r="H193" i="27"/>
  <c r="G193" i="27"/>
  <c r="F193" i="27"/>
  <c r="E193" i="27"/>
  <c r="D193" i="27"/>
  <c r="C193" i="27"/>
  <c r="L192" i="27"/>
  <c r="K192" i="27"/>
  <c r="J192" i="27"/>
  <c r="I192" i="27"/>
  <c r="H192" i="27"/>
  <c r="G192" i="27"/>
  <c r="F192" i="27"/>
  <c r="E192" i="27"/>
  <c r="D192" i="27"/>
  <c r="C192" i="27"/>
  <c r="L191" i="27"/>
  <c r="K191" i="27"/>
  <c r="J191" i="27"/>
  <c r="I191" i="27"/>
  <c r="H191" i="27"/>
  <c r="G191" i="27"/>
  <c r="F191" i="27"/>
  <c r="E191" i="27"/>
  <c r="D191" i="27"/>
  <c r="C191" i="27"/>
  <c r="L190" i="27"/>
  <c r="K190" i="27"/>
  <c r="J190" i="27"/>
  <c r="I190" i="27"/>
  <c r="H190" i="27"/>
  <c r="G190" i="27"/>
  <c r="F190" i="27"/>
  <c r="E190" i="27"/>
  <c r="D190" i="27"/>
  <c r="C190" i="27"/>
  <c r="L189" i="27"/>
  <c r="K189" i="27"/>
  <c r="J189" i="27"/>
  <c r="I189" i="27"/>
  <c r="H189" i="27"/>
  <c r="G189" i="27"/>
  <c r="F189" i="27"/>
  <c r="E189" i="27"/>
  <c r="D189" i="27"/>
  <c r="C189" i="27"/>
  <c r="L188" i="27"/>
  <c r="K188" i="27"/>
  <c r="J188" i="27"/>
  <c r="I188" i="27"/>
  <c r="H188" i="27"/>
  <c r="G188" i="27"/>
  <c r="F188" i="27"/>
  <c r="E188" i="27"/>
  <c r="D188" i="27"/>
  <c r="C188" i="27"/>
  <c r="L187" i="27"/>
  <c r="K187" i="27"/>
  <c r="J187" i="27"/>
  <c r="I187" i="27"/>
  <c r="H187" i="27"/>
  <c r="G187" i="27"/>
  <c r="F187" i="27"/>
  <c r="E187" i="27"/>
  <c r="D187" i="27"/>
  <c r="C187" i="27"/>
  <c r="L186" i="27"/>
  <c r="K186" i="27"/>
  <c r="J186" i="27"/>
  <c r="I186" i="27"/>
  <c r="H186" i="27"/>
  <c r="G186" i="27"/>
  <c r="F186" i="27"/>
  <c r="E186" i="27"/>
  <c r="D186" i="27"/>
  <c r="C186" i="27"/>
  <c r="L185" i="27"/>
  <c r="K185" i="27"/>
  <c r="J185" i="27"/>
  <c r="I185" i="27"/>
  <c r="H185" i="27"/>
  <c r="G185" i="27"/>
  <c r="F185" i="27"/>
  <c r="E185" i="27"/>
  <c r="D185" i="27"/>
  <c r="C185" i="27"/>
  <c r="L184" i="27"/>
  <c r="K184" i="27"/>
  <c r="J184" i="27"/>
  <c r="I184" i="27"/>
  <c r="H184" i="27"/>
  <c r="G184" i="27"/>
  <c r="F184" i="27"/>
  <c r="E184" i="27"/>
  <c r="D184" i="27"/>
  <c r="C184" i="27"/>
  <c r="L183" i="27"/>
  <c r="K183" i="27"/>
  <c r="J183" i="27"/>
  <c r="I183" i="27"/>
  <c r="H183" i="27"/>
  <c r="G183" i="27"/>
  <c r="F183" i="27"/>
  <c r="E183" i="27"/>
  <c r="D183" i="27"/>
  <c r="C183" i="27"/>
  <c r="L182" i="27"/>
  <c r="K182" i="27"/>
  <c r="J182" i="27"/>
  <c r="I182" i="27"/>
  <c r="H182" i="27"/>
  <c r="G182" i="27"/>
  <c r="F182" i="27"/>
  <c r="E182" i="27"/>
  <c r="D182" i="27"/>
  <c r="C182" i="27"/>
  <c r="L181" i="27"/>
  <c r="K181" i="27"/>
  <c r="J181" i="27"/>
  <c r="I181" i="27"/>
  <c r="H181" i="27"/>
  <c r="G181" i="27"/>
  <c r="F181" i="27"/>
  <c r="E181" i="27"/>
  <c r="D181" i="27"/>
  <c r="C181" i="27"/>
  <c r="L180" i="27"/>
  <c r="K180" i="27"/>
  <c r="J180" i="27"/>
  <c r="I180" i="27"/>
  <c r="H180" i="27"/>
  <c r="G180" i="27"/>
  <c r="F180" i="27"/>
  <c r="E180" i="27"/>
  <c r="D180" i="27"/>
  <c r="C180" i="27"/>
  <c r="L179" i="27"/>
  <c r="K179" i="27"/>
  <c r="J179" i="27"/>
  <c r="I179" i="27"/>
  <c r="H179" i="27"/>
  <c r="G179" i="27"/>
  <c r="F179" i="27"/>
  <c r="E179" i="27"/>
  <c r="D179" i="27"/>
  <c r="C179" i="27"/>
  <c r="L178" i="27"/>
  <c r="K178" i="27"/>
  <c r="J178" i="27"/>
  <c r="I178" i="27"/>
  <c r="H178" i="27"/>
  <c r="G178" i="27"/>
  <c r="F178" i="27"/>
  <c r="E178" i="27"/>
  <c r="D178" i="27"/>
  <c r="C178" i="27"/>
  <c r="L177" i="27"/>
  <c r="K177" i="27"/>
  <c r="J177" i="27"/>
  <c r="I177" i="27"/>
  <c r="H177" i="27"/>
  <c r="G177" i="27"/>
  <c r="F177" i="27"/>
  <c r="E177" i="27"/>
  <c r="D177" i="27"/>
  <c r="C177" i="27"/>
  <c r="L150" i="27"/>
  <c r="K150" i="27"/>
  <c r="J150" i="27"/>
  <c r="I150" i="27"/>
  <c r="H150" i="27"/>
  <c r="G150" i="27"/>
  <c r="F150" i="27"/>
  <c r="E150" i="27"/>
  <c r="D150" i="27"/>
  <c r="C150" i="27"/>
  <c r="L144" i="27"/>
  <c r="K144" i="27"/>
  <c r="J144" i="27"/>
  <c r="I144" i="27"/>
  <c r="H144" i="27"/>
  <c r="G144" i="27"/>
  <c r="F144" i="27"/>
  <c r="E144" i="27"/>
  <c r="D144" i="27"/>
  <c r="C144" i="27"/>
  <c r="L143" i="27"/>
  <c r="K143" i="27"/>
  <c r="J143" i="27"/>
  <c r="I143" i="27"/>
  <c r="H143" i="27"/>
  <c r="G143" i="27"/>
  <c r="F143" i="27"/>
  <c r="E143" i="27"/>
  <c r="D143" i="27"/>
  <c r="C143" i="27"/>
  <c r="L142" i="27"/>
  <c r="K142" i="27"/>
  <c r="J142" i="27"/>
  <c r="I142" i="27"/>
  <c r="H142" i="27"/>
  <c r="G142" i="27"/>
  <c r="F142" i="27"/>
  <c r="E142" i="27"/>
  <c r="D142" i="27"/>
  <c r="C142" i="27"/>
  <c r="L141" i="27"/>
  <c r="K141" i="27"/>
  <c r="J141" i="27"/>
  <c r="I141" i="27"/>
  <c r="H141" i="27"/>
  <c r="G141" i="27"/>
  <c r="F141" i="27"/>
  <c r="E141" i="27"/>
  <c r="D141" i="27"/>
  <c r="C141" i="27"/>
  <c r="L140" i="27"/>
  <c r="K140" i="27"/>
  <c r="J140" i="27"/>
  <c r="I140" i="27"/>
  <c r="H140" i="27"/>
  <c r="G140" i="27"/>
  <c r="F140" i="27"/>
  <c r="E140" i="27"/>
  <c r="D140" i="27"/>
  <c r="C140" i="27"/>
  <c r="L139" i="27"/>
  <c r="K139" i="27"/>
  <c r="J139" i="27"/>
  <c r="I139" i="27"/>
  <c r="H139" i="27"/>
  <c r="G139" i="27"/>
  <c r="F139" i="27"/>
  <c r="E139" i="27"/>
  <c r="D139" i="27"/>
  <c r="C139" i="27"/>
  <c r="L138" i="27"/>
  <c r="K138" i="27"/>
  <c r="J138" i="27"/>
  <c r="I138" i="27"/>
  <c r="H138" i="27"/>
  <c r="G138" i="27"/>
  <c r="F138" i="27"/>
  <c r="E138" i="27"/>
  <c r="D138" i="27"/>
  <c r="C138" i="27"/>
  <c r="L137" i="27"/>
  <c r="K137" i="27"/>
  <c r="J137" i="27"/>
  <c r="I137" i="27"/>
  <c r="H137" i="27"/>
  <c r="G137" i="27"/>
  <c r="F137" i="27"/>
  <c r="E137" i="27"/>
  <c r="D137" i="27"/>
  <c r="C137" i="27"/>
  <c r="L136" i="27"/>
  <c r="K136" i="27"/>
  <c r="J136" i="27"/>
  <c r="I136" i="27"/>
  <c r="H136" i="27"/>
  <c r="G136" i="27"/>
  <c r="F136" i="27"/>
  <c r="E136" i="27"/>
  <c r="D136" i="27"/>
  <c r="C136" i="27"/>
  <c r="L135" i="27"/>
  <c r="K135" i="27"/>
  <c r="J135" i="27"/>
  <c r="I135" i="27"/>
  <c r="H135" i="27"/>
  <c r="G135" i="27"/>
  <c r="F135" i="27"/>
  <c r="E135" i="27"/>
  <c r="D135" i="27"/>
  <c r="C135" i="27"/>
  <c r="L134" i="27"/>
  <c r="K134" i="27"/>
  <c r="J134" i="27"/>
  <c r="I134" i="27"/>
  <c r="H134" i="27"/>
  <c r="G134" i="27"/>
  <c r="F134" i="27"/>
  <c r="E134" i="27"/>
  <c r="D134" i="27"/>
  <c r="C134" i="27"/>
  <c r="L133" i="27"/>
  <c r="K133" i="27"/>
  <c r="J133" i="27"/>
  <c r="I133" i="27"/>
  <c r="H133" i="27"/>
  <c r="G133" i="27"/>
  <c r="F133" i="27"/>
  <c r="E133" i="27"/>
  <c r="D133" i="27"/>
  <c r="C133" i="27"/>
  <c r="L132" i="27"/>
  <c r="K132" i="27"/>
  <c r="J132" i="27"/>
  <c r="I132" i="27"/>
  <c r="H132" i="27"/>
  <c r="G132" i="27"/>
  <c r="F132" i="27"/>
  <c r="E132" i="27"/>
  <c r="D132" i="27"/>
  <c r="C132" i="27"/>
  <c r="L131" i="27"/>
  <c r="K131" i="27"/>
  <c r="J131" i="27"/>
  <c r="I131" i="27"/>
  <c r="H131" i="27"/>
  <c r="G131" i="27"/>
  <c r="F131" i="27"/>
  <c r="E131" i="27"/>
  <c r="D131" i="27"/>
  <c r="C131" i="27"/>
  <c r="L130" i="27"/>
  <c r="K130" i="27"/>
  <c r="J130" i="27"/>
  <c r="I130" i="27"/>
  <c r="H130" i="27"/>
  <c r="G130" i="27"/>
  <c r="F130" i="27"/>
  <c r="E130" i="27"/>
  <c r="D130" i="27"/>
  <c r="C130" i="27"/>
  <c r="L129" i="27"/>
  <c r="K129" i="27"/>
  <c r="J129" i="27"/>
  <c r="I129" i="27"/>
  <c r="H129" i="27"/>
  <c r="G129" i="27"/>
  <c r="F129" i="27"/>
  <c r="E129" i="27"/>
  <c r="D129" i="27"/>
  <c r="C129" i="27"/>
  <c r="L102" i="27"/>
  <c r="K102" i="27"/>
  <c r="J102" i="27"/>
  <c r="I102" i="27"/>
  <c r="H102" i="27"/>
  <c r="G102" i="27"/>
  <c r="F102" i="27"/>
  <c r="E102" i="27"/>
  <c r="D102" i="27"/>
  <c r="C102" i="27"/>
  <c r="L101" i="27"/>
  <c r="K101" i="27"/>
  <c r="J101" i="27"/>
  <c r="I101" i="27"/>
  <c r="H101" i="27"/>
  <c r="G101" i="27"/>
  <c r="F101" i="27"/>
  <c r="E101" i="27"/>
  <c r="D101" i="27"/>
  <c r="C101" i="27"/>
  <c r="L100" i="27"/>
  <c r="K100" i="27"/>
  <c r="J100" i="27"/>
  <c r="I100" i="27"/>
  <c r="H100" i="27"/>
  <c r="G100" i="27"/>
  <c r="F100" i="27"/>
  <c r="E100" i="27"/>
  <c r="D100" i="27"/>
  <c r="C100" i="27"/>
  <c r="L99" i="27"/>
  <c r="K99" i="27"/>
  <c r="J99" i="27"/>
  <c r="I99" i="27"/>
  <c r="H99" i="27"/>
  <c r="G99" i="27"/>
  <c r="F99" i="27"/>
  <c r="E99" i="27"/>
  <c r="D99" i="27"/>
  <c r="C99" i="27"/>
  <c r="L98" i="27"/>
  <c r="K98" i="27"/>
  <c r="J98" i="27"/>
  <c r="I98" i="27"/>
  <c r="H98" i="27"/>
  <c r="G98" i="27"/>
  <c r="F98" i="27"/>
  <c r="E98" i="27"/>
  <c r="D98" i="27"/>
  <c r="C98" i="27"/>
  <c r="L97" i="27"/>
  <c r="K97" i="27"/>
  <c r="J97" i="27"/>
  <c r="I97" i="27"/>
  <c r="H97" i="27"/>
  <c r="G97" i="27"/>
  <c r="F97" i="27"/>
  <c r="E97" i="27"/>
  <c r="D97" i="27"/>
  <c r="C97" i="27"/>
  <c r="L96" i="27"/>
  <c r="K96" i="27"/>
  <c r="J96" i="27"/>
  <c r="I96" i="27"/>
  <c r="H96" i="27"/>
  <c r="G96" i="27"/>
  <c r="F96" i="27"/>
  <c r="E96" i="27"/>
  <c r="D96" i="27"/>
  <c r="C96" i="27"/>
  <c r="L95" i="27"/>
  <c r="K95" i="27"/>
  <c r="J95" i="27"/>
  <c r="I95" i="27"/>
  <c r="H95" i="27"/>
  <c r="G95" i="27"/>
  <c r="F95" i="27"/>
  <c r="E95" i="27"/>
  <c r="D95" i="27"/>
  <c r="C95" i="27"/>
  <c r="L94" i="27"/>
  <c r="K94" i="27"/>
  <c r="J94" i="27"/>
  <c r="I94" i="27"/>
  <c r="H94" i="27"/>
  <c r="G94" i="27"/>
  <c r="F94" i="27"/>
  <c r="E94" i="27"/>
  <c r="D94" i="27"/>
  <c r="C94" i="27"/>
  <c r="L93" i="27"/>
  <c r="K93" i="27"/>
  <c r="J93" i="27"/>
  <c r="I93" i="27"/>
  <c r="H93" i="27"/>
  <c r="G93" i="27"/>
  <c r="F93" i="27"/>
  <c r="E93" i="27"/>
  <c r="D93" i="27"/>
  <c r="C93" i="27"/>
  <c r="L92" i="27"/>
  <c r="K92" i="27"/>
  <c r="J92" i="27"/>
  <c r="I92" i="27"/>
  <c r="H92" i="27"/>
  <c r="G92" i="27"/>
  <c r="F92" i="27"/>
  <c r="E92" i="27"/>
  <c r="D92" i="27"/>
  <c r="C92" i="27"/>
  <c r="L91" i="27"/>
  <c r="K91" i="27"/>
  <c r="J91" i="27"/>
  <c r="I91" i="27"/>
  <c r="H91" i="27"/>
  <c r="G91" i="27"/>
  <c r="F91" i="27"/>
  <c r="E91" i="27"/>
  <c r="D91" i="27"/>
  <c r="C91" i="27"/>
  <c r="L90" i="27"/>
  <c r="K90" i="27"/>
  <c r="J90" i="27"/>
  <c r="I90" i="27"/>
  <c r="H90" i="27"/>
  <c r="G90" i="27"/>
  <c r="F90" i="27"/>
  <c r="E90" i="27"/>
  <c r="D90" i="27"/>
  <c r="C90" i="27"/>
  <c r="L89" i="27"/>
  <c r="K89" i="27"/>
  <c r="J89" i="27"/>
  <c r="I89" i="27"/>
  <c r="H89" i="27"/>
  <c r="G89" i="27"/>
  <c r="F89" i="27"/>
  <c r="E89" i="27"/>
  <c r="D89" i="27"/>
  <c r="C89" i="27"/>
  <c r="L88" i="27"/>
  <c r="K88" i="27"/>
  <c r="J88" i="27"/>
  <c r="I88" i="27"/>
  <c r="H88" i="27"/>
  <c r="G88" i="27"/>
  <c r="F88" i="27"/>
  <c r="E88" i="27"/>
  <c r="D88" i="27"/>
  <c r="C88" i="27"/>
  <c r="L87" i="27"/>
  <c r="K87" i="27"/>
  <c r="J87" i="27"/>
  <c r="I87" i="27"/>
  <c r="H87" i="27"/>
  <c r="G87" i="27"/>
  <c r="F87" i="27"/>
  <c r="E87" i="27"/>
  <c r="D87" i="27"/>
  <c r="C87" i="27"/>
  <c r="L86" i="27"/>
  <c r="K86" i="27"/>
  <c r="J86" i="27"/>
  <c r="I86" i="27"/>
  <c r="H86" i="27"/>
  <c r="G86" i="27"/>
  <c r="F86" i="27"/>
  <c r="E86" i="27"/>
  <c r="D86" i="27"/>
  <c r="C86" i="27"/>
  <c r="L85" i="27"/>
  <c r="K85" i="27"/>
  <c r="J85" i="27"/>
  <c r="I85" i="27"/>
  <c r="H85" i="27"/>
  <c r="G85" i="27"/>
  <c r="F85" i="27"/>
  <c r="E85" i="27"/>
  <c r="D85" i="27"/>
  <c r="C85" i="27"/>
  <c r="L84" i="27"/>
  <c r="K84" i="27"/>
  <c r="J84" i="27"/>
  <c r="I84" i="27"/>
  <c r="H84" i="27"/>
  <c r="G84" i="27"/>
  <c r="F84" i="27"/>
  <c r="E84" i="27"/>
  <c r="D84" i="27"/>
  <c r="C84" i="27"/>
  <c r="L83" i="27"/>
  <c r="K83" i="27"/>
  <c r="J83" i="27"/>
  <c r="I83" i="27"/>
  <c r="H83" i="27"/>
  <c r="G83" i="27"/>
  <c r="F83" i="27"/>
  <c r="E83" i="27"/>
  <c r="D83" i="27"/>
  <c r="C83" i="27"/>
  <c r="L82" i="27"/>
  <c r="K82" i="27"/>
  <c r="J82" i="27"/>
  <c r="I82" i="27"/>
  <c r="H82" i="27"/>
  <c r="G82" i="27"/>
  <c r="F82" i="27"/>
  <c r="E82" i="27"/>
  <c r="D82" i="27"/>
  <c r="C82" i="27"/>
  <c r="L81" i="27"/>
  <c r="K81" i="27"/>
  <c r="J81" i="27"/>
  <c r="I81" i="27"/>
  <c r="H81" i="27"/>
  <c r="G81" i="27"/>
  <c r="F81" i="27"/>
  <c r="E81" i="27"/>
  <c r="D81" i="27"/>
  <c r="C81" i="27"/>
  <c r="L54" i="27"/>
  <c r="K54" i="27"/>
  <c r="J54" i="27"/>
  <c r="I54" i="27"/>
  <c r="H54" i="27"/>
  <c r="G54" i="27"/>
  <c r="F54" i="27"/>
  <c r="E54" i="27"/>
  <c r="D54" i="27"/>
  <c r="C54" i="27"/>
  <c r="L53" i="27"/>
  <c r="K53" i="27"/>
  <c r="J53" i="27"/>
  <c r="I53" i="27"/>
  <c r="H53" i="27"/>
  <c r="G53" i="27"/>
  <c r="F53" i="27"/>
  <c r="E53" i="27"/>
  <c r="D53" i="27"/>
  <c r="C53" i="27"/>
  <c r="L52" i="27"/>
  <c r="K52" i="27"/>
  <c r="J52" i="27"/>
  <c r="I52" i="27"/>
  <c r="H52" i="27"/>
  <c r="G52" i="27"/>
  <c r="F52" i="27"/>
  <c r="E52" i="27"/>
  <c r="D52" i="27"/>
  <c r="C52" i="27"/>
  <c r="L51" i="27"/>
  <c r="K51" i="27"/>
  <c r="J51" i="27"/>
  <c r="I51" i="27"/>
  <c r="H51" i="27"/>
  <c r="G51" i="27"/>
  <c r="F51" i="27"/>
  <c r="E51" i="27"/>
  <c r="D51" i="27"/>
  <c r="C51" i="27"/>
  <c r="L50" i="27"/>
  <c r="K50" i="27"/>
  <c r="J50" i="27"/>
  <c r="I50" i="27"/>
  <c r="H50" i="27"/>
  <c r="G50" i="27"/>
  <c r="F50" i="27"/>
  <c r="E50" i="27"/>
  <c r="D50" i="27"/>
  <c r="C50" i="27"/>
  <c r="L49" i="27"/>
  <c r="K49" i="27"/>
  <c r="J49" i="27"/>
  <c r="I49" i="27"/>
  <c r="H49" i="27"/>
  <c r="G49" i="27"/>
  <c r="F49" i="27"/>
  <c r="E49" i="27"/>
  <c r="D49" i="27"/>
  <c r="C49" i="27"/>
  <c r="L48" i="27"/>
  <c r="K48" i="27"/>
  <c r="J48" i="27"/>
  <c r="I48" i="27"/>
  <c r="H48" i="27"/>
  <c r="G48" i="27"/>
  <c r="F48" i="27"/>
  <c r="E48" i="27"/>
  <c r="D48" i="27"/>
  <c r="C48" i="27"/>
  <c r="L47" i="27"/>
  <c r="K47" i="27"/>
  <c r="J47" i="27"/>
  <c r="I47" i="27"/>
  <c r="H47" i="27"/>
  <c r="G47" i="27"/>
  <c r="F47" i="27"/>
  <c r="E47" i="27"/>
  <c r="D47" i="27"/>
  <c r="C47" i="27"/>
  <c r="L46" i="27"/>
  <c r="K46" i="27"/>
  <c r="J46" i="27"/>
  <c r="I46" i="27"/>
  <c r="H46" i="27"/>
  <c r="G46" i="27"/>
  <c r="F46" i="27"/>
  <c r="E46" i="27"/>
  <c r="D46" i="27"/>
  <c r="C46" i="27"/>
  <c r="L45" i="27"/>
  <c r="K45" i="27"/>
  <c r="J45" i="27"/>
  <c r="I45" i="27"/>
  <c r="H45" i="27"/>
  <c r="G45" i="27"/>
  <c r="F45" i="27"/>
  <c r="E45" i="27"/>
  <c r="D45" i="27"/>
  <c r="C45" i="27"/>
  <c r="L44" i="27"/>
  <c r="K44" i="27"/>
  <c r="J44" i="27"/>
  <c r="I44" i="27"/>
  <c r="H44" i="27"/>
  <c r="G44" i="27"/>
  <c r="F44" i="27"/>
  <c r="E44" i="27"/>
  <c r="D44" i="27"/>
  <c r="C44" i="27"/>
  <c r="L43" i="27"/>
  <c r="K43" i="27"/>
  <c r="J43" i="27"/>
  <c r="I43" i="27"/>
  <c r="H43" i="27"/>
  <c r="G43" i="27"/>
  <c r="F43" i="27"/>
  <c r="E43" i="27"/>
  <c r="D43" i="27"/>
  <c r="C43" i="27"/>
  <c r="L42" i="27"/>
  <c r="K42" i="27"/>
  <c r="J42" i="27"/>
  <c r="I42" i="27"/>
  <c r="H42" i="27"/>
  <c r="G42" i="27"/>
  <c r="F42" i="27"/>
  <c r="E42" i="27"/>
  <c r="D42" i="27"/>
  <c r="C42" i="27"/>
  <c r="L41" i="27"/>
  <c r="K41" i="27"/>
  <c r="J41" i="27"/>
  <c r="I41" i="27"/>
  <c r="H41" i="27"/>
  <c r="G41" i="27"/>
  <c r="F41" i="27"/>
  <c r="E41" i="27"/>
  <c r="D41" i="27"/>
  <c r="C41" i="27"/>
  <c r="L40" i="27"/>
  <c r="K40" i="27"/>
  <c r="J40" i="27"/>
  <c r="I40" i="27"/>
  <c r="H40" i="27"/>
  <c r="G40" i="27"/>
  <c r="F40" i="27"/>
  <c r="E40" i="27"/>
  <c r="D40" i="27"/>
  <c r="C40" i="27"/>
  <c r="L39" i="27"/>
  <c r="K39" i="27"/>
  <c r="J39" i="27"/>
  <c r="I39" i="27"/>
  <c r="H39" i="27"/>
  <c r="G39" i="27"/>
  <c r="F39" i="27"/>
  <c r="E39" i="27"/>
  <c r="D39" i="27"/>
  <c r="C39" i="27"/>
  <c r="L38" i="27"/>
  <c r="K38" i="27"/>
  <c r="J38" i="27"/>
  <c r="I38" i="27"/>
  <c r="H38" i="27"/>
  <c r="G38" i="27"/>
  <c r="F38" i="27"/>
  <c r="E38" i="27"/>
  <c r="D38" i="27"/>
  <c r="C38" i="27"/>
  <c r="L37" i="27"/>
  <c r="K37" i="27"/>
  <c r="J37" i="27"/>
  <c r="I37" i="27"/>
  <c r="H37" i="27"/>
  <c r="G37" i="27"/>
  <c r="F37" i="27"/>
  <c r="E37" i="27"/>
  <c r="D37" i="27"/>
  <c r="C37" i="27"/>
  <c r="L36" i="27"/>
  <c r="K36" i="27"/>
  <c r="J36" i="27"/>
  <c r="I36" i="27"/>
  <c r="H36" i="27"/>
  <c r="G36" i="27"/>
  <c r="F36" i="27"/>
  <c r="E36" i="27"/>
  <c r="D36" i="27"/>
  <c r="C36" i="27"/>
  <c r="L35" i="27"/>
  <c r="K35" i="27"/>
  <c r="J35" i="27"/>
  <c r="I35" i="27"/>
  <c r="H35" i="27"/>
  <c r="G35" i="27"/>
  <c r="F35" i="27"/>
  <c r="E35" i="27"/>
  <c r="D35" i="27"/>
  <c r="C35" i="27"/>
  <c r="L34" i="27"/>
  <c r="K34" i="27"/>
  <c r="J34" i="27"/>
  <c r="I34" i="27"/>
  <c r="H34" i="27"/>
  <c r="G34" i="27"/>
  <c r="F34" i="27"/>
  <c r="E34" i="27"/>
  <c r="D34" i="27"/>
  <c r="C34" i="27"/>
  <c r="L33" i="27"/>
  <c r="K33" i="27"/>
  <c r="J33" i="27"/>
  <c r="I33" i="27"/>
  <c r="H33" i="27"/>
  <c r="G33" i="27"/>
  <c r="F33" i="27"/>
  <c r="E33" i="27"/>
  <c r="D33" i="27"/>
  <c r="C33" i="27"/>
  <c r="L169" i="26"/>
  <c r="K169" i="26"/>
  <c r="J169" i="26"/>
  <c r="I169" i="26"/>
  <c r="H169" i="26"/>
  <c r="G169" i="26"/>
  <c r="F169" i="26"/>
  <c r="E169" i="26"/>
  <c r="D169" i="26"/>
  <c r="C169" i="26"/>
  <c r="L167" i="26"/>
  <c r="K167" i="26"/>
  <c r="J167" i="26"/>
  <c r="I167" i="26"/>
  <c r="H167" i="26"/>
  <c r="G167" i="26"/>
  <c r="F167" i="26"/>
  <c r="E167" i="26"/>
  <c r="D167" i="26"/>
  <c r="C167" i="26"/>
  <c r="L166" i="26"/>
  <c r="K166" i="26"/>
  <c r="J166" i="26"/>
  <c r="I166" i="26"/>
  <c r="H166" i="26"/>
  <c r="G166" i="26"/>
  <c r="F166" i="26"/>
  <c r="E166" i="26"/>
  <c r="D166" i="26"/>
  <c r="C166" i="26"/>
  <c r="L165" i="26"/>
  <c r="K165" i="26"/>
  <c r="J165" i="26"/>
  <c r="I165" i="26"/>
  <c r="H165" i="26"/>
  <c r="G165" i="26"/>
  <c r="F165" i="26"/>
  <c r="E165" i="26"/>
  <c r="D165" i="26"/>
  <c r="C165" i="26"/>
  <c r="L164" i="26"/>
  <c r="K164" i="26"/>
  <c r="J164" i="26"/>
  <c r="I164" i="26"/>
  <c r="H164" i="26"/>
  <c r="G164" i="26"/>
  <c r="F164" i="26"/>
  <c r="E164" i="26"/>
  <c r="D164" i="26"/>
  <c r="C164" i="26"/>
  <c r="L163" i="26"/>
  <c r="K163" i="26"/>
  <c r="J163" i="26"/>
  <c r="I163" i="26"/>
  <c r="H163" i="26"/>
  <c r="G163" i="26"/>
  <c r="F163" i="26"/>
  <c r="E163" i="26"/>
  <c r="D163" i="26"/>
  <c r="C163" i="26"/>
  <c r="L162" i="26"/>
  <c r="K162" i="26"/>
  <c r="J162" i="26"/>
  <c r="I162" i="26"/>
  <c r="H162" i="26"/>
  <c r="G162" i="26"/>
  <c r="F162" i="26"/>
  <c r="E162" i="26"/>
  <c r="D162" i="26"/>
  <c r="C162" i="26"/>
  <c r="L159" i="26"/>
  <c r="K159" i="26"/>
  <c r="J159" i="26"/>
  <c r="I159" i="26"/>
  <c r="H159" i="26"/>
  <c r="G159" i="26"/>
  <c r="F159" i="26"/>
  <c r="E159" i="26"/>
  <c r="D159" i="26"/>
  <c r="C159" i="26"/>
  <c r="L158" i="26"/>
  <c r="K158" i="26"/>
  <c r="J158" i="26"/>
  <c r="I158" i="26"/>
  <c r="H158" i="26"/>
  <c r="G158" i="26"/>
  <c r="F158" i="26"/>
  <c r="E158" i="26"/>
  <c r="D158" i="26"/>
  <c r="C158" i="26"/>
  <c r="L157" i="26"/>
  <c r="K157" i="26"/>
  <c r="J157" i="26"/>
  <c r="I157" i="26"/>
  <c r="H157" i="26"/>
  <c r="G157" i="26"/>
  <c r="F157" i="26"/>
  <c r="E157" i="26"/>
  <c r="D157" i="26"/>
  <c r="C157" i="26"/>
  <c r="L156" i="26"/>
  <c r="K156" i="26"/>
  <c r="J156" i="26"/>
  <c r="I156" i="26"/>
  <c r="H156" i="26"/>
  <c r="G156" i="26"/>
  <c r="F156" i="26"/>
  <c r="E156" i="26"/>
  <c r="D156" i="26"/>
  <c r="C156" i="26"/>
  <c r="L155" i="26"/>
  <c r="K155" i="26"/>
  <c r="J155" i="26"/>
  <c r="I155" i="26"/>
  <c r="H155" i="26"/>
  <c r="G155" i="26"/>
  <c r="F155" i="26"/>
  <c r="E155" i="26"/>
  <c r="D155" i="26"/>
  <c r="C155" i="26"/>
  <c r="L154" i="26"/>
  <c r="K154" i="26"/>
  <c r="J154" i="26"/>
  <c r="I154" i="26"/>
  <c r="H154" i="26"/>
  <c r="G154" i="26"/>
  <c r="F154" i="26"/>
  <c r="E154" i="26"/>
  <c r="D154" i="26"/>
  <c r="C154" i="26"/>
  <c r="L153" i="26"/>
  <c r="K153" i="26"/>
  <c r="J153" i="26"/>
  <c r="I153" i="26"/>
  <c r="H153" i="26"/>
  <c r="G153" i="26"/>
  <c r="F153" i="26"/>
  <c r="E153" i="26"/>
  <c r="D153" i="26"/>
  <c r="C153" i="26"/>
  <c r="L152" i="26"/>
  <c r="K152" i="26"/>
  <c r="J152" i="26"/>
  <c r="I152" i="26"/>
  <c r="H152" i="26"/>
  <c r="G152" i="26"/>
  <c r="F152" i="26"/>
  <c r="E152" i="26"/>
  <c r="D152" i="26"/>
  <c r="C152" i="26"/>
  <c r="L151" i="26"/>
  <c r="K151" i="26"/>
  <c r="J151" i="26"/>
  <c r="I151" i="26"/>
  <c r="H151" i="26"/>
  <c r="G151" i="26"/>
  <c r="F151" i="26"/>
  <c r="E151" i="26"/>
  <c r="D151" i="26"/>
  <c r="C151" i="26"/>
  <c r="L105" i="26"/>
  <c r="K105" i="26"/>
  <c r="J105" i="26"/>
  <c r="I105" i="26"/>
  <c r="H105" i="26"/>
  <c r="G105" i="26"/>
  <c r="F105" i="26"/>
  <c r="E105" i="26"/>
  <c r="D105" i="26"/>
  <c r="C105" i="26"/>
  <c r="L104" i="26"/>
  <c r="K104" i="26"/>
  <c r="J104" i="26"/>
  <c r="I104" i="26"/>
  <c r="H104" i="26"/>
  <c r="G104" i="26"/>
  <c r="F104" i="26"/>
  <c r="E104" i="26"/>
  <c r="D104" i="26"/>
  <c r="C104" i="26"/>
  <c r="L103" i="26"/>
  <c r="K103" i="26"/>
  <c r="J103" i="26"/>
  <c r="I103" i="26"/>
  <c r="H103" i="26"/>
  <c r="G103" i="26"/>
  <c r="F103" i="26"/>
  <c r="E103" i="26"/>
  <c r="D103" i="26"/>
  <c r="C103" i="26"/>
  <c r="L102" i="26"/>
  <c r="K102" i="26"/>
  <c r="J102" i="26"/>
  <c r="I102" i="26"/>
  <c r="H102" i="26"/>
  <c r="G102" i="26"/>
  <c r="F102" i="26"/>
  <c r="E102" i="26"/>
  <c r="D102" i="26"/>
  <c r="C102" i="26"/>
  <c r="L101" i="26"/>
  <c r="K101" i="26"/>
  <c r="J101" i="26"/>
  <c r="I101" i="26"/>
  <c r="H101" i="26"/>
  <c r="G101" i="26"/>
  <c r="F101" i="26"/>
  <c r="E101" i="26"/>
  <c r="D101" i="26"/>
  <c r="C101" i="26"/>
  <c r="L100" i="26"/>
  <c r="K100" i="26"/>
  <c r="J100" i="26"/>
  <c r="I100" i="26"/>
  <c r="H100" i="26"/>
  <c r="G100" i="26"/>
  <c r="F100" i="26"/>
  <c r="E100" i="26"/>
  <c r="D100" i="26"/>
  <c r="C100" i="26"/>
  <c r="L99" i="26"/>
  <c r="K99" i="26"/>
  <c r="J99" i="26"/>
  <c r="I99" i="26"/>
  <c r="H99" i="26"/>
  <c r="G99" i="26"/>
  <c r="F99" i="26"/>
  <c r="E99" i="26"/>
  <c r="D99" i="26"/>
  <c r="C99" i="26"/>
  <c r="L98" i="26"/>
  <c r="K98" i="26"/>
  <c r="J98" i="26"/>
  <c r="I98" i="26"/>
  <c r="H98" i="26"/>
  <c r="G98" i="26"/>
  <c r="F98" i="26"/>
  <c r="E98" i="26"/>
  <c r="D98" i="26"/>
  <c r="C98" i="26"/>
  <c r="L97" i="26"/>
  <c r="K97" i="26"/>
  <c r="J97" i="26"/>
  <c r="I97" i="26"/>
  <c r="H97" i="26"/>
  <c r="G97" i="26"/>
  <c r="F97" i="26"/>
  <c r="E97" i="26"/>
  <c r="D97" i="26"/>
  <c r="C97" i="26"/>
  <c r="L94" i="26"/>
  <c r="K94" i="26"/>
  <c r="J94" i="26"/>
  <c r="I94" i="26"/>
  <c r="H94" i="26"/>
  <c r="G94" i="26"/>
  <c r="F94" i="26"/>
  <c r="E94" i="26"/>
  <c r="D94" i="26"/>
  <c r="C94" i="26"/>
  <c r="L93" i="26"/>
  <c r="K93" i="26"/>
  <c r="J93" i="26"/>
  <c r="I93" i="26"/>
  <c r="H93" i="26"/>
  <c r="G93" i="26"/>
  <c r="F93" i="26"/>
  <c r="E93" i="26"/>
  <c r="D93" i="26"/>
  <c r="C93" i="26"/>
  <c r="L92" i="26"/>
  <c r="K92" i="26"/>
  <c r="J92" i="26"/>
  <c r="I92" i="26"/>
  <c r="H92" i="26"/>
  <c r="G92" i="26"/>
  <c r="F92" i="26"/>
  <c r="E92" i="26"/>
  <c r="D92" i="26"/>
  <c r="C92" i="26"/>
  <c r="L91" i="26"/>
  <c r="K91" i="26"/>
  <c r="J91" i="26"/>
  <c r="I91" i="26"/>
  <c r="H91" i="26"/>
  <c r="G91" i="26"/>
  <c r="F91" i="26"/>
  <c r="E91" i="26"/>
  <c r="D91" i="26"/>
  <c r="C91" i="26"/>
  <c r="L90" i="26"/>
  <c r="K90" i="26"/>
  <c r="J90" i="26"/>
  <c r="I90" i="26"/>
  <c r="H90" i="26"/>
  <c r="G90" i="26"/>
  <c r="F90" i="26"/>
  <c r="E90" i="26"/>
  <c r="D90" i="26"/>
  <c r="C90" i="26"/>
  <c r="L89" i="26"/>
  <c r="K89" i="26"/>
  <c r="J89" i="26"/>
  <c r="I89" i="26"/>
  <c r="H89" i="26"/>
  <c r="G89" i="26"/>
  <c r="F89" i="26"/>
  <c r="E89" i="26"/>
  <c r="D89" i="26"/>
  <c r="C89" i="26"/>
  <c r="L88" i="26"/>
  <c r="K88" i="26"/>
  <c r="J88" i="26"/>
  <c r="I88" i="26"/>
  <c r="H88" i="26"/>
  <c r="G88" i="26"/>
  <c r="F88" i="26"/>
  <c r="E88" i="26"/>
  <c r="D88" i="26"/>
  <c r="C88" i="26"/>
  <c r="L87" i="26"/>
  <c r="K87" i="26"/>
  <c r="J87" i="26"/>
  <c r="I87" i="26"/>
  <c r="H87" i="26"/>
  <c r="G87" i="26"/>
  <c r="F87" i="26"/>
  <c r="E87" i="26"/>
  <c r="D87" i="26"/>
  <c r="C87" i="26"/>
  <c r="L86" i="26"/>
  <c r="K86" i="26"/>
  <c r="J86" i="26"/>
  <c r="I86" i="26"/>
  <c r="H86" i="26"/>
  <c r="G86" i="26"/>
  <c r="F86" i="26"/>
  <c r="E86" i="26"/>
  <c r="D86" i="26"/>
  <c r="C86" i="26"/>
  <c r="L72" i="26"/>
  <c r="K72" i="26"/>
  <c r="J72" i="26"/>
  <c r="I72" i="26"/>
  <c r="H72" i="26"/>
  <c r="G72" i="26"/>
  <c r="F72" i="26"/>
  <c r="E72" i="26"/>
  <c r="D72" i="26"/>
  <c r="C72" i="26"/>
  <c r="L70" i="26"/>
  <c r="K70" i="26"/>
  <c r="J70" i="26"/>
  <c r="I70" i="26"/>
  <c r="H70" i="26"/>
  <c r="G70" i="26"/>
  <c r="F70" i="26"/>
  <c r="E70" i="26"/>
  <c r="D70" i="26"/>
  <c r="C70" i="26"/>
  <c r="L69" i="26"/>
  <c r="K69" i="26"/>
  <c r="J69" i="26"/>
  <c r="I69" i="26"/>
  <c r="H69" i="26"/>
  <c r="G69" i="26"/>
  <c r="F69" i="26"/>
  <c r="E69" i="26"/>
  <c r="D69" i="26"/>
  <c r="C69" i="26"/>
  <c r="L68" i="26"/>
  <c r="K68" i="26"/>
  <c r="J68" i="26"/>
  <c r="I68" i="26"/>
  <c r="H68" i="26"/>
  <c r="G68" i="26"/>
  <c r="F68" i="26"/>
  <c r="E68" i="26"/>
  <c r="D68" i="26"/>
  <c r="C68" i="26"/>
  <c r="L67" i="26"/>
  <c r="K67" i="26"/>
  <c r="J67" i="26"/>
  <c r="I67" i="26"/>
  <c r="H67" i="26"/>
  <c r="G67" i="26"/>
  <c r="F67" i="26"/>
  <c r="E67" i="26"/>
  <c r="D67" i="26"/>
  <c r="C67" i="26"/>
  <c r="L66" i="26"/>
  <c r="K66" i="26"/>
  <c r="J66" i="26"/>
  <c r="I66" i="26"/>
  <c r="H66" i="26"/>
  <c r="G66" i="26"/>
  <c r="F66" i="26"/>
  <c r="E66" i="26"/>
  <c r="D66" i="26"/>
  <c r="C66" i="26"/>
  <c r="L65" i="26"/>
  <c r="K65" i="26"/>
  <c r="J65" i="26"/>
  <c r="I65" i="26"/>
  <c r="H65" i="26"/>
  <c r="G65" i="26"/>
  <c r="F65" i="26"/>
  <c r="E65" i="26"/>
  <c r="D65" i="26"/>
  <c r="C65" i="26"/>
  <c r="L50" i="26"/>
  <c r="K50" i="26"/>
  <c r="J50" i="26"/>
  <c r="I50" i="26"/>
  <c r="H50" i="26"/>
  <c r="G50" i="26"/>
  <c r="F50" i="26"/>
  <c r="E50" i="26"/>
  <c r="D50" i="26"/>
  <c r="C50" i="26"/>
  <c r="L49" i="26"/>
  <c r="K49" i="26"/>
  <c r="J49" i="26"/>
  <c r="I49" i="26"/>
  <c r="H49" i="26"/>
  <c r="G49" i="26"/>
  <c r="F49" i="26"/>
  <c r="E49" i="26"/>
  <c r="D49" i="26"/>
  <c r="C49" i="26"/>
  <c r="L48" i="26"/>
  <c r="K48" i="26"/>
  <c r="J48" i="26"/>
  <c r="I48" i="26"/>
  <c r="H48" i="26"/>
  <c r="G48" i="26"/>
  <c r="F48" i="26"/>
  <c r="E48" i="26"/>
  <c r="D48" i="26"/>
  <c r="C48" i="26"/>
  <c r="L47" i="26"/>
  <c r="K47" i="26"/>
  <c r="J47" i="26"/>
  <c r="I47" i="26"/>
  <c r="H47" i="26"/>
  <c r="G47" i="26"/>
  <c r="F47" i="26"/>
  <c r="E47" i="26"/>
  <c r="D47" i="26"/>
  <c r="C47" i="26"/>
  <c r="L46" i="26"/>
  <c r="K46" i="26"/>
  <c r="J46" i="26"/>
  <c r="I46" i="26"/>
  <c r="H46" i="26"/>
  <c r="G46" i="26"/>
  <c r="F46" i="26"/>
  <c r="E46" i="26"/>
  <c r="D46" i="26"/>
  <c r="C46" i="26"/>
  <c r="L45" i="26"/>
  <c r="K45" i="26"/>
  <c r="J45" i="26"/>
  <c r="I45" i="26"/>
  <c r="H45" i="26"/>
  <c r="G45" i="26"/>
  <c r="F45" i="26"/>
  <c r="E45" i="26"/>
  <c r="D45" i="26"/>
  <c r="C45" i="26"/>
  <c r="L44" i="26"/>
  <c r="K44" i="26"/>
  <c r="J44" i="26"/>
  <c r="I44" i="26"/>
  <c r="H44" i="26"/>
  <c r="G44" i="26"/>
  <c r="F44" i="26"/>
  <c r="E44" i="26"/>
  <c r="D44" i="26"/>
  <c r="C44" i="26"/>
  <c r="L43" i="26"/>
  <c r="K43" i="26"/>
  <c r="J43" i="26"/>
  <c r="I43" i="26"/>
  <c r="H43" i="26"/>
  <c r="G43" i="26"/>
  <c r="F43" i="26"/>
  <c r="E43" i="26"/>
  <c r="D43" i="26"/>
  <c r="C43" i="26"/>
  <c r="L42" i="26"/>
  <c r="K42" i="26"/>
  <c r="J42" i="26"/>
  <c r="I42" i="26"/>
  <c r="H42" i="26"/>
  <c r="G42" i="26"/>
  <c r="F42" i="26"/>
  <c r="E42" i="26"/>
  <c r="D42" i="26"/>
  <c r="C42" i="26"/>
  <c r="L28" i="26"/>
  <c r="K28" i="26"/>
  <c r="J28" i="26"/>
  <c r="I28" i="26"/>
  <c r="H28" i="26"/>
  <c r="G28" i="26"/>
  <c r="F28" i="26"/>
  <c r="E28" i="26"/>
  <c r="D28" i="26"/>
  <c r="C28" i="26"/>
  <c r="L27" i="26"/>
  <c r="K27" i="26"/>
  <c r="J27" i="26"/>
  <c r="I27" i="26"/>
  <c r="H27" i="26"/>
  <c r="G27" i="26"/>
  <c r="F27" i="26"/>
  <c r="E27" i="26"/>
  <c r="D27" i="26"/>
  <c r="C27" i="26"/>
  <c r="L26" i="26"/>
  <c r="K26" i="26"/>
  <c r="J26" i="26"/>
  <c r="I26" i="26"/>
  <c r="H26" i="26"/>
  <c r="G26" i="26"/>
  <c r="F26" i="26"/>
  <c r="E26" i="26"/>
  <c r="D26" i="26"/>
  <c r="C26" i="26"/>
  <c r="L25" i="26"/>
  <c r="K25" i="26"/>
  <c r="J25" i="26"/>
  <c r="I25" i="26"/>
  <c r="H25" i="26"/>
  <c r="G25" i="26"/>
  <c r="F25" i="26"/>
  <c r="E25" i="26"/>
  <c r="D25" i="26"/>
  <c r="C25" i="26"/>
  <c r="L24" i="26"/>
  <c r="K24" i="26"/>
  <c r="J24" i="26"/>
  <c r="I24" i="26"/>
  <c r="H24" i="26"/>
  <c r="G24" i="26"/>
  <c r="F24" i="26"/>
  <c r="E24" i="26"/>
  <c r="D24" i="26"/>
  <c r="C24" i="26"/>
  <c r="L23" i="26"/>
  <c r="K23" i="26"/>
  <c r="J23" i="26"/>
  <c r="I23" i="26"/>
  <c r="H23" i="26"/>
  <c r="G23" i="26"/>
  <c r="F23" i="26"/>
  <c r="E23" i="26"/>
  <c r="D23" i="26"/>
  <c r="C23" i="26"/>
  <c r="L22" i="26"/>
  <c r="K22" i="26"/>
  <c r="J22" i="26"/>
  <c r="I22" i="26"/>
  <c r="H22" i="26"/>
  <c r="G22" i="26"/>
  <c r="F22" i="26"/>
  <c r="E22" i="26"/>
  <c r="D22" i="26"/>
  <c r="C22" i="26"/>
  <c r="L21" i="26"/>
  <c r="K21" i="26"/>
  <c r="J21" i="26"/>
  <c r="I21" i="26"/>
  <c r="H21" i="26"/>
  <c r="G21" i="26"/>
  <c r="F21" i="26"/>
  <c r="E21" i="26"/>
  <c r="D21" i="26"/>
  <c r="C21" i="26"/>
  <c r="L20" i="26"/>
  <c r="K20" i="26"/>
  <c r="J20" i="26"/>
  <c r="I20" i="26"/>
  <c r="H20" i="26"/>
  <c r="G20" i="26"/>
  <c r="F20" i="26"/>
  <c r="E20" i="26"/>
  <c r="D20" i="26"/>
  <c r="C20" i="26"/>
  <c r="L246" i="23"/>
  <c r="K246" i="23"/>
  <c r="J246" i="23"/>
  <c r="I246" i="23"/>
  <c r="H246" i="23"/>
  <c r="G246" i="23"/>
  <c r="F246" i="23"/>
  <c r="E246" i="23"/>
  <c r="D246" i="23"/>
  <c r="C246" i="23"/>
  <c r="L245" i="23"/>
  <c r="K245" i="23"/>
  <c r="J245" i="23"/>
  <c r="I245" i="23"/>
  <c r="H245" i="23"/>
  <c r="G245" i="23"/>
  <c r="F245" i="23"/>
  <c r="E245" i="23"/>
  <c r="D245" i="23"/>
  <c r="C245" i="23"/>
  <c r="L244" i="23"/>
  <c r="K244" i="23"/>
  <c r="J244" i="23"/>
  <c r="I244" i="23"/>
  <c r="H244" i="23"/>
  <c r="G244" i="23"/>
  <c r="F244" i="23"/>
  <c r="E244" i="23"/>
  <c r="D244" i="23"/>
  <c r="C244" i="23"/>
  <c r="L243" i="23"/>
  <c r="K243" i="23"/>
  <c r="J243" i="23"/>
  <c r="I243" i="23"/>
  <c r="H243" i="23"/>
  <c r="G243" i="23"/>
  <c r="F243" i="23"/>
  <c r="E243" i="23"/>
  <c r="D243" i="23"/>
  <c r="C243" i="23"/>
  <c r="L242" i="23"/>
  <c r="K242" i="23"/>
  <c r="J242" i="23"/>
  <c r="I242" i="23"/>
  <c r="H242" i="23"/>
  <c r="G242" i="23"/>
  <c r="F242" i="23"/>
  <c r="E242" i="23"/>
  <c r="D242" i="23"/>
  <c r="C242" i="23"/>
  <c r="L241" i="23"/>
  <c r="K241" i="23"/>
  <c r="J241" i="23"/>
  <c r="I241" i="23"/>
  <c r="H241" i="23"/>
  <c r="G241" i="23"/>
  <c r="F241" i="23"/>
  <c r="E241" i="23"/>
  <c r="D241" i="23"/>
  <c r="C241" i="23"/>
  <c r="L240" i="23"/>
  <c r="K240" i="23"/>
  <c r="J240" i="23"/>
  <c r="I240" i="23"/>
  <c r="H240" i="23"/>
  <c r="G240" i="23"/>
  <c r="F240" i="23"/>
  <c r="E240" i="23"/>
  <c r="D240" i="23"/>
  <c r="C240" i="23"/>
  <c r="L239" i="23"/>
  <c r="K239" i="23"/>
  <c r="J239" i="23"/>
  <c r="I239" i="23"/>
  <c r="H239" i="23"/>
  <c r="G239" i="23"/>
  <c r="F239" i="23"/>
  <c r="E239" i="23"/>
  <c r="D239" i="23"/>
  <c r="C239" i="23"/>
  <c r="L238" i="23"/>
  <c r="K238" i="23"/>
  <c r="J238" i="23"/>
  <c r="I238" i="23"/>
  <c r="H238" i="23"/>
  <c r="G238" i="23"/>
  <c r="F238" i="23"/>
  <c r="E238" i="23"/>
  <c r="D238" i="23"/>
  <c r="C238" i="23"/>
  <c r="L237" i="23"/>
  <c r="K237" i="23"/>
  <c r="J237" i="23"/>
  <c r="I237" i="23"/>
  <c r="H237" i="23"/>
  <c r="G237" i="23"/>
  <c r="F237" i="23"/>
  <c r="E237" i="23"/>
  <c r="D237" i="23"/>
  <c r="C237" i="23"/>
  <c r="L236" i="23"/>
  <c r="K236" i="23"/>
  <c r="J236" i="23"/>
  <c r="I236" i="23"/>
  <c r="H236" i="23"/>
  <c r="G236" i="23"/>
  <c r="F236" i="23"/>
  <c r="E236" i="23"/>
  <c r="D236" i="23"/>
  <c r="C236" i="23"/>
  <c r="L235" i="23"/>
  <c r="K235" i="23"/>
  <c r="J235" i="23"/>
  <c r="I235" i="23"/>
  <c r="H235" i="23"/>
  <c r="G235" i="23"/>
  <c r="F235" i="23"/>
  <c r="E235" i="23"/>
  <c r="D235" i="23"/>
  <c r="C235" i="23"/>
  <c r="L234" i="23"/>
  <c r="K234" i="23"/>
  <c r="J234" i="23"/>
  <c r="I234" i="23"/>
  <c r="H234" i="23"/>
  <c r="G234" i="23"/>
  <c r="F234" i="23"/>
  <c r="E234" i="23"/>
  <c r="D234" i="23"/>
  <c r="C234" i="23"/>
  <c r="L233" i="23"/>
  <c r="K233" i="23"/>
  <c r="J233" i="23"/>
  <c r="I233" i="23"/>
  <c r="H233" i="23"/>
  <c r="G233" i="23"/>
  <c r="F233" i="23"/>
  <c r="E233" i="23"/>
  <c r="D233" i="23"/>
  <c r="C233" i="23"/>
  <c r="L232" i="23"/>
  <c r="K232" i="23"/>
  <c r="J232" i="23"/>
  <c r="I232" i="23"/>
  <c r="H232" i="23"/>
  <c r="G232" i="23"/>
  <c r="F232" i="23"/>
  <c r="E232" i="23"/>
  <c r="D232" i="23"/>
  <c r="C232" i="23"/>
  <c r="L231" i="23"/>
  <c r="K231" i="23"/>
  <c r="J231" i="23"/>
  <c r="I231" i="23"/>
  <c r="H231" i="23"/>
  <c r="G231" i="23"/>
  <c r="F231" i="23"/>
  <c r="E231" i="23"/>
  <c r="D231" i="23"/>
  <c r="C231" i="23"/>
  <c r="L230" i="23"/>
  <c r="K230" i="23"/>
  <c r="J230" i="23"/>
  <c r="I230" i="23"/>
  <c r="H230" i="23"/>
  <c r="G230" i="23"/>
  <c r="F230" i="23"/>
  <c r="E230" i="23"/>
  <c r="D230" i="23"/>
  <c r="C230" i="23"/>
  <c r="L229" i="23"/>
  <c r="K229" i="23"/>
  <c r="J229" i="23"/>
  <c r="I229" i="23"/>
  <c r="H229" i="23"/>
  <c r="G229" i="23"/>
  <c r="F229" i="23"/>
  <c r="E229" i="23"/>
  <c r="D229" i="23"/>
  <c r="C229" i="23"/>
  <c r="L228" i="23"/>
  <c r="K228" i="23"/>
  <c r="J228" i="23"/>
  <c r="I228" i="23"/>
  <c r="H228" i="23"/>
  <c r="G228" i="23"/>
  <c r="F228" i="23"/>
  <c r="E228" i="23"/>
  <c r="D228" i="23"/>
  <c r="C228" i="23"/>
  <c r="L227" i="23"/>
  <c r="K227" i="23"/>
  <c r="J227" i="23"/>
  <c r="I227" i="23"/>
  <c r="H227" i="23"/>
  <c r="G227" i="23"/>
  <c r="F227" i="23"/>
  <c r="E227" i="23"/>
  <c r="D227" i="23"/>
  <c r="C227" i="23"/>
  <c r="L226" i="23"/>
  <c r="K226" i="23"/>
  <c r="J226" i="23"/>
  <c r="I226" i="23"/>
  <c r="H226" i="23"/>
  <c r="G226" i="23"/>
  <c r="F226" i="23"/>
  <c r="E226" i="23"/>
  <c r="D226" i="23"/>
  <c r="C226" i="23"/>
  <c r="L225" i="23"/>
  <c r="K225" i="23"/>
  <c r="J225" i="23"/>
  <c r="I225" i="23"/>
  <c r="H225" i="23"/>
  <c r="G225" i="23"/>
  <c r="F225" i="23"/>
  <c r="E225" i="23"/>
  <c r="D225" i="23"/>
  <c r="C225" i="23"/>
  <c r="L198" i="23"/>
  <c r="K198" i="23"/>
  <c r="J198" i="23"/>
  <c r="I198" i="23"/>
  <c r="H198" i="23"/>
  <c r="G198" i="23"/>
  <c r="F198" i="23"/>
  <c r="E198" i="23"/>
  <c r="D198" i="23"/>
  <c r="C198" i="23"/>
  <c r="L197" i="23"/>
  <c r="K197" i="23"/>
  <c r="J197" i="23"/>
  <c r="I197" i="23"/>
  <c r="H197" i="23"/>
  <c r="G197" i="23"/>
  <c r="F197" i="23"/>
  <c r="E197" i="23"/>
  <c r="D197" i="23"/>
  <c r="C197" i="23"/>
  <c r="L196" i="23"/>
  <c r="K196" i="23"/>
  <c r="J196" i="23"/>
  <c r="I196" i="23"/>
  <c r="H196" i="23"/>
  <c r="G196" i="23"/>
  <c r="F196" i="23"/>
  <c r="E196" i="23"/>
  <c r="D196" i="23"/>
  <c r="C196" i="23"/>
  <c r="L195" i="23"/>
  <c r="K195" i="23"/>
  <c r="J195" i="23"/>
  <c r="I195" i="23"/>
  <c r="H195" i="23"/>
  <c r="G195" i="23"/>
  <c r="F195" i="23"/>
  <c r="E195" i="23"/>
  <c r="D195" i="23"/>
  <c r="C195" i="23"/>
  <c r="L194" i="23"/>
  <c r="K194" i="23"/>
  <c r="J194" i="23"/>
  <c r="I194" i="23"/>
  <c r="H194" i="23"/>
  <c r="G194" i="23"/>
  <c r="F194" i="23"/>
  <c r="E194" i="23"/>
  <c r="D194" i="23"/>
  <c r="C194" i="23"/>
  <c r="L193" i="23"/>
  <c r="K193" i="23"/>
  <c r="J193" i="23"/>
  <c r="I193" i="23"/>
  <c r="H193" i="23"/>
  <c r="G193" i="23"/>
  <c r="F193" i="23"/>
  <c r="E193" i="23"/>
  <c r="D193" i="23"/>
  <c r="C193" i="23"/>
  <c r="L192" i="23"/>
  <c r="K192" i="23"/>
  <c r="J192" i="23"/>
  <c r="I192" i="23"/>
  <c r="H192" i="23"/>
  <c r="G192" i="23"/>
  <c r="F192" i="23"/>
  <c r="E192" i="23"/>
  <c r="D192" i="23"/>
  <c r="C192" i="23"/>
  <c r="L191" i="23"/>
  <c r="K191" i="23"/>
  <c r="J191" i="23"/>
  <c r="I191" i="23"/>
  <c r="H191" i="23"/>
  <c r="G191" i="23"/>
  <c r="F191" i="23"/>
  <c r="E191" i="23"/>
  <c r="D191" i="23"/>
  <c r="C191" i="23"/>
  <c r="L190" i="23"/>
  <c r="K190" i="23"/>
  <c r="J190" i="23"/>
  <c r="I190" i="23"/>
  <c r="H190" i="23"/>
  <c r="G190" i="23"/>
  <c r="F190" i="23"/>
  <c r="E190" i="23"/>
  <c r="D190" i="23"/>
  <c r="C190" i="23"/>
  <c r="L189" i="23"/>
  <c r="K189" i="23"/>
  <c r="J189" i="23"/>
  <c r="I189" i="23"/>
  <c r="H189" i="23"/>
  <c r="G189" i="23"/>
  <c r="F189" i="23"/>
  <c r="E189" i="23"/>
  <c r="D189" i="23"/>
  <c r="C189" i="23"/>
  <c r="L188" i="23"/>
  <c r="K188" i="23"/>
  <c r="J188" i="23"/>
  <c r="I188" i="23"/>
  <c r="H188" i="23"/>
  <c r="G188" i="23"/>
  <c r="F188" i="23"/>
  <c r="E188" i="23"/>
  <c r="D188" i="23"/>
  <c r="C188" i="23"/>
  <c r="L187" i="23"/>
  <c r="K187" i="23"/>
  <c r="J187" i="23"/>
  <c r="I187" i="23"/>
  <c r="H187" i="23"/>
  <c r="G187" i="23"/>
  <c r="F187" i="23"/>
  <c r="E187" i="23"/>
  <c r="D187" i="23"/>
  <c r="C187" i="23"/>
  <c r="L186" i="23"/>
  <c r="K186" i="23"/>
  <c r="J186" i="23"/>
  <c r="I186" i="23"/>
  <c r="H186" i="23"/>
  <c r="G186" i="23"/>
  <c r="F186" i="23"/>
  <c r="E186" i="23"/>
  <c r="D186" i="23"/>
  <c r="C186" i="23"/>
  <c r="L185" i="23"/>
  <c r="K185" i="23"/>
  <c r="J185" i="23"/>
  <c r="I185" i="23"/>
  <c r="H185" i="23"/>
  <c r="G185" i="23"/>
  <c r="F185" i="23"/>
  <c r="E185" i="23"/>
  <c r="D185" i="23"/>
  <c r="C185" i="23"/>
  <c r="L184" i="23"/>
  <c r="K184" i="23"/>
  <c r="J184" i="23"/>
  <c r="I184" i="23"/>
  <c r="H184" i="23"/>
  <c r="G184" i="23"/>
  <c r="F184" i="23"/>
  <c r="E184" i="23"/>
  <c r="D184" i="23"/>
  <c r="C184" i="23"/>
  <c r="L183" i="23"/>
  <c r="K183" i="23"/>
  <c r="J183" i="23"/>
  <c r="I183" i="23"/>
  <c r="H183" i="23"/>
  <c r="G183" i="23"/>
  <c r="F183" i="23"/>
  <c r="E183" i="23"/>
  <c r="D183" i="23"/>
  <c r="C183" i="23"/>
  <c r="L182" i="23"/>
  <c r="K182" i="23"/>
  <c r="J182" i="23"/>
  <c r="I182" i="23"/>
  <c r="H182" i="23"/>
  <c r="G182" i="23"/>
  <c r="F182" i="23"/>
  <c r="E182" i="23"/>
  <c r="D182" i="23"/>
  <c r="C182" i="23"/>
  <c r="L181" i="23"/>
  <c r="K181" i="23"/>
  <c r="J181" i="23"/>
  <c r="I181" i="23"/>
  <c r="H181" i="23"/>
  <c r="G181" i="23"/>
  <c r="F181" i="23"/>
  <c r="E181" i="23"/>
  <c r="D181" i="23"/>
  <c r="C181" i="23"/>
  <c r="L180" i="23"/>
  <c r="K180" i="23"/>
  <c r="J180" i="23"/>
  <c r="I180" i="23"/>
  <c r="H180" i="23"/>
  <c r="G180" i="23"/>
  <c r="F180" i="23"/>
  <c r="E180" i="23"/>
  <c r="D180" i="23"/>
  <c r="C180" i="23"/>
  <c r="L179" i="23"/>
  <c r="K179" i="23"/>
  <c r="J179" i="23"/>
  <c r="I179" i="23"/>
  <c r="H179" i="23"/>
  <c r="G179" i="23"/>
  <c r="F179" i="23"/>
  <c r="E179" i="23"/>
  <c r="D179" i="23"/>
  <c r="C179" i="23"/>
  <c r="L178" i="23"/>
  <c r="K178" i="23"/>
  <c r="J178" i="23"/>
  <c r="I178" i="23"/>
  <c r="H178" i="23"/>
  <c r="G178" i="23"/>
  <c r="F178" i="23"/>
  <c r="E178" i="23"/>
  <c r="D178" i="23"/>
  <c r="C178" i="23"/>
  <c r="L177" i="23"/>
  <c r="K177" i="23"/>
  <c r="J177" i="23"/>
  <c r="I177" i="23"/>
  <c r="H177" i="23"/>
  <c r="G177" i="23"/>
  <c r="F177" i="23"/>
  <c r="E177" i="23"/>
  <c r="D177" i="23"/>
  <c r="C177" i="23"/>
  <c r="L150" i="23"/>
  <c r="K150" i="23"/>
  <c r="J150" i="23"/>
  <c r="I150" i="23"/>
  <c r="H150" i="23"/>
  <c r="G150" i="23"/>
  <c r="F150" i="23"/>
  <c r="E150" i="23"/>
  <c r="D150" i="23"/>
  <c r="C150" i="23"/>
  <c r="L149" i="23"/>
  <c r="K149" i="23"/>
  <c r="J149" i="23"/>
  <c r="I149" i="23"/>
  <c r="H149" i="23"/>
  <c r="G149" i="23"/>
  <c r="F149" i="23"/>
  <c r="E149" i="23"/>
  <c r="D149" i="23"/>
  <c r="C149" i="23"/>
  <c r="L148" i="23"/>
  <c r="K148" i="23"/>
  <c r="J148" i="23"/>
  <c r="I148" i="23"/>
  <c r="H148" i="23"/>
  <c r="G148" i="23"/>
  <c r="F148" i="23"/>
  <c r="E148" i="23"/>
  <c r="D148" i="23"/>
  <c r="C148" i="23"/>
  <c r="L147" i="23"/>
  <c r="K147" i="23"/>
  <c r="J147" i="23"/>
  <c r="I147" i="23"/>
  <c r="H147" i="23"/>
  <c r="G147" i="23"/>
  <c r="F147" i="23"/>
  <c r="E147" i="23"/>
  <c r="D147" i="23"/>
  <c r="C147" i="23"/>
  <c r="L146" i="23"/>
  <c r="K146" i="23"/>
  <c r="J146" i="23"/>
  <c r="I146" i="23"/>
  <c r="H146" i="23"/>
  <c r="G146" i="23"/>
  <c r="F146" i="23"/>
  <c r="E146" i="23"/>
  <c r="D146" i="23"/>
  <c r="C146" i="23"/>
  <c r="L145" i="23"/>
  <c r="K145" i="23"/>
  <c r="J145" i="23"/>
  <c r="I145" i="23"/>
  <c r="H145" i="23"/>
  <c r="G145" i="23"/>
  <c r="F145" i="23"/>
  <c r="E145" i="23"/>
  <c r="D145" i="23"/>
  <c r="C145" i="23"/>
  <c r="L144" i="23"/>
  <c r="K144" i="23"/>
  <c r="J144" i="23"/>
  <c r="I144" i="23"/>
  <c r="H144" i="23"/>
  <c r="G144" i="23"/>
  <c r="F144" i="23"/>
  <c r="E144" i="23"/>
  <c r="D144" i="23"/>
  <c r="C144" i="23"/>
  <c r="L143" i="23"/>
  <c r="K143" i="23"/>
  <c r="J143" i="23"/>
  <c r="I143" i="23"/>
  <c r="H143" i="23"/>
  <c r="G143" i="23"/>
  <c r="F143" i="23"/>
  <c r="E143" i="23"/>
  <c r="D143" i="23"/>
  <c r="C143" i="23"/>
  <c r="L142" i="23"/>
  <c r="K142" i="23"/>
  <c r="J142" i="23"/>
  <c r="I142" i="23"/>
  <c r="H142" i="23"/>
  <c r="G142" i="23"/>
  <c r="F142" i="23"/>
  <c r="E142" i="23"/>
  <c r="D142" i="23"/>
  <c r="C142" i="23"/>
  <c r="L141" i="23"/>
  <c r="K141" i="23"/>
  <c r="J141" i="23"/>
  <c r="I141" i="23"/>
  <c r="H141" i="23"/>
  <c r="G141" i="23"/>
  <c r="F141" i="23"/>
  <c r="E141" i="23"/>
  <c r="D141" i="23"/>
  <c r="C141" i="23"/>
  <c r="L140" i="23"/>
  <c r="K140" i="23"/>
  <c r="J140" i="23"/>
  <c r="I140" i="23"/>
  <c r="H140" i="23"/>
  <c r="G140" i="23"/>
  <c r="F140" i="23"/>
  <c r="E140" i="23"/>
  <c r="D140" i="23"/>
  <c r="C140" i="23"/>
  <c r="L139" i="23"/>
  <c r="K139" i="23"/>
  <c r="J139" i="23"/>
  <c r="I139" i="23"/>
  <c r="H139" i="23"/>
  <c r="G139" i="23"/>
  <c r="F139" i="23"/>
  <c r="E139" i="23"/>
  <c r="D139" i="23"/>
  <c r="C139" i="23"/>
  <c r="L138" i="23"/>
  <c r="K138" i="23"/>
  <c r="J138" i="23"/>
  <c r="I138" i="23"/>
  <c r="H138" i="23"/>
  <c r="G138" i="23"/>
  <c r="F138" i="23"/>
  <c r="E138" i="23"/>
  <c r="D138" i="23"/>
  <c r="C138" i="23"/>
  <c r="L137" i="23"/>
  <c r="K137" i="23"/>
  <c r="J137" i="23"/>
  <c r="I137" i="23"/>
  <c r="H137" i="23"/>
  <c r="G137" i="23"/>
  <c r="F137" i="23"/>
  <c r="E137" i="23"/>
  <c r="D137" i="23"/>
  <c r="C137" i="23"/>
  <c r="L136" i="23"/>
  <c r="K136" i="23"/>
  <c r="J136" i="23"/>
  <c r="I136" i="23"/>
  <c r="H136" i="23"/>
  <c r="G136" i="23"/>
  <c r="F136" i="23"/>
  <c r="E136" i="23"/>
  <c r="D136" i="23"/>
  <c r="C136" i="23"/>
  <c r="L135" i="23"/>
  <c r="K135" i="23"/>
  <c r="J135" i="23"/>
  <c r="I135" i="23"/>
  <c r="H135" i="23"/>
  <c r="G135" i="23"/>
  <c r="F135" i="23"/>
  <c r="E135" i="23"/>
  <c r="D135" i="23"/>
  <c r="C135" i="23"/>
  <c r="L134" i="23"/>
  <c r="K134" i="23"/>
  <c r="J134" i="23"/>
  <c r="I134" i="23"/>
  <c r="H134" i="23"/>
  <c r="G134" i="23"/>
  <c r="F134" i="23"/>
  <c r="E134" i="23"/>
  <c r="D134" i="23"/>
  <c r="C134" i="23"/>
  <c r="L133" i="23"/>
  <c r="K133" i="23"/>
  <c r="J133" i="23"/>
  <c r="I133" i="23"/>
  <c r="H133" i="23"/>
  <c r="G133" i="23"/>
  <c r="F133" i="23"/>
  <c r="E133" i="23"/>
  <c r="D133" i="23"/>
  <c r="C133" i="23"/>
  <c r="L132" i="23"/>
  <c r="K132" i="23"/>
  <c r="J132" i="23"/>
  <c r="I132" i="23"/>
  <c r="H132" i="23"/>
  <c r="G132" i="23"/>
  <c r="F132" i="23"/>
  <c r="E132" i="23"/>
  <c r="D132" i="23"/>
  <c r="C132" i="23"/>
  <c r="L131" i="23"/>
  <c r="K131" i="23"/>
  <c r="J131" i="23"/>
  <c r="I131" i="23"/>
  <c r="H131" i="23"/>
  <c r="G131" i="23"/>
  <c r="F131" i="23"/>
  <c r="E131" i="23"/>
  <c r="D131" i="23"/>
  <c r="C131" i="23"/>
  <c r="L130" i="23"/>
  <c r="K130" i="23"/>
  <c r="J130" i="23"/>
  <c r="I130" i="23"/>
  <c r="H130" i="23"/>
  <c r="G130" i="23"/>
  <c r="F130" i="23"/>
  <c r="E130" i="23"/>
  <c r="D130" i="23"/>
  <c r="C130" i="23"/>
  <c r="L129" i="23"/>
  <c r="K129" i="23"/>
  <c r="J129" i="23"/>
  <c r="I129" i="23"/>
  <c r="H129" i="23"/>
  <c r="G129" i="23"/>
  <c r="F129" i="23"/>
  <c r="E129" i="23"/>
  <c r="D129" i="23"/>
  <c r="C129" i="23"/>
  <c r="L102" i="23"/>
  <c r="K102" i="23"/>
  <c r="J102" i="23"/>
  <c r="I102" i="23"/>
  <c r="H102" i="23"/>
  <c r="G102" i="23"/>
  <c r="F102" i="23"/>
  <c r="E102" i="23"/>
  <c r="D102" i="23"/>
  <c r="C102" i="23"/>
  <c r="L101" i="23"/>
  <c r="K101" i="23"/>
  <c r="J101" i="23"/>
  <c r="I101" i="23"/>
  <c r="H101" i="23"/>
  <c r="G101" i="23"/>
  <c r="F101" i="23"/>
  <c r="E101" i="23"/>
  <c r="D101" i="23"/>
  <c r="C101" i="23"/>
  <c r="L100" i="23"/>
  <c r="K100" i="23"/>
  <c r="J100" i="23"/>
  <c r="I100" i="23"/>
  <c r="H100" i="23"/>
  <c r="G100" i="23"/>
  <c r="F100" i="23"/>
  <c r="E100" i="23"/>
  <c r="D100" i="23"/>
  <c r="C100" i="23"/>
  <c r="L99" i="23"/>
  <c r="K99" i="23"/>
  <c r="J99" i="23"/>
  <c r="I99" i="23"/>
  <c r="H99" i="23"/>
  <c r="G99" i="23"/>
  <c r="F99" i="23"/>
  <c r="E99" i="23"/>
  <c r="D99" i="23"/>
  <c r="C99" i="23"/>
  <c r="L98" i="23"/>
  <c r="K98" i="23"/>
  <c r="J98" i="23"/>
  <c r="I98" i="23"/>
  <c r="H98" i="23"/>
  <c r="G98" i="23"/>
  <c r="F98" i="23"/>
  <c r="E98" i="23"/>
  <c r="D98" i="23"/>
  <c r="C98" i="23"/>
  <c r="L97" i="23"/>
  <c r="K97" i="23"/>
  <c r="J97" i="23"/>
  <c r="I97" i="23"/>
  <c r="H97" i="23"/>
  <c r="G97" i="23"/>
  <c r="F97" i="23"/>
  <c r="E97" i="23"/>
  <c r="D97" i="23"/>
  <c r="C97" i="23"/>
  <c r="L96" i="23"/>
  <c r="K96" i="23"/>
  <c r="J96" i="23"/>
  <c r="I96" i="23"/>
  <c r="H96" i="23"/>
  <c r="G96" i="23"/>
  <c r="F96" i="23"/>
  <c r="E96" i="23"/>
  <c r="D96" i="23"/>
  <c r="C96" i="23"/>
  <c r="L95" i="23"/>
  <c r="K95" i="23"/>
  <c r="J95" i="23"/>
  <c r="I95" i="23"/>
  <c r="H95" i="23"/>
  <c r="G95" i="23"/>
  <c r="F95" i="23"/>
  <c r="E95" i="23"/>
  <c r="D95" i="23"/>
  <c r="C95" i="23"/>
  <c r="L94" i="23"/>
  <c r="K94" i="23"/>
  <c r="J94" i="23"/>
  <c r="I94" i="23"/>
  <c r="H94" i="23"/>
  <c r="G94" i="23"/>
  <c r="F94" i="23"/>
  <c r="E94" i="23"/>
  <c r="D94" i="23"/>
  <c r="C94" i="23"/>
  <c r="L93" i="23"/>
  <c r="K93" i="23"/>
  <c r="J93" i="23"/>
  <c r="I93" i="23"/>
  <c r="H93" i="23"/>
  <c r="G93" i="23"/>
  <c r="F93" i="23"/>
  <c r="E93" i="23"/>
  <c r="D93" i="23"/>
  <c r="C93" i="23"/>
  <c r="L92" i="23"/>
  <c r="K92" i="23"/>
  <c r="J92" i="23"/>
  <c r="I92" i="23"/>
  <c r="H92" i="23"/>
  <c r="G92" i="23"/>
  <c r="F92" i="23"/>
  <c r="E92" i="23"/>
  <c r="D92" i="23"/>
  <c r="C92" i="23"/>
  <c r="L91" i="23"/>
  <c r="K91" i="23"/>
  <c r="J91" i="23"/>
  <c r="I91" i="23"/>
  <c r="H91" i="23"/>
  <c r="G91" i="23"/>
  <c r="F91" i="23"/>
  <c r="E91" i="23"/>
  <c r="D91" i="23"/>
  <c r="C91" i="23"/>
  <c r="L90" i="23"/>
  <c r="K90" i="23"/>
  <c r="J90" i="23"/>
  <c r="I90" i="23"/>
  <c r="H90" i="23"/>
  <c r="G90" i="23"/>
  <c r="F90" i="23"/>
  <c r="E90" i="23"/>
  <c r="D90" i="23"/>
  <c r="C90" i="23"/>
  <c r="L89" i="23"/>
  <c r="K89" i="23"/>
  <c r="J89" i="23"/>
  <c r="I89" i="23"/>
  <c r="H89" i="23"/>
  <c r="G89" i="23"/>
  <c r="F89" i="23"/>
  <c r="E89" i="23"/>
  <c r="D89" i="23"/>
  <c r="C89" i="23"/>
  <c r="L88" i="23"/>
  <c r="K88" i="23"/>
  <c r="J88" i="23"/>
  <c r="I88" i="23"/>
  <c r="H88" i="23"/>
  <c r="G88" i="23"/>
  <c r="F88" i="23"/>
  <c r="E88" i="23"/>
  <c r="D88" i="23"/>
  <c r="C88" i="23"/>
  <c r="L87" i="23"/>
  <c r="K87" i="23"/>
  <c r="J87" i="23"/>
  <c r="I87" i="23"/>
  <c r="H87" i="23"/>
  <c r="G87" i="23"/>
  <c r="F87" i="23"/>
  <c r="E87" i="23"/>
  <c r="D87" i="23"/>
  <c r="C87" i="23"/>
  <c r="L86" i="23"/>
  <c r="K86" i="23"/>
  <c r="J86" i="23"/>
  <c r="I86" i="23"/>
  <c r="H86" i="23"/>
  <c r="G86" i="23"/>
  <c r="F86" i="23"/>
  <c r="E86" i="23"/>
  <c r="D86" i="23"/>
  <c r="C86" i="23"/>
  <c r="L85" i="23"/>
  <c r="K85" i="23"/>
  <c r="J85" i="23"/>
  <c r="I85" i="23"/>
  <c r="H85" i="23"/>
  <c r="G85" i="23"/>
  <c r="F85" i="23"/>
  <c r="E85" i="23"/>
  <c r="D85" i="23"/>
  <c r="C85" i="23"/>
  <c r="L84" i="23"/>
  <c r="K84" i="23"/>
  <c r="J84" i="23"/>
  <c r="I84" i="23"/>
  <c r="H84" i="23"/>
  <c r="G84" i="23"/>
  <c r="F84" i="23"/>
  <c r="E84" i="23"/>
  <c r="D84" i="23"/>
  <c r="C84" i="23"/>
  <c r="L83" i="23"/>
  <c r="K83" i="23"/>
  <c r="J83" i="23"/>
  <c r="I83" i="23"/>
  <c r="H83" i="23"/>
  <c r="G83" i="23"/>
  <c r="F83" i="23"/>
  <c r="E83" i="23"/>
  <c r="D83" i="23"/>
  <c r="C83" i="23"/>
  <c r="L82" i="23"/>
  <c r="K82" i="23"/>
  <c r="J82" i="23"/>
  <c r="I82" i="23"/>
  <c r="H82" i="23"/>
  <c r="G82" i="23"/>
  <c r="F82" i="23"/>
  <c r="E82" i="23"/>
  <c r="D82" i="23"/>
  <c r="C82" i="23"/>
  <c r="L81" i="23"/>
  <c r="K81" i="23"/>
  <c r="J81" i="23"/>
  <c r="I81" i="23"/>
  <c r="H81" i="23"/>
  <c r="G81" i="23"/>
  <c r="F81" i="23"/>
  <c r="E81" i="23"/>
  <c r="D81" i="23"/>
  <c r="C81" i="23"/>
  <c r="L54" i="23"/>
  <c r="K54" i="23"/>
  <c r="J54" i="23"/>
  <c r="I54" i="23"/>
  <c r="H54" i="23"/>
  <c r="G54" i="23"/>
  <c r="F54" i="23"/>
  <c r="E54" i="23"/>
  <c r="D54" i="23"/>
  <c r="C54" i="23"/>
  <c r="L53" i="23"/>
  <c r="K53" i="23"/>
  <c r="J53" i="23"/>
  <c r="I53" i="23"/>
  <c r="H53" i="23"/>
  <c r="G53" i="23"/>
  <c r="F53" i="23"/>
  <c r="E53" i="23"/>
  <c r="D53" i="23"/>
  <c r="C53" i="23"/>
  <c r="L52" i="23"/>
  <c r="K52" i="23"/>
  <c r="J52" i="23"/>
  <c r="I52" i="23"/>
  <c r="H52" i="23"/>
  <c r="G52" i="23"/>
  <c r="F52" i="23"/>
  <c r="E52" i="23"/>
  <c r="D52" i="23"/>
  <c r="C52" i="23"/>
  <c r="L51" i="23"/>
  <c r="K51" i="23"/>
  <c r="J51" i="23"/>
  <c r="I51" i="23"/>
  <c r="H51" i="23"/>
  <c r="G51" i="23"/>
  <c r="F51" i="23"/>
  <c r="E51" i="23"/>
  <c r="D51" i="23"/>
  <c r="C51" i="23"/>
  <c r="L50" i="23"/>
  <c r="K50" i="23"/>
  <c r="J50" i="23"/>
  <c r="I50" i="23"/>
  <c r="H50" i="23"/>
  <c r="G50" i="23"/>
  <c r="F50" i="23"/>
  <c r="E50" i="23"/>
  <c r="D50" i="23"/>
  <c r="C50" i="23"/>
  <c r="L49" i="23"/>
  <c r="K49" i="23"/>
  <c r="J49" i="23"/>
  <c r="I49" i="23"/>
  <c r="H49" i="23"/>
  <c r="G49" i="23"/>
  <c r="F49" i="23"/>
  <c r="E49" i="23"/>
  <c r="D49" i="23"/>
  <c r="C49" i="23"/>
  <c r="L48" i="23"/>
  <c r="K48" i="23"/>
  <c r="J48" i="23"/>
  <c r="I48" i="23"/>
  <c r="H48" i="23"/>
  <c r="G48" i="23"/>
  <c r="F48" i="23"/>
  <c r="E48" i="23"/>
  <c r="D48" i="23"/>
  <c r="C48" i="23"/>
  <c r="L47" i="23"/>
  <c r="K47" i="23"/>
  <c r="J47" i="23"/>
  <c r="I47" i="23"/>
  <c r="H47" i="23"/>
  <c r="G47" i="23"/>
  <c r="F47" i="23"/>
  <c r="E47" i="23"/>
  <c r="D47" i="23"/>
  <c r="C47" i="23"/>
  <c r="L46" i="23"/>
  <c r="K46" i="23"/>
  <c r="J46" i="23"/>
  <c r="I46" i="23"/>
  <c r="H46" i="23"/>
  <c r="G46" i="23"/>
  <c r="F46" i="23"/>
  <c r="E46" i="23"/>
  <c r="D46" i="23"/>
  <c r="C46" i="23"/>
  <c r="L45" i="23"/>
  <c r="K45" i="23"/>
  <c r="J45" i="23"/>
  <c r="I45" i="23"/>
  <c r="H45" i="23"/>
  <c r="G45" i="23"/>
  <c r="F45" i="23"/>
  <c r="E45" i="23"/>
  <c r="D45" i="23"/>
  <c r="C45" i="23"/>
  <c r="L44" i="23"/>
  <c r="K44" i="23"/>
  <c r="J44" i="23"/>
  <c r="I44" i="23"/>
  <c r="H44" i="23"/>
  <c r="G44" i="23"/>
  <c r="F44" i="23"/>
  <c r="E44" i="23"/>
  <c r="D44" i="23"/>
  <c r="C44" i="23"/>
  <c r="L43" i="23"/>
  <c r="K43" i="23"/>
  <c r="J43" i="23"/>
  <c r="I43" i="23"/>
  <c r="H43" i="23"/>
  <c r="G43" i="23"/>
  <c r="F43" i="23"/>
  <c r="E43" i="23"/>
  <c r="D43" i="23"/>
  <c r="C43" i="23"/>
  <c r="L42" i="23"/>
  <c r="K42" i="23"/>
  <c r="J42" i="23"/>
  <c r="I42" i="23"/>
  <c r="H42" i="23"/>
  <c r="G42" i="23"/>
  <c r="F42" i="23"/>
  <c r="E42" i="23"/>
  <c r="D42" i="23"/>
  <c r="C42" i="23"/>
  <c r="L41" i="23"/>
  <c r="K41" i="23"/>
  <c r="J41" i="23"/>
  <c r="I41" i="23"/>
  <c r="H41" i="23"/>
  <c r="G41" i="23"/>
  <c r="F41" i="23"/>
  <c r="E41" i="23"/>
  <c r="D41" i="23"/>
  <c r="C41" i="23"/>
  <c r="L40" i="23"/>
  <c r="K40" i="23"/>
  <c r="J40" i="23"/>
  <c r="I40" i="23"/>
  <c r="H40" i="23"/>
  <c r="G40" i="23"/>
  <c r="F40" i="23"/>
  <c r="E40" i="23"/>
  <c r="D40" i="23"/>
  <c r="C40" i="23"/>
  <c r="L39" i="23"/>
  <c r="K39" i="23"/>
  <c r="J39" i="23"/>
  <c r="I39" i="23"/>
  <c r="H39" i="23"/>
  <c r="G39" i="23"/>
  <c r="F39" i="23"/>
  <c r="E39" i="23"/>
  <c r="D39" i="23"/>
  <c r="C39" i="23"/>
  <c r="L38" i="23"/>
  <c r="K38" i="23"/>
  <c r="J38" i="23"/>
  <c r="I38" i="23"/>
  <c r="H38" i="23"/>
  <c r="G38" i="23"/>
  <c r="F38" i="23"/>
  <c r="E38" i="23"/>
  <c r="D38" i="23"/>
  <c r="C38" i="23"/>
  <c r="L37" i="23"/>
  <c r="K37" i="23"/>
  <c r="J37" i="23"/>
  <c r="I37" i="23"/>
  <c r="H37" i="23"/>
  <c r="G37" i="23"/>
  <c r="F37" i="23"/>
  <c r="E37" i="23"/>
  <c r="D37" i="23"/>
  <c r="C37" i="23"/>
  <c r="L36" i="23"/>
  <c r="K36" i="23"/>
  <c r="J36" i="23"/>
  <c r="I36" i="23"/>
  <c r="H36" i="23"/>
  <c r="G36" i="23"/>
  <c r="F36" i="23"/>
  <c r="E36" i="23"/>
  <c r="D36" i="23"/>
  <c r="C36" i="23"/>
  <c r="L35" i="23"/>
  <c r="K35" i="23"/>
  <c r="J35" i="23"/>
  <c r="I35" i="23"/>
  <c r="H35" i="23"/>
  <c r="G35" i="23"/>
  <c r="F35" i="23"/>
  <c r="E35" i="23"/>
  <c r="D35" i="23"/>
  <c r="C35" i="23"/>
  <c r="L34" i="23"/>
  <c r="K34" i="23"/>
  <c r="J34" i="23"/>
  <c r="I34" i="23"/>
  <c r="H34" i="23"/>
  <c r="G34" i="23"/>
  <c r="F34" i="23"/>
  <c r="E34" i="23"/>
  <c r="D34" i="23"/>
  <c r="C34" i="23"/>
  <c r="L33" i="23"/>
  <c r="K33" i="23"/>
  <c r="J33" i="23"/>
  <c r="I33" i="23"/>
  <c r="H33" i="23"/>
  <c r="G33" i="23"/>
  <c r="F33" i="23"/>
  <c r="E33" i="23"/>
  <c r="D33" i="23"/>
  <c r="C33" i="23"/>
  <c r="L198" i="22"/>
  <c r="K198" i="22"/>
  <c r="J198" i="22"/>
  <c r="I198" i="22"/>
  <c r="H198" i="22"/>
  <c r="G198" i="22"/>
  <c r="F198" i="22"/>
  <c r="E198" i="22"/>
  <c r="D198" i="22"/>
  <c r="C198" i="22"/>
  <c r="L197" i="22"/>
  <c r="K197" i="22"/>
  <c r="J197" i="22"/>
  <c r="I197" i="22"/>
  <c r="H197" i="22"/>
  <c r="G197" i="22"/>
  <c r="F197" i="22"/>
  <c r="E197" i="22"/>
  <c r="D197" i="22"/>
  <c r="C197" i="22"/>
  <c r="L196" i="22"/>
  <c r="K196" i="22"/>
  <c r="J196" i="22"/>
  <c r="I196" i="22"/>
  <c r="H196" i="22"/>
  <c r="G196" i="22"/>
  <c r="F196" i="22"/>
  <c r="E196" i="22"/>
  <c r="D196" i="22"/>
  <c r="C196" i="22"/>
  <c r="L195" i="22"/>
  <c r="K195" i="22"/>
  <c r="J195" i="22"/>
  <c r="I195" i="22"/>
  <c r="H195" i="22"/>
  <c r="G195" i="22"/>
  <c r="F195" i="22"/>
  <c r="E195" i="22"/>
  <c r="D195" i="22"/>
  <c r="C195" i="22"/>
  <c r="L194" i="22"/>
  <c r="K194" i="22"/>
  <c r="J194" i="22"/>
  <c r="I194" i="22"/>
  <c r="H194" i="22"/>
  <c r="G194" i="22"/>
  <c r="F194" i="22"/>
  <c r="E194" i="22"/>
  <c r="D194" i="22"/>
  <c r="C194" i="22"/>
  <c r="L193" i="22"/>
  <c r="K193" i="22"/>
  <c r="J193" i="22"/>
  <c r="I193" i="22"/>
  <c r="H193" i="22"/>
  <c r="G193" i="22"/>
  <c r="F193" i="22"/>
  <c r="E193" i="22"/>
  <c r="D193" i="22"/>
  <c r="C193" i="22"/>
  <c r="L192" i="22"/>
  <c r="K192" i="22"/>
  <c r="J192" i="22"/>
  <c r="I192" i="22"/>
  <c r="H192" i="22"/>
  <c r="G192" i="22"/>
  <c r="F192" i="22"/>
  <c r="E192" i="22"/>
  <c r="D192" i="22"/>
  <c r="C192" i="22"/>
  <c r="L191" i="22"/>
  <c r="K191" i="22"/>
  <c r="J191" i="22"/>
  <c r="I191" i="22"/>
  <c r="H191" i="22"/>
  <c r="G191" i="22"/>
  <c r="F191" i="22"/>
  <c r="E191" i="22"/>
  <c r="D191" i="22"/>
  <c r="C191" i="22"/>
  <c r="L190" i="22"/>
  <c r="K190" i="22"/>
  <c r="J190" i="22"/>
  <c r="I190" i="22"/>
  <c r="H190" i="22"/>
  <c r="G190" i="22"/>
  <c r="F190" i="22"/>
  <c r="E190" i="22"/>
  <c r="D190" i="22"/>
  <c r="C190" i="22"/>
  <c r="L189" i="22"/>
  <c r="K189" i="22"/>
  <c r="J189" i="22"/>
  <c r="I189" i="22"/>
  <c r="H189" i="22"/>
  <c r="G189" i="22"/>
  <c r="F189" i="22"/>
  <c r="E189" i="22"/>
  <c r="D189" i="22"/>
  <c r="C189" i="22"/>
  <c r="L188" i="22"/>
  <c r="K188" i="22"/>
  <c r="J188" i="22"/>
  <c r="I188" i="22"/>
  <c r="H188" i="22"/>
  <c r="G188" i="22"/>
  <c r="F188" i="22"/>
  <c r="E188" i="22"/>
  <c r="D188" i="22"/>
  <c r="C188" i="22"/>
  <c r="L187" i="22"/>
  <c r="K187" i="22"/>
  <c r="J187" i="22"/>
  <c r="I187" i="22"/>
  <c r="H187" i="22"/>
  <c r="G187" i="22"/>
  <c r="F187" i="22"/>
  <c r="E187" i="22"/>
  <c r="D187" i="22"/>
  <c r="C187" i="22"/>
  <c r="L186" i="22"/>
  <c r="K186" i="22"/>
  <c r="J186" i="22"/>
  <c r="I186" i="22"/>
  <c r="H186" i="22"/>
  <c r="G186" i="22"/>
  <c r="F186" i="22"/>
  <c r="E186" i="22"/>
  <c r="D186" i="22"/>
  <c r="C186" i="22"/>
  <c r="L185" i="22"/>
  <c r="K185" i="22"/>
  <c r="J185" i="22"/>
  <c r="I185" i="22"/>
  <c r="H185" i="22"/>
  <c r="G185" i="22"/>
  <c r="F185" i="22"/>
  <c r="E185" i="22"/>
  <c r="D185" i="22"/>
  <c r="C185" i="22"/>
  <c r="L184" i="22"/>
  <c r="K184" i="22"/>
  <c r="J184" i="22"/>
  <c r="I184" i="22"/>
  <c r="H184" i="22"/>
  <c r="G184" i="22"/>
  <c r="F184" i="22"/>
  <c r="E184" i="22"/>
  <c r="D184" i="22"/>
  <c r="C184" i="22"/>
  <c r="L183" i="22"/>
  <c r="K183" i="22"/>
  <c r="J183" i="22"/>
  <c r="I183" i="22"/>
  <c r="H183" i="22"/>
  <c r="G183" i="22"/>
  <c r="F183" i="22"/>
  <c r="E183" i="22"/>
  <c r="D183" i="22"/>
  <c r="C183" i="22"/>
  <c r="L182" i="22"/>
  <c r="K182" i="22"/>
  <c r="J182" i="22"/>
  <c r="I182" i="22"/>
  <c r="H182" i="22"/>
  <c r="G182" i="22"/>
  <c r="F182" i="22"/>
  <c r="E182" i="22"/>
  <c r="D182" i="22"/>
  <c r="C182" i="22"/>
  <c r="L181" i="22"/>
  <c r="K181" i="22"/>
  <c r="J181" i="22"/>
  <c r="I181" i="22"/>
  <c r="H181" i="22"/>
  <c r="G181" i="22"/>
  <c r="F181" i="22"/>
  <c r="E181" i="22"/>
  <c r="D181" i="22"/>
  <c r="C181" i="22"/>
  <c r="L180" i="22"/>
  <c r="K180" i="22"/>
  <c r="J180" i="22"/>
  <c r="I180" i="22"/>
  <c r="H180" i="22"/>
  <c r="G180" i="22"/>
  <c r="F180" i="22"/>
  <c r="E180" i="22"/>
  <c r="D180" i="22"/>
  <c r="C180" i="22"/>
  <c r="L179" i="22"/>
  <c r="K179" i="22"/>
  <c r="J179" i="22"/>
  <c r="I179" i="22"/>
  <c r="H179" i="22"/>
  <c r="G179" i="22"/>
  <c r="F179" i="22"/>
  <c r="E179" i="22"/>
  <c r="D179" i="22"/>
  <c r="C179" i="22"/>
  <c r="L178" i="22"/>
  <c r="K178" i="22"/>
  <c r="J178" i="22"/>
  <c r="I178" i="22"/>
  <c r="H178" i="22"/>
  <c r="G178" i="22"/>
  <c r="F178" i="22"/>
  <c r="E178" i="22"/>
  <c r="D178" i="22"/>
  <c r="C178" i="22"/>
  <c r="L177" i="22"/>
  <c r="K177" i="22"/>
  <c r="J177" i="22"/>
  <c r="I177" i="22"/>
  <c r="H177" i="22"/>
  <c r="G177" i="22"/>
  <c r="F177" i="22"/>
  <c r="E177" i="22"/>
  <c r="D177" i="22"/>
  <c r="C177" i="22"/>
  <c r="L150" i="22"/>
  <c r="K150" i="22"/>
  <c r="J150" i="22"/>
  <c r="I150" i="22"/>
  <c r="H150" i="22"/>
  <c r="G150" i="22"/>
  <c r="F150" i="22"/>
  <c r="E150" i="22"/>
  <c r="D150" i="22"/>
  <c r="C150" i="22"/>
  <c r="L149" i="22"/>
  <c r="K149" i="22"/>
  <c r="J149" i="22"/>
  <c r="I149" i="22"/>
  <c r="H149" i="22"/>
  <c r="G149" i="22"/>
  <c r="F149" i="22"/>
  <c r="E149" i="22"/>
  <c r="D149" i="22"/>
  <c r="C149" i="22"/>
  <c r="L148" i="22"/>
  <c r="K148" i="22"/>
  <c r="J148" i="22"/>
  <c r="I148" i="22"/>
  <c r="H148" i="22"/>
  <c r="G148" i="22"/>
  <c r="F148" i="22"/>
  <c r="L147" i="22"/>
  <c r="K147" i="22"/>
  <c r="J147" i="22"/>
  <c r="I147" i="22"/>
  <c r="H147" i="22"/>
  <c r="G147" i="22"/>
  <c r="F147" i="22"/>
  <c r="E147" i="22"/>
  <c r="D147" i="22"/>
  <c r="C147" i="22"/>
  <c r="L146" i="22"/>
  <c r="K146" i="22"/>
  <c r="J146" i="22"/>
  <c r="I146" i="22"/>
  <c r="H146" i="22"/>
  <c r="G146" i="22"/>
  <c r="F146" i="22"/>
  <c r="L145" i="22"/>
  <c r="K145" i="22"/>
  <c r="J145" i="22"/>
  <c r="I145" i="22"/>
  <c r="H145" i="22"/>
  <c r="G145" i="22"/>
  <c r="F145" i="22"/>
  <c r="E145" i="22"/>
  <c r="D145" i="22"/>
  <c r="C145" i="22"/>
  <c r="L144" i="22"/>
  <c r="K144" i="22"/>
  <c r="J144" i="22"/>
  <c r="I144" i="22"/>
  <c r="H144" i="22"/>
  <c r="G144" i="22"/>
  <c r="F144" i="22"/>
  <c r="E144" i="22"/>
  <c r="D144" i="22"/>
  <c r="C144" i="22"/>
  <c r="L143" i="22"/>
  <c r="K143" i="22"/>
  <c r="J143" i="22"/>
  <c r="I143" i="22"/>
  <c r="H143" i="22"/>
  <c r="G143" i="22"/>
  <c r="F143" i="22"/>
  <c r="E143" i="22"/>
  <c r="D143" i="22"/>
  <c r="C143" i="22"/>
  <c r="L142" i="22"/>
  <c r="K142" i="22"/>
  <c r="J142" i="22"/>
  <c r="I142" i="22"/>
  <c r="H142" i="22"/>
  <c r="G142" i="22"/>
  <c r="F142" i="22"/>
  <c r="E142" i="22"/>
  <c r="D142" i="22"/>
  <c r="C142" i="22"/>
  <c r="L141" i="22"/>
  <c r="K141" i="22"/>
  <c r="J141" i="22"/>
  <c r="I141" i="22"/>
  <c r="H141" i="22"/>
  <c r="G141" i="22"/>
  <c r="F141" i="22"/>
  <c r="E141" i="22"/>
  <c r="D141" i="22"/>
  <c r="C141" i="22"/>
  <c r="L140" i="22"/>
  <c r="K140" i="22"/>
  <c r="J140" i="22"/>
  <c r="I140" i="22"/>
  <c r="H140" i="22"/>
  <c r="G140" i="22"/>
  <c r="F140" i="22"/>
  <c r="E140" i="22"/>
  <c r="D140" i="22"/>
  <c r="C140" i="22"/>
  <c r="L139" i="22"/>
  <c r="K139" i="22"/>
  <c r="J139" i="22"/>
  <c r="I139" i="22"/>
  <c r="H139" i="22"/>
  <c r="G139" i="22"/>
  <c r="F139" i="22"/>
  <c r="E139" i="22"/>
  <c r="D139" i="22"/>
  <c r="C139" i="22"/>
  <c r="L138" i="22"/>
  <c r="K138" i="22"/>
  <c r="J138" i="22"/>
  <c r="I138" i="22"/>
  <c r="H138" i="22"/>
  <c r="G138" i="22"/>
  <c r="F138" i="22"/>
  <c r="E138" i="22"/>
  <c r="D138" i="22"/>
  <c r="C138" i="22"/>
  <c r="L137" i="22"/>
  <c r="K137" i="22"/>
  <c r="J137" i="22"/>
  <c r="I137" i="22"/>
  <c r="H137" i="22"/>
  <c r="G137" i="22"/>
  <c r="F137" i="22"/>
  <c r="E137" i="22"/>
  <c r="D137" i="22"/>
  <c r="C137" i="22"/>
  <c r="L136" i="22"/>
  <c r="K136" i="22"/>
  <c r="J136" i="22"/>
  <c r="I136" i="22"/>
  <c r="H136" i="22"/>
  <c r="G136" i="22"/>
  <c r="F136" i="22"/>
  <c r="E136" i="22"/>
  <c r="D136" i="22"/>
  <c r="C136" i="22"/>
  <c r="L135" i="22"/>
  <c r="K135" i="22"/>
  <c r="J135" i="22"/>
  <c r="I135" i="22"/>
  <c r="H135" i="22"/>
  <c r="G135" i="22"/>
  <c r="F135" i="22"/>
  <c r="E135" i="22"/>
  <c r="D135" i="22"/>
  <c r="C135" i="22"/>
  <c r="L134" i="22"/>
  <c r="K134" i="22"/>
  <c r="J134" i="22"/>
  <c r="I134" i="22"/>
  <c r="H134" i="22"/>
  <c r="G134" i="22"/>
  <c r="F134" i="22"/>
  <c r="E134" i="22"/>
  <c r="D134" i="22"/>
  <c r="C134" i="22"/>
  <c r="L133" i="22"/>
  <c r="K133" i="22"/>
  <c r="J133" i="22"/>
  <c r="I133" i="22"/>
  <c r="H133" i="22"/>
  <c r="G133" i="22"/>
  <c r="F133" i="22"/>
  <c r="E133" i="22"/>
  <c r="D133" i="22"/>
  <c r="C133" i="22"/>
  <c r="L132" i="22"/>
  <c r="K132" i="22"/>
  <c r="J132" i="22"/>
  <c r="I132" i="22"/>
  <c r="H132" i="22"/>
  <c r="G132" i="22"/>
  <c r="F132" i="22"/>
  <c r="E132" i="22"/>
  <c r="D132" i="22"/>
  <c r="C132" i="22"/>
  <c r="L131" i="22"/>
  <c r="K131" i="22"/>
  <c r="J131" i="22"/>
  <c r="I131" i="22"/>
  <c r="H131" i="22"/>
  <c r="G131" i="22"/>
  <c r="F131" i="22"/>
  <c r="E131" i="22"/>
  <c r="D131" i="22"/>
  <c r="C131" i="22"/>
  <c r="L130" i="22"/>
  <c r="K130" i="22"/>
  <c r="J130" i="22"/>
  <c r="I130" i="22"/>
  <c r="H130" i="22"/>
  <c r="G130" i="22"/>
  <c r="F130" i="22"/>
  <c r="E130" i="22"/>
  <c r="D130" i="22"/>
  <c r="C130" i="22"/>
  <c r="L129" i="22"/>
  <c r="K129" i="22"/>
  <c r="J129" i="22"/>
  <c r="I129" i="22"/>
  <c r="H129" i="22"/>
  <c r="G129" i="22"/>
  <c r="F129" i="22"/>
  <c r="E129" i="22"/>
  <c r="D129" i="22"/>
  <c r="C129" i="22"/>
  <c r="L102" i="22"/>
  <c r="K102" i="22"/>
  <c r="J102" i="22"/>
  <c r="I102" i="22"/>
  <c r="H102" i="22"/>
  <c r="G102" i="22"/>
  <c r="F102" i="22"/>
  <c r="E102" i="22"/>
  <c r="D102" i="22"/>
  <c r="C102" i="22"/>
  <c r="L101" i="22"/>
  <c r="K101" i="22"/>
  <c r="J101" i="22"/>
  <c r="I101" i="22"/>
  <c r="H101" i="22"/>
  <c r="G101" i="22"/>
  <c r="F101" i="22"/>
  <c r="E101" i="22"/>
  <c r="D101" i="22"/>
  <c r="C101" i="22"/>
  <c r="L100" i="22"/>
  <c r="K100" i="22"/>
  <c r="J100" i="22"/>
  <c r="I100" i="22"/>
  <c r="H100" i="22"/>
  <c r="G100" i="22"/>
  <c r="F100" i="22"/>
  <c r="E100" i="22"/>
  <c r="D100" i="22"/>
  <c r="C100" i="22"/>
  <c r="L99" i="22"/>
  <c r="K99" i="22"/>
  <c r="J99" i="22"/>
  <c r="I99" i="22"/>
  <c r="H99" i="22"/>
  <c r="G99" i="22"/>
  <c r="F99" i="22"/>
  <c r="E99" i="22"/>
  <c r="D99" i="22"/>
  <c r="C99" i="22"/>
  <c r="L98" i="22"/>
  <c r="K98" i="22"/>
  <c r="J98" i="22"/>
  <c r="I98" i="22"/>
  <c r="H98" i="22"/>
  <c r="G98" i="22"/>
  <c r="F98" i="22"/>
  <c r="E98" i="22"/>
  <c r="D98" i="22"/>
  <c r="C98" i="22"/>
  <c r="L97" i="22"/>
  <c r="K97" i="22"/>
  <c r="J97" i="22"/>
  <c r="I97" i="22"/>
  <c r="H97" i="22"/>
  <c r="G97" i="22"/>
  <c r="F97" i="22"/>
  <c r="E97" i="22"/>
  <c r="D97" i="22"/>
  <c r="C97" i="22"/>
  <c r="L96" i="22"/>
  <c r="K96" i="22"/>
  <c r="J96" i="22"/>
  <c r="I96" i="22"/>
  <c r="H96" i="22"/>
  <c r="G96" i="22"/>
  <c r="F96" i="22"/>
  <c r="E96" i="22"/>
  <c r="D96" i="22"/>
  <c r="C96" i="22"/>
  <c r="L95" i="22"/>
  <c r="K95" i="22"/>
  <c r="J95" i="22"/>
  <c r="I95" i="22"/>
  <c r="H95" i="22"/>
  <c r="G95" i="22"/>
  <c r="F95" i="22"/>
  <c r="E95" i="22"/>
  <c r="D95" i="22"/>
  <c r="C95" i="22"/>
  <c r="L94" i="22"/>
  <c r="K94" i="22"/>
  <c r="J94" i="22"/>
  <c r="I94" i="22"/>
  <c r="H94" i="22"/>
  <c r="G94" i="22"/>
  <c r="F94" i="22"/>
  <c r="E94" i="22"/>
  <c r="D94" i="22"/>
  <c r="C94" i="22"/>
  <c r="L93" i="22"/>
  <c r="K93" i="22"/>
  <c r="J93" i="22"/>
  <c r="I93" i="22"/>
  <c r="H93" i="22"/>
  <c r="G93" i="22"/>
  <c r="F93" i="22"/>
  <c r="E93" i="22"/>
  <c r="D93" i="22"/>
  <c r="C93" i="22"/>
  <c r="L92" i="22"/>
  <c r="K92" i="22"/>
  <c r="J92" i="22"/>
  <c r="I92" i="22"/>
  <c r="H92" i="22"/>
  <c r="G92" i="22"/>
  <c r="F92" i="22"/>
  <c r="E92" i="22"/>
  <c r="D92" i="22"/>
  <c r="C92" i="22"/>
  <c r="L91" i="22"/>
  <c r="K91" i="22"/>
  <c r="J91" i="22"/>
  <c r="I91" i="22"/>
  <c r="H91" i="22"/>
  <c r="G91" i="22"/>
  <c r="F91" i="22"/>
  <c r="E91" i="22"/>
  <c r="D91" i="22"/>
  <c r="C91" i="22"/>
  <c r="L90" i="22"/>
  <c r="K90" i="22"/>
  <c r="J90" i="22"/>
  <c r="I90" i="22"/>
  <c r="H90" i="22"/>
  <c r="G90" i="22"/>
  <c r="F90" i="22"/>
  <c r="E90" i="22"/>
  <c r="D90" i="22"/>
  <c r="C90" i="22"/>
  <c r="L89" i="22"/>
  <c r="K89" i="22"/>
  <c r="J89" i="22"/>
  <c r="I89" i="22"/>
  <c r="H89" i="22"/>
  <c r="G89" i="22"/>
  <c r="F89" i="22"/>
  <c r="E89" i="22"/>
  <c r="D89" i="22"/>
  <c r="C89" i="22"/>
  <c r="L88" i="22"/>
  <c r="K88" i="22"/>
  <c r="J88" i="22"/>
  <c r="I88" i="22"/>
  <c r="H88" i="22"/>
  <c r="G88" i="22"/>
  <c r="F88" i="22"/>
  <c r="E88" i="22"/>
  <c r="D88" i="22"/>
  <c r="C88" i="22"/>
  <c r="L87" i="22"/>
  <c r="K87" i="22"/>
  <c r="J87" i="22"/>
  <c r="I87" i="22"/>
  <c r="H87" i="22"/>
  <c r="G87" i="22"/>
  <c r="F87" i="22"/>
  <c r="E87" i="22"/>
  <c r="D87" i="22"/>
  <c r="C87" i="22"/>
  <c r="L86" i="22"/>
  <c r="K86" i="22"/>
  <c r="J86" i="22"/>
  <c r="I86" i="22"/>
  <c r="H86" i="22"/>
  <c r="G86" i="22"/>
  <c r="F86" i="22"/>
  <c r="E86" i="22"/>
  <c r="D86" i="22"/>
  <c r="C86" i="22"/>
  <c r="L85" i="22"/>
  <c r="K85" i="22"/>
  <c r="J85" i="22"/>
  <c r="I85" i="22"/>
  <c r="H85" i="22"/>
  <c r="G85" i="22"/>
  <c r="F85" i="22"/>
  <c r="E85" i="22"/>
  <c r="D85" i="22"/>
  <c r="C85" i="22"/>
  <c r="L84" i="22"/>
  <c r="K84" i="22"/>
  <c r="J84" i="22"/>
  <c r="I84" i="22"/>
  <c r="H84" i="22"/>
  <c r="G84" i="22"/>
  <c r="F84" i="22"/>
  <c r="E84" i="22"/>
  <c r="D84" i="22"/>
  <c r="C84" i="22"/>
  <c r="L83" i="22"/>
  <c r="K83" i="22"/>
  <c r="J83" i="22"/>
  <c r="I83" i="22"/>
  <c r="H83" i="22"/>
  <c r="G83" i="22"/>
  <c r="F83" i="22"/>
  <c r="E83" i="22"/>
  <c r="D83" i="22"/>
  <c r="C83" i="22"/>
  <c r="L82" i="22"/>
  <c r="K82" i="22"/>
  <c r="J82" i="22"/>
  <c r="I82" i="22"/>
  <c r="H82" i="22"/>
  <c r="G82" i="22"/>
  <c r="F82" i="22"/>
  <c r="E82" i="22"/>
  <c r="D82" i="22"/>
  <c r="C82" i="22"/>
  <c r="L81" i="22"/>
  <c r="K81" i="22"/>
  <c r="J81" i="22"/>
  <c r="I81" i="22"/>
  <c r="H81" i="22"/>
  <c r="G81" i="22"/>
  <c r="F81" i="22"/>
  <c r="E81" i="22"/>
  <c r="D81" i="22"/>
  <c r="C81" i="22"/>
  <c r="L54" i="22"/>
  <c r="K54" i="22"/>
  <c r="J54" i="22"/>
  <c r="I54" i="22"/>
  <c r="H54" i="22"/>
  <c r="G54" i="22"/>
  <c r="F54" i="22"/>
  <c r="E54" i="22"/>
  <c r="D54" i="22"/>
  <c r="C54" i="22"/>
  <c r="L53" i="22"/>
  <c r="K53" i="22"/>
  <c r="J53" i="22"/>
  <c r="I53" i="22"/>
  <c r="H53" i="22"/>
  <c r="G53" i="22"/>
  <c r="F53" i="22"/>
  <c r="E53" i="22"/>
  <c r="D53" i="22"/>
  <c r="C53" i="22"/>
  <c r="L52" i="22"/>
  <c r="K52" i="22"/>
  <c r="J52" i="22"/>
  <c r="I52" i="22"/>
  <c r="H52" i="22"/>
  <c r="G52" i="22"/>
  <c r="F52" i="22"/>
  <c r="E52" i="22"/>
  <c r="D52" i="22"/>
  <c r="C52" i="22"/>
  <c r="L51" i="22"/>
  <c r="K51" i="22"/>
  <c r="J51" i="22"/>
  <c r="I51" i="22"/>
  <c r="H51" i="22"/>
  <c r="G51" i="22"/>
  <c r="F51" i="22"/>
  <c r="E51" i="22"/>
  <c r="D51" i="22"/>
  <c r="C51" i="22"/>
  <c r="L50" i="22"/>
  <c r="K50" i="22"/>
  <c r="J50" i="22"/>
  <c r="I50" i="22"/>
  <c r="H50" i="22"/>
  <c r="G50" i="22"/>
  <c r="F50" i="22"/>
  <c r="E50" i="22"/>
  <c r="D50" i="22"/>
  <c r="C50" i="22"/>
  <c r="L49" i="22"/>
  <c r="K49" i="22"/>
  <c r="J49" i="22"/>
  <c r="I49" i="22"/>
  <c r="H49" i="22"/>
  <c r="G49" i="22"/>
  <c r="F49" i="22"/>
  <c r="E49" i="22"/>
  <c r="D49" i="22"/>
  <c r="C49" i="22"/>
  <c r="L48" i="22"/>
  <c r="K48" i="22"/>
  <c r="J48" i="22"/>
  <c r="I48" i="22"/>
  <c r="H48" i="22"/>
  <c r="G48" i="22"/>
  <c r="F48" i="22"/>
  <c r="E48" i="22"/>
  <c r="D48" i="22"/>
  <c r="C48" i="22"/>
  <c r="L47" i="22"/>
  <c r="K47" i="22"/>
  <c r="J47" i="22"/>
  <c r="I47" i="22"/>
  <c r="H47" i="22"/>
  <c r="G47" i="22"/>
  <c r="F47" i="22"/>
  <c r="E47" i="22"/>
  <c r="D47" i="22"/>
  <c r="C47" i="22"/>
  <c r="L46" i="22"/>
  <c r="K46" i="22"/>
  <c r="J46" i="22"/>
  <c r="I46" i="22"/>
  <c r="H46" i="22"/>
  <c r="G46" i="22"/>
  <c r="F46" i="22"/>
  <c r="E46" i="22"/>
  <c r="D46" i="22"/>
  <c r="C46" i="22"/>
  <c r="L45" i="22"/>
  <c r="K45" i="22"/>
  <c r="J45" i="22"/>
  <c r="I45" i="22"/>
  <c r="H45" i="22"/>
  <c r="G45" i="22"/>
  <c r="F45" i="22"/>
  <c r="E45" i="22"/>
  <c r="D45" i="22"/>
  <c r="C45" i="22"/>
  <c r="L44" i="22"/>
  <c r="K44" i="22"/>
  <c r="J44" i="22"/>
  <c r="I44" i="22"/>
  <c r="H44" i="22"/>
  <c r="G44" i="22"/>
  <c r="F44" i="22"/>
  <c r="E44" i="22"/>
  <c r="D44" i="22"/>
  <c r="C44" i="22"/>
  <c r="L43" i="22"/>
  <c r="K43" i="22"/>
  <c r="J43" i="22"/>
  <c r="I43" i="22"/>
  <c r="H43" i="22"/>
  <c r="G43" i="22"/>
  <c r="F43" i="22"/>
  <c r="E43" i="22"/>
  <c r="D43" i="22"/>
  <c r="C43" i="22"/>
  <c r="L42" i="22"/>
  <c r="K42" i="22"/>
  <c r="J42" i="22"/>
  <c r="I42" i="22"/>
  <c r="H42" i="22"/>
  <c r="G42" i="22"/>
  <c r="F42" i="22"/>
  <c r="E42" i="22"/>
  <c r="D42" i="22"/>
  <c r="C42" i="22"/>
  <c r="L41" i="22"/>
  <c r="K41" i="22"/>
  <c r="J41" i="22"/>
  <c r="I41" i="22"/>
  <c r="H41" i="22"/>
  <c r="G41" i="22"/>
  <c r="F41" i="22"/>
  <c r="E41" i="22"/>
  <c r="D41" i="22"/>
  <c r="C41" i="22"/>
  <c r="L40" i="22"/>
  <c r="K40" i="22"/>
  <c r="J40" i="22"/>
  <c r="I40" i="22"/>
  <c r="H40" i="22"/>
  <c r="G40" i="22"/>
  <c r="F40" i="22"/>
  <c r="E40" i="22"/>
  <c r="D40" i="22"/>
  <c r="C40" i="22"/>
  <c r="L39" i="22"/>
  <c r="K39" i="22"/>
  <c r="J39" i="22"/>
  <c r="I39" i="22"/>
  <c r="H39" i="22"/>
  <c r="G39" i="22"/>
  <c r="F39" i="22"/>
  <c r="E39" i="22"/>
  <c r="D39" i="22"/>
  <c r="C39" i="22"/>
  <c r="L38" i="22"/>
  <c r="K38" i="22"/>
  <c r="J38" i="22"/>
  <c r="I38" i="22"/>
  <c r="H38" i="22"/>
  <c r="G38" i="22"/>
  <c r="F38" i="22"/>
  <c r="E38" i="22"/>
  <c r="D38" i="22"/>
  <c r="C38" i="22"/>
  <c r="L37" i="22"/>
  <c r="K37" i="22"/>
  <c r="J37" i="22"/>
  <c r="I37" i="22"/>
  <c r="H37" i="22"/>
  <c r="G37" i="22"/>
  <c r="F37" i="22"/>
  <c r="E37" i="22"/>
  <c r="D37" i="22"/>
  <c r="C37" i="22"/>
  <c r="L36" i="22"/>
  <c r="K36" i="22"/>
  <c r="J36" i="22"/>
  <c r="I36" i="22"/>
  <c r="H36" i="22"/>
  <c r="G36" i="22"/>
  <c r="F36" i="22"/>
  <c r="E36" i="22"/>
  <c r="D36" i="22"/>
  <c r="C36" i="22"/>
  <c r="L35" i="22"/>
  <c r="K35" i="22"/>
  <c r="J35" i="22"/>
  <c r="I35" i="22"/>
  <c r="H35" i="22"/>
  <c r="G35" i="22"/>
  <c r="F35" i="22"/>
  <c r="E35" i="22"/>
  <c r="D35" i="22"/>
  <c r="C35" i="22"/>
  <c r="L34" i="22"/>
  <c r="K34" i="22"/>
  <c r="J34" i="22"/>
  <c r="I34" i="22"/>
  <c r="H34" i="22"/>
  <c r="G34" i="22"/>
  <c r="F34" i="22"/>
  <c r="E34" i="22"/>
  <c r="D34" i="22"/>
  <c r="C34" i="22"/>
  <c r="L33" i="22"/>
  <c r="K33" i="22"/>
  <c r="J33" i="22"/>
  <c r="I33" i="22"/>
  <c r="H33" i="22"/>
  <c r="G33" i="22"/>
  <c r="F33" i="22"/>
  <c r="E33" i="22"/>
  <c r="D33" i="22"/>
  <c r="C33" i="22"/>
  <c r="L229" i="21"/>
  <c r="K229" i="21"/>
  <c r="J229" i="21"/>
  <c r="I229" i="21"/>
  <c r="H229" i="21"/>
  <c r="G229" i="21"/>
  <c r="F229" i="21"/>
  <c r="E229" i="21"/>
  <c r="D229" i="21"/>
  <c r="C229" i="21"/>
  <c r="L228" i="21"/>
  <c r="K228" i="21"/>
  <c r="J228" i="21"/>
  <c r="I228" i="21"/>
  <c r="H228" i="21"/>
  <c r="G228" i="21"/>
  <c r="F228" i="21"/>
  <c r="E228" i="21"/>
  <c r="D228" i="21"/>
  <c r="C228" i="21"/>
  <c r="L227" i="21"/>
  <c r="K227" i="21"/>
  <c r="J227" i="21"/>
  <c r="I227" i="21"/>
  <c r="H227" i="21"/>
  <c r="G227" i="21"/>
  <c r="F227" i="21"/>
  <c r="E227" i="21"/>
  <c r="D227" i="21"/>
  <c r="C227" i="21"/>
  <c r="L226" i="21"/>
  <c r="K226" i="21"/>
  <c r="J226" i="21"/>
  <c r="I226" i="21"/>
  <c r="H226" i="21"/>
  <c r="G226" i="21"/>
  <c r="F226" i="21"/>
  <c r="E226" i="21"/>
  <c r="D226" i="21"/>
  <c r="C226" i="21"/>
  <c r="L225" i="21"/>
  <c r="K225" i="21"/>
  <c r="J225" i="21"/>
  <c r="I225" i="21"/>
  <c r="H225" i="21"/>
  <c r="G225" i="21"/>
  <c r="F225" i="21"/>
  <c r="E225" i="21"/>
  <c r="D225" i="21"/>
  <c r="C225" i="21"/>
  <c r="L224" i="21"/>
  <c r="K224" i="21"/>
  <c r="J224" i="21"/>
  <c r="I224" i="21"/>
  <c r="H224" i="21"/>
  <c r="G224" i="21"/>
  <c r="F224" i="21"/>
  <c r="L223" i="21"/>
  <c r="K223" i="21"/>
  <c r="J223" i="21"/>
  <c r="I223" i="21"/>
  <c r="H223" i="21"/>
  <c r="G223" i="21"/>
  <c r="F223" i="21"/>
  <c r="E223" i="21"/>
  <c r="D223" i="21"/>
  <c r="C223" i="21"/>
  <c r="L222" i="21"/>
  <c r="K222" i="21"/>
  <c r="J222" i="21"/>
  <c r="I222" i="21"/>
  <c r="H222" i="21"/>
  <c r="G222" i="21"/>
  <c r="F222" i="21"/>
  <c r="E222" i="21"/>
  <c r="D222" i="21"/>
  <c r="C222" i="21"/>
  <c r="L221" i="21"/>
  <c r="K221" i="21"/>
  <c r="J221" i="21"/>
  <c r="I221" i="21"/>
  <c r="H221" i="21"/>
  <c r="G221" i="21"/>
  <c r="F221" i="21"/>
  <c r="E221" i="21"/>
  <c r="D221" i="21"/>
  <c r="C221" i="21"/>
  <c r="L219" i="21"/>
  <c r="K219" i="21"/>
  <c r="J219" i="21"/>
  <c r="I219" i="21"/>
  <c r="H219" i="21"/>
  <c r="G219" i="21"/>
  <c r="F219" i="21"/>
  <c r="E219" i="21"/>
  <c r="D219" i="21"/>
  <c r="C219" i="21"/>
  <c r="L218" i="21"/>
  <c r="K218" i="21"/>
  <c r="J218" i="21"/>
  <c r="I218" i="21"/>
  <c r="H218" i="21"/>
  <c r="G218" i="21"/>
  <c r="F218" i="21"/>
  <c r="E218" i="21"/>
  <c r="D218" i="21"/>
  <c r="C218" i="21"/>
  <c r="L217" i="21"/>
  <c r="K217" i="21"/>
  <c r="J217" i="21"/>
  <c r="I217" i="21"/>
  <c r="H217" i="21"/>
  <c r="G217" i="21"/>
  <c r="F217" i="21"/>
  <c r="E217" i="21"/>
  <c r="D217" i="21"/>
  <c r="C217" i="21"/>
  <c r="L215" i="21"/>
  <c r="K215" i="21"/>
  <c r="J215" i="21"/>
  <c r="I215" i="21"/>
  <c r="H215" i="21"/>
  <c r="G215" i="21"/>
  <c r="F215" i="21"/>
  <c r="E215" i="21"/>
  <c r="D215" i="21"/>
  <c r="C215" i="21"/>
  <c r="L214" i="21"/>
  <c r="K214" i="21"/>
  <c r="J214" i="21"/>
  <c r="I214" i="21"/>
  <c r="H214" i="21"/>
  <c r="G214" i="21"/>
  <c r="F214" i="21"/>
  <c r="E214" i="21"/>
  <c r="D214" i="21"/>
  <c r="C214" i="21"/>
  <c r="L213" i="21"/>
  <c r="K213" i="21"/>
  <c r="J213" i="21"/>
  <c r="I213" i="21"/>
  <c r="H213" i="21"/>
  <c r="G213" i="21"/>
  <c r="F213" i="21"/>
  <c r="E213" i="21"/>
  <c r="D213" i="21"/>
  <c r="C213" i="21"/>
  <c r="L212" i="21"/>
  <c r="K212" i="21"/>
  <c r="J212" i="21"/>
  <c r="I212" i="21"/>
  <c r="H212" i="21"/>
  <c r="G212" i="21"/>
  <c r="F212" i="21"/>
  <c r="E212" i="21"/>
  <c r="D212" i="21"/>
  <c r="C212" i="21"/>
  <c r="L210" i="21"/>
  <c r="K210" i="21"/>
  <c r="J210" i="21"/>
  <c r="I210" i="21"/>
  <c r="H210" i="21"/>
  <c r="G210" i="21"/>
  <c r="F210" i="21"/>
  <c r="E210" i="21"/>
  <c r="D210" i="21"/>
  <c r="C210" i="21"/>
  <c r="L209" i="21"/>
  <c r="K209" i="21"/>
  <c r="J209" i="21"/>
  <c r="I209" i="21"/>
  <c r="H209" i="21"/>
  <c r="G209" i="21"/>
  <c r="F209" i="21"/>
  <c r="E209" i="21"/>
  <c r="D209" i="21"/>
  <c r="C209" i="21"/>
  <c r="L208" i="21"/>
  <c r="K208" i="21"/>
  <c r="J208" i="21"/>
  <c r="I208" i="21"/>
  <c r="H208" i="21"/>
  <c r="G208" i="21"/>
  <c r="F208" i="21"/>
  <c r="E208" i="21"/>
  <c r="D208" i="21"/>
  <c r="C208" i="21"/>
  <c r="L207" i="21"/>
  <c r="K207" i="21"/>
  <c r="J207" i="21"/>
  <c r="I207" i="21"/>
  <c r="H207" i="21"/>
  <c r="G207" i="21"/>
  <c r="F207" i="21"/>
  <c r="E207" i="21"/>
  <c r="D207" i="21"/>
  <c r="C207" i="21"/>
  <c r="L206" i="21"/>
  <c r="K206" i="21"/>
  <c r="J206" i="21"/>
  <c r="I206" i="21"/>
  <c r="H206" i="21"/>
  <c r="G206" i="21"/>
  <c r="F206" i="21"/>
  <c r="E206" i="21"/>
  <c r="D206" i="21"/>
  <c r="C206" i="21"/>
  <c r="L205" i="21"/>
  <c r="K205" i="21"/>
  <c r="J205" i="21"/>
  <c r="I205" i="21"/>
  <c r="H205" i="21"/>
  <c r="G205" i="21"/>
  <c r="F205" i="21"/>
  <c r="L204" i="21"/>
  <c r="K204" i="21"/>
  <c r="J204" i="21"/>
  <c r="I204" i="21"/>
  <c r="H204" i="21"/>
  <c r="G204" i="21"/>
  <c r="F204" i="21"/>
  <c r="E204" i="21"/>
  <c r="D204" i="21"/>
  <c r="C204" i="21"/>
  <c r="L203" i="21"/>
  <c r="K203" i="21"/>
  <c r="J203" i="21"/>
  <c r="I203" i="21"/>
  <c r="H203" i="21"/>
  <c r="G203" i="21"/>
  <c r="F203" i="21"/>
  <c r="E203" i="21"/>
  <c r="D203" i="21"/>
  <c r="C203" i="21"/>
  <c r="L126" i="21"/>
  <c r="K126" i="21"/>
  <c r="J126" i="21"/>
  <c r="I126" i="21"/>
  <c r="H126" i="21"/>
  <c r="G126" i="21"/>
  <c r="F126" i="21"/>
  <c r="E126" i="21"/>
  <c r="D126" i="21"/>
  <c r="C126" i="21"/>
  <c r="L125" i="21"/>
  <c r="K125" i="21"/>
  <c r="J125" i="21"/>
  <c r="I125" i="21"/>
  <c r="H125" i="21"/>
  <c r="G125" i="21"/>
  <c r="F125" i="21"/>
  <c r="E125" i="21"/>
  <c r="D125" i="21"/>
  <c r="C125" i="21"/>
  <c r="L124" i="21"/>
  <c r="K124" i="21"/>
  <c r="J124" i="21"/>
  <c r="I124" i="21"/>
  <c r="H124" i="21"/>
  <c r="G124" i="21"/>
  <c r="F124" i="21"/>
  <c r="E124" i="21"/>
  <c r="D124" i="21"/>
  <c r="C124" i="21"/>
  <c r="L123" i="21"/>
  <c r="K123" i="21"/>
  <c r="J123" i="21"/>
  <c r="I123" i="21"/>
  <c r="H123" i="21"/>
  <c r="G123" i="21"/>
  <c r="F123" i="21"/>
  <c r="E123" i="21"/>
  <c r="D123" i="21"/>
  <c r="C123" i="21"/>
  <c r="L122" i="21"/>
  <c r="K122" i="21"/>
  <c r="J122" i="21"/>
  <c r="I122" i="21"/>
  <c r="H122" i="21"/>
  <c r="G122" i="21"/>
  <c r="F122" i="21"/>
  <c r="E122" i="21"/>
  <c r="D122" i="21"/>
  <c r="C122" i="21"/>
  <c r="L121" i="21"/>
  <c r="K121" i="21"/>
  <c r="J121" i="21"/>
  <c r="I121" i="21"/>
  <c r="H121" i="21"/>
  <c r="G121" i="21"/>
  <c r="F121" i="21"/>
  <c r="E121" i="21"/>
  <c r="D121" i="21"/>
  <c r="C121" i="21"/>
  <c r="L120" i="21"/>
  <c r="K120" i="21"/>
  <c r="J120" i="21"/>
  <c r="I120" i="21"/>
  <c r="H120" i="21"/>
  <c r="G120" i="21"/>
  <c r="F120" i="21"/>
  <c r="E120" i="21"/>
  <c r="D120" i="21"/>
  <c r="C120" i="21"/>
  <c r="L119" i="21"/>
  <c r="K119" i="21"/>
  <c r="J119" i="21"/>
  <c r="I119" i="21"/>
  <c r="H119" i="21"/>
  <c r="G119" i="21"/>
  <c r="F119" i="21"/>
  <c r="E119" i="21"/>
  <c r="D119" i="21"/>
  <c r="C119" i="21"/>
  <c r="L118" i="21"/>
  <c r="K118" i="21"/>
  <c r="J118" i="21"/>
  <c r="I118" i="21"/>
  <c r="H118" i="21"/>
  <c r="G118" i="21"/>
  <c r="F118" i="21"/>
  <c r="E118" i="21"/>
  <c r="D118" i="21"/>
  <c r="C118" i="21"/>
  <c r="L117" i="21"/>
  <c r="K117" i="21"/>
  <c r="J117" i="21"/>
  <c r="I117" i="21"/>
  <c r="H117" i="21"/>
  <c r="G117" i="21"/>
  <c r="F117" i="21"/>
  <c r="E117" i="21"/>
  <c r="D117" i="21"/>
  <c r="C117" i="21"/>
  <c r="L116" i="21"/>
  <c r="K116" i="21"/>
  <c r="J116" i="21"/>
  <c r="I116" i="21"/>
  <c r="H116" i="21"/>
  <c r="G116" i="21"/>
  <c r="F116" i="21"/>
  <c r="E116" i="21"/>
  <c r="D116" i="21"/>
  <c r="C116" i="21"/>
  <c r="L115" i="21"/>
  <c r="K115" i="21"/>
  <c r="J115" i="21"/>
  <c r="I115" i="21"/>
  <c r="H115" i="21"/>
  <c r="G115" i="21"/>
  <c r="F115" i="21"/>
  <c r="E115" i="21"/>
  <c r="D115" i="21"/>
  <c r="C115" i="21"/>
  <c r="L114" i="21"/>
  <c r="K114" i="21"/>
  <c r="J114" i="21"/>
  <c r="I114" i="21"/>
  <c r="H114" i="21"/>
  <c r="G114" i="21"/>
  <c r="F114" i="21"/>
  <c r="E114" i="21"/>
  <c r="D114" i="21"/>
  <c r="C114" i="21"/>
  <c r="L96" i="21"/>
  <c r="K96" i="21"/>
  <c r="J96" i="21"/>
  <c r="I96" i="21"/>
  <c r="H96" i="21"/>
  <c r="G96" i="21"/>
  <c r="F96" i="21"/>
  <c r="E96" i="21"/>
  <c r="D96" i="21"/>
  <c r="C96" i="21"/>
  <c r="L95" i="21"/>
  <c r="K95" i="21"/>
  <c r="J95" i="21"/>
  <c r="I95" i="21"/>
  <c r="H95" i="21"/>
  <c r="G95" i="21"/>
  <c r="F95" i="21"/>
  <c r="E95" i="21"/>
  <c r="D95" i="21"/>
  <c r="C95" i="21"/>
  <c r="L94" i="21"/>
  <c r="K94" i="21"/>
  <c r="J94" i="21"/>
  <c r="I94" i="21"/>
  <c r="H94" i="21"/>
  <c r="G94" i="21"/>
  <c r="F94" i="21"/>
  <c r="E94" i="21"/>
  <c r="D94" i="21"/>
  <c r="C94" i="21"/>
  <c r="L93" i="21"/>
  <c r="K93" i="21"/>
  <c r="J93" i="21"/>
  <c r="I93" i="21"/>
  <c r="H93" i="21"/>
  <c r="G93" i="21"/>
  <c r="F93" i="21"/>
  <c r="E93" i="21"/>
  <c r="D93" i="21"/>
  <c r="C93" i="21"/>
  <c r="L92" i="21"/>
  <c r="K92" i="21"/>
  <c r="J92" i="21"/>
  <c r="I92" i="21"/>
  <c r="H92" i="21"/>
  <c r="G92" i="21"/>
  <c r="F92" i="21"/>
  <c r="E92" i="21"/>
  <c r="D92" i="21"/>
  <c r="C92" i="21"/>
  <c r="L91" i="21"/>
  <c r="K91" i="21"/>
  <c r="J91" i="21"/>
  <c r="I91" i="21"/>
  <c r="H91" i="21"/>
  <c r="G91" i="21"/>
  <c r="F91" i="21"/>
  <c r="L90" i="21"/>
  <c r="K90" i="21"/>
  <c r="J90" i="21"/>
  <c r="I90" i="21"/>
  <c r="H90" i="21"/>
  <c r="G90" i="21"/>
  <c r="F90" i="21"/>
  <c r="E90" i="21"/>
  <c r="D90" i="21"/>
  <c r="C90" i="21"/>
  <c r="L89" i="21"/>
  <c r="K89" i="21"/>
  <c r="J89" i="21"/>
  <c r="I89" i="21"/>
  <c r="H89" i="21"/>
  <c r="G89" i="21"/>
  <c r="F89" i="21"/>
  <c r="E89" i="21"/>
  <c r="D89" i="21"/>
  <c r="C89" i="21"/>
  <c r="L88" i="21"/>
  <c r="K88" i="21"/>
  <c r="J88" i="21"/>
  <c r="I88" i="21"/>
  <c r="H88" i="21"/>
  <c r="G88" i="21"/>
  <c r="F88" i="21"/>
  <c r="E88" i="21"/>
  <c r="D88" i="21"/>
  <c r="C88" i="21"/>
  <c r="L86" i="21"/>
  <c r="K86" i="21"/>
  <c r="J86" i="21"/>
  <c r="I86" i="21"/>
  <c r="H86" i="21"/>
  <c r="G86" i="21"/>
  <c r="F86" i="21"/>
  <c r="E86" i="21"/>
  <c r="D86" i="21"/>
  <c r="C86" i="21"/>
  <c r="L85" i="21"/>
  <c r="K85" i="21"/>
  <c r="J85" i="21"/>
  <c r="I85" i="21"/>
  <c r="H85" i="21"/>
  <c r="G85" i="21"/>
  <c r="F85" i="21"/>
  <c r="E85" i="21"/>
  <c r="D85" i="21"/>
  <c r="C85" i="21"/>
  <c r="L84" i="21"/>
  <c r="K84" i="21"/>
  <c r="J84" i="21"/>
  <c r="I84" i="21"/>
  <c r="H84" i="21"/>
  <c r="G84" i="21"/>
  <c r="F84" i="21"/>
  <c r="E84" i="21"/>
  <c r="D84" i="21"/>
  <c r="C84" i="21"/>
  <c r="L66" i="21"/>
  <c r="K66" i="21"/>
  <c r="J66" i="21"/>
  <c r="I66" i="21"/>
  <c r="H66" i="21"/>
  <c r="G66" i="21"/>
  <c r="F66" i="21"/>
  <c r="E66" i="21"/>
  <c r="D66" i="21"/>
  <c r="C66" i="21"/>
  <c r="L65" i="21"/>
  <c r="K65" i="21"/>
  <c r="J65" i="21"/>
  <c r="I65" i="21"/>
  <c r="H65" i="21"/>
  <c r="G65" i="21"/>
  <c r="F65" i="21"/>
  <c r="E65" i="21"/>
  <c r="D65" i="21"/>
  <c r="C65" i="21"/>
  <c r="L64" i="21"/>
  <c r="K64" i="21"/>
  <c r="J64" i="21"/>
  <c r="I64" i="21"/>
  <c r="H64" i="21"/>
  <c r="G64" i="21"/>
  <c r="F64" i="21"/>
  <c r="E64" i="21"/>
  <c r="D64" i="21"/>
  <c r="C64" i="21"/>
  <c r="L63" i="21"/>
  <c r="K63" i="21"/>
  <c r="J63" i="21"/>
  <c r="I63" i="21"/>
  <c r="H63" i="21"/>
  <c r="G63" i="21"/>
  <c r="F63" i="21"/>
  <c r="E63" i="21"/>
  <c r="D63" i="21"/>
  <c r="C63" i="21"/>
  <c r="L61" i="21"/>
  <c r="K61" i="21"/>
  <c r="J61" i="21"/>
  <c r="I61" i="21"/>
  <c r="H61" i="21"/>
  <c r="G61" i="21"/>
  <c r="F61" i="21"/>
  <c r="E61" i="21"/>
  <c r="D61" i="21"/>
  <c r="C61" i="21"/>
  <c r="L60" i="21"/>
  <c r="K60" i="21"/>
  <c r="J60" i="21"/>
  <c r="I60" i="21"/>
  <c r="H60" i="21"/>
  <c r="G60" i="21"/>
  <c r="F60" i="21"/>
  <c r="E60" i="21"/>
  <c r="D60" i="21"/>
  <c r="C60" i="21"/>
  <c r="L59" i="21"/>
  <c r="K59" i="21"/>
  <c r="J59" i="21"/>
  <c r="I59" i="21"/>
  <c r="H59" i="21"/>
  <c r="G59" i="21"/>
  <c r="F59" i="21"/>
  <c r="E59" i="21"/>
  <c r="D59" i="21"/>
  <c r="C59" i="21"/>
  <c r="L58" i="21"/>
  <c r="K58" i="21"/>
  <c r="J58" i="21"/>
  <c r="I58" i="21"/>
  <c r="H58" i="21"/>
  <c r="G58" i="21"/>
  <c r="F58" i="21"/>
  <c r="E58" i="21"/>
  <c r="D58" i="21"/>
  <c r="C58" i="21"/>
  <c r="L57" i="21"/>
  <c r="K57" i="21"/>
  <c r="J57" i="21"/>
  <c r="I57" i="21"/>
  <c r="H57" i="21"/>
  <c r="G57" i="21"/>
  <c r="F57" i="21"/>
  <c r="E57" i="21"/>
  <c r="D57" i="21"/>
  <c r="C57" i="21"/>
  <c r="L56" i="21"/>
  <c r="K56" i="21"/>
  <c r="J56" i="21"/>
  <c r="I56" i="21"/>
  <c r="H56" i="21"/>
  <c r="G56" i="21"/>
  <c r="F56" i="21"/>
  <c r="L55" i="21"/>
  <c r="K55" i="21"/>
  <c r="J55" i="21"/>
  <c r="I55" i="21"/>
  <c r="H55" i="21"/>
  <c r="G55" i="21"/>
  <c r="F55" i="21"/>
  <c r="E55" i="21"/>
  <c r="D55" i="21"/>
  <c r="C55" i="21"/>
  <c r="L54" i="21"/>
  <c r="K54" i="21"/>
  <c r="J54" i="21"/>
  <c r="I54" i="21"/>
  <c r="H54" i="21"/>
  <c r="G54" i="21"/>
  <c r="F54" i="21"/>
  <c r="E54" i="21"/>
  <c r="D54" i="21"/>
  <c r="C54" i="21"/>
  <c r="L36" i="21"/>
  <c r="K36" i="21"/>
  <c r="J36" i="21"/>
  <c r="I36" i="21"/>
  <c r="H36" i="21"/>
  <c r="G36" i="21"/>
  <c r="F36" i="21"/>
  <c r="E36" i="21"/>
  <c r="D36" i="21"/>
  <c r="C36" i="21"/>
  <c r="L35" i="21"/>
  <c r="K35" i="21"/>
  <c r="J35" i="21"/>
  <c r="I35" i="21"/>
  <c r="H35" i="21"/>
  <c r="G35" i="21"/>
  <c r="F35" i="21"/>
  <c r="E35" i="21"/>
  <c r="D35" i="21"/>
  <c r="C35" i="21"/>
  <c r="L34" i="21"/>
  <c r="K34" i="21"/>
  <c r="J34" i="21"/>
  <c r="I34" i="21"/>
  <c r="H34" i="21"/>
  <c r="G34" i="21"/>
  <c r="F34" i="21"/>
  <c r="E34" i="21"/>
  <c r="D34" i="21"/>
  <c r="C34" i="21"/>
  <c r="L33" i="21"/>
  <c r="K33" i="21"/>
  <c r="J33" i="21"/>
  <c r="I33" i="21"/>
  <c r="H33" i="21"/>
  <c r="G33" i="21"/>
  <c r="F33" i="21"/>
  <c r="E33" i="21"/>
  <c r="D33" i="21"/>
  <c r="C33" i="21"/>
  <c r="L32" i="21"/>
  <c r="K32" i="21"/>
  <c r="J32" i="21"/>
  <c r="I32" i="21"/>
  <c r="H32" i="21"/>
  <c r="G32" i="21"/>
  <c r="F32" i="21"/>
  <c r="E32" i="21"/>
  <c r="D32" i="21"/>
  <c r="C32" i="21"/>
  <c r="L31" i="21"/>
  <c r="K31" i="21"/>
  <c r="J31" i="21"/>
  <c r="I31" i="21"/>
  <c r="H31" i="21"/>
  <c r="G31" i="21"/>
  <c r="F31" i="21"/>
  <c r="E31" i="21"/>
  <c r="D31" i="21"/>
  <c r="C31" i="21"/>
  <c r="L30" i="21"/>
  <c r="K30" i="21"/>
  <c r="J30" i="21"/>
  <c r="I30" i="21"/>
  <c r="H30" i="21"/>
  <c r="G30" i="21"/>
  <c r="F30" i="21"/>
  <c r="E30" i="21"/>
  <c r="D30" i="21"/>
  <c r="C30" i="21"/>
  <c r="L29" i="21"/>
  <c r="K29" i="21"/>
  <c r="J29" i="21"/>
  <c r="I29" i="21"/>
  <c r="H29" i="21"/>
  <c r="G29" i="21"/>
  <c r="F29" i="21"/>
  <c r="E29" i="21"/>
  <c r="D29" i="21"/>
  <c r="C29" i="21"/>
  <c r="L28" i="21"/>
  <c r="K28" i="21"/>
  <c r="J28" i="21"/>
  <c r="I28" i="21"/>
  <c r="H28" i="21"/>
  <c r="G28" i="21"/>
  <c r="F28" i="21"/>
  <c r="E28" i="21"/>
  <c r="D28" i="21"/>
  <c r="C28" i="21"/>
  <c r="L27" i="21"/>
  <c r="K27" i="21"/>
  <c r="J27" i="21"/>
  <c r="I27" i="21"/>
  <c r="H27" i="21"/>
  <c r="G27" i="21"/>
  <c r="F27" i="21"/>
  <c r="E27" i="21"/>
  <c r="D27" i="21"/>
  <c r="C27" i="21"/>
  <c r="L26" i="21"/>
  <c r="K26" i="21"/>
  <c r="J26" i="21"/>
  <c r="I26" i="21"/>
  <c r="H26" i="21"/>
  <c r="G26" i="21"/>
  <c r="F26" i="21"/>
  <c r="E26" i="21"/>
  <c r="D26" i="21"/>
  <c r="C26" i="21"/>
  <c r="L25" i="21"/>
  <c r="K25" i="21"/>
  <c r="J25" i="21"/>
  <c r="I25" i="21"/>
  <c r="H25" i="21"/>
  <c r="G25" i="21"/>
  <c r="F25" i="21"/>
  <c r="E25" i="21"/>
  <c r="D25" i="21"/>
  <c r="C25" i="21"/>
  <c r="L24" i="21"/>
  <c r="K24" i="21"/>
  <c r="J24" i="21"/>
  <c r="I24" i="21"/>
  <c r="H24" i="21"/>
  <c r="G24" i="21"/>
  <c r="F24" i="21"/>
  <c r="E24" i="21"/>
  <c r="D24" i="21"/>
  <c r="C24" i="21"/>
  <c r="L246" i="19"/>
  <c r="K246" i="19"/>
  <c r="J246" i="19"/>
  <c r="I246" i="19"/>
  <c r="H246" i="19"/>
  <c r="G246" i="19"/>
  <c r="F246" i="19"/>
  <c r="E246" i="19"/>
  <c r="D246" i="19"/>
  <c r="C246" i="19"/>
  <c r="L245" i="19"/>
  <c r="K245" i="19"/>
  <c r="J245" i="19"/>
  <c r="I245" i="19"/>
  <c r="H245" i="19"/>
  <c r="G245" i="19"/>
  <c r="F245" i="19"/>
  <c r="E245" i="19"/>
  <c r="D245" i="19"/>
  <c r="C245" i="19"/>
  <c r="L244" i="19"/>
  <c r="K244" i="19"/>
  <c r="J244" i="19"/>
  <c r="I244" i="19"/>
  <c r="H244" i="19"/>
  <c r="G244" i="19"/>
  <c r="F244" i="19"/>
  <c r="E244" i="19"/>
  <c r="D244" i="19"/>
  <c r="C244" i="19"/>
  <c r="L243" i="19"/>
  <c r="K243" i="19"/>
  <c r="J243" i="19"/>
  <c r="I243" i="19"/>
  <c r="H243" i="19"/>
  <c r="G243" i="19"/>
  <c r="F243" i="19"/>
  <c r="E243" i="19"/>
  <c r="D243" i="19"/>
  <c r="C243" i="19"/>
  <c r="L242" i="19"/>
  <c r="K242" i="19"/>
  <c r="J242" i="19"/>
  <c r="I242" i="19"/>
  <c r="H242" i="19"/>
  <c r="G242" i="19"/>
  <c r="F242" i="19"/>
  <c r="E242" i="19"/>
  <c r="D242" i="19"/>
  <c r="C242" i="19"/>
  <c r="L241" i="19"/>
  <c r="K241" i="19"/>
  <c r="J241" i="19"/>
  <c r="I241" i="19"/>
  <c r="H241" i="19"/>
  <c r="G241" i="19"/>
  <c r="F241" i="19"/>
  <c r="E241" i="19"/>
  <c r="D241" i="19"/>
  <c r="C241" i="19"/>
  <c r="L240" i="19"/>
  <c r="K240" i="19"/>
  <c r="J240" i="19"/>
  <c r="I240" i="19"/>
  <c r="H240" i="19"/>
  <c r="G240" i="19"/>
  <c r="F240" i="19"/>
  <c r="E240" i="19"/>
  <c r="D240" i="19"/>
  <c r="C240" i="19"/>
  <c r="L239" i="19"/>
  <c r="K239" i="19"/>
  <c r="J239" i="19"/>
  <c r="I239" i="19"/>
  <c r="H239" i="19"/>
  <c r="G239" i="19"/>
  <c r="F239" i="19"/>
  <c r="E239" i="19"/>
  <c r="D239" i="19"/>
  <c r="C239" i="19"/>
  <c r="L238" i="19"/>
  <c r="K238" i="19"/>
  <c r="J238" i="19"/>
  <c r="I238" i="19"/>
  <c r="H238" i="19"/>
  <c r="G238" i="19"/>
  <c r="F238" i="19"/>
  <c r="E238" i="19"/>
  <c r="D238" i="19"/>
  <c r="C238" i="19"/>
  <c r="L237" i="19"/>
  <c r="K237" i="19"/>
  <c r="J237" i="19"/>
  <c r="I237" i="19"/>
  <c r="H237" i="19"/>
  <c r="G237" i="19"/>
  <c r="F237" i="19"/>
  <c r="E237" i="19"/>
  <c r="D237" i="19"/>
  <c r="C237" i="19"/>
  <c r="L236" i="19"/>
  <c r="K236" i="19"/>
  <c r="J236" i="19"/>
  <c r="I236" i="19"/>
  <c r="H236" i="19"/>
  <c r="G236" i="19"/>
  <c r="F236" i="19"/>
  <c r="E236" i="19"/>
  <c r="D236" i="19"/>
  <c r="C236" i="19"/>
  <c r="L235" i="19"/>
  <c r="K235" i="19"/>
  <c r="J235" i="19"/>
  <c r="I235" i="19"/>
  <c r="H235" i="19"/>
  <c r="G235" i="19"/>
  <c r="F235" i="19"/>
  <c r="E235" i="19"/>
  <c r="D235" i="19"/>
  <c r="C235" i="19"/>
  <c r="L234" i="19"/>
  <c r="K234" i="19"/>
  <c r="J234" i="19"/>
  <c r="I234" i="19"/>
  <c r="H234" i="19"/>
  <c r="G234" i="19"/>
  <c r="F234" i="19"/>
  <c r="E234" i="19"/>
  <c r="D234" i="19"/>
  <c r="C234" i="19"/>
  <c r="L233" i="19"/>
  <c r="K233" i="19"/>
  <c r="J233" i="19"/>
  <c r="I233" i="19"/>
  <c r="H233" i="19"/>
  <c r="G233" i="19"/>
  <c r="F233" i="19"/>
  <c r="E233" i="19"/>
  <c r="D233" i="19"/>
  <c r="C233" i="19"/>
  <c r="L232" i="19"/>
  <c r="K232" i="19"/>
  <c r="J232" i="19"/>
  <c r="I232" i="19"/>
  <c r="H232" i="19"/>
  <c r="G232" i="19"/>
  <c r="F232" i="19"/>
  <c r="E232" i="19"/>
  <c r="D232" i="19"/>
  <c r="C232" i="19"/>
  <c r="L231" i="19"/>
  <c r="K231" i="19"/>
  <c r="J231" i="19"/>
  <c r="I231" i="19"/>
  <c r="H231" i="19"/>
  <c r="G231" i="19"/>
  <c r="F231" i="19"/>
  <c r="E231" i="19"/>
  <c r="D231" i="19"/>
  <c r="C231" i="19"/>
  <c r="L230" i="19"/>
  <c r="K230" i="19"/>
  <c r="J230" i="19"/>
  <c r="I230" i="19"/>
  <c r="H230" i="19"/>
  <c r="G230" i="19"/>
  <c r="F230" i="19"/>
  <c r="E230" i="19"/>
  <c r="D230" i="19"/>
  <c r="C230" i="19"/>
  <c r="L229" i="19"/>
  <c r="K229" i="19"/>
  <c r="J229" i="19"/>
  <c r="I229" i="19"/>
  <c r="H229" i="19"/>
  <c r="G229" i="19"/>
  <c r="F229" i="19"/>
  <c r="E229" i="19"/>
  <c r="D229" i="19"/>
  <c r="C229" i="19"/>
  <c r="L228" i="19"/>
  <c r="K228" i="19"/>
  <c r="J228" i="19"/>
  <c r="I228" i="19"/>
  <c r="H228" i="19"/>
  <c r="G228" i="19"/>
  <c r="F228" i="19"/>
  <c r="E228" i="19"/>
  <c r="D228" i="19"/>
  <c r="C228" i="19"/>
  <c r="L227" i="19"/>
  <c r="K227" i="19"/>
  <c r="J227" i="19"/>
  <c r="I227" i="19"/>
  <c r="H227" i="19"/>
  <c r="G227" i="19"/>
  <c r="F227" i="19"/>
  <c r="E227" i="19"/>
  <c r="D227" i="19"/>
  <c r="C227" i="19"/>
  <c r="L226" i="19"/>
  <c r="K226" i="19"/>
  <c r="J226" i="19"/>
  <c r="I226" i="19"/>
  <c r="H226" i="19"/>
  <c r="G226" i="19"/>
  <c r="F226" i="19"/>
  <c r="E226" i="19"/>
  <c r="D226" i="19"/>
  <c r="C226" i="19"/>
  <c r="L225" i="19"/>
  <c r="K225" i="19"/>
  <c r="J225" i="19"/>
  <c r="I225" i="19"/>
  <c r="H225" i="19"/>
  <c r="G225" i="19"/>
  <c r="F225" i="19"/>
  <c r="E225" i="19"/>
  <c r="D225" i="19"/>
  <c r="C225" i="19"/>
  <c r="L198" i="19"/>
  <c r="K198" i="19"/>
  <c r="J198" i="19"/>
  <c r="I198" i="19"/>
  <c r="H198" i="19"/>
  <c r="G198" i="19"/>
  <c r="F198" i="19"/>
  <c r="E198" i="19"/>
  <c r="D198" i="19"/>
  <c r="C198" i="19"/>
  <c r="L197" i="19"/>
  <c r="K197" i="19"/>
  <c r="J197" i="19"/>
  <c r="I197" i="19"/>
  <c r="H197" i="19"/>
  <c r="G197" i="19"/>
  <c r="F197" i="19"/>
  <c r="E197" i="19"/>
  <c r="D197" i="19"/>
  <c r="C197" i="19"/>
  <c r="L196" i="19"/>
  <c r="K196" i="19"/>
  <c r="J196" i="19"/>
  <c r="I196" i="19"/>
  <c r="H196" i="19"/>
  <c r="G196" i="19"/>
  <c r="F196" i="19"/>
  <c r="E196" i="19"/>
  <c r="D196" i="19"/>
  <c r="C196" i="19"/>
  <c r="L195" i="19"/>
  <c r="K195" i="19"/>
  <c r="J195" i="19"/>
  <c r="I195" i="19"/>
  <c r="H195" i="19"/>
  <c r="G195" i="19"/>
  <c r="F195" i="19"/>
  <c r="E195" i="19"/>
  <c r="D195" i="19"/>
  <c r="C195" i="19"/>
  <c r="L194" i="19"/>
  <c r="K194" i="19"/>
  <c r="J194" i="19"/>
  <c r="I194" i="19"/>
  <c r="H194" i="19"/>
  <c r="G194" i="19"/>
  <c r="F194" i="19"/>
  <c r="E194" i="19"/>
  <c r="D194" i="19"/>
  <c r="C194" i="19"/>
  <c r="L193" i="19"/>
  <c r="K193" i="19"/>
  <c r="J193" i="19"/>
  <c r="I193" i="19"/>
  <c r="H193" i="19"/>
  <c r="G193" i="19"/>
  <c r="F193" i="19"/>
  <c r="E193" i="19"/>
  <c r="D193" i="19"/>
  <c r="C193" i="19"/>
  <c r="L192" i="19"/>
  <c r="K192" i="19"/>
  <c r="J192" i="19"/>
  <c r="I192" i="19"/>
  <c r="H192" i="19"/>
  <c r="G192" i="19"/>
  <c r="F192" i="19"/>
  <c r="E192" i="19"/>
  <c r="D192" i="19"/>
  <c r="C192" i="19"/>
  <c r="L191" i="19"/>
  <c r="K191" i="19"/>
  <c r="J191" i="19"/>
  <c r="I191" i="19"/>
  <c r="H191" i="19"/>
  <c r="G191" i="19"/>
  <c r="F191" i="19"/>
  <c r="E191" i="19"/>
  <c r="D191" i="19"/>
  <c r="C191" i="19"/>
  <c r="L190" i="19"/>
  <c r="K190" i="19"/>
  <c r="J190" i="19"/>
  <c r="I190" i="19"/>
  <c r="H190" i="19"/>
  <c r="G190" i="19"/>
  <c r="F190" i="19"/>
  <c r="E190" i="19"/>
  <c r="D190" i="19"/>
  <c r="C190" i="19"/>
  <c r="L189" i="19"/>
  <c r="K189" i="19"/>
  <c r="J189" i="19"/>
  <c r="I189" i="19"/>
  <c r="H189" i="19"/>
  <c r="G189" i="19"/>
  <c r="F189" i="19"/>
  <c r="E189" i="19"/>
  <c r="D189" i="19"/>
  <c r="C189" i="19"/>
  <c r="L188" i="19"/>
  <c r="K188" i="19"/>
  <c r="J188" i="19"/>
  <c r="I188" i="19"/>
  <c r="H188" i="19"/>
  <c r="G188" i="19"/>
  <c r="F188" i="19"/>
  <c r="E188" i="19"/>
  <c r="D188" i="19"/>
  <c r="C188" i="19"/>
  <c r="L187" i="19"/>
  <c r="K187" i="19"/>
  <c r="J187" i="19"/>
  <c r="I187" i="19"/>
  <c r="H187" i="19"/>
  <c r="G187" i="19"/>
  <c r="F187" i="19"/>
  <c r="E187" i="19"/>
  <c r="D187" i="19"/>
  <c r="C187" i="19"/>
  <c r="L186" i="19"/>
  <c r="K186" i="19"/>
  <c r="J186" i="19"/>
  <c r="I186" i="19"/>
  <c r="H186" i="19"/>
  <c r="G186" i="19"/>
  <c r="F186" i="19"/>
  <c r="E186" i="19"/>
  <c r="D186" i="19"/>
  <c r="C186" i="19"/>
  <c r="L185" i="19"/>
  <c r="K185" i="19"/>
  <c r="J185" i="19"/>
  <c r="I185" i="19"/>
  <c r="H185" i="19"/>
  <c r="G185" i="19"/>
  <c r="F185" i="19"/>
  <c r="E185" i="19"/>
  <c r="D185" i="19"/>
  <c r="C185" i="19"/>
  <c r="L184" i="19"/>
  <c r="K184" i="19"/>
  <c r="J184" i="19"/>
  <c r="I184" i="19"/>
  <c r="H184" i="19"/>
  <c r="G184" i="19"/>
  <c r="F184" i="19"/>
  <c r="E184" i="19"/>
  <c r="D184" i="19"/>
  <c r="C184" i="19"/>
  <c r="L183" i="19"/>
  <c r="K183" i="19"/>
  <c r="J183" i="19"/>
  <c r="I183" i="19"/>
  <c r="H183" i="19"/>
  <c r="G183" i="19"/>
  <c r="F183" i="19"/>
  <c r="E183" i="19"/>
  <c r="D183" i="19"/>
  <c r="C183" i="19"/>
  <c r="L182" i="19"/>
  <c r="K182" i="19"/>
  <c r="J182" i="19"/>
  <c r="I182" i="19"/>
  <c r="H182" i="19"/>
  <c r="G182" i="19"/>
  <c r="F182" i="19"/>
  <c r="E182" i="19"/>
  <c r="D182" i="19"/>
  <c r="C182" i="19"/>
  <c r="L181" i="19"/>
  <c r="K181" i="19"/>
  <c r="J181" i="19"/>
  <c r="I181" i="19"/>
  <c r="H181" i="19"/>
  <c r="G181" i="19"/>
  <c r="F181" i="19"/>
  <c r="E181" i="19"/>
  <c r="D181" i="19"/>
  <c r="C181" i="19"/>
  <c r="L180" i="19"/>
  <c r="K180" i="19"/>
  <c r="J180" i="19"/>
  <c r="I180" i="19"/>
  <c r="H180" i="19"/>
  <c r="G180" i="19"/>
  <c r="F180" i="19"/>
  <c r="E180" i="19"/>
  <c r="D180" i="19"/>
  <c r="C180" i="19"/>
  <c r="L179" i="19"/>
  <c r="K179" i="19"/>
  <c r="J179" i="19"/>
  <c r="I179" i="19"/>
  <c r="H179" i="19"/>
  <c r="G179" i="19"/>
  <c r="F179" i="19"/>
  <c r="E179" i="19"/>
  <c r="D179" i="19"/>
  <c r="C179" i="19"/>
  <c r="L178" i="19"/>
  <c r="K178" i="19"/>
  <c r="J178" i="19"/>
  <c r="I178" i="19"/>
  <c r="H178" i="19"/>
  <c r="G178" i="19"/>
  <c r="F178" i="19"/>
  <c r="E178" i="19"/>
  <c r="D178" i="19"/>
  <c r="C178" i="19"/>
  <c r="L177" i="19"/>
  <c r="K177" i="19"/>
  <c r="J177" i="19"/>
  <c r="I177" i="19"/>
  <c r="H177" i="19"/>
  <c r="G177" i="19"/>
  <c r="F177" i="19"/>
  <c r="E177" i="19"/>
  <c r="D177" i="19"/>
  <c r="C177" i="19"/>
  <c r="L150" i="19"/>
  <c r="K150" i="19"/>
  <c r="J150" i="19"/>
  <c r="I150" i="19"/>
  <c r="H150" i="19"/>
  <c r="G150" i="19"/>
  <c r="F150" i="19"/>
  <c r="E150" i="19"/>
  <c r="D150" i="19"/>
  <c r="C150" i="19"/>
  <c r="L149" i="19"/>
  <c r="K149" i="19"/>
  <c r="J149" i="19"/>
  <c r="I149" i="19"/>
  <c r="H149" i="19"/>
  <c r="G149" i="19"/>
  <c r="F149" i="19"/>
  <c r="E149" i="19"/>
  <c r="D149" i="19"/>
  <c r="C149" i="19"/>
  <c r="L148" i="19"/>
  <c r="K148" i="19"/>
  <c r="J148" i="19"/>
  <c r="I148" i="19"/>
  <c r="H148" i="19"/>
  <c r="G148" i="19"/>
  <c r="F148" i="19"/>
  <c r="E148" i="19"/>
  <c r="D148" i="19"/>
  <c r="C148" i="19"/>
  <c r="L147" i="19"/>
  <c r="K147" i="19"/>
  <c r="J147" i="19"/>
  <c r="I147" i="19"/>
  <c r="H147" i="19"/>
  <c r="G147" i="19"/>
  <c r="F147" i="19"/>
  <c r="E147" i="19"/>
  <c r="D147" i="19"/>
  <c r="C147" i="19"/>
  <c r="L146" i="19"/>
  <c r="K146" i="19"/>
  <c r="J146" i="19"/>
  <c r="I146" i="19"/>
  <c r="H146" i="19"/>
  <c r="G146" i="19"/>
  <c r="F146" i="19"/>
  <c r="E146" i="19"/>
  <c r="D146" i="19"/>
  <c r="C146" i="19"/>
  <c r="L145" i="19"/>
  <c r="K145" i="19"/>
  <c r="J145" i="19"/>
  <c r="I145" i="19"/>
  <c r="H145" i="19"/>
  <c r="G145" i="19"/>
  <c r="F145" i="19"/>
  <c r="E145" i="19"/>
  <c r="D145" i="19"/>
  <c r="C145" i="19"/>
  <c r="L144" i="19"/>
  <c r="K144" i="19"/>
  <c r="J144" i="19"/>
  <c r="I144" i="19"/>
  <c r="H144" i="19"/>
  <c r="G144" i="19"/>
  <c r="F144" i="19"/>
  <c r="E144" i="19"/>
  <c r="D144" i="19"/>
  <c r="C144" i="19"/>
  <c r="L143" i="19"/>
  <c r="K143" i="19"/>
  <c r="J143" i="19"/>
  <c r="I143" i="19"/>
  <c r="H143" i="19"/>
  <c r="G143" i="19"/>
  <c r="F143" i="19"/>
  <c r="E143" i="19"/>
  <c r="D143" i="19"/>
  <c r="C143" i="19"/>
  <c r="L142" i="19"/>
  <c r="K142" i="19"/>
  <c r="J142" i="19"/>
  <c r="I142" i="19"/>
  <c r="H142" i="19"/>
  <c r="G142" i="19"/>
  <c r="F142" i="19"/>
  <c r="E142" i="19"/>
  <c r="D142" i="19"/>
  <c r="C142" i="19"/>
  <c r="L141" i="19"/>
  <c r="K141" i="19"/>
  <c r="J141" i="19"/>
  <c r="I141" i="19"/>
  <c r="H141" i="19"/>
  <c r="G141" i="19"/>
  <c r="F141" i="19"/>
  <c r="E141" i="19"/>
  <c r="D141" i="19"/>
  <c r="C141" i="19"/>
  <c r="L140" i="19"/>
  <c r="K140" i="19"/>
  <c r="J140" i="19"/>
  <c r="I140" i="19"/>
  <c r="H140" i="19"/>
  <c r="G140" i="19"/>
  <c r="F140" i="19"/>
  <c r="E140" i="19"/>
  <c r="D140" i="19"/>
  <c r="C140" i="19"/>
  <c r="L139" i="19"/>
  <c r="K139" i="19"/>
  <c r="J139" i="19"/>
  <c r="I139" i="19"/>
  <c r="H139" i="19"/>
  <c r="G139" i="19"/>
  <c r="F139" i="19"/>
  <c r="E139" i="19"/>
  <c r="D139" i="19"/>
  <c r="C139" i="19"/>
  <c r="L138" i="19"/>
  <c r="K138" i="19"/>
  <c r="J138" i="19"/>
  <c r="I138" i="19"/>
  <c r="H138" i="19"/>
  <c r="G138" i="19"/>
  <c r="F138" i="19"/>
  <c r="E138" i="19"/>
  <c r="D138" i="19"/>
  <c r="C138" i="19"/>
  <c r="L137" i="19"/>
  <c r="K137" i="19"/>
  <c r="J137" i="19"/>
  <c r="I137" i="19"/>
  <c r="H137" i="19"/>
  <c r="G137" i="19"/>
  <c r="F137" i="19"/>
  <c r="E137" i="19"/>
  <c r="D137" i="19"/>
  <c r="C137" i="19"/>
  <c r="L136" i="19"/>
  <c r="K136" i="19"/>
  <c r="J136" i="19"/>
  <c r="I136" i="19"/>
  <c r="H136" i="19"/>
  <c r="G136" i="19"/>
  <c r="F136" i="19"/>
  <c r="E136" i="19"/>
  <c r="D136" i="19"/>
  <c r="C136" i="19"/>
  <c r="L135" i="19"/>
  <c r="K135" i="19"/>
  <c r="J135" i="19"/>
  <c r="I135" i="19"/>
  <c r="H135" i="19"/>
  <c r="G135" i="19"/>
  <c r="F135" i="19"/>
  <c r="E135" i="19"/>
  <c r="D135" i="19"/>
  <c r="C135" i="19"/>
  <c r="L134" i="19"/>
  <c r="K134" i="19"/>
  <c r="J134" i="19"/>
  <c r="I134" i="19"/>
  <c r="H134" i="19"/>
  <c r="G134" i="19"/>
  <c r="F134" i="19"/>
  <c r="E134" i="19"/>
  <c r="D134" i="19"/>
  <c r="C134" i="19"/>
  <c r="L133" i="19"/>
  <c r="K133" i="19"/>
  <c r="J133" i="19"/>
  <c r="I133" i="19"/>
  <c r="H133" i="19"/>
  <c r="G133" i="19"/>
  <c r="F133" i="19"/>
  <c r="E133" i="19"/>
  <c r="D133" i="19"/>
  <c r="C133" i="19"/>
  <c r="L132" i="19"/>
  <c r="K132" i="19"/>
  <c r="J132" i="19"/>
  <c r="I132" i="19"/>
  <c r="H132" i="19"/>
  <c r="G132" i="19"/>
  <c r="F132" i="19"/>
  <c r="E132" i="19"/>
  <c r="D132" i="19"/>
  <c r="C132" i="19"/>
  <c r="L131" i="19"/>
  <c r="K131" i="19"/>
  <c r="J131" i="19"/>
  <c r="I131" i="19"/>
  <c r="H131" i="19"/>
  <c r="G131" i="19"/>
  <c r="F131" i="19"/>
  <c r="E131" i="19"/>
  <c r="D131" i="19"/>
  <c r="C131" i="19"/>
  <c r="L130" i="19"/>
  <c r="K130" i="19"/>
  <c r="J130" i="19"/>
  <c r="I130" i="19"/>
  <c r="H130" i="19"/>
  <c r="G130" i="19"/>
  <c r="F130" i="19"/>
  <c r="E130" i="19"/>
  <c r="D130" i="19"/>
  <c r="C130" i="19"/>
  <c r="L129" i="19"/>
  <c r="K129" i="19"/>
  <c r="J129" i="19"/>
  <c r="I129" i="19"/>
  <c r="H129" i="19"/>
  <c r="G129" i="19"/>
  <c r="F129" i="19"/>
  <c r="E129" i="19"/>
  <c r="D129" i="19"/>
  <c r="C129" i="19"/>
  <c r="L102" i="19"/>
  <c r="K102" i="19"/>
  <c r="J102" i="19"/>
  <c r="I102" i="19"/>
  <c r="H102" i="19"/>
  <c r="G102" i="19"/>
  <c r="F102" i="19"/>
  <c r="E102" i="19"/>
  <c r="D102" i="19"/>
  <c r="C102" i="19"/>
  <c r="L101" i="19"/>
  <c r="K101" i="19"/>
  <c r="J101" i="19"/>
  <c r="I101" i="19"/>
  <c r="H101" i="19"/>
  <c r="G101" i="19"/>
  <c r="F101" i="19"/>
  <c r="E101" i="19"/>
  <c r="D101" i="19"/>
  <c r="C101" i="19"/>
  <c r="L100" i="19"/>
  <c r="K100" i="19"/>
  <c r="J100" i="19"/>
  <c r="I100" i="19"/>
  <c r="H100" i="19"/>
  <c r="G100" i="19"/>
  <c r="F100" i="19"/>
  <c r="E100" i="19"/>
  <c r="D100" i="19"/>
  <c r="C100" i="19"/>
  <c r="L99" i="19"/>
  <c r="K99" i="19"/>
  <c r="J99" i="19"/>
  <c r="I99" i="19"/>
  <c r="H99" i="19"/>
  <c r="G99" i="19"/>
  <c r="F99" i="19"/>
  <c r="E99" i="19"/>
  <c r="D99" i="19"/>
  <c r="C99" i="19"/>
  <c r="L98" i="19"/>
  <c r="K98" i="19"/>
  <c r="J98" i="19"/>
  <c r="I98" i="19"/>
  <c r="H98" i="19"/>
  <c r="G98" i="19"/>
  <c r="F98" i="19"/>
  <c r="E98" i="19"/>
  <c r="D98" i="19"/>
  <c r="C98" i="19"/>
  <c r="L97" i="19"/>
  <c r="K97" i="19"/>
  <c r="J97" i="19"/>
  <c r="I97" i="19"/>
  <c r="H97" i="19"/>
  <c r="G97" i="19"/>
  <c r="F97" i="19"/>
  <c r="E97" i="19"/>
  <c r="D97" i="19"/>
  <c r="C97" i="19"/>
  <c r="L96" i="19"/>
  <c r="K96" i="19"/>
  <c r="J96" i="19"/>
  <c r="I96" i="19"/>
  <c r="H96" i="19"/>
  <c r="G96" i="19"/>
  <c r="F96" i="19"/>
  <c r="E96" i="19"/>
  <c r="D96" i="19"/>
  <c r="C96" i="19"/>
  <c r="L95" i="19"/>
  <c r="K95" i="19"/>
  <c r="J95" i="19"/>
  <c r="I95" i="19"/>
  <c r="H95" i="19"/>
  <c r="G95" i="19"/>
  <c r="F95" i="19"/>
  <c r="E95" i="19"/>
  <c r="D95" i="19"/>
  <c r="C95" i="19"/>
  <c r="L94" i="19"/>
  <c r="K94" i="19"/>
  <c r="J94" i="19"/>
  <c r="I94" i="19"/>
  <c r="H94" i="19"/>
  <c r="G94" i="19"/>
  <c r="F94" i="19"/>
  <c r="E94" i="19"/>
  <c r="D94" i="19"/>
  <c r="C94" i="19"/>
  <c r="L93" i="19"/>
  <c r="K93" i="19"/>
  <c r="J93" i="19"/>
  <c r="I93" i="19"/>
  <c r="H93" i="19"/>
  <c r="G93" i="19"/>
  <c r="F93" i="19"/>
  <c r="E93" i="19"/>
  <c r="D93" i="19"/>
  <c r="C93" i="19"/>
  <c r="L92" i="19"/>
  <c r="K92" i="19"/>
  <c r="J92" i="19"/>
  <c r="I92" i="19"/>
  <c r="H92" i="19"/>
  <c r="G92" i="19"/>
  <c r="F92" i="19"/>
  <c r="E92" i="19"/>
  <c r="D92" i="19"/>
  <c r="C92" i="19"/>
  <c r="L91" i="19"/>
  <c r="K91" i="19"/>
  <c r="J91" i="19"/>
  <c r="I91" i="19"/>
  <c r="H91" i="19"/>
  <c r="G91" i="19"/>
  <c r="F91" i="19"/>
  <c r="E91" i="19"/>
  <c r="D91" i="19"/>
  <c r="C91" i="19"/>
  <c r="L90" i="19"/>
  <c r="K90" i="19"/>
  <c r="J90" i="19"/>
  <c r="I90" i="19"/>
  <c r="H90" i="19"/>
  <c r="G90" i="19"/>
  <c r="F90" i="19"/>
  <c r="E90" i="19"/>
  <c r="D90" i="19"/>
  <c r="C90" i="19"/>
  <c r="L89" i="19"/>
  <c r="K89" i="19"/>
  <c r="J89" i="19"/>
  <c r="I89" i="19"/>
  <c r="H89" i="19"/>
  <c r="G89" i="19"/>
  <c r="F89" i="19"/>
  <c r="E89" i="19"/>
  <c r="D89" i="19"/>
  <c r="C89" i="19"/>
  <c r="L88" i="19"/>
  <c r="K88" i="19"/>
  <c r="J88" i="19"/>
  <c r="I88" i="19"/>
  <c r="H88" i="19"/>
  <c r="G88" i="19"/>
  <c r="F88" i="19"/>
  <c r="E88" i="19"/>
  <c r="D88" i="19"/>
  <c r="C88" i="19"/>
  <c r="L87" i="19"/>
  <c r="K87" i="19"/>
  <c r="J87" i="19"/>
  <c r="I87" i="19"/>
  <c r="H87" i="19"/>
  <c r="G87" i="19"/>
  <c r="F87" i="19"/>
  <c r="E87" i="19"/>
  <c r="D87" i="19"/>
  <c r="C87" i="19"/>
  <c r="L86" i="19"/>
  <c r="K86" i="19"/>
  <c r="J86" i="19"/>
  <c r="I86" i="19"/>
  <c r="H86" i="19"/>
  <c r="G86" i="19"/>
  <c r="F86" i="19"/>
  <c r="E86" i="19"/>
  <c r="D86" i="19"/>
  <c r="C86" i="19"/>
  <c r="L85" i="19"/>
  <c r="K85" i="19"/>
  <c r="J85" i="19"/>
  <c r="I85" i="19"/>
  <c r="H85" i="19"/>
  <c r="G85" i="19"/>
  <c r="F85" i="19"/>
  <c r="E85" i="19"/>
  <c r="D85" i="19"/>
  <c r="C85" i="19"/>
  <c r="L84" i="19"/>
  <c r="K84" i="19"/>
  <c r="J84" i="19"/>
  <c r="I84" i="19"/>
  <c r="H84" i="19"/>
  <c r="G84" i="19"/>
  <c r="F84" i="19"/>
  <c r="E84" i="19"/>
  <c r="D84" i="19"/>
  <c r="C84" i="19"/>
  <c r="L83" i="19"/>
  <c r="K83" i="19"/>
  <c r="J83" i="19"/>
  <c r="I83" i="19"/>
  <c r="H83" i="19"/>
  <c r="G83" i="19"/>
  <c r="F83" i="19"/>
  <c r="E83" i="19"/>
  <c r="D83" i="19"/>
  <c r="C83" i="19"/>
  <c r="L82" i="19"/>
  <c r="K82" i="19"/>
  <c r="J82" i="19"/>
  <c r="I82" i="19"/>
  <c r="H82" i="19"/>
  <c r="G82" i="19"/>
  <c r="F82" i="19"/>
  <c r="E82" i="19"/>
  <c r="D82" i="19"/>
  <c r="C82" i="19"/>
  <c r="L81" i="19"/>
  <c r="K81" i="19"/>
  <c r="J81" i="19"/>
  <c r="I81" i="19"/>
  <c r="H81" i="19"/>
  <c r="G81" i="19"/>
  <c r="F81" i="19"/>
  <c r="E81" i="19"/>
  <c r="D81" i="19"/>
  <c r="C81" i="19"/>
  <c r="L54" i="19"/>
  <c r="K54" i="19"/>
  <c r="J54" i="19"/>
  <c r="I54" i="19"/>
  <c r="H54" i="19"/>
  <c r="G54" i="19"/>
  <c r="F54" i="19"/>
  <c r="E54" i="19"/>
  <c r="D54" i="19"/>
  <c r="C54" i="19"/>
  <c r="L53" i="19"/>
  <c r="K53" i="19"/>
  <c r="J53" i="19"/>
  <c r="I53" i="19"/>
  <c r="H53" i="19"/>
  <c r="G53" i="19"/>
  <c r="F53" i="19"/>
  <c r="E53" i="19"/>
  <c r="D53" i="19"/>
  <c r="C53" i="19"/>
  <c r="L52" i="19"/>
  <c r="K52" i="19"/>
  <c r="J52" i="19"/>
  <c r="I52" i="19"/>
  <c r="H52" i="19"/>
  <c r="G52" i="19"/>
  <c r="F52" i="19"/>
  <c r="E52" i="19"/>
  <c r="D52" i="19"/>
  <c r="C52" i="19"/>
  <c r="L51" i="19"/>
  <c r="K51" i="19"/>
  <c r="J51" i="19"/>
  <c r="I51" i="19"/>
  <c r="H51" i="19"/>
  <c r="G51" i="19"/>
  <c r="F51" i="19"/>
  <c r="E51" i="19"/>
  <c r="D51" i="19"/>
  <c r="C51" i="19"/>
  <c r="L50" i="19"/>
  <c r="K50" i="19"/>
  <c r="J50" i="19"/>
  <c r="I50" i="19"/>
  <c r="H50" i="19"/>
  <c r="G50" i="19"/>
  <c r="F50" i="19"/>
  <c r="E50" i="19"/>
  <c r="D50" i="19"/>
  <c r="C50" i="19"/>
  <c r="L49" i="19"/>
  <c r="K49" i="19"/>
  <c r="J49" i="19"/>
  <c r="I49" i="19"/>
  <c r="H49" i="19"/>
  <c r="G49" i="19"/>
  <c r="F49" i="19"/>
  <c r="E49" i="19"/>
  <c r="D49" i="19"/>
  <c r="C49" i="19"/>
  <c r="L48" i="19"/>
  <c r="K48" i="19"/>
  <c r="J48" i="19"/>
  <c r="I48" i="19"/>
  <c r="H48" i="19"/>
  <c r="G48" i="19"/>
  <c r="F48" i="19"/>
  <c r="E48" i="19"/>
  <c r="D48" i="19"/>
  <c r="C48" i="19"/>
  <c r="L47" i="19"/>
  <c r="K47" i="19"/>
  <c r="J47" i="19"/>
  <c r="I47" i="19"/>
  <c r="H47" i="19"/>
  <c r="G47" i="19"/>
  <c r="F47" i="19"/>
  <c r="E47" i="19"/>
  <c r="D47" i="19"/>
  <c r="C47" i="19"/>
  <c r="L46" i="19"/>
  <c r="K46" i="19"/>
  <c r="J46" i="19"/>
  <c r="I46" i="19"/>
  <c r="H46" i="19"/>
  <c r="G46" i="19"/>
  <c r="F46" i="19"/>
  <c r="E46" i="19"/>
  <c r="D46" i="19"/>
  <c r="C46" i="19"/>
  <c r="L45" i="19"/>
  <c r="K45" i="19"/>
  <c r="J45" i="19"/>
  <c r="I45" i="19"/>
  <c r="H45" i="19"/>
  <c r="G45" i="19"/>
  <c r="F45" i="19"/>
  <c r="E45" i="19"/>
  <c r="D45" i="19"/>
  <c r="C45" i="19"/>
  <c r="L44" i="19"/>
  <c r="K44" i="19"/>
  <c r="J44" i="19"/>
  <c r="I44" i="19"/>
  <c r="H44" i="19"/>
  <c r="G44" i="19"/>
  <c r="F44" i="19"/>
  <c r="E44" i="19"/>
  <c r="D44" i="19"/>
  <c r="C44" i="19"/>
  <c r="L43" i="19"/>
  <c r="K43" i="19"/>
  <c r="J43" i="19"/>
  <c r="I43" i="19"/>
  <c r="H43" i="19"/>
  <c r="G43" i="19"/>
  <c r="F43" i="19"/>
  <c r="E43" i="19"/>
  <c r="D43" i="19"/>
  <c r="C43" i="19"/>
  <c r="L42" i="19"/>
  <c r="K42" i="19"/>
  <c r="J42" i="19"/>
  <c r="I42" i="19"/>
  <c r="H42" i="19"/>
  <c r="G42" i="19"/>
  <c r="F42" i="19"/>
  <c r="E42" i="19"/>
  <c r="D42" i="19"/>
  <c r="C42" i="19"/>
  <c r="L41" i="19"/>
  <c r="K41" i="19"/>
  <c r="J41" i="19"/>
  <c r="I41" i="19"/>
  <c r="H41" i="19"/>
  <c r="G41" i="19"/>
  <c r="F41" i="19"/>
  <c r="E41" i="19"/>
  <c r="D41" i="19"/>
  <c r="C41" i="19"/>
  <c r="L40" i="19"/>
  <c r="K40" i="19"/>
  <c r="J40" i="19"/>
  <c r="I40" i="19"/>
  <c r="H40" i="19"/>
  <c r="G40" i="19"/>
  <c r="F40" i="19"/>
  <c r="E40" i="19"/>
  <c r="D40" i="19"/>
  <c r="C40" i="19"/>
  <c r="L39" i="19"/>
  <c r="K39" i="19"/>
  <c r="J39" i="19"/>
  <c r="I39" i="19"/>
  <c r="H39" i="19"/>
  <c r="G39" i="19"/>
  <c r="F39" i="19"/>
  <c r="E39" i="19"/>
  <c r="D39" i="19"/>
  <c r="C39" i="19"/>
  <c r="L38" i="19"/>
  <c r="K38" i="19"/>
  <c r="J38" i="19"/>
  <c r="I38" i="19"/>
  <c r="H38" i="19"/>
  <c r="G38" i="19"/>
  <c r="F38" i="19"/>
  <c r="E38" i="19"/>
  <c r="D38" i="19"/>
  <c r="C38" i="19"/>
  <c r="L37" i="19"/>
  <c r="K37" i="19"/>
  <c r="J37" i="19"/>
  <c r="I37" i="19"/>
  <c r="H37" i="19"/>
  <c r="G37" i="19"/>
  <c r="F37" i="19"/>
  <c r="E37" i="19"/>
  <c r="D37" i="19"/>
  <c r="C37" i="19"/>
  <c r="L36" i="19"/>
  <c r="K36" i="19"/>
  <c r="J36" i="19"/>
  <c r="I36" i="19"/>
  <c r="H36" i="19"/>
  <c r="G36" i="19"/>
  <c r="F36" i="19"/>
  <c r="E36" i="19"/>
  <c r="D36" i="19"/>
  <c r="C36" i="19"/>
  <c r="L35" i="19"/>
  <c r="K35" i="19"/>
  <c r="J35" i="19"/>
  <c r="I35" i="19"/>
  <c r="H35" i="19"/>
  <c r="G35" i="19"/>
  <c r="F35" i="19"/>
  <c r="E35" i="19"/>
  <c r="D35" i="19"/>
  <c r="C35" i="19"/>
  <c r="L34" i="19"/>
  <c r="K34" i="19"/>
  <c r="J34" i="19"/>
  <c r="I34" i="19"/>
  <c r="H34" i="19"/>
  <c r="G34" i="19"/>
  <c r="F34" i="19"/>
  <c r="E34" i="19"/>
  <c r="D34" i="19"/>
  <c r="C34" i="19"/>
  <c r="L33" i="19"/>
  <c r="K33" i="19"/>
  <c r="J33" i="19"/>
  <c r="I33" i="19"/>
  <c r="H33" i="19"/>
  <c r="G33" i="19"/>
  <c r="F33" i="19"/>
  <c r="E33" i="19"/>
  <c r="D33" i="19"/>
  <c r="C33" i="19"/>
  <c r="A270" i="18"/>
  <c r="A269" i="18"/>
  <c r="B268" i="18"/>
  <c r="A268" i="18"/>
  <c r="B267" i="18"/>
  <c r="A267" i="18"/>
  <c r="B266" i="18"/>
  <c r="A266" i="18"/>
  <c r="B265" i="18"/>
  <c r="A265" i="18"/>
  <c r="B264" i="18"/>
  <c r="A264" i="18"/>
  <c r="B263" i="18"/>
  <c r="A263" i="18"/>
  <c r="B262" i="18"/>
  <c r="A262" i="18"/>
  <c r="B261" i="18"/>
  <c r="A261" i="18"/>
  <c r="B260" i="18"/>
  <c r="A260" i="18"/>
  <c r="B259" i="18"/>
  <c r="A259" i="18"/>
  <c r="B258" i="18"/>
  <c r="A258" i="18"/>
  <c r="B257" i="18"/>
  <c r="A257" i="18"/>
  <c r="B256" i="18"/>
  <c r="A256" i="18"/>
  <c r="B255" i="18"/>
  <c r="A255" i="18"/>
  <c r="B254" i="18"/>
  <c r="A254" i="18"/>
  <c r="B253" i="18"/>
  <c r="A253" i="18"/>
  <c r="B252" i="18"/>
  <c r="A252" i="18"/>
  <c r="B251" i="18"/>
  <c r="A251" i="18"/>
  <c r="B250" i="18"/>
  <c r="A250" i="18"/>
  <c r="B249" i="18"/>
  <c r="A249" i="18"/>
  <c r="A246" i="18"/>
  <c r="A245" i="18"/>
  <c r="B244" i="18"/>
  <c r="A244" i="18"/>
  <c r="B243" i="18"/>
  <c r="A243" i="18"/>
  <c r="B242" i="18"/>
  <c r="A242" i="18"/>
  <c r="B241" i="18"/>
  <c r="A241" i="18"/>
  <c r="B240" i="18"/>
  <c r="A240" i="18"/>
  <c r="B239" i="18"/>
  <c r="A239" i="18"/>
  <c r="B238" i="18"/>
  <c r="A238" i="18"/>
  <c r="B237" i="18"/>
  <c r="A237" i="18"/>
  <c r="B236" i="18"/>
  <c r="A236" i="18"/>
  <c r="B235" i="18"/>
  <c r="A235" i="18"/>
  <c r="B234" i="18"/>
  <c r="A234" i="18"/>
  <c r="B233" i="18"/>
  <c r="A233" i="18"/>
  <c r="B232" i="18"/>
  <c r="A232" i="18"/>
  <c r="B231" i="18"/>
  <c r="A231" i="18"/>
  <c r="B230" i="18"/>
  <c r="A230" i="18"/>
  <c r="B229" i="18"/>
  <c r="A229" i="18"/>
  <c r="B228" i="18"/>
  <c r="A228" i="18"/>
  <c r="B227" i="18"/>
  <c r="A227" i="18"/>
  <c r="B226" i="18"/>
  <c r="A226" i="18"/>
  <c r="B225" i="18"/>
  <c r="A225" i="18"/>
  <c r="L198" i="18"/>
  <c r="K198" i="18"/>
  <c r="J198" i="18"/>
  <c r="I198" i="18"/>
  <c r="H198" i="18"/>
  <c r="G198" i="18"/>
  <c r="F198" i="18"/>
  <c r="E198" i="18"/>
  <c r="D198" i="18"/>
  <c r="C198" i="18"/>
  <c r="L197" i="18"/>
  <c r="K197" i="18"/>
  <c r="J197" i="18"/>
  <c r="I197" i="18"/>
  <c r="H197" i="18"/>
  <c r="G197" i="18"/>
  <c r="F197" i="18"/>
  <c r="E197" i="18"/>
  <c r="D197" i="18"/>
  <c r="C197" i="18"/>
  <c r="L196" i="18"/>
  <c r="K196" i="18"/>
  <c r="J196" i="18"/>
  <c r="I196" i="18"/>
  <c r="H196" i="18"/>
  <c r="G196" i="18"/>
  <c r="F196" i="18"/>
  <c r="E196" i="18"/>
  <c r="D196" i="18"/>
  <c r="C196" i="18"/>
  <c r="L195" i="18"/>
  <c r="K195" i="18"/>
  <c r="J195" i="18"/>
  <c r="I195" i="18"/>
  <c r="H195" i="18"/>
  <c r="G195" i="18"/>
  <c r="F195" i="18"/>
  <c r="E195" i="18"/>
  <c r="D195" i="18"/>
  <c r="C195" i="18"/>
  <c r="L194" i="18"/>
  <c r="K194" i="18"/>
  <c r="J194" i="18"/>
  <c r="I194" i="18"/>
  <c r="H194" i="18"/>
  <c r="G194" i="18"/>
  <c r="F194" i="18"/>
  <c r="E194" i="18"/>
  <c r="D194" i="18"/>
  <c r="C194" i="18"/>
  <c r="L193" i="18"/>
  <c r="K193" i="18"/>
  <c r="J193" i="18"/>
  <c r="I193" i="18"/>
  <c r="H193" i="18"/>
  <c r="G193" i="18"/>
  <c r="F193" i="18"/>
  <c r="E193" i="18"/>
  <c r="D193" i="18"/>
  <c r="C193" i="18"/>
  <c r="L192" i="18"/>
  <c r="K192" i="18"/>
  <c r="J192" i="18"/>
  <c r="I192" i="18"/>
  <c r="H192" i="18"/>
  <c r="G192" i="18"/>
  <c r="F192" i="18"/>
  <c r="E192" i="18"/>
  <c r="D192" i="18"/>
  <c r="C192" i="18"/>
  <c r="L191" i="18"/>
  <c r="K191" i="18"/>
  <c r="J191" i="18"/>
  <c r="I191" i="18"/>
  <c r="H191" i="18"/>
  <c r="G191" i="18"/>
  <c r="F191" i="18"/>
  <c r="E191" i="18"/>
  <c r="D191" i="18"/>
  <c r="C191" i="18"/>
  <c r="L190" i="18"/>
  <c r="K190" i="18"/>
  <c r="J190" i="18"/>
  <c r="I190" i="18"/>
  <c r="H190" i="18"/>
  <c r="G190" i="18"/>
  <c r="F190" i="18"/>
  <c r="E190" i="18"/>
  <c r="D190" i="18"/>
  <c r="C190" i="18"/>
  <c r="L189" i="18"/>
  <c r="K189" i="18"/>
  <c r="J189" i="18"/>
  <c r="I189" i="18"/>
  <c r="H189" i="18"/>
  <c r="G189" i="18"/>
  <c r="F189" i="18"/>
  <c r="E189" i="18"/>
  <c r="D189" i="18"/>
  <c r="C189" i="18"/>
  <c r="L188" i="18"/>
  <c r="K188" i="18"/>
  <c r="J188" i="18"/>
  <c r="I188" i="18"/>
  <c r="H188" i="18"/>
  <c r="G188" i="18"/>
  <c r="F188" i="18"/>
  <c r="E188" i="18"/>
  <c r="D188" i="18"/>
  <c r="C188" i="18"/>
  <c r="L187" i="18"/>
  <c r="K187" i="18"/>
  <c r="J187" i="18"/>
  <c r="I187" i="18"/>
  <c r="H187" i="18"/>
  <c r="G187" i="18"/>
  <c r="F187" i="18"/>
  <c r="E187" i="18"/>
  <c r="D187" i="18"/>
  <c r="C187" i="18"/>
  <c r="L186" i="18"/>
  <c r="K186" i="18"/>
  <c r="J186" i="18"/>
  <c r="I186" i="18"/>
  <c r="H186" i="18"/>
  <c r="G186" i="18"/>
  <c r="F186" i="18"/>
  <c r="E186" i="18"/>
  <c r="D186" i="18"/>
  <c r="C186" i="18"/>
  <c r="L185" i="18"/>
  <c r="K185" i="18"/>
  <c r="J185" i="18"/>
  <c r="I185" i="18"/>
  <c r="H185" i="18"/>
  <c r="G185" i="18"/>
  <c r="F185" i="18"/>
  <c r="E185" i="18"/>
  <c r="D185" i="18"/>
  <c r="C185" i="18"/>
  <c r="L184" i="18"/>
  <c r="K184" i="18"/>
  <c r="J184" i="18"/>
  <c r="I184" i="18"/>
  <c r="H184" i="18"/>
  <c r="G184" i="18"/>
  <c r="F184" i="18"/>
  <c r="E184" i="18"/>
  <c r="D184" i="18"/>
  <c r="C184" i="18"/>
  <c r="L183" i="18"/>
  <c r="K183" i="18"/>
  <c r="J183" i="18"/>
  <c r="I183" i="18"/>
  <c r="H183" i="18"/>
  <c r="G183" i="18"/>
  <c r="F183" i="18"/>
  <c r="E183" i="18"/>
  <c r="D183" i="18"/>
  <c r="C183" i="18"/>
  <c r="L182" i="18"/>
  <c r="K182" i="18"/>
  <c r="J182" i="18"/>
  <c r="I182" i="18"/>
  <c r="H182" i="18"/>
  <c r="G182" i="18"/>
  <c r="F182" i="18"/>
  <c r="E182" i="18"/>
  <c r="D182" i="18"/>
  <c r="C182" i="18"/>
  <c r="L181" i="18"/>
  <c r="K181" i="18"/>
  <c r="J181" i="18"/>
  <c r="I181" i="18"/>
  <c r="H181" i="18"/>
  <c r="G181" i="18"/>
  <c r="F181" i="18"/>
  <c r="E181" i="18"/>
  <c r="D181" i="18"/>
  <c r="C181" i="18"/>
  <c r="L180" i="18"/>
  <c r="K180" i="18"/>
  <c r="J180" i="18"/>
  <c r="I180" i="18"/>
  <c r="H180" i="18"/>
  <c r="G180" i="18"/>
  <c r="F180" i="18"/>
  <c r="E180" i="18"/>
  <c r="D180" i="18"/>
  <c r="C180" i="18"/>
  <c r="L179" i="18"/>
  <c r="K179" i="18"/>
  <c r="J179" i="18"/>
  <c r="I179" i="18"/>
  <c r="H179" i="18"/>
  <c r="G179" i="18"/>
  <c r="F179" i="18"/>
  <c r="E179" i="18"/>
  <c r="D179" i="18"/>
  <c r="C179" i="18"/>
  <c r="L178" i="18"/>
  <c r="K178" i="18"/>
  <c r="J178" i="18"/>
  <c r="I178" i="18"/>
  <c r="H178" i="18"/>
  <c r="G178" i="18"/>
  <c r="F178" i="18"/>
  <c r="E178" i="18"/>
  <c r="D178" i="18"/>
  <c r="C178" i="18"/>
  <c r="L177" i="18"/>
  <c r="K177" i="18"/>
  <c r="J177" i="18"/>
  <c r="I177" i="18"/>
  <c r="H177" i="18"/>
  <c r="G177" i="18"/>
  <c r="F177" i="18"/>
  <c r="E177" i="18"/>
  <c r="D177" i="18"/>
  <c r="C177" i="18"/>
  <c r="L150" i="18"/>
  <c r="K150" i="18"/>
  <c r="J150" i="18"/>
  <c r="I150" i="18"/>
  <c r="H150" i="18"/>
  <c r="G150" i="18"/>
  <c r="F150" i="18"/>
  <c r="E150" i="18"/>
  <c r="D150" i="18"/>
  <c r="C150" i="18"/>
  <c r="L149" i="18"/>
  <c r="K149" i="18"/>
  <c r="J149" i="18"/>
  <c r="I149" i="18"/>
  <c r="H149" i="18"/>
  <c r="G149" i="18"/>
  <c r="F149" i="18"/>
  <c r="E149" i="18"/>
  <c r="D149" i="18"/>
  <c r="C149" i="18"/>
  <c r="L148" i="18"/>
  <c r="K148" i="18"/>
  <c r="J148" i="18"/>
  <c r="I148" i="18"/>
  <c r="H148" i="18"/>
  <c r="G148" i="18"/>
  <c r="F148" i="18"/>
  <c r="E148" i="18"/>
  <c r="D148" i="18"/>
  <c r="C148" i="18"/>
  <c r="L147" i="18"/>
  <c r="K147" i="18"/>
  <c r="J147" i="18"/>
  <c r="I147" i="18"/>
  <c r="H147" i="18"/>
  <c r="G147" i="18"/>
  <c r="F147" i="18"/>
  <c r="L146" i="18"/>
  <c r="K146" i="18"/>
  <c r="J146" i="18"/>
  <c r="I146" i="18"/>
  <c r="H146" i="18"/>
  <c r="G146" i="18"/>
  <c r="F146" i="18"/>
  <c r="E146" i="18"/>
  <c r="D146" i="18"/>
  <c r="C146" i="18"/>
  <c r="L145" i="18"/>
  <c r="K145" i="18"/>
  <c r="J145" i="18"/>
  <c r="I145" i="18"/>
  <c r="H145" i="18"/>
  <c r="G145" i="18"/>
  <c r="F145" i="18"/>
  <c r="E145" i="18"/>
  <c r="D145" i="18"/>
  <c r="C145" i="18"/>
  <c r="L144" i="18"/>
  <c r="K144" i="18"/>
  <c r="J144" i="18"/>
  <c r="I144" i="18"/>
  <c r="H144" i="18"/>
  <c r="G144" i="18"/>
  <c r="F144" i="18"/>
  <c r="E144" i="18"/>
  <c r="D144" i="18"/>
  <c r="C144" i="18"/>
  <c r="L143" i="18"/>
  <c r="K143" i="18"/>
  <c r="J143" i="18"/>
  <c r="I143" i="18"/>
  <c r="H143" i="18"/>
  <c r="G143" i="18"/>
  <c r="F143" i="18"/>
  <c r="E143" i="18"/>
  <c r="D143" i="18"/>
  <c r="C143" i="18"/>
  <c r="L142" i="18"/>
  <c r="K142" i="18"/>
  <c r="J142" i="18"/>
  <c r="I142" i="18"/>
  <c r="H142" i="18"/>
  <c r="G142" i="18"/>
  <c r="F142" i="18"/>
  <c r="E142" i="18"/>
  <c r="D142" i="18"/>
  <c r="C142" i="18"/>
  <c r="L141" i="18"/>
  <c r="K141" i="18"/>
  <c r="J141" i="18"/>
  <c r="I141" i="18"/>
  <c r="H141" i="18"/>
  <c r="G141" i="18"/>
  <c r="F141" i="18"/>
  <c r="E141" i="18"/>
  <c r="D141" i="18"/>
  <c r="C141" i="18"/>
  <c r="L140" i="18"/>
  <c r="K140" i="18"/>
  <c r="J140" i="18"/>
  <c r="I140" i="18"/>
  <c r="H140" i="18"/>
  <c r="G140" i="18"/>
  <c r="F140" i="18"/>
  <c r="E140" i="18"/>
  <c r="D140" i="18"/>
  <c r="C140" i="18"/>
  <c r="L139" i="18"/>
  <c r="K139" i="18"/>
  <c r="J139" i="18"/>
  <c r="I139" i="18"/>
  <c r="H139" i="18"/>
  <c r="G139" i="18"/>
  <c r="F139" i="18"/>
  <c r="E139" i="18"/>
  <c r="D139" i="18"/>
  <c r="C139" i="18"/>
  <c r="L138" i="18"/>
  <c r="K138" i="18"/>
  <c r="J138" i="18"/>
  <c r="I138" i="18"/>
  <c r="H138" i="18"/>
  <c r="G138" i="18"/>
  <c r="F138" i="18"/>
  <c r="E138" i="18"/>
  <c r="D138" i="18"/>
  <c r="C138" i="18"/>
  <c r="L137" i="18"/>
  <c r="K137" i="18"/>
  <c r="J137" i="18"/>
  <c r="I137" i="18"/>
  <c r="H137" i="18"/>
  <c r="G137" i="18"/>
  <c r="F137" i="18"/>
  <c r="E137" i="18"/>
  <c r="D137" i="18"/>
  <c r="C137" i="18"/>
  <c r="L136" i="18"/>
  <c r="K136" i="18"/>
  <c r="J136" i="18"/>
  <c r="I136" i="18"/>
  <c r="H136" i="18"/>
  <c r="G136" i="18"/>
  <c r="F136" i="18"/>
  <c r="E136" i="18"/>
  <c r="D136" i="18"/>
  <c r="C136" i="18"/>
  <c r="L135" i="18"/>
  <c r="K135" i="18"/>
  <c r="J135" i="18"/>
  <c r="I135" i="18"/>
  <c r="H135" i="18"/>
  <c r="G135" i="18"/>
  <c r="F135" i="18"/>
  <c r="E135" i="18"/>
  <c r="D135" i="18"/>
  <c r="C135" i="18"/>
  <c r="L134" i="18"/>
  <c r="K134" i="18"/>
  <c r="J134" i="18"/>
  <c r="I134" i="18"/>
  <c r="H134" i="18"/>
  <c r="G134" i="18"/>
  <c r="F134" i="18"/>
  <c r="E134" i="18"/>
  <c r="D134" i="18"/>
  <c r="C134" i="18"/>
  <c r="L133" i="18"/>
  <c r="K133" i="18"/>
  <c r="J133" i="18"/>
  <c r="I133" i="18"/>
  <c r="H133" i="18"/>
  <c r="G133" i="18"/>
  <c r="F133" i="18"/>
  <c r="E133" i="18"/>
  <c r="D133" i="18"/>
  <c r="C133" i="18"/>
  <c r="L132" i="18"/>
  <c r="K132" i="18"/>
  <c r="J132" i="18"/>
  <c r="I132" i="18"/>
  <c r="H132" i="18"/>
  <c r="G132" i="18"/>
  <c r="F132" i="18"/>
  <c r="E132" i="18"/>
  <c r="D132" i="18"/>
  <c r="C132" i="18"/>
  <c r="L131" i="18"/>
  <c r="K131" i="18"/>
  <c r="J131" i="18"/>
  <c r="I131" i="18"/>
  <c r="H131" i="18"/>
  <c r="G131" i="18"/>
  <c r="F131" i="18"/>
  <c r="E131" i="18"/>
  <c r="D131" i="18"/>
  <c r="C131" i="18"/>
  <c r="L130" i="18"/>
  <c r="K130" i="18"/>
  <c r="J130" i="18"/>
  <c r="I130" i="18"/>
  <c r="H130" i="18"/>
  <c r="G130" i="18"/>
  <c r="F130" i="18"/>
  <c r="E130" i="18"/>
  <c r="D130" i="18"/>
  <c r="C130" i="18"/>
  <c r="L129" i="18"/>
  <c r="K129" i="18"/>
  <c r="J129" i="18"/>
  <c r="I129" i="18"/>
  <c r="H129" i="18"/>
  <c r="G129" i="18"/>
  <c r="F129" i="18"/>
  <c r="E129" i="18"/>
  <c r="D129" i="18"/>
  <c r="C129" i="18"/>
  <c r="L102" i="18"/>
  <c r="K102" i="18"/>
  <c r="J102" i="18"/>
  <c r="I102" i="18"/>
  <c r="H102" i="18"/>
  <c r="G102" i="18"/>
  <c r="F102" i="18"/>
  <c r="E102" i="18"/>
  <c r="D102" i="18"/>
  <c r="C102" i="18"/>
  <c r="A102" i="18"/>
  <c r="L101" i="18"/>
  <c r="K101" i="18"/>
  <c r="J101" i="18"/>
  <c r="I101" i="18"/>
  <c r="H101" i="18"/>
  <c r="G101" i="18"/>
  <c r="F101" i="18"/>
  <c r="E101" i="18"/>
  <c r="D101" i="18"/>
  <c r="C101" i="18"/>
  <c r="A101" i="18"/>
  <c r="L100" i="18"/>
  <c r="K100" i="18"/>
  <c r="J100" i="18"/>
  <c r="I100" i="18"/>
  <c r="H100" i="18"/>
  <c r="G100" i="18"/>
  <c r="F100" i="18"/>
  <c r="E100" i="18"/>
  <c r="D100" i="18"/>
  <c r="C100" i="18"/>
  <c r="L99" i="18"/>
  <c r="K99" i="18"/>
  <c r="J99" i="18"/>
  <c r="I99" i="18"/>
  <c r="H99" i="18"/>
  <c r="G99" i="18"/>
  <c r="F99" i="18"/>
  <c r="E99" i="18"/>
  <c r="D99" i="18"/>
  <c r="C99" i="18"/>
  <c r="L98" i="18"/>
  <c r="K98" i="18"/>
  <c r="J98" i="18"/>
  <c r="I98" i="18"/>
  <c r="H98" i="18"/>
  <c r="G98" i="18"/>
  <c r="F98" i="18"/>
  <c r="E98" i="18"/>
  <c r="D98" i="18"/>
  <c r="C98" i="18"/>
  <c r="L97" i="18"/>
  <c r="K97" i="18"/>
  <c r="J97" i="18"/>
  <c r="I97" i="18"/>
  <c r="H97" i="18"/>
  <c r="G97" i="18"/>
  <c r="F97" i="18"/>
  <c r="E97" i="18"/>
  <c r="D97" i="18"/>
  <c r="C97" i="18"/>
  <c r="L96" i="18"/>
  <c r="K96" i="18"/>
  <c r="J96" i="18"/>
  <c r="I96" i="18"/>
  <c r="H96" i="18"/>
  <c r="G96" i="18"/>
  <c r="F96" i="18"/>
  <c r="E96" i="18"/>
  <c r="D96" i="18"/>
  <c r="C96" i="18"/>
  <c r="L95" i="18"/>
  <c r="K95" i="18"/>
  <c r="J95" i="18"/>
  <c r="I95" i="18"/>
  <c r="H95" i="18"/>
  <c r="G95" i="18"/>
  <c r="F95" i="18"/>
  <c r="E95" i="18"/>
  <c r="D95" i="18"/>
  <c r="C95" i="18"/>
  <c r="L94" i="18"/>
  <c r="K94" i="18"/>
  <c r="J94" i="18"/>
  <c r="I94" i="18"/>
  <c r="H94" i="18"/>
  <c r="G94" i="18"/>
  <c r="F94" i="18"/>
  <c r="E94" i="18"/>
  <c r="D94" i="18"/>
  <c r="C94" i="18"/>
  <c r="L93" i="18"/>
  <c r="K93" i="18"/>
  <c r="J93" i="18"/>
  <c r="I93" i="18"/>
  <c r="H93" i="18"/>
  <c r="G93" i="18"/>
  <c r="F93" i="18"/>
  <c r="E93" i="18"/>
  <c r="D93" i="18"/>
  <c r="C93" i="18"/>
  <c r="L92" i="18"/>
  <c r="K92" i="18"/>
  <c r="J92" i="18"/>
  <c r="I92" i="18"/>
  <c r="H92" i="18"/>
  <c r="G92" i="18"/>
  <c r="F92" i="18"/>
  <c r="E92" i="18"/>
  <c r="D92" i="18"/>
  <c r="C92" i="18"/>
  <c r="L91" i="18"/>
  <c r="K91" i="18"/>
  <c r="J91" i="18"/>
  <c r="I91" i="18"/>
  <c r="H91" i="18"/>
  <c r="G91" i="18"/>
  <c r="F91" i="18"/>
  <c r="E91" i="18"/>
  <c r="D91" i="18"/>
  <c r="C91" i="18"/>
  <c r="L90" i="18"/>
  <c r="K90" i="18"/>
  <c r="J90" i="18"/>
  <c r="I90" i="18"/>
  <c r="H90" i="18"/>
  <c r="G90" i="18"/>
  <c r="F90" i="18"/>
  <c r="E90" i="18"/>
  <c r="D90" i="18"/>
  <c r="C90" i="18"/>
  <c r="L89" i="18"/>
  <c r="K89" i="18"/>
  <c r="J89" i="18"/>
  <c r="I89" i="18"/>
  <c r="H89" i="18"/>
  <c r="G89" i="18"/>
  <c r="F89" i="18"/>
  <c r="E89" i="18"/>
  <c r="D89" i="18"/>
  <c r="C89" i="18"/>
  <c r="L88" i="18"/>
  <c r="K88" i="18"/>
  <c r="J88" i="18"/>
  <c r="I88" i="18"/>
  <c r="H88" i="18"/>
  <c r="G88" i="18"/>
  <c r="F88" i="18"/>
  <c r="E88" i="18"/>
  <c r="D88" i="18"/>
  <c r="C88" i="18"/>
  <c r="L87" i="18"/>
  <c r="K87" i="18"/>
  <c r="J87" i="18"/>
  <c r="I87" i="18"/>
  <c r="H87" i="18"/>
  <c r="G87" i="18"/>
  <c r="F87" i="18"/>
  <c r="E87" i="18"/>
  <c r="D87" i="18"/>
  <c r="C87" i="18"/>
  <c r="L86" i="18"/>
  <c r="K86" i="18"/>
  <c r="J86" i="18"/>
  <c r="I86" i="18"/>
  <c r="H86" i="18"/>
  <c r="G86" i="18"/>
  <c r="F86" i="18"/>
  <c r="E86" i="18"/>
  <c r="D86" i="18"/>
  <c r="C86" i="18"/>
  <c r="L85" i="18"/>
  <c r="K85" i="18"/>
  <c r="J85" i="18"/>
  <c r="I85" i="18"/>
  <c r="H85" i="18"/>
  <c r="G85" i="18"/>
  <c r="F85" i="18"/>
  <c r="E85" i="18"/>
  <c r="D85" i="18"/>
  <c r="C85" i="18"/>
  <c r="L84" i="18"/>
  <c r="K84" i="18"/>
  <c r="J84" i="18"/>
  <c r="I84" i="18"/>
  <c r="H84" i="18"/>
  <c r="G84" i="18"/>
  <c r="F84" i="18"/>
  <c r="E84" i="18"/>
  <c r="D84" i="18"/>
  <c r="C84" i="18"/>
  <c r="L83" i="18"/>
  <c r="K83" i="18"/>
  <c r="J83" i="18"/>
  <c r="I83" i="18"/>
  <c r="H83" i="18"/>
  <c r="G83" i="18"/>
  <c r="F83" i="18"/>
  <c r="E83" i="18"/>
  <c r="D83" i="18"/>
  <c r="C83" i="18"/>
  <c r="L82" i="18"/>
  <c r="K82" i="18"/>
  <c r="J82" i="18"/>
  <c r="I82" i="18"/>
  <c r="H82" i="18"/>
  <c r="G82" i="18"/>
  <c r="F82" i="18"/>
  <c r="E82" i="18"/>
  <c r="D82" i="18"/>
  <c r="C82" i="18"/>
  <c r="L81" i="18"/>
  <c r="K81" i="18"/>
  <c r="J81" i="18"/>
  <c r="I81" i="18"/>
  <c r="H81" i="18"/>
  <c r="G81" i="18"/>
  <c r="F81" i="18"/>
  <c r="E81" i="18"/>
  <c r="D81" i="18"/>
  <c r="C81" i="18"/>
  <c r="L54" i="18"/>
  <c r="K54" i="18"/>
  <c r="J54" i="18"/>
  <c r="I54" i="18"/>
  <c r="H54" i="18"/>
  <c r="G54" i="18"/>
  <c r="F54" i="18"/>
  <c r="E54" i="18"/>
  <c r="D54" i="18"/>
  <c r="C54" i="18"/>
  <c r="L53" i="18"/>
  <c r="K53" i="18"/>
  <c r="J53" i="18"/>
  <c r="I53" i="18"/>
  <c r="H53" i="18"/>
  <c r="G53" i="18"/>
  <c r="F53" i="18"/>
  <c r="E53" i="18"/>
  <c r="D53" i="18"/>
  <c r="C53" i="18"/>
  <c r="L52" i="18"/>
  <c r="K52" i="18"/>
  <c r="J52" i="18"/>
  <c r="I52" i="18"/>
  <c r="H52" i="18"/>
  <c r="G52" i="18"/>
  <c r="F52" i="18"/>
  <c r="E52" i="18"/>
  <c r="D52" i="18"/>
  <c r="C52" i="18"/>
  <c r="L51" i="18"/>
  <c r="K51" i="18"/>
  <c r="J51" i="18"/>
  <c r="I51" i="18"/>
  <c r="H51" i="18"/>
  <c r="G51" i="18"/>
  <c r="F51" i="18"/>
  <c r="E51" i="18"/>
  <c r="D51" i="18"/>
  <c r="C51" i="18"/>
  <c r="L50" i="18"/>
  <c r="K50" i="18"/>
  <c r="J50" i="18"/>
  <c r="I50" i="18"/>
  <c r="H50" i="18"/>
  <c r="G50" i="18"/>
  <c r="F50" i="18"/>
  <c r="E50" i="18"/>
  <c r="D50" i="18"/>
  <c r="C50" i="18"/>
  <c r="L49" i="18"/>
  <c r="K49" i="18"/>
  <c r="J49" i="18"/>
  <c r="I49" i="18"/>
  <c r="H49" i="18"/>
  <c r="G49" i="18"/>
  <c r="F49" i="18"/>
  <c r="E49" i="18"/>
  <c r="D49" i="18"/>
  <c r="C49" i="18"/>
  <c r="L48" i="18"/>
  <c r="K48" i="18"/>
  <c r="J48" i="18"/>
  <c r="I48" i="18"/>
  <c r="H48" i="18"/>
  <c r="G48" i="18"/>
  <c r="F48" i="18"/>
  <c r="E48" i="18"/>
  <c r="D48" i="18"/>
  <c r="C48" i="18"/>
  <c r="L47" i="18"/>
  <c r="K47" i="18"/>
  <c r="J47" i="18"/>
  <c r="I47" i="18"/>
  <c r="H47" i="18"/>
  <c r="G47" i="18"/>
  <c r="F47" i="18"/>
  <c r="E47" i="18"/>
  <c r="D47" i="18"/>
  <c r="C47" i="18"/>
  <c r="L46" i="18"/>
  <c r="K46" i="18"/>
  <c r="J46" i="18"/>
  <c r="I46" i="18"/>
  <c r="H46" i="18"/>
  <c r="G46" i="18"/>
  <c r="F46" i="18"/>
  <c r="E46" i="18"/>
  <c r="D46" i="18"/>
  <c r="C46" i="18"/>
  <c r="L45" i="18"/>
  <c r="K45" i="18"/>
  <c r="J45" i="18"/>
  <c r="I45" i="18"/>
  <c r="H45" i="18"/>
  <c r="G45" i="18"/>
  <c r="F45" i="18"/>
  <c r="E45" i="18"/>
  <c r="D45" i="18"/>
  <c r="C45" i="18"/>
  <c r="L44" i="18"/>
  <c r="K44" i="18"/>
  <c r="J44" i="18"/>
  <c r="I44" i="18"/>
  <c r="H44" i="18"/>
  <c r="G44" i="18"/>
  <c r="F44" i="18"/>
  <c r="E44" i="18"/>
  <c r="D44" i="18"/>
  <c r="C44" i="18"/>
  <c r="L43" i="18"/>
  <c r="K43" i="18"/>
  <c r="J43" i="18"/>
  <c r="I43" i="18"/>
  <c r="H43" i="18"/>
  <c r="G43" i="18"/>
  <c r="F43" i="18"/>
  <c r="E43" i="18"/>
  <c r="D43" i="18"/>
  <c r="C43" i="18"/>
  <c r="L42" i="18"/>
  <c r="K42" i="18"/>
  <c r="J42" i="18"/>
  <c r="I42" i="18"/>
  <c r="H42" i="18"/>
  <c r="G42" i="18"/>
  <c r="F42" i="18"/>
  <c r="E42" i="18"/>
  <c r="D42" i="18"/>
  <c r="C42" i="18"/>
  <c r="L41" i="18"/>
  <c r="K41" i="18"/>
  <c r="J41" i="18"/>
  <c r="I41" i="18"/>
  <c r="H41" i="18"/>
  <c r="G41" i="18"/>
  <c r="F41" i="18"/>
  <c r="E41" i="18"/>
  <c r="D41" i="18"/>
  <c r="C41" i="18"/>
  <c r="L40" i="18"/>
  <c r="K40" i="18"/>
  <c r="J40" i="18"/>
  <c r="I40" i="18"/>
  <c r="H40" i="18"/>
  <c r="G40" i="18"/>
  <c r="F40" i="18"/>
  <c r="E40" i="18"/>
  <c r="D40" i="18"/>
  <c r="C40" i="18"/>
  <c r="L39" i="18"/>
  <c r="K39" i="18"/>
  <c r="J39" i="18"/>
  <c r="I39" i="18"/>
  <c r="H39" i="18"/>
  <c r="G39" i="18"/>
  <c r="F39" i="18"/>
  <c r="E39" i="18"/>
  <c r="D39" i="18"/>
  <c r="C39" i="18"/>
  <c r="L38" i="18"/>
  <c r="K38" i="18"/>
  <c r="J38" i="18"/>
  <c r="I38" i="18"/>
  <c r="H38" i="18"/>
  <c r="G38" i="18"/>
  <c r="F38" i="18"/>
  <c r="E38" i="18"/>
  <c r="D38" i="18"/>
  <c r="C38" i="18"/>
  <c r="L37" i="18"/>
  <c r="K37" i="18"/>
  <c r="J37" i="18"/>
  <c r="I37" i="18"/>
  <c r="H37" i="18"/>
  <c r="G37" i="18"/>
  <c r="F37" i="18"/>
  <c r="E37" i="18"/>
  <c r="D37" i="18"/>
  <c r="C37" i="18"/>
  <c r="L36" i="18"/>
  <c r="K36" i="18"/>
  <c r="J36" i="18"/>
  <c r="I36" i="18"/>
  <c r="H36" i="18"/>
  <c r="G36" i="18"/>
  <c r="F36" i="18"/>
  <c r="E36" i="18"/>
  <c r="D36" i="18"/>
  <c r="C36" i="18"/>
  <c r="L35" i="18"/>
  <c r="K35" i="18"/>
  <c r="J35" i="18"/>
  <c r="I35" i="18"/>
  <c r="H35" i="18"/>
  <c r="G35" i="18"/>
  <c r="F35" i="18"/>
  <c r="E35" i="18"/>
  <c r="D35" i="18"/>
  <c r="C35" i="18"/>
  <c r="L34" i="18"/>
  <c r="K34" i="18"/>
  <c r="J34" i="18"/>
  <c r="I34" i="18"/>
  <c r="H34" i="18"/>
  <c r="G34" i="18"/>
  <c r="F34" i="18"/>
  <c r="E34" i="18"/>
  <c r="D34" i="18"/>
  <c r="C34" i="18"/>
  <c r="L33" i="18"/>
  <c r="K33" i="18"/>
  <c r="J33" i="18"/>
  <c r="I33" i="18"/>
  <c r="H33" i="18"/>
  <c r="G33" i="18"/>
  <c r="F33" i="18"/>
  <c r="E33" i="18"/>
  <c r="D33" i="18"/>
  <c r="C33" i="18"/>
  <c r="L139" i="17"/>
  <c r="K139" i="17"/>
  <c r="J139" i="17"/>
  <c r="I139" i="17"/>
  <c r="H139" i="17"/>
  <c r="G139" i="17"/>
  <c r="F139" i="17"/>
  <c r="E139" i="17"/>
  <c r="D139" i="17"/>
  <c r="C139" i="17"/>
  <c r="L138" i="17"/>
  <c r="K138" i="17"/>
  <c r="J138" i="17"/>
  <c r="I138" i="17"/>
  <c r="H138" i="17"/>
  <c r="G138" i="17"/>
  <c r="F138" i="17"/>
  <c r="E138" i="17"/>
  <c r="D138" i="17"/>
  <c r="C138" i="17"/>
  <c r="L137" i="17"/>
  <c r="K137" i="17"/>
  <c r="J137" i="17"/>
  <c r="I137" i="17"/>
  <c r="H137" i="17"/>
  <c r="G137" i="17"/>
  <c r="F137" i="17"/>
  <c r="E137" i="17"/>
  <c r="D137" i="17"/>
  <c r="C137" i="17"/>
  <c r="L135" i="17"/>
  <c r="K135" i="17"/>
  <c r="J135" i="17"/>
  <c r="I135" i="17"/>
  <c r="H135" i="17"/>
  <c r="G135" i="17"/>
  <c r="F135" i="17"/>
  <c r="E135" i="17"/>
  <c r="D135" i="17"/>
  <c r="C135" i="17"/>
  <c r="L134" i="17"/>
  <c r="K134" i="17"/>
  <c r="J134" i="17"/>
  <c r="I134" i="17"/>
  <c r="H134" i="17"/>
  <c r="G134" i="17"/>
  <c r="F134" i="17"/>
  <c r="E134" i="17"/>
  <c r="D134" i="17"/>
  <c r="C134" i="17"/>
  <c r="L133" i="17"/>
  <c r="K133" i="17"/>
  <c r="J133" i="17"/>
  <c r="I133" i="17"/>
  <c r="H133" i="17"/>
  <c r="G133" i="17"/>
  <c r="F133" i="17"/>
  <c r="E133" i="17"/>
  <c r="D133" i="17"/>
  <c r="C133" i="17"/>
  <c r="L131" i="17"/>
  <c r="K131" i="17"/>
  <c r="J131" i="17"/>
  <c r="I131" i="17"/>
  <c r="H131" i="17"/>
  <c r="G131" i="17"/>
  <c r="F131" i="17"/>
  <c r="E131" i="17"/>
  <c r="D131" i="17"/>
  <c r="C131" i="17"/>
  <c r="L129" i="17"/>
  <c r="K129" i="17"/>
  <c r="J129" i="17"/>
  <c r="I129" i="17"/>
  <c r="H129" i="17"/>
  <c r="G129" i="17"/>
  <c r="F129" i="17"/>
  <c r="E129" i="17"/>
  <c r="D129" i="17"/>
  <c r="C129" i="17"/>
  <c r="L128" i="17"/>
  <c r="K128" i="17"/>
  <c r="J128" i="17"/>
  <c r="I128" i="17"/>
  <c r="H128" i="17"/>
  <c r="G128" i="17"/>
  <c r="F128" i="17"/>
  <c r="E128" i="17"/>
  <c r="D128" i="17"/>
  <c r="C128" i="17"/>
  <c r="L127" i="17"/>
  <c r="K127" i="17"/>
  <c r="J127" i="17"/>
  <c r="I127" i="17"/>
  <c r="H127" i="17"/>
  <c r="G127" i="17"/>
  <c r="F127" i="17"/>
  <c r="E127" i="17"/>
  <c r="D127" i="17"/>
  <c r="C127" i="17"/>
  <c r="L126" i="17"/>
  <c r="K126" i="17"/>
  <c r="J126" i="17"/>
  <c r="I126" i="17"/>
  <c r="H126" i="17"/>
  <c r="G126" i="17"/>
  <c r="F126" i="17"/>
  <c r="E126" i="17"/>
  <c r="D126" i="17"/>
  <c r="C126" i="17"/>
  <c r="L125" i="17"/>
  <c r="K125" i="17"/>
  <c r="J125" i="17"/>
  <c r="I125" i="17"/>
  <c r="H125" i="17"/>
  <c r="G125" i="17"/>
  <c r="F125" i="17"/>
  <c r="E125" i="17"/>
  <c r="D125" i="17"/>
  <c r="C125" i="17"/>
  <c r="L87" i="17"/>
  <c r="K87" i="17"/>
  <c r="J87" i="17"/>
  <c r="I87" i="17"/>
  <c r="H87" i="17"/>
  <c r="G87" i="17"/>
  <c r="F87" i="17"/>
  <c r="E87" i="17"/>
  <c r="D87" i="17"/>
  <c r="C87" i="17"/>
  <c r="L86" i="17"/>
  <c r="K86" i="17"/>
  <c r="J86" i="17"/>
  <c r="I86" i="17"/>
  <c r="H86" i="17"/>
  <c r="G86" i="17"/>
  <c r="F86" i="17"/>
  <c r="E86" i="17"/>
  <c r="D86" i="17"/>
  <c r="C86" i="17"/>
  <c r="L85" i="17"/>
  <c r="K85" i="17"/>
  <c r="J85" i="17"/>
  <c r="I85" i="17"/>
  <c r="H85" i="17"/>
  <c r="G85" i="17"/>
  <c r="F85" i="17"/>
  <c r="E85" i="17"/>
  <c r="D85" i="17"/>
  <c r="C85" i="17"/>
  <c r="L84" i="17"/>
  <c r="K84" i="17"/>
  <c r="J84" i="17"/>
  <c r="I84" i="17"/>
  <c r="H84" i="17"/>
  <c r="G84" i="17"/>
  <c r="F84" i="17"/>
  <c r="E84" i="17"/>
  <c r="D84" i="17"/>
  <c r="C84" i="17"/>
  <c r="L83" i="17"/>
  <c r="K83" i="17"/>
  <c r="J83" i="17"/>
  <c r="I83" i="17"/>
  <c r="H83" i="17"/>
  <c r="G83" i="17"/>
  <c r="F83" i="17"/>
  <c r="E83" i="17"/>
  <c r="D83" i="17"/>
  <c r="C83" i="17"/>
  <c r="L82" i="17"/>
  <c r="K82" i="17"/>
  <c r="J82" i="17"/>
  <c r="I82" i="17"/>
  <c r="H82" i="17"/>
  <c r="G82" i="17"/>
  <c r="F82" i="17"/>
  <c r="E82" i="17"/>
  <c r="D82" i="17"/>
  <c r="C82" i="17"/>
  <c r="L81" i="17"/>
  <c r="K81" i="17"/>
  <c r="J81" i="17"/>
  <c r="I81" i="17"/>
  <c r="H81" i="17"/>
  <c r="G81" i="17"/>
  <c r="F81" i="17"/>
  <c r="E81" i="17"/>
  <c r="D81" i="17"/>
  <c r="C81" i="17"/>
  <c r="L78" i="17"/>
  <c r="K78" i="17"/>
  <c r="J78" i="17"/>
  <c r="I78" i="17"/>
  <c r="H78" i="17"/>
  <c r="G78" i="17"/>
  <c r="F78" i="17"/>
  <c r="E78" i="17"/>
  <c r="D78" i="17"/>
  <c r="C78" i="17"/>
  <c r="L77" i="17"/>
  <c r="K77" i="17"/>
  <c r="J77" i="17"/>
  <c r="I77" i="17"/>
  <c r="H77" i="17"/>
  <c r="G77" i="17"/>
  <c r="F77" i="17"/>
  <c r="E77" i="17"/>
  <c r="D77" i="17"/>
  <c r="C77" i="17"/>
  <c r="L76" i="17"/>
  <c r="K76" i="17"/>
  <c r="J76" i="17"/>
  <c r="I76" i="17"/>
  <c r="H76" i="17"/>
  <c r="G76" i="17"/>
  <c r="F76" i="17"/>
  <c r="E76" i="17"/>
  <c r="D76" i="17"/>
  <c r="C76" i="17"/>
  <c r="L75" i="17"/>
  <c r="K75" i="17"/>
  <c r="J75" i="17"/>
  <c r="I75" i="17"/>
  <c r="H75" i="17"/>
  <c r="G75" i="17"/>
  <c r="F75" i="17"/>
  <c r="E75" i="17"/>
  <c r="D75" i="17"/>
  <c r="C75" i="17"/>
  <c r="L74" i="17"/>
  <c r="K74" i="17"/>
  <c r="J74" i="17"/>
  <c r="I74" i="17"/>
  <c r="H74" i="17"/>
  <c r="G74" i="17"/>
  <c r="F74" i="17"/>
  <c r="E74" i="17"/>
  <c r="D74" i="17"/>
  <c r="C74" i="17"/>
  <c r="L73" i="17"/>
  <c r="K73" i="17"/>
  <c r="J73" i="17"/>
  <c r="I73" i="17"/>
  <c r="H73" i="17"/>
  <c r="G73" i="17"/>
  <c r="F73" i="17"/>
  <c r="E73" i="17"/>
  <c r="D73" i="17"/>
  <c r="C73" i="17"/>
  <c r="L72" i="17"/>
  <c r="K72" i="17"/>
  <c r="J72" i="17"/>
  <c r="I72" i="17"/>
  <c r="H72" i="17"/>
  <c r="G72" i="17"/>
  <c r="F72" i="17"/>
  <c r="E72" i="17"/>
  <c r="D72" i="17"/>
  <c r="C72" i="17"/>
  <c r="L60" i="17"/>
  <c r="K60" i="17"/>
  <c r="J60" i="17"/>
  <c r="I60" i="17"/>
  <c r="H60" i="17"/>
  <c r="G60" i="17"/>
  <c r="F60" i="17"/>
  <c r="E60" i="17"/>
  <c r="D60" i="17"/>
  <c r="C60" i="17"/>
  <c r="L59" i="17"/>
  <c r="K59" i="17"/>
  <c r="J59" i="17"/>
  <c r="I59" i="17"/>
  <c r="H59" i="17"/>
  <c r="G59" i="17"/>
  <c r="F59" i="17"/>
  <c r="E59" i="17"/>
  <c r="D59" i="17"/>
  <c r="C59" i="17"/>
  <c r="L58" i="17"/>
  <c r="K58" i="17"/>
  <c r="J58" i="17"/>
  <c r="I58" i="17"/>
  <c r="H58" i="17"/>
  <c r="G58" i="17"/>
  <c r="F58" i="17"/>
  <c r="E58" i="17"/>
  <c r="D58" i="17"/>
  <c r="C58" i="17"/>
  <c r="L56" i="17"/>
  <c r="K56" i="17"/>
  <c r="J56" i="17"/>
  <c r="I56" i="17"/>
  <c r="H56" i="17"/>
  <c r="G56" i="17"/>
  <c r="F56" i="17"/>
  <c r="E56" i="17"/>
  <c r="D56" i="17"/>
  <c r="C56" i="17"/>
  <c r="L55" i="17"/>
  <c r="K55" i="17"/>
  <c r="J55" i="17"/>
  <c r="I55" i="17"/>
  <c r="H55" i="17"/>
  <c r="G55" i="17"/>
  <c r="F55" i="17"/>
  <c r="E55" i="17"/>
  <c r="D55" i="17"/>
  <c r="C55" i="17"/>
  <c r="L54" i="17"/>
  <c r="K54" i="17"/>
  <c r="J54" i="17"/>
  <c r="I54" i="17"/>
  <c r="H54" i="17"/>
  <c r="G54" i="17"/>
  <c r="F54" i="17"/>
  <c r="E54" i="17"/>
  <c r="D54" i="17"/>
  <c r="C54" i="17"/>
  <c r="L42" i="17"/>
  <c r="K42" i="17"/>
  <c r="J42" i="17"/>
  <c r="I42" i="17"/>
  <c r="H42" i="17"/>
  <c r="G42" i="17"/>
  <c r="F42" i="17"/>
  <c r="E42" i="17"/>
  <c r="D42" i="17"/>
  <c r="C42" i="17"/>
  <c r="L40" i="17"/>
  <c r="K40" i="17"/>
  <c r="J40" i="17"/>
  <c r="I40" i="17"/>
  <c r="H40" i="17"/>
  <c r="G40" i="17"/>
  <c r="F40" i="17"/>
  <c r="E40" i="17"/>
  <c r="D40" i="17"/>
  <c r="C40" i="17"/>
  <c r="L39" i="17"/>
  <c r="K39" i="17"/>
  <c r="J39" i="17"/>
  <c r="I39" i="17"/>
  <c r="H39" i="17"/>
  <c r="G39" i="17"/>
  <c r="F39" i="17"/>
  <c r="E39" i="17"/>
  <c r="D39" i="17"/>
  <c r="C39" i="17"/>
  <c r="L38" i="17"/>
  <c r="K38" i="17"/>
  <c r="J38" i="17"/>
  <c r="I38" i="17"/>
  <c r="H38" i="17"/>
  <c r="G38" i="17"/>
  <c r="F38" i="17"/>
  <c r="E38" i="17"/>
  <c r="D38" i="17"/>
  <c r="C38" i="17"/>
  <c r="L37" i="17"/>
  <c r="K37" i="17"/>
  <c r="J37" i="17"/>
  <c r="I37" i="17"/>
  <c r="H37" i="17"/>
  <c r="G37" i="17"/>
  <c r="F37" i="17"/>
  <c r="E37" i="17"/>
  <c r="D37" i="17"/>
  <c r="C37" i="17"/>
  <c r="L36" i="17"/>
  <c r="K36" i="17"/>
  <c r="J36" i="17"/>
  <c r="I36" i="17"/>
  <c r="H36" i="17"/>
  <c r="G36" i="17"/>
  <c r="F36" i="17"/>
  <c r="E36" i="17"/>
  <c r="D36" i="17"/>
  <c r="C36" i="17"/>
  <c r="L24" i="17"/>
  <c r="K24" i="17"/>
  <c r="J24" i="17"/>
  <c r="I24" i="17"/>
  <c r="H24" i="17"/>
  <c r="G24" i="17"/>
  <c r="F24" i="17"/>
  <c r="E24" i="17"/>
  <c r="D24" i="17"/>
  <c r="C24" i="17"/>
  <c r="L23" i="17"/>
  <c r="K23" i="17"/>
  <c r="J23" i="17"/>
  <c r="I23" i="17"/>
  <c r="H23" i="17"/>
  <c r="G23" i="17"/>
  <c r="F23" i="17"/>
  <c r="E23" i="17"/>
  <c r="D23" i="17"/>
  <c r="C23" i="17"/>
  <c r="L22" i="17"/>
  <c r="K22" i="17"/>
  <c r="J22" i="17"/>
  <c r="I22" i="17"/>
  <c r="H22" i="17"/>
  <c r="G22" i="17"/>
  <c r="F22" i="17"/>
  <c r="E22" i="17"/>
  <c r="D22" i="17"/>
  <c r="C22" i="17"/>
  <c r="L21" i="17"/>
  <c r="K21" i="17"/>
  <c r="J21" i="17"/>
  <c r="I21" i="17"/>
  <c r="H21" i="17"/>
  <c r="G21" i="17"/>
  <c r="F21" i="17"/>
  <c r="E21" i="17"/>
  <c r="D21" i="17"/>
  <c r="C21" i="17"/>
  <c r="L20" i="17"/>
  <c r="K20" i="17"/>
  <c r="J20" i="17"/>
  <c r="I20" i="17"/>
  <c r="H20" i="17"/>
  <c r="G20" i="17"/>
  <c r="F20" i="17"/>
  <c r="E20" i="17"/>
  <c r="D20" i="17"/>
  <c r="C20" i="17"/>
  <c r="L19" i="17"/>
  <c r="K19" i="17"/>
  <c r="J19" i="17"/>
  <c r="I19" i="17"/>
  <c r="H19" i="17"/>
  <c r="G19" i="17"/>
  <c r="F19" i="17"/>
  <c r="E19" i="17"/>
  <c r="D19" i="17"/>
  <c r="C19" i="17"/>
  <c r="L18" i="17"/>
  <c r="K18" i="17"/>
  <c r="J18" i="17"/>
  <c r="I18" i="17"/>
  <c r="H18" i="17"/>
  <c r="G18" i="17"/>
  <c r="F18" i="17"/>
  <c r="E18" i="17"/>
  <c r="D18" i="17"/>
  <c r="I66" i="62" l="1"/>
  <c r="I67" i="62"/>
  <c r="E60" i="62"/>
  <c r="I60" i="62"/>
  <c r="E64" i="62"/>
  <c r="I64" i="62"/>
  <c r="I68" i="62"/>
  <c r="F63" i="62"/>
  <c r="J63" i="62"/>
  <c r="F60" i="62"/>
  <c r="J60" i="62"/>
  <c r="F64" i="62"/>
  <c r="J64" i="62"/>
  <c r="F66" i="62"/>
  <c r="J66" i="62"/>
  <c r="F67" i="62"/>
  <c r="J67" i="62"/>
  <c r="F68" i="62"/>
  <c r="J68" i="62"/>
  <c r="C62" i="62"/>
  <c r="G62" i="62"/>
  <c r="K62" i="62"/>
  <c r="G66" i="62"/>
  <c r="K66" i="62"/>
  <c r="H67" i="62"/>
  <c r="G68" i="62"/>
  <c r="K68" i="62"/>
  <c r="H68" i="62"/>
  <c r="D62" i="62"/>
  <c r="H62" i="62"/>
  <c r="C63" i="62"/>
  <c r="G63" i="62"/>
  <c r="K63" i="62"/>
  <c r="H66" i="62"/>
  <c r="G67" i="62"/>
  <c r="K67" i="62"/>
  <c r="C67" i="62"/>
  <c r="E42" i="49"/>
  <c r="G295" i="49"/>
  <c r="K295" i="49"/>
  <c r="E262" i="49"/>
  <c r="D295" i="49"/>
  <c r="H295" i="49"/>
  <c r="L295" i="49"/>
  <c r="E295" i="49"/>
  <c r="I295" i="49"/>
  <c r="F295" i="49"/>
  <c r="J295" i="49"/>
  <c r="C295" i="49"/>
  <c r="I42" i="49"/>
  <c r="I262" i="49"/>
  <c r="C43" i="49"/>
  <c r="C263" i="49"/>
  <c r="G43" i="49"/>
  <c r="G263" i="49"/>
  <c r="K43" i="49"/>
  <c r="K263" i="49"/>
  <c r="E44" i="49"/>
  <c r="E297" i="49"/>
  <c r="I297" i="49"/>
  <c r="F297" i="49"/>
  <c r="J297" i="49"/>
  <c r="G297" i="49"/>
  <c r="K297" i="49"/>
  <c r="D297" i="49"/>
  <c r="H297" i="49"/>
  <c r="L297" i="49"/>
  <c r="C297" i="49"/>
  <c r="E264" i="49"/>
  <c r="I44" i="49"/>
  <c r="I264" i="49"/>
  <c r="G45" i="49"/>
  <c r="G265" i="49"/>
  <c r="K45" i="49"/>
  <c r="K265" i="49"/>
  <c r="E46" i="49"/>
  <c r="G299" i="49"/>
  <c r="K299" i="49"/>
  <c r="E266" i="49"/>
  <c r="D299" i="49"/>
  <c r="H299" i="49"/>
  <c r="L299" i="49"/>
  <c r="C299" i="49"/>
  <c r="E299" i="49"/>
  <c r="I299" i="49"/>
  <c r="F299" i="49"/>
  <c r="J299" i="49"/>
  <c r="C47" i="49"/>
  <c r="C267" i="49"/>
  <c r="G47" i="49"/>
  <c r="G267" i="49"/>
  <c r="K47" i="49"/>
  <c r="K267" i="49"/>
  <c r="E301" i="49"/>
  <c r="I301" i="49"/>
  <c r="F301" i="49"/>
  <c r="J301" i="49"/>
  <c r="G301" i="49"/>
  <c r="K301" i="49"/>
  <c r="D301" i="49"/>
  <c r="H301" i="49"/>
  <c r="L301" i="49"/>
  <c r="C301" i="49"/>
  <c r="E268" i="49"/>
  <c r="I48" i="49"/>
  <c r="I268" i="49"/>
  <c r="C49" i="49"/>
  <c r="C269" i="49"/>
  <c r="G49" i="49"/>
  <c r="G269" i="49"/>
  <c r="E50" i="49"/>
  <c r="G303" i="49"/>
  <c r="K303" i="49"/>
  <c r="E270" i="49"/>
  <c r="D303" i="49"/>
  <c r="H303" i="49"/>
  <c r="L303" i="49"/>
  <c r="E303" i="49"/>
  <c r="F303" i="49"/>
  <c r="J303" i="49"/>
  <c r="I303" i="49"/>
  <c r="C303" i="49"/>
  <c r="I50" i="49"/>
  <c r="I270" i="49"/>
  <c r="F296" i="49"/>
  <c r="J296" i="49"/>
  <c r="G296" i="49"/>
  <c r="K296" i="49"/>
  <c r="D296" i="49"/>
  <c r="H296" i="49"/>
  <c r="L296" i="49"/>
  <c r="E296" i="49"/>
  <c r="I296" i="49"/>
  <c r="C296" i="49"/>
  <c r="E263" i="49"/>
  <c r="D298" i="49"/>
  <c r="H298" i="49"/>
  <c r="L298" i="49"/>
  <c r="C298" i="49"/>
  <c r="E298" i="49"/>
  <c r="I298" i="49"/>
  <c r="F298" i="49"/>
  <c r="J298" i="49"/>
  <c r="G298" i="49"/>
  <c r="K298" i="49"/>
  <c r="E265" i="49"/>
  <c r="F300" i="49"/>
  <c r="J300" i="49"/>
  <c r="G300" i="49"/>
  <c r="K300" i="49"/>
  <c r="D300" i="49"/>
  <c r="H300" i="49"/>
  <c r="L300" i="49"/>
  <c r="E300" i="49"/>
  <c r="I300" i="49"/>
  <c r="E267" i="49"/>
  <c r="C300" i="49"/>
  <c r="D302" i="49"/>
  <c r="H302" i="49"/>
  <c r="L302" i="49"/>
  <c r="C302" i="49"/>
  <c r="E302" i="49"/>
  <c r="I302" i="49"/>
  <c r="F302" i="49"/>
  <c r="J302" i="49"/>
  <c r="G302" i="49"/>
  <c r="K302" i="49"/>
  <c r="E269" i="49"/>
  <c r="D42" i="49"/>
  <c r="D262" i="49"/>
  <c r="H42" i="49"/>
  <c r="H262" i="49"/>
  <c r="L42" i="49"/>
  <c r="L262" i="49"/>
  <c r="F43" i="49"/>
  <c r="F263" i="49"/>
  <c r="J43" i="49"/>
  <c r="J263" i="49"/>
  <c r="D44" i="49"/>
  <c r="D264" i="49"/>
  <c r="F45" i="49"/>
  <c r="F265" i="49"/>
  <c r="J45" i="49"/>
  <c r="J265" i="49"/>
  <c r="L46" i="49"/>
  <c r="L266" i="49"/>
  <c r="F47" i="49"/>
  <c r="F267" i="49"/>
  <c r="H48" i="49"/>
  <c r="H268" i="49"/>
  <c r="L48" i="49"/>
  <c r="L268" i="49"/>
  <c r="D50" i="49"/>
  <c r="D270" i="49"/>
  <c r="H50" i="49"/>
  <c r="H270" i="49"/>
  <c r="F38" i="40"/>
  <c r="F42" i="40"/>
  <c r="J38" i="40"/>
  <c r="J42" i="40"/>
  <c r="F36" i="40"/>
  <c r="F40" i="40"/>
  <c r="J36" i="40"/>
  <c r="J40" i="40"/>
  <c r="H81" i="58"/>
  <c r="C86" i="58"/>
  <c r="G86" i="58"/>
  <c r="K86" i="58"/>
  <c r="H61" i="58"/>
  <c r="K81" i="58"/>
  <c r="C81" i="58"/>
  <c r="F16" i="60"/>
  <c r="J16" i="60"/>
  <c r="E17" i="60"/>
  <c r="I17" i="60"/>
  <c r="F62" i="63"/>
  <c r="F58" i="63"/>
  <c r="F65" i="63"/>
  <c r="F61" i="63"/>
  <c r="F57" i="63"/>
  <c r="F64" i="63"/>
  <c r="F56" i="63"/>
  <c r="F63" i="63"/>
  <c r="F59" i="63"/>
  <c r="J62" i="63"/>
  <c r="J58" i="63"/>
  <c r="J65" i="63"/>
  <c r="J61" i="63"/>
  <c r="J57" i="63"/>
  <c r="J64" i="63"/>
  <c r="J56" i="63"/>
  <c r="J63" i="63"/>
  <c r="J59" i="63"/>
  <c r="C65" i="63"/>
  <c r="C61" i="63"/>
  <c r="C57" i="63"/>
  <c r="C64" i="63"/>
  <c r="C56" i="63"/>
  <c r="C63" i="63"/>
  <c r="C59" i="63"/>
  <c r="C62" i="63"/>
  <c r="C58" i="63"/>
  <c r="G65" i="63"/>
  <c r="G61" i="63"/>
  <c r="G57" i="63"/>
  <c r="G64" i="63"/>
  <c r="G56" i="63"/>
  <c r="G63" i="63"/>
  <c r="G59" i="63"/>
  <c r="G62" i="63"/>
  <c r="G58" i="63"/>
  <c r="K65" i="63"/>
  <c r="K61" i="63"/>
  <c r="K57" i="63"/>
  <c r="K64" i="63"/>
  <c r="K56" i="63"/>
  <c r="K63" i="63"/>
  <c r="K59" i="63"/>
  <c r="K62" i="63"/>
  <c r="K58" i="63"/>
  <c r="E48" i="63"/>
  <c r="D79" i="63"/>
  <c r="H79" i="63"/>
  <c r="C60" i="63"/>
  <c r="G60" i="63"/>
  <c r="K60" i="63"/>
  <c r="D80" i="63"/>
  <c r="H80" i="63"/>
  <c r="C81" i="63"/>
  <c r="G81" i="63"/>
  <c r="K81" i="63"/>
  <c r="F82" i="63"/>
  <c r="J82" i="63"/>
  <c r="E83" i="63"/>
  <c r="I83" i="63"/>
  <c r="C85" i="63"/>
  <c r="G85" i="63"/>
  <c r="K85" i="63"/>
  <c r="F86" i="63"/>
  <c r="J86" i="63"/>
  <c r="E87" i="63"/>
  <c r="I87" i="63"/>
  <c r="D88" i="63"/>
  <c r="H88" i="63"/>
  <c r="F46" i="63"/>
  <c r="J46" i="63"/>
  <c r="E79" i="63"/>
  <c r="I79" i="63"/>
  <c r="D84" i="63"/>
  <c r="H84" i="63"/>
  <c r="F79" i="63"/>
  <c r="J79" i="63"/>
  <c r="E80" i="63"/>
  <c r="I80" i="63"/>
  <c r="D81" i="63"/>
  <c r="H81" i="63"/>
  <c r="C82" i="63"/>
  <c r="G82" i="63"/>
  <c r="K82" i="63"/>
  <c r="F83" i="63"/>
  <c r="J83" i="63"/>
  <c r="D85" i="63"/>
  <c r="H85" i="63"/>
  <c r="C86" i="63"/>
  <c r="G86" i="63"/>
  <c r="K86" i="63"/>
  <c r="F87" i="63"/>
  <c r="J87" i="63"/>
  <c r="E88" i="63"/>
  <c r="I88" i="63"/>
  <c r="I46" i="63"/>
  <c r="F55" i="63"/>
  <c r="J55" i="63"/>
  <c r="E84" i="63"/>
  <c r="I84" i="63"/>
  <c r="F80" i="63"/>
  <c r="J80" i="63"/>
  <c r="E81" i="63"/>
  <c r="I81" i="63"/>
  <c r="D82" i="63"/>
  <c r="H82" i="63"/>
  <c r="C83" i="63"/>
  <c r="G83" i="63"/>
  <c r="K83" i="63"/>
  <c r="J84" i="63"/>
  <c r="E85" i="63"/>
  <c r="I85" i="63"/>
  <c r="D86" i="63"/>
  <c r="H86" i="63"/>
  <c r="C87" i="63"/>
  <c r="G87" i="63"/>
  <c r="K87" i="63"/>
  <c r="F88" i="63"/>
  <c r="J88" i="63"/>
  <c r="I48" i="63"/>
  <c r="D46" i="63"/>
  <c r="C79" i="63"/>
  <c r="C55" i="63"/>
  <c r="G79" i="63"/>
  <c r="G55" i="63"/>
  <c r="K79" i="63"/>
  <c r="K55" i="63"/>
  <c r="F84" i="63"/>
  <c r="F60" i="63"/>
  <c r="J60" i="63"/>
  <c r="E60" i="63"/>
  <c r="I55" i="63"/>
  <c r="C80" i="63"/>
  <c r="G80" i="63"/>
  <c r="K80" i="63"/>
  <c r="F81" i="63"/>
  <c r="J81" i="63"/>
  <c r="E82" i="63"/>
  <c r="I82" i="63"/>
  <c r="D83" i="63"/>
  <c r="H83" i="63"/>
  <c r="G84" i="63"/>
  <c r="F85" i="63"/>
  <c r="J85" i="63"/>
  <c r="E86" i="63"/>
  <c r="I86" i="63"/>
  <c r="D87" i="63"/>
  <c r="H87" i="63"/>
  <c r="C88" i="63"/>
  <c r="G88" i="63"/>
  <c r="K88" i="63"/>
  <c r="C60" i="62"/>
  <c r="G60" i="62"/>
  <c r="K60" i="62"/>
  <c r="F61" i="62"/>
  <c r="J61" i="62"/>
  <c r="E62" i="62"/>
  <c r="I62" i="62"/>
  <c r="D63" i="62"/>
  <c r="H63" i="62"/>
  <c r="C64" i="62"/>
  <c r="G64" i="62"/>
  <c r="K64" i="62"/>
  <c r="E66" i="62"/>
  <c r="D67" i="62"/>
  <c r="C68" i="62"/>
  <c r="F69" i="62"/>
  <c r="J69" i="62"/>
  <c r="E71" i="62"/>
  <c r="I71" i="62"/>
  <c r="D72" i="62"/>
  <c r="H72" i="62"/>
  <c r="C73" i="62"/>
  <c r="G73" i="62"/>
  <c r="K73" i="62"/>
  <c r="F74" i="62"/>
  <c r="J74" i="62"/>
  <c r="E75" i="62"/>
  <c r="I75" i="62"/>
  <c r="D76" i="62"/>
  <c r="H76" i="62"/>
  <c r="D60" i="62"/>
  <c r="H60" i="62"/>
  <c r="C61" i="62"/>
  <c r="G61" i="62"/>
  <c r="K61" i="62"/>
  <c r="F62" i="62"/>
  <c r="J62" i="62"/>
  <c r="E63" i="62"/>
  <c r="I63" i="62"/>
  <c r="D64" i="62"/>
  <c r="H64" i="62"/>
  <c r="C65" i="62"/>
  <c r="E67" i="62"/>
  <c r="D68" i="62"/>
  <c r="C69" i="62"/>
  <c r="G69" i="62"/>
  <c r="K69" i="62"/>
  <c r="F71" i="62"/>
  <c r="J71" i="62"/>
  <c r="E72" i="62"/>
  <c r="I72" i="62"/>
  <c r="D73" i="62"/>
  <c r="H73" i="62"/>
  <c r="C74" i="62"/>
  <c r="G74" i="62"/>
  <c r="K74" i="62"/>
  <c r="F75" i="62"/>
  <c r="J75" i="62"/>
  <c r="E76" i="62"/>
  <c r="I76" i="62"/>
  <c r="C66" i="62"/>
  <c r="E68" i="62"/>
  <c r="D66" i="62"/>
  <c r="C16" i="60"/>
  <c r="G16" i="60"/>
  <c r="K16" i="60"/>
  <c r="F17" i="60"/>
  <c r="J17" i="60"/>
  <c r="E18" i="60"/>
  <c r="I18" i="60"/>
  <c r="D16" i="60"/>
  <c r="H16" i="60"/>
  <c r="C17" i="60"/>
  <c r="G17" i="60"/>
  <c r="K17" i="60"/>
  <c r="F18" i="60"/>
  <c r="J18" i="60"/>
  <c r="E16" i="60"/>
  <c r="I16" i="60"/>
  <c r="D17" i="60"/>
  <c r="H17" i="60"/>
  <c r="C18" i="60"/>
  <c r="G18" i="60"/>
  <c r="K18" i="60"/>
  <c r="E93" i="59"/>
  <c r="I93" i="59"/>
  <c r="D94" i="59"/>
  <c r="H94" i="59"/>
  <c r="C95" i="59"/>
  <c r="C110" i="59"/>
  <c r="G95" i="59"/>
  <c r="G110" i="59"/>
  <c r="K95" i="59"/>
  <c r="K110" i="59"/>
  <c r="F96" i="59"/>
  <c r="J96" i="59"/>
  <c r="E97" i="59"/>
  <c r="E112" i="59"/>
  <c r="I97" i="59"/>
  <c r="I112" i="59"/>
  <c r="D98" i="59"/>
  <c r="D113" i="59"/>
  <c r="H98" i="59"/>
  <c r="H113" i="59"/>
  <c r="C85" i="59"/>
  <c r="G85" i="59"/>
  <c r="K85" i="59"/>
  <c r="F86" i="59"/>
  <c r="J86" i="59"/>
  <c r="E87" i="59"/>
  <c r="I87" i="59"/>
  <c r="D88" i="59"/>
  <c r="H88" i="59"/>
  <c r="C89" i="59"/>
  <c r="G89" i="59"/>
  <c r="K89" i="59"/>
  <c r="F90" i="59"/>
  <c r="J90" i="59"/>
  <c r="E91" i="59"/>
  <c r="I91" i="59"/>
  <c r="D92" i="59"/>
  <c r="H92" i="59"/>
  <c r="F93" i="59"/>
  <c r="J93" i="59"/>
  <c r="E94" i="59"/>
  <c r="I94" i="59"/>
  <c r="D95" i="59"/>
  <c r="D110" i="59"/>
  <c r="H95" i="59"/>
  <c r="H110" i="59"/>
  <c r="C96" i="59"/>
  <c r="G96" i="59"/>
  <c r="K96" i="59"/>
  <c r="F97" i="59"/>
  <c r="F112" i="59"/>
  <c r="J97" i="59"/>
  <c r="J112" i="59"/>
  <c r="E98" i="59"/>
  <c r="E113" i="59"/>
  <c r="I98" i="59"/>
  <c r="I113" i="59"/>
  <c r="D85" i="59"/>
  <c r="H85" i="59"/>
  <c r="C86" i="59"/>
  <c r="G86" i="59"/>
  <c r="K86" i="59"/>
  <c r="F87" i="59"/>
  <c r="J87" i="59"/>
  <c r="E88" i="59"/>
  <c r="I88" i="59"/>
  <c r="D89" i="59"/>
  <c r="H89" i="59"/>
  <c r="C90" i="59"/>
  <c r="G90" i="59"/>
  <c r="K90" i="59"/>
  <c r="F91" i="59"/>
  <c r="J91" i="59"/>
  <c r="E92" i="59"/>
  <c r="I92" i="59"/>
  <c r="C93" i="59"/>
  <c r="G93" i="59"/>
  <c r="K93" i="59"/>
  <c r="F94" i="59"/>
  <c r="J94" i="59"/>
  <c r="E110" i="59"/>
  <c r="E95" i="59"/>
  <c r="I110" i="59"/>
  <c r="I95" i="59"/>
  <c r="D96" i="59"/>
  <c r="H96" i="59"/>
  <c r="C112" i="59"/>
  <c r="C97" i="59"/>
  <c r="G112" i="59"/>
  <c r="G97" i="59"/>
  <c r="K112" i="59"/>
  <c r="K97" i="59"/>
  <c r="F113" i="59"/>
  <c r="F98" i="59"/>
  <c r="J113" i="59"/>
  <c r="J98" i="59"/>
  <c r="E85" i="59"/>
  <c r="I85" i="59"/>
  <c r="D86" i="59"/>
  <c r="H86" i="59"/>
  <c r="C87" i="59"/>
  <c r="G87" i="59"/>
  <c r="K87" i="59"/>
  <c r="F88" i="59"/>
  <c r="J88" i="59"/>
  <c r="E89" i="59"/>
  <c r="I89" i="59"/>
  <c r="D90" i="59"/>
  <c r="H90" i="59"/>
  <c r="C91" i="59"/>
  <c r="G91" i="59"/>
  <c r="K91" i="59"/>
  <c r="F92" i="59"/>
  <c r="J92" i="59"/>
  <c r="D93" i="59"/>
  <c r="H93" i="59"/>
  <c r="C94" i="59"/>
  <c r="G94" i="59"/>
  <c r="K94" i="59"/>
  <c r="F110" i="59"/>
  <c r="F95" i="59"/>
  <c r="J110" i="59"/>
  <c r="J95" i="59"/>
  <c r="E96" i="59"/>
  <c r="I96" i="59"/>
  <c r="D112" i="59"/>
  <c r="D97" i="59"/>
  <c r="H112" i="59"/>
  <c r="H97" i="59"/>
  <c r="C113" i="59"/>
  <c r="C98" i="59"/>
  <c r="G113" i="59"/>
  <c r="G98" i="59"/>
  <c r="K113" i="59"/>
  <c r="K98" i="59"/>
  <c r="F85" i="59"/>
  <c r="J85" i="59"/>
  <c r="E86" i="59"/>
  <c r="I86" i="59"/>
  <c r="D87" i="59"/>
  <c r="H87" i="59"/>
  <c r="C88" i="59"/>
  <c r="G88" i="59"/>
  <c r="K88" i="59"/>
  <c r="F89" i="59"/>
  <c r="J89" i="59"/>
  <c r="E90" i="59"/>
  <c r="I90" i="59"/>
  <c r="D91" i="59"/>
  <c r="H91" i="59"/>
  <c r="C92" i="59"/>
  <c r="G92" i="59"/>
  <c r="K92" i="59"/>
  <c r="F64" i="58"/>
  <c r="F60" i="58"/>
  <c r="F66" i="58"/>
  <c r="F62" i="58"/>
  <c r="F58" i="58"/>
  <c r="F65" i="58"/>
  <c r="F57" i="58"/>
  <c r="F59" i="58"/>
  <c r="F63" i="58"/>
  <c r="J64" i="58"/>
  <c r="J60" i="58"/>
  <c r="J66" i="58"/>
  <c r="J62" i="58"/>
  <c r="J58" i="58"/>
  <c r="J65" i="58"/>
  <c r="J57" i="58"/>
  <c r="J63" i="58"/>
  <c r="J59" i="58"/>
  <c r="C63" i="58"/>
  <c r="C59" i="58"/>
  <c r="C65" i="58"/>
  <c r="C57" i="58"/>
  <c r="C64" i="58"/>
  <c r="C60" i="58"/>
  <c r="C62" i="58"/>
  <c r="C58" i="58"/>
  <c r="C66" i="58"/>
  <c r="G63" i="58"/>
  <c r="G59" i="58"/>
  <c r="G65" i="58"/>
  <c r="G57" i="58"/>
  <c r="G64" i="58"/>
  <c r="G60" i="58"/>
  <c r="G58" i="58"/>
  <c r="G66" i="58"/>
  <c r="G62" i="58"/>
  <c r="K63" i="58"/>
  <c r="K59" i="58"/>
  <c r="K65" i="58"/>
  <c r="K57" i="58"/>
  <c r="K64" i="58"/>
  <c r="K60" i="58"/>
  <c r="K66" i="58"/>
  <c r="K62" i="58"/>
  <c r="K58" i="58"/>
  <c r="D81" i="58"/>
  <c r="D56" i="58"/>
  <c r="H56" i="58"/>
  <c r="C61" i="58"/>
  <c r="G61" i="58"/>
  <c r="K61" i="58"/>
  <c r="I81" i="58"/>
  <c r="D82" i="58"/>
  <c r="H82" i="58"/>
  <c r="C83" i="58"/>
  <c r="K83" i="58"/>
  <c r="F84" i="58"/>
  <c r="J84" i="58"/>
  <c r="E85" i="58"/>
  <c r="I85" i="58"/>
  <c r="C87" i="58"/>
  <c r="G87" i="58"/>
  <c r="K87" i="58"/>
  <c r="F88" i="58"/>
  <c r="J88" i="58"/>
  <c r="E89" i="58"/>
  <c r="I89" i="58"/>
  <c r="D90" i="58"/>
  <c r="H90" i="58"/>
  <c r="E81" i="58"/>
  <c r="D86" i="58"/>
  <c r="H86" i="58"/>
  <c r="D83" i="58"/>
  <c r="H83" i="58"/>
  <c r="C84" i="58"/>
  <c r="G84" i="58"/>
  <c r="K84" i="58"/>
  <c r="F85" i="58"/>
  <c r="J85" i="58"/>
  <c r="D87" i="58"/>
  <c r="H87" i="58"/>
  <c r="C88" i="58"/>
  <c r="G88" i="58"/>
  <c r="K88" i="58"/>
  <c r="F89" i="58"/>
  <c r="J89" i="58"/>
  <c r="E90" i="58"/>
  <c r="I90" i="58"/>
  <c r="F81" i="58"/>
  <c r="F56" i="58"/>
  <c r="J81" i="58"/>
  <c r="J56" i="58"/>
  <c r="E86" i="58"/>
  <c r="I86" i="58"/>
  <c r="D66" i="58"/>
  <c r="D62" i="58"/>
  <c r="D58" i="58"/>
  <c r="D64" i="58"/>
  <c r="D60" i="58"/>
  <c r="D63" i="58"/>
  <c r="D59" i="58"/>
  <c r="H66" i="58"/>
  <c r="H62" i="58"/>
  <c r="H58" i="58"/>
  <c r="H64" i="58"/>
  <c r="H60" i="58"/>
  <c r="H63" i="58"/>
  <c r="H59" i="58"/>
  <c r="F82" i="58"/>
  <c r="J82" i="58"/>
  <c r="E83" i="58"/>
  <c r="I83" i="58"/>
  <c r="D84" i="58"/>
  <c r="H84" i="58"/>
  <c r="C85" i="58"/>
  <c r="G85" i="58"/>
  <c r="K85" i="58"/>
  <c r="E87" i="58"/>
  <c r="I87" i="58"/>
  <c r="D88" i="58"/>
  <c r="H88" i="58"/>
  <c r="C89" i="58"/>
  <c r="G89" i="58"/>
  <c r="K89" i="58"/>
  <c r="F90" i="58"/>
  <c r="J90" i="58"/>
  <c r="D57" i="58"/>
  <c r="C56" i="58"/>
  <c r="G81" i="58"/>
  <c r="G56" i="58"/>
  <c r="K56" i="58"/>
  <c r="F86" i="58"/>
  <c r="F61" i="58"/>
  <c r="J86" i="58"/>
  <c r="J61" i="58"/>
  <c r="C82" i="58"/>
  <c r="G82" i="58"/>
  <c r="K82" i="58"/>
  <c r="F83" i="58"/>
  <c r="J83" i="58"/>
  <c r="E84" i="58"/>
  <c r="I84" i="58"/>
  <c r="D85" i="58"/>
  <c r="H85" i="58"/>
  <c r="F87" i="58"/>
  <c r="J87" i="58"/>
  <c r="E88" i="58"/>
  <c r="I88" i="58"/>
  <c r="D89" i="58"/>
  <c r="H89" i="58"/>
  <c r="C90" i="58"/>
  <c r="G90" i="58"/>
  <c r="K90" i="58"/>
  <c r="I56" i="58"/>
  <c r="H57" i="58"/>
  <c r="D61" i="58"/>
  <c r="F251" i="49"/>
  <c r="J251" i="49"/>
  <c r="D252" i="49"/>
  <c r="H252" i="49"/>
  <c r="L252" i="49"/>
  <c r="F253" i="49"/>
  <c r="J253" i="49"/>
  <c r="D254" i="49"/>
  <c r="H254" i="49"/>
  <c r="L254" i="49"/>
  <c r="F255" i="49"/>
  <c r="J255" i="49"/>
  <c r="D256" i="49"/>
  <c r="H256" i="49"/>
  <c r="L256" i="49"/>
  <c r="F257" i="49"/>
  <c r="J257" i="49"/>
  <c r="D258" i="49"/>
  <c r="H258" i="49"/>
  <c r="L258" i="49"/>
  <c r="F259" i="49"/>
  <c r="J259" i="49"/>
  <c r="D45" i="49"/>
  <c r="J46" i="49"/>
  <c r="F48" i="49"/>
  <c r="L49" i="49"/>
  <c r="C251" i="49"/>
  <c r="G251" i="49"/>
  <c r="K251" i="49"/>
  <c r="E252" i="49"/>
  <c r="I252" i="49"/>
  <c r="C253" i="49"/>
  <c r="G253" i="49"/>
  <c r="G44" i="49"/>
  <c r="K253" i="49"/>
  <c r="K44" i="49"/>
  <c r="E254" i="49"/>
  <c r="E45" i="49"/>
  <c r="I254" i="49"/>
  <c r="I45" i="49"/>
  <c r="C255" i="49"/>
  <c r="C46" i="49"/>
  <c r="G255" i="49"/>
  <c r="G46" i="49"/>
  <c r="K255" i="49"/>
  <c r="K46" i="49"/>
  <c r="E256" i="49"/>
  <c r="E47" i="49"/>
  <c r="I256" i="49"/>
  <c r="I47" i="49"/>
  <c r="C257" i="49"/>
  <c r="C48" i="49"/>
  <c r="G257" i="49"/>
  <c r="G48" i="49"/>
  <c r="K257" i="49"/>
  <c r="K48" i="49"/>
  <c r="E258" i="49"/>
  <c r="E49" i="49"/>
  <c r="I258" i="49"/>
  <c r="I49" i="49"/>
  <c r="C259" i="49"/>
  <c r="C50" i="49"/>
  <c r="G259" i="49"/>
  <c r="G50" i="49"/>
  <c r="K259" i="49"/>
  <c r="K50" i="49"/>
  <c r="J44" i="49"/>
  <c r="F46" i="49"/>
  <c r="L47" i="49"/>
  <c r="H49" i="49"/>
  <c r="D251" i="49"/>
  <c r="H251" i="49"/>
  <c r="L251" i="49"/>
  <c r="F252" i="49"/>
  <c r="J252" i="49"/>
  <c r="D253" i="49"/>
  <c r="H253" i="49"/>
  <c r="L253" i="49"/>
  <c r="F254" i="49"/>
  <c r="J254" i="49"/>
  <c r="D255" i="49"/>
  <c r="H255" i="49"/>
  <c r="L255" i="49"/>
  <c r="F256" i="49"/>
  <c r="J256" i="49"/>
  <c r="D257" i="49"/>
  <c r="H257" i="49"/>
  <c r="L257" i="49"/>
  <c r="F258" i="49"/>
  <c r="J258" i="49"/>
  <c r="D259" i="49"/>
  <c r="H259" i="49"/>
  <c r="L259" i="49"/>
  <c r="F42" i="49"/>
  <c r="J42" i="49"/>
  <c r="D43" i="49"/>
  <c r="H43" i="49"/>
  <c r="L43" i="49"/>
  <c r="F44" i="49"/>
  <c r="L44" i="49"/>
  <c r="L45" i="49"/>
  <c r="H46" i="49"/>
  <c r="H47" i="49"/>
  <c r="D48" i="49"/>
  <c r="D49" i="49"/>
  <c r="J49" i="49"/>
  <c r="J50" i="49"/>
  <c r="E251" i="49"/>
  <c r="I251" i="49"/>
  <c r="C252" i="49"/>
  <c r="G252" i="49"/>
  <c r="K252" i="49"/>
  <c r="E253" i="49"/>
  <c r="I253" i="49"/>
  <c r="C254" i="49"/>
  <c r="G254" i="49"/>
  <c r="K254" i="49"/>
  <c r="E255" i="49"/>
  <c r="I255" i="49"/>
  <c r="C256" i="49"/>
  <c r="G256" i="49"/>
  <c r="K256" i="49"/>
  <c r="E257" i="49"/>
  <c r="I257" i="49"/>
  <c r="C258" i="49"/>
  <c r="G258" i="49"/>
  <c r="K258" i="49"/>
  <c r="E259" i="49"/>
  <c r="I259" i="49"/>
  <c r="C42" i="49"/>
  <c r="G42" i="49"/>
  <c r="K42" i="49"/>
  <c r="E43" i="49"/>
  <c r="I43" i="49"/>
  <c r="C44" i="49"/>
  <c r="H44" i="49"/>
  <c r="C45" i="49"/>
  <c r="H45" i="49"/>
  <c r="D46" i="49"/>
  <c r="I46" i="49"/>
  <c r="D47" i="49"/>
  <c r="J47" i="49"/>
  <c r="E48" i="49"/>
  <c r="J48" i="49"/>
  <c r="F49" i="49"/>
  <c r="K49" i="49"/>
  <c r="F50" i="49"/>
  <c r="L50" i="49"/>
  <c r="H332" i="44"/>
  <c r="H347" i="44"/>
  <c r="L332" i="44"/>
  <c r="L347" i="44"/>
  <c r="F333" i="44"/>
  <c r="F348" i="44"/>
  <c r="J333" i="44"/>
  <c r="J348" i="44"/>
  <c r="D334" i="44"/>
  <c r="D349" i="44"/>
  <c r="H334" i="44"/>
  <c r="H349" i="44"/>
  <c r="L334" i="44"/>
  <c r="L349" i="44"/>
  <c r="F335" i="44"/>
  <c r="F350" i="44"/>
  <c r="J335" i="44"/>
  <c r="J350" i="44"/>
  <c r="D336" i="44"/>
  <c r="D351" i="44"/>
  <c r="H336" i="44"/>
  <c r="H351" i="44"/>
  <c r="L336" i="44"/>
  <c r="L351" i="44"/>
  <c r="D324" i="44"/>
  <c r="H324" i="44"/>
  <c r="L324" i="44"/>
  <c r="F325" i="44"/>
  <c r="J325" i="44"/>
  <c r="D326" i="44"/>
  <c r="H326" i="44"/>
  <c r="L326" i="44"/>
  <c r="F327" i="44"/>
  <c r="J327" i="44"/>
  <c r="D328" i="44"/>
  <c r="H328" i="44"/>
  <c r="L328" i="44"/>
  <c r="F329" i="44"/>
  <c r="L329" i="44"/>
  <c r="G330" i="44"/>
  <c r="L330" i="44"/>
  <c r="H331" i="44"/>
  <c r="J332" i="44"/>
  <c r="H333" i="44"/>
  <c r="F334" i="44"/>
  <c r="D335" i="44"/>
  <c r="L335" i="44"/>
  <c r="K336" i="44"/>
  <c r="G340" i="44"/>
  <c r="I343" i="44"/>
  <c r="E345" i="44"/>
  <c r="C331" i="44"/>
  <c r="K346" i="44"/>
  <c r="K331" i="44"/>
  <c r="E347" i="44"/>
  <c r="E332" i="44"/>
  <c r="I347" i="44"/>
  <c r="I332" i="44"/>
  <c r="C348" i="44"/>
  <c r="C333" i="44"/>
  <c r="G348" i="44"/>
  <c r="G333" i="44"/>
  <c r="K348" i="44"/>
  <c r="K333" i="44"/>
  <c r="E349" i="44"/>
  <c r="E334" i="44"/>
  <c r="I349" i="44"/>
  <c r="I334" i="44"/>
  <c r="C350" i="44"/>
  <c r="C335" i="44"/>
  <c r="G350" i="44"/>
  <c r="G335" i="44"/>
  <c r="K350" i="44"/>
  <c r="K335" i="44"/>
  <c r="E351" i="44"/>
  <c r="E336" i="44"/>
  <c r="I351" i="44"/>
  <c r="I336" i="44"/>
  <c r="E324" i="44"/>
  <c r="I324" i="44"/>
  <c r="C325" i="44"/>
  <c r="K325" i="44"/>
  <c r="E326" i="44"/>
  <c r="I326" i="44"/>
  <c r="C327" i="44"/>
  <c r="G327" i="44"/>
  <c r="K327" i="44"/>
  <c r="E328" i="44"/>
  <c r="C329" i="44"/>
  <c r="H329" i="44"/>
  <c r="H330" i="44"/>
  <c r="D331" i="44"/>
  <c r="I331" i="44"/>
  <c r="D332" i="44"/>
  <c r="K332" i="44"/>
  <c r="I333" i="44"/>
  <c r="G334" i="44"/>
  <c r="E335" i="44"/>
  <c r="C344" i="44"/>
  <c r="I345" i="44"/>
  <c r="J351" i="44"/>
  <c r="J336" i="44"/>
  <c r="F324" i="44"/>
  <c r="J324" i="44"/>
  <c r="D325" i="44"/>
  <c r="H325" i="44"/>
  <c r="L325" i="44"/>
  <c r="F326" i="44"/>
  <c r="J326" i="44"/>
  <c r="D327" i="44"/>
  <c r="H327" i="44"/>
  <c r="L327" i="44"/>
  <c r="F328" i="44"/>
  <c r="J328" i="44"/>
  <c r="D329" i="44"/>
  <c r="I329" i="44"/>
  <c r="D330" i="44"/>
  <c r="J330" i="44"/>
  <c r="E331" i="44"/>
  <c r="J331" i="44"/>
  <c r="F332" i="44"/>
  <c r="D333" i="44"/>
  <c r="L333" i="44"/>
  <c r="J334" i="44"/>
  <c r="H335" i="44"/>
  <c r="F336" i="44"/>
  <c r="G344" i="44"/>
  <c r="C346" i="44"/>
  <c r="C339" i="44"/>
  <c r="C341" i="44"/>
  <c r="C343" i="44"/>
  <c r="C345" i="44"/>
  <c r="C347" i="44"/>
  <c r="C349" i="44"/>
  <c r="C351" i="44"/>
  <c r="C324" i="44"/>
  <c r="G324" i="44"/>
  <c r="K324" i="44"/>
  <c r="E325" i="44"/>
  <c r="I325" i="44"/>
  <c r="C326" i="44"/>
  <c r="G326" i="44"/>
  <c r="K326" i="44"/>
  <c r="E327" i="44"/>
  <c r="I327" i="44"/>
  <c r="C328" i="44"/>
  <c r="G328" i="44"/>
  <c r="K328" i="44"/>
  <c r="E329" i="44"/>
  <c r="J329" i="44"/>
  <c r="F330" i="44"/>
  <c r="K330" i="44"/>
  <c r="F331" i="44"/>
  <c r="L331" i="44"/>
  <c r="G332" i="44"/>
  <c r="E333" i="44"/>
  <c r="C334" i="44"/>
  <c r="K334" i="44"/>
  <c r="I335" i="44"/>
  <c r="G336" i="44"/>
  <c r="C340" i="44"/>
  <c r="K344" i="44"/>
  <c r="G346" i="44"/>
  <c r="E36" i="40"/>
  <c r="I36" i="40"/>
  <c r="C37" i="40"/>
  <c r="G37" i="40"/>
  <c r="K37" i="40"/>
  <c r="E38" i="40"/>
  <c r="I38" i="40"/>
  <c r="C39" i="40"/>
  <c r="G39" i="40"/>
  <c r="K39" i="40"/>
  <c r="E40" i="40"/>
  <c r="I40" i="40"/>
  <c r="E42" i="40"/>
  <c r="I42" i="40"/>
  <c r="E153" i="40"/>
  <c r="I153" i="40"/>
  <c r="C154" i="40"/>
  <c r="G154" i="40"/>
  <c r="K154" i="40"/>
  <c r="E155" i="40"/>
  <c r="I155" i="40"/>
  <c r="C156" i="40"/>
  <c r="G156" i="40"/>
  <c r="K156" i="40"/>
  <c r="E157" i="40"/>
  <c r="I157" i="40"/>
  <c r="E159" i="40"/>
  <c r="I159" i="40"/>
  <c r="D37" i="40"/>
  <c r="H37" i="40"/>
  <c r="L37" i="40"/>
  <c r="D39" i="40"/>
  <c r="H39" i="40"/>
  <c r="L39" i="40"/>
  <c r="F153" i="40"/>
  <c r="J153" i="40"/>
  <c r="D154" i="40"/>
  <c r="H154" i="40"/>
  <c r="L154" i="40"/>
  <c r="F155" i="40"/>
  <c r="J155" i="40"/>
  <c r="D156" i="40"/>
  <c r="H156" i="40"/>
  <c r="L156" i="40"/>
  <c r="F157" i="40"/>
  <c r="J157" i="40"/>
  <c r="F159" i="40"/>
  <c r="J159" i="40"/>
  <c r="C36" i="40"/>
  <c r="G36" i="40"/>
  <c r="K36" i="40"/>
  <c r="E37" i="40"/>
  <c r="I37" i="40"/>
  <c r="C38" i="40"/>
  <c r="G38" i="40"/>
  <c r="K38" i="40"/>
  <c r="E39" i="40"/>
  <c r="I39" i="40"/>
  <c r="C40" i="40"/>
  <c r="G40" i="40"/>
  <c r="K40" i="40"/>
  <c r="C42" i="40"/>
  <c r="G42" i="40"/>
  <c r="K42" i="40"/>
  <c r="C153" i="40"/>
  <c r="C155" i="40"/>
  <c r="C157" i="40"/>
  <c r="C159" i="40"/>
  <c r="D36" i="40"/>
  <c r="H36" i="40"/>
  <c r="L36" i="40"/>
  <c r="F37" i="40"/>
  <c r="J37" i="40"/>
  <c r="D38" i="40"/>
  <c r="H38" i="40"/>
  <c r="L38" i="40"/>
  <c r="F39" i="40"/>
  <c r="J39" i="40"/>
  <c r="D40" i="40"/>
  <c r="H40" i="40"/>
  <c r="L40" i="40"/>
  <c r="D42" i="40"/>
  <c r="H42" i="40"/>
  <c r="L42" i="40"/>
  <c r="E46" i="63" l="1"/>
  <c r="H51" i="63"/>
  <c r="H47" i="63"/>
  <c r="H50" i="63"/>
  <c r="H53" i="63"/>
  <c r="H49" i="63"/>
  <c r="H52" i="63"/>
  <c r="H89" i="63"/>
  <c r="H64" i="63"/>
  <c r="H56" i="63"/>
  <c r="H63" i="63"/>
  <c r="H59" i="63"/>
  <c r="H62" i="63"/>
  <c r="H58" i="63"/>
  <c r="H65" i="63"/>
  <c r="H61" i="63"/>
  <c r="H57" i="63"/>
  <c r="I60" i="63"/>
  <c r="K52" i="63"/>
  <c r="K51" i="63"/>
  <c r="K47" i="63"/>
  <c r="K50" i="63"/>
  <c r="K53" i="63"/>
  <c r="K49" i="63"/>
  <c r="K67" i="63"/>
  <c r="H55" i="63"/>
  <c r="I50" i="63"/>
  <c r="I53" i="63"/>
  <c r="I49" i="63"/>
  <c r="I52" i="63"/>
  <c r="I51" i="63"/>
  <c r="I47" i="63"/>
  <c r="J48" i="63"/>
  <c r="K46" i="63"/>
  <c r="D51" i="63"/>
  <c r="D47" i="63"/>
  <c r="D50" i="63"/>
  <c r="D53" i="63"/>
  <c r="D49" i="63"/>
  <c r="D52" i="63"/>
  <c r="D64" i="63"/>
  <c r="D56" i="63"/>
  <c r="D63" i="63"/>
  <c r="D59" i="63"/>
  <c r="D62" i="63"/>
  <c r="D58" i="63"/>
  <c r="D65" i="63"/>
  <c r="D61" i="63"/>
  <c r="D57" i="63"/>
  <c r="G52" i="63"/>
  <c r="G51" i="63"/>
  <c r="G47" i="63"/>
  <c r="G50" i="63"/>
  <c r="G53" i="63"/>
  <c r="G49" i="63"/>
  <c r="G67" i="63"/>
  <c r="H48" i="63"/>
  <c r="H60" i="63"/>
  <c r="J53" i="63"/>
  <c r="J49" i="63"/>
  <c r="J67" i="63"/>
  <c r="J52" i="63"/>
  <c r="J51" i="63"/>
  <c r="J47" i="63"/>
  <c r="J50" i="63"/>
  <c r="K48" i="63"/>
  <c r="E50" i="63"/>
  <c r="E53" i="63"/>
  <c r="E49" i="63"/>
  <c r="E52" i="63"/>
  <c r="E51" i="63"/>
  <c r="E89" i="63"/>
  <c r="E47" i="63"/>
  <c r="F48" i="63"/>
  <c r="G46" i="63"/>
  <c r="K72" i="63"/>
  <c r="I89" i="63"/>
  <c r="I63" i="63"/>
  <c r="I59" i="63"/>
  <c r="I62" i="63"/>
  <c r="I58" i="63"/>
  <c r="I65" i="63"/>
  <c r="I61" i="63"/>
  <c r="I57" i="63"/>
  <c r="I64" i="63"/>
  <c r="I56" i="63"/>
  <c r="C52" i="63"/>
  <c r="C51" i="63"/>
  <c r="C47" i="63"/>
  <c r="C50" i="63"/>
  <c r="C53" i="63"/>
  <c r="C49" i="63"/>
  <c r="D48" i="63"/>
  <c r="F53" i="63"/>
  <c r="F49" i="63"/>
  <c r="F67" i="63"/>
  <c r="F52" i="63"/>
  <c r="F51" i="63"/>
  <c r="F50" i="63"/>
  <c r="F47" i="63"/>
  <c r="G48" i="63"/>
  <c r="H46" i="63"/>
  <c r="D55" i="63"/>
  <c r="E63" i="63"/>
  <c r="E59" i="63"/>
  <c r="E62" i="63"/>
  <c r="E58" i="63"/>
  <c r="E65" i="63"/>
  <c r="E61" i="63"/>
  <c r="E57" i="63"/>
  <c r="E64" i="63"/>
  <c r="E56" i="63"/>
  <c r="J72" i="63"/>
  <c r="D60" i="63"/>
  <c r="E55" i="63"/>
  <c r="C48" i="63"/>
  <c r="C46" i="63"/>
  <c r="K84" i="63"/>
  <c r="C84" i="63"/>
  <c r="I65" i="58"/>
  <c r="I57" i="58"/>
  <c r="I63" i="58"/>
  <c r="I59" i="58"/>
  <c r="I66" i="58"/>
  <c r="I62" i="58"/>
  <c r="I58" i="58"/>
  <c r="I64" i="58"/>
  <c r="I60" i="58"/>
  <c r="E65" i="58"/>
  <c r="E57" i="58"/>
  <c r="E63" i="58"/>
  <c r="E59" i="58"/>
  <c r="E66" i="58"/>
  <c r="E62" i="58"/>
  <c r="E58" i="58"/>
  <c r="E60" i="58"/>
  <c r="E56" i="58"/>
  <c r="E64" i="58"/>
  <c r="I61" i="58"/>
  <c r="E61" i="58"/>
  <c r="G72" i="63" l="1"/>
  <c r="F77" i="63"/>
  <c r="F74" i="63"/>
  <c r="F71" i="63"/>
  <c r="F68" i="63"/>
  <c r="F70" i="63"/>
  <c r="F69" i="63"/>
  <c r="F75" i="63"/>
  <c r="F73" i="63"/>
  <c r="F89" i="63"/>
  <c r="F76" i="63"/>
  <c r="J77" i="63"/>
  <c r="J75" i="63"/>
  <c r="J73" i="63"/>
  <c r="J89" i="63"/>
  <c r="J76" i="63"/>
  <c r="J74" i="63"/>
  <c r="J71" i="63"/>
  <c r="J68" i="63"/>
  <c r="J70" i="63"/>
  <c r="J69" i="63"/>
  <c r="C77" i="63"/>
  <c r="C74" i="63"/>
  <c r="C68" i="63"/>
  <c r="C67" i="63"/>
  <c r="C75" i="63"/>
  <c r="C73" i="63"/>
  <c r="C70" i="63"/>
  <c r="C76" i="63"/>
  <c r="C89" i="63"/>
  <c r="C69" i="63"/>
  <c r="C71" i="63"/>
  <c r="D77" i="63"/>
  <c r="D76" i="63"/>
  <c r="D73" i="63"/>
  <c r="D67" i="63"/>
  <c r="D72" i="63"/>
  <c r="D74" i="63"/>
  <c r="D71" i="63"/>
  <c r="D69" i="63"/>
  <c r="D75" i="63"/>
  <c r="D68" i="63"/>
  <c r="D70" i="63"/>
  <c r="F72" i="63"/>
  <c r="G77" i="63"/>
  <c r="G73" i="63"/>
  <c r="G70" i="63"/>
  <c r="G76" i="63"/>
  <c r="G89" i="63"/>
  <c r="G69" i="63"/>
  <c r="G71" i="63"/>
  <c r="G74" i="63"/>
  <c r="G68" i="63"/>
  <c r="G75" i="63"/>
  <c r="D89" i="63"/>
  <c r="I77" i="63"/>
  <c r="I76" i="63"/>
  <c r="I74" i="63"/>
  <c r="I68" i="63"/>
  <c r="I69" i="63"/>
  <c r="I67" i="63"/>
  <c r="I75" i="63"/>
  <c r="I72" i="63"/>
  <c r="I71" i="63"/>
  <c r="I73" i="63"/>
  <c r="I70" i="63"/>
  <c r="K77" i="63"/>
  <c r="K74" i="63"/>
  <c r="K68" i="63"/>
  <c r="K75" i="63"/>
  <c r="K73" i="63"/>
  <c r="K70" i="63"/>
  <c r="K76" i="63"/>
  <c r="K89" i="63"/>
  <c r="K69" i="63"/>
  <c r="K71" i="63"/>
  <c r="H77" i="63"/>
  <c r="H69" i="63"/>
  <c r="H75" i="63"/>
  <c r="H68" i="63"/>
  <c r="H70" i="63"/>
  <c r="H67" i="63"/>
  <c r="H72" i="63"/>
  <c r="H76" i="63"/>
  <c r="H73" i="63"/>
  <c r="H74" i="63"/>
  <c r="H71" i="63"/>
  <c r="E77" i="63"/>
  <c r="E75" i="63"/>
  <c r="E67" i="63"/>
  <c r="E71" i="63"/>
  <c r="E73" i="63"/>
  <c r="E70" i="63"/>
  <c r="E72" i="63"/>
  <c r="E76" i="63"/>
  <c r="E74" i="63"/>
  <c r="E68" i="63"/>
  <c r="E69" i="63"/>
  <c r="C72" i="63"/>
  <c r="L53" i="58" l="1"/>
  <c r="L50" i="58"/>
  <c r="L48" i="58"/>
  <c r="L46" i="58"/>
  <c r="L49" i="58"/>
  <c r="L51" i="58"/>
  <c r="L52" i="58"/>
  <c r="L47" i="58"/>
  <c r="I48" i="58"/>
  <c r="I52" i="58"/>
  <c r="I51" i="58"/>
  <c r="I50" i="58"/>
  <c r="I46" i="58"/>
  <c r="I47" i="58"/>
  <c r="I53" i="58"/>
  <c r="I49" i="58"/>
  <c r="K46" i="58"/>
  <c r="K49" i="58"/>
  <c r="K51" i="58"/>
  <c r="K47" i="58"/>
  <c r="K52" i="58"/>
  <c r="K50" i="58"/>
  <c r="K48" i="58"/>
  <c r="K53" i="58"/>
  <c r="D48" i="58" l="1"/>
  <c r="D53" i="58"/>
  <c r="D51" i="58"/>
  <c r="D49" i="58"/>
  <c r="D50" i="58"/>
  <c r="D52" i="58"/>
  <c r="D47" i="58"/>
  <c r="D46" i="58"/>
  <c r="K79" i="58"/>
  <c r="K74" i="58"/>
  <c r="K75" i="58"/>
  <c r="K72" i="58"/>
  <c r="K71" i="58"/>
  <c r="K69" i="58"/>
  <c r="K91" i="58"/>
  <c r="K76" i="58"/>
  <c r="K70" i="58"/>
  <c r="K78" i="58"/>
  <c r="K73" i="58"/>
  <c r="K77" i="58"/>
  <c r="I72" i="58"/>
  <c r="I74" i="58"/>
  <c r="I73" i="58"/>
  <c r="I69" i="58"/>
  <c r="I77" i="58"/>
  <c r="I78" i="58"/>
  <c r="I70" i="58"/>
  <c r="I91" i="58"/>
  <c r="I79" i="58"/>
  <c r="I75" i="58"/>
  <c r="I71" i="58"/>
  <c r="I76" i="58"/>
  <c r="H48" i="58"/>
  <c r="H52" i="58"/>
  <c r="H47" i="58"/>
  <c r="H50" i="58"/>
  <c r="H51" i="58"/>
  <c r="H53" i="58"/>
  <c r="H46" i="58"/>
  <c r="H49" i="58"/>
  <c r="J46" i="58"/>
  <c r="J50" i="58"/>
  <c r="J48" i="58"/>
  <c r="J53" i="58"/>
  <c r="J52" i="58"/>
  <c r="J49" i="58"/>
  <c r="J51" i="58"/>
  <c r="J47" i="58"/>
  <c r="H73" i="58" l="1"/>
  <c r="H79" i="58"/>
  <c r="H76" i="58"/>
  <c r="H69" i="58"/>
  <c r="H74" i="58"/>
  <c r="H77" i="58"/>
  <c r="H70" i="58"/>
  <c r="H91" i="58"/>
  <c r="H78" i="58"/>
  <c r="H72" i="58"/>
  <c r="H75" i="58"/>
  <c r="H71" i="58"/>
  <c r="J79" i="58"/>
  <c r="J69" i="58"/>
  <c r="J77" i="58"/>
  <c r="J91" i="58"/>
  <c r="J76" i="58"/>
  <c r="J74" i="58"/>
  <c r="J70" i="58"/>
  <c r="J78" i="58"/>
  <c r="J75" i="58"/>
  <c r="J73" i="58"/>
  <c r="J71" i="58"/>
  <c r="J72" i="58"/>
  <c r="D72" i="58"/>
  <c r="D69" i="58"/>
  <c r="D77" i="58"/>
  <c r="D75" i="58"/>
  <c r="D73" i="58"/>
  <c r="D78" i="58"/>
  <c r="D74" i="58"/>
  <c r="D76" i="58"/>
  <c r="D70" i="58"/>
  <c r="D71" i="58"/>
  <c r="D91" i="58"/>
  <c r="D79" i="58"/>
  <c r="C46" i="58"/>
  <c r="C52" i="58"/>
  <c r="C49" i="58"/>
  <c r="C51" i="58"/>
  <c r="C50" i="58"/>
  <c r="C48" i="58"/>
  <c r="C53" i="58"/>
  <c r="C47" i="58"/>
  <c r="E48" i="58" l="1"/>
  <c r="E46" i="58"/>
  <c r="E52" i="58"/>
  <c r="E49" i="58"/>
  <c r="E51" i="58"/>
  <c r="E47" i="58"/>
  <c r="E53" i="58"/>
  <c r="E50" i="58"/>
  <c r="C79" i="58"/>
  <c r="C73" i="58"/>
  <c r="C72" i="58"/>
  <c r="C76" i="58"/>
  <c r="C78" i="58"/>
  <c r="C71" i="58"/>
  <c r="C70" i="58"/>
  <c r="C91" i="58"/>
  <c r="C69" i="58"/>
  <c r="C77" i="58"/>
  <c r="C75" i="58"/>
  <c r="C74" i="58"/>
  <c r="F46" i="58"/>
  <c r="F52" i="58"/>
  <c r="F49" i="58"/>
  <c r="F48" i="58"/>
  <c r="F50" i="58"/>
  <c r="F51" i="58"/>
  <c r="F47" i="58"/>
  <c r="F53" i="58"/>
  <c r="E91" i="58" l="1"/>
  <c r="E70" i="58"/>
  <c r="E73" i="58"/>
  <c r="E77" i="58"/>
  <c r="E79" i="58"/>
  <c r="E75" i="58"/>
  <c r="E78" i="58"/>
  <c r="E74" i="58"/>
  <c r="E72" i="58"/>
  <c r="E76" i="58"/>
  <c r="E71" i="58"/>
  <c r="E69" i="58"/>
  <c r="F74" i="58"/>
  <c r="F71" i="58"/>
  <c r="F72" i="58"/>
  <c r="F69" i="58"/>
  <c r="F78" i="58"/>
  <c r="F76" i="58"/>
  <c r="F77" i="58"/>
  <c r="F70" i="58"/>
  <c r="F79" i="58"/>
  <c r="F91" i="58"/>
  <c r="F75" i="58"/>
  <c r="F73" i="58"/>
  <c r="G46" i="58"/>
  <c r="G48" i="58"/>
  <c r="G49" i="58"/>
  <c r="G47" i="58"/>
  <c r="G51" i="58"/>
  <c r="G50" i="58"/>
  <c r="G53" i="58"/>
  <c r="G52" i="58"/>
  <c r="E25" i="60" l="1"/>
  <c r="D25" i="60"/>
  <c r="G79" i="58"/>
  <c r="G78" i="58"/>
  <c r="G77" i="58"/>
  <c r="G71" i="58"/>
  <c r="G69" i="58"/>
  <c r="G72" i="58"/>
  <c r="G91" i="58"/>
  <c r="G73" i="58"/>
  <c r="G75" i="58"/>
  <c r="G70" i="58"/>
  <c r="G76" i="58"/>
  <c r="G74" i="58"/>
  <c r="G25" i="60" l="1"/>
  <c r="F25" i="60"/>
  <c r="K25" i="60"/>
  <c r="J25" i="60"/>
  <c r="H25" i="60"/>
  <c r="E27" i="60"/>
  <c r="G27" i="60" l="1"/>
  <c r="D27" i="60"/>
  <c r="H27" i="60"/>
  <c r="J27" i="60"/>
  <c r="K27" i="60"/>
  <c r="I25" i="60"/>
  <c r="F27" i="60"/>
  <c r="C25" i="60" l="1"/>
  <c r="I27" i="60"/>
  <c r="L25" i="60"/>
  <c r="C27" i="60" l="1"/>
  <c r="L27" i="60"/>
</calcChain>
</file>

<file path=xl/sharedStrings.xml><?xml version="1.0" encoding="utf-8"?>
<sst xmlns="http://schemas.openxmlformats.org/spreadsheetml/2006/main" count="16694" uniqueCount="1073">
  <si>
    <t xml:space="preserve">  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</si>
  <si>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</si>
  <si>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</si>
  <si>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</si>
  <si>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</si>
  <si>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Umweltökonomische Gesamtrechnungen</t>
  </si>
  <si>
    <t>2.1</t>
  </si>
  <si>
    <t>2.1.1</t>
  </si>
  <si>
    <t>M</t>
  </si>
  <si>
    <t>Insgesamt</t>
  </si>
  <si>
    <t>N</t>
  </si>
  <si>
    <t>Frankreich</t>
  </si>
  <si>
    <t>Niederlande</t>
  </si>
  <si>
    <t>Italien</t>
  </si>
  <si>
    <t>Vereinigtes Königreich</t>
  </si>
  <si>
    <t>Spanien</t>
  </si>
  <si>
    <t>Schweden</t>
  </si>
  <si>
    <t>Österreich</t>
  </si>
  <si>
    <t xml:space="preserve">Belgien </t>
  </si>
  <si>
    <t xml:space="preserve">Polen </t>
  </si>
  <si>
    <t>Norwegen</t>
  </si>
  <si>
    <t>Japan</t>
  </si>
  <si>
    <t>Brasilien</t>
  </si>
  <si>
    <t>=</t>
  </si>
  <si>
    <t>weniger als die Hälfte von 1 in der letzten besetzten Stelle, jedoch mehr als nichts</t>
  </si>
  <si>
    <t>nichts vorhanden</t>
  </si>
  <si>
    <t>Fußnoten</t>
  </si>
  <si>
    <t>1 000 Tonnen</t>
  </si>
  <si>
    <t>Inhalt</t>
  </si>
  <si>
    <t>Statistisches Bundesamt</t>
  </si>
  <si>
    <t>Tabellenband</t>
  </si>
  <si>
    <t>Ein- und Ausfuhr und Flächenbelegung von</t>
  </si>
  <si>
    <t>Erzeugnissen pflanzlichen Ursprungs 2008 - 2017</t>
  </si>
  <si>
    <t xml:space="preserve">Flächenbelegung von Futter für Nutzvieh und von </t>
  </si>
  <si>
    <t>GEFÖRDERT DURCH</t>
  </si>
  <si>
    <t>DAS UMWELTBUNDESAMT</t>
  </si>
  <si>
    <t>IM RAHMEN DES UMWELTFORSCHUNGSPLANS 2016</t>
  </si>
  <si>
    <t>Ein- und Ausfuhr und Flächenbelegung von Erzeugnissen</t>
  </si>
  <si>
    <t>pflanzlichen und tierischen Ursprungs</t>
  </si>
  <si>
    <t>Zeichenerklärung und Abkürzungen</t>
  </si>
  <si>
    <t xml:space="preserve">Ein- und Ausfuhr und Flächenbelegung von Erzeugnissen pflanzlichen Ursprungs </t>
  </si>
  <si>
    <t>M1</t>
  </si>
  <si>
    <t>Importe</t>
  </si>
  <si>
    <t>1.0</t>
  </si>
  <si>
    <t>1.0.1</t>
  </si>
  <si>
    <t>Flächenbelegung nach Verarbeitungsstufen und Flächenarten</t>
  </si>
  <si>
    <t>1.0.2</t>
  </si>
  <si>
    <t>Einfuhrmenge nach Verarbeitungsstufen</t>
  </si>
  <si>
    <t>1.0.3</t>
  </si>
  <si>
    <t>Einfuhren nach Lieferländern und Flächenbelegung nach Anbauländern (TOP 20)</t>
  </si>
  <si>
    <t>1.0.4</t>
  </si>
  <si>
    <t>Abdeckung</t>
  </si>
  <si>
    <t>1.0.5</t>
  </si>
  <si>
    <t>WA-Kapitel (Zweisteller)</t>
  </si>
  <si>
    <t>1.0.6</t>
  </si>
  <si>
    <t>Produktfamilien</t>
  </si>
  <si>
    <t>1.0.7</t>
  </si>
  <si>
    <t>Verwendungszweck</t>
  </si>
  <si>
    <t>1.1</t>
  </si>
  <si>
    <t>Agrarrohstoffe</t>
  </si>
  <si>
    <t>1.1.1</t>
  </si>
  <si>
    <t>1.1.2</t>
  </si>
  <si>
    <t>WA-Viersteller</t>
  </si>
  <si>
    <t>1.1.3</t>
  </si>
  <si>
    <t>Nach Liefer- (Mengen) und Anbauländern (Mengen und Flächen)</t>
  </si>
  <si>
    <t>1.1.4</t>
  </si>
  <si>
    <t>1.2</t>
  </si>
  <si>
    <t>1. Verarbeitungstufe (V1)</t>
  </si>
  <si>
    <t>1.2.1</t>
  </si>
  <si>
    <t>1.2.2</t>
  </si>
  <si>
    <t>1.2.3</t>
  </si>
  <si>
    <t>1.2.4</t>
  </si>
  <si>
    <t>1.3</t>
  </si>
  <si>
    <t>2. Verarbeitungstufe (V2)</t>
  </si>
  <si>
    <t>1.3.1</t>
  </si>
  <si>
    <t>1.3.2</t>
  </si>
  <si>
    <t>1.3.3</t>
  </si>
  <si>
    <t>1.3.4</t>
  </si>
  <si>
    <t>1.4</t>
  </si>
  <si>
    <t>Zuschätzungen</t>
  </si>
  <si>
    <t>M2</t>
  </si>
  <si>
    <t>Exporte</t>
  </si>
  <si>
    <t>2.0</t>
  </si>
  <si>
    <t>2.0.1</t>
  </si>
  <si>
    <t>2.0.2</t>
  </si>
  <si>
    <t>Flächenbelegung nach Verarbeitungsstufen und Herkunft (Ackerfläche und Dauerkulturen)</t>
  </si>
  <si>
    <t>2.0.3</t>
  </si>
  <si>
    <t>Menge nach Verarbeitungsstufen</t>
  </si>
  <si>
    <t>2.0.4</t>
  </si>
  <si>
    <t>2.0.5</t>
  </si>
  <si>
    <t>2.0.6</t>
  </si>
  <si>
    <t>2.0.7</t>
  </si>
  <si>
    <t>2.0.8</t>
  </si>
  <si>
    <t>2.0.9</t>
  </si>
  <si>
    <t>Menge nach Bestimmungsland</t>
  </si>
  <si>
    <t>2.1.2</t>
  </si>
  <si>
    <t>2.1.3</t>
  </si>
  <si>
    <t xml:space="preserve">Exportländer </t>
  </si>
  <si>
    <t>2.1.4</t>
  </si>
  <si>
    <t>Länder und WA-Kapitel 2008,  2017 (Mengen)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</si>
  <si>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</si>
  <si>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</si>
  <si>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</si>
  <si>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</si>
  <si>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</si>
  <si>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</si>
  <si>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</si>
  <si>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</si>
  <si>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</si>
  <si>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Exportländer</t>
  </si>
  <si>
    <t>2.3.4</t>
  </si>
  <si>
    <t>2.4</t>
  </si>
  <si>
    <t>M3</t>
  </si>
  <si>
    <t>Bodennutzung in Deutschland</t>
  </si>
  <si>
    <t>3.1</t>
  </si>
  <si>
    <t>Übersicht  - Bodennutzung nach Kulturarten</t>
  </si>
  <si>
    <t>3.2</t>
  </si>
  <si>
    <t>Erntemengen der Feldfrüchte</t>
  </si>
  <si>
    <t>3.3</t>
  </si>
  <si>
    <t>Hektarerträge der Feldfrüchte</t>
  </si>
  <si>
    <t>3.4</t>
  </si>
  <si>
    <t>Anbaufläche der Feldfrüchte</t>
  </si>
  <si>
    <t>N1</t>
  </si>
  <si>
    <t>Futter für Nutzvieh</t>
  </si>
  <si>
    <t>Nach Tierarten und Herkunft</t>
  </si>
  <si>
    <t>Nach Futterarten und Herkunft</t>
  </si>
  <si>
    <t>N2</t>
  </si>
  <si>
    <t>Flächenbelegung für die Erzeugung von Futter für inländisches Nutzvieh und für Ernährungsgüter tierischen Ursprungs</t>
  </si>
  <si>
    <t>Übersichtstabelle</t>
  </si>
  <si>
    <t>Anbau von Futtermitteln in Deutschland</t>
  </si>
  <si>
    <t>Flächenbelegung nach Futterarten und Herkunft</t>
  </si>
  <si>
    <t>Flächenbelegung nach Tierarten und Herkunft</t>
  </si>
  <si>
    <t>N3</t>
  </si>
  <si>
    <t>Flächenfussabdruck der Nutztiere in Deutschland (je Nutztier)</t>
  </si>
  <si>
    <t>N4</t>
  </si>
  <si>
    <t>Ernährungsgüter tierischen Ursprungs und deren Flächenbelegung</t>
  </si>
  <si>
    <t>4.1</t>
  </si>
  <si>
    <t>Inlandserzeugung</t>
  </si>
  <si>
    <t>4.2</t>
  </si>
  <si>
    <t>4.3</t>
  </si>
  <si>
    <t>4.4</t>
  </si>
  <si>
    <t>Inlandsverbrauch</t>
  </si>
  <si>
    <t>Rohstoffe, die erforderlich sind, um die Importe herzustellen.</t>
  </si>
  <si>
    <t>Quelle: Statistisches Bundesamt, Fachserie 3, Reihe 1.1.1 bzw. 3.1.2, verschiedene Jahrgänge</t>
  </si>
  <si>
    <t>Ab 2010 Weiden (einschl. Mähweiden und Almen).</t>
  </si>
  <si>
    <t>Quelle: Statistisches Bundesamt, Fachserie 3, Reihe 3.2.1, verschiedene Jahrgänge</t>
  </si>
  <si>
    <t>Ab 2010/2011 Roggen und Wintermenggetreide zusammen.</t>
  </si>
  <si>
    <t>Ab 2004 bis 2009 fakultative Erfassung des Ertrags und der Erntemenge.</t>
  </si>
  <si>
    <t>Ab 2010 keine Daten.</t>
  </si>
  <si>
    <t>Hektarertrag und Erntemenge in Heu berechnet  (einschl. Grünfutter- und Weidenutzung).</t>
  </si>
  <si>
    <t>Ab 2010 Leguminosen zur Ganzpflanzenernte   (zB. Klee, Luzerne, Mischungen ab 80% Leguminosen).</t>
  </si>
  <si>
    <t>Hektarertrag und Erntemenge in Grünmasse.</t>
  </si>
  <si>
    <t>Hektarertrag und Erntermenge in Grünmasse (35% Trockenmasse).</t>
  </si>
  <si>
    <t>Daten sind Produktbezogen.</t>
  </si>
  <si>
    <t xml:space="preserve">Quelle: Statistisches Bundesamt, Agrarstatistik, Fachserie 3 Reihe 3.1.2., verschiedenene Jahrgänge.  </t>
  </si>
  <si>
    <t>Mit Kleinbauernbetrieben.</t>
  </si>
  <si>
    <t>Zuordnung in Anlehnung an die 4- bzw. 6-Steller der Außenhandelsstatistik</t>
  </si>
  <si>
    <t>MFE</t>
  </si>
  <si>
    <t xml:space="preserve">= </t>
  </si>
  <si>
    <t>Milchfetteinheiten</t>
  </si>
  <si>
    <t>V0</t>
  </si>
  <si>
    <t>keine Verarbeitungsstufe</t>
  </si>
  <si>
    <t>V1</t>
  </si>
  <si>
    <t>1. Verarbeitungsstufe</t>
  </si>
  <si>
    <t>V2</t>
  </si>
  <si>
    <t>2. Verarbeitungsstufe</t>
  </si>
  <si>
    <t>Verarbeitungsstufe</t>
  </si>
  <si>
    <t>Ackerfläche und Dauerkulturen</t>
  </si>
  <si>
    <t>Ackerfläche</t>
  </si>
  <si>
    <t>Dauerkulturen</t>
  </si>
  <si>
    <t>Länder</t>
  </si>
  <si>
    <t>Flächenbelegung nach Anbauländern</t>
  </si>
  <si>
    <t>Cote d'Ivoire</t>
  </si>
  <si>
    <t>Polen</t>
  </si>
  <si>
    <t>Vereinigte Staaten</t>
  </si>
  <si>
    <t>Australien</t>
  </si>
  <si>
    <t>Ungarn</t>
  </si>
  <si>
    <t>Tschechische Republik</t>
  </si>
  <si>
    <t>Rumänien</t>
  </si>
  <si>
    <t>Ukraine</t>
  </si>
  <si>
    <t>Nigeria</t>
  </si>
  <si>
    <t>Ghana</t>
  </si>
  <si>
    <t>Indonesien</t>
  </si>
  <si>
    <t>Indien</t>
  </si>
  <si>
    <t>Russische Föderation</t>
  </si>
  <si>
    <t>Türkei</t>
  </si>
  <si>
    <t>Bulgarien</t>
  </si>
  <si>
    <t>Kanada</t>
  </si>
  <si>
    <t>restl. Länder</t>
  </si>
  <si>
    <t>Einfuhrmenge nach Anbauländern</t>
  </si>
  <si>
    <t>Belgien</t>
  </si>
  <si>
    <t>Dänemark</t>
  </si>
  <si>
    <t>Malaysia</t>
  </si>
  <si>
    <t>Kolumbien</t>
  </si>
  <si>
    <t>Argentinien</t>
  </si>
  <si>
    <t>Costa Rica</t>
  </si>
  <si>
    <t>Einfuhrmenge nach Lieferländern</t>
  </si>
  <si>
    <t>WA</t>
  </si>
  <si>
    <t>Warenbezeichnung</t>
  </si>
  <si>
    <t>Importe nach Kapitel der Außenhandelsstatistik</t>
  </si>
  <si>
    <t xml:space="preserve">07       </t>
  </si>
  <si>
    <t>Gemüse</t>
  </si>
  <si>
    <t xml:space="preserve">08       </t>
  </si>
  <si>
    <t>Früchte und Nüsse</t>
  </si>
  <si>
    <t xml:space="preserve">09       </t>
  </si>
  <si>
    <t>Kaffee, Tee, Mate, Gewürze</t>
  </si>
  <si>
    <t xml:space="preserve">10       </t>
  </si>
  <si>
    <t>Getreide</t>
  </si>
  <si>
    <t xml:space="preserve">11       </t>
  </si>
  <si>
    <t xml:space="preserve">Müllereierzeugnisse, Stärke u. a. </t>
  </si>
  <si>
    <t xml:space="preserve">12       </t>
  </si>
  <si>
    <t xml:space="preserve">Ölsamen und ölhaltige Früchte </t>
  </si>
  <si>
    <t xml:space="preserve">13       </t>
  </si>
  <si>
    <t xml:space="preserve">Schellack, Gummen, Harz, Pflanzensaft </t>
  </si>
  <si>
    <t xml:space="preserve">15       </t>
  </si>
  <si>
    <t xml:space="preserve">Tierische und pflanzliche Fette und Öle  </t>
  </si>
  <si>
    <t xml:space="preserve">17       </t>
  </si>
  <si>
    <t>Zucker und Zuckerwaren</t>
  </si>
  <si>
    <t xml:space="preserve">18       </t>
  </si>
  <si>
    <t>Kakao und Zubereitungen aus Kakao</t>
  </si>
  <si>
    <t xml:space="preserve">19       </t>
  </si>
  <si>
    <t xml:space="preserve">Teigwaren, Backwaren u. a. </t>
  </si>
  <si>
    <t xml:space="preserve">20       </t>
  </si>
  <si>
    <t>Zubereitungen von Gemüse, Früchten u. a.</t>
  </si>
  <si>
    <t xml:space="preserve">21       </t>
  </si>
  <si>
    <t xml:space="preserve">Verschiedene Lebensmittelzubereitungen </t>
  </si>
  <si>
    <t xml:space="preserve">22       </t>
  </si>
  <si>
    <t xml:space="preserve">Getränke, alkoholhaltige Flüssigkeiten </t>
  </si>
  <si>
    <t xml:space="preserve">23       </t>
  </si>
  <si>
    <t>Rückstände der Lebensmittelindustrie, Futter</t>
  </si>
  <si>
    <t>Importe nach Kapitel der Außenhandelsstatistik - V0 - erfasste Güter</t>
  </si>
  <si>
    <t>Abdeckungsgrad - V0 - erfasste Güter</t>
  </si>
  <si>
    <t>%</t>
  </si>
  <si>
    <t>Importe nach Kapitel der Außenhandelsstatistik - V1 - erfasste Güter</t>
  </si>
  <si>
    <t>Abdeckungsgrad - V1 - erfasste Güter</t>
  </si>
  <si>
    <t>Importe nach Kapitel der Außenhandelsstatistik - V2 - erfasste Güter</t>
  </si>
  <si>
    <t>Abdeckungsgrad - V2 - erfasste Güter</t>
  </si>
  <si>
    <t>Importe nach Kapitel der Außenhandelsstatistik - V0 +V1 + V2 - erfasste Güter</t>
  </si>
  <si>
    <t>Abdeckungsgrad - V0+V1+V2- erfasste Güter</t>
  </si>
  <si>
    <t>Importe nach Kapitel der Außenhandelsstatistik - Zuschätzungen</t>
  </si>
  <si>
    <t>Abdeckungsgrad - Zuschätzungen</t>
  </si>
  <si>
    <t>Importe nach Kapitel der Außenhandelsstatistik - V0+V1+V2+Zuschätzungen - erfasste Güter</t>
  </si>
  <si>
    <t>Abdeckungsgrad - V0+V1+V2+Zuschätzungen - erfasste Güter</t>
  </si>
  <si>
    <t>Nicht abgedeckt</t>
  </si>
  <si>
    <t>Flächenbelegung Ackerfläche und Dauerkulturen</t>
  </si>
  <si>
    <t>Müllereierzeugnisse, Stärke u. a.</t>
  </si>
  <si>
    <t>Ölsamen und ölhaltige Früchte</t>
  </si>
  <si>
    <t>Tierische und pflanzliche Fette und Öle</t>
  </si>
  <si>
    <t>Teigwaren, Backwaren u. a.</t>
  </si>
  <si>
    <t>Verschiedene Lebensmittelzubereitungen</t>
  </si>
  <si>
    <t>Getränke, alkoholhaltige Flüssigkeiten</t>
  </si>
  <si>
    <t xml:space="preserve">Rückstände der Lebensmittelindustrie, Futter </t>
  </si>
  <si>
    <t>Flächenbelegung ohne Re-Exporte Ackerfläche und Dauerkulturen</t>
  </si>
  <si>
    <t>Flächenbelegung Ackerfläche</t>
  </si>
  <si>
    <t>Flächenbelegung ohne Re-Exporte Ackerfläche</t>
  </si>
  <si>
    <t>Flächenbelegung Dauerkultur</t>
  </si>
  <si>
    <t>Flächenbelegung ohne Re-Exporte Dauerkultur</t>
  </si>
  <si>
    <t>Menge</t>
  </si>
  <si>
    <t>Menge ohne Re-Exporte</t>
  </si>
  <si>
    <t>spezifischer Flächenkoeffizient</t>
  </si>
  <si>
    <t>Flächenbelegung Ackerfläche und Dauerkulturen (schwerpunktmäßige Zuordnung zum Fertigerzeugnis)</t>
  </si>
  <si>
    <t>Raps</t>
  </si>
  <si>
    <t>Kakao</t>
  </si>
  <si>
    <t>Soja</t>
  </si>
  <si>
    <t xml:space="preserve">Weizen </t>
  </si>
  <si>
    <t>Kaffee</t>
  </si>
  <si>
    <t>Nüsse</t>
  </si>
  <si>
    <t>Sonstige Ölsamen</t>
  </si>
  <si>
    <t>Mais</t>
  </si>
  <si>
    <t xml:space="preserve">Sonnenblumen </t>
  </si>
  <si>
    <t xml:space="preserve">Ölpalme </t>
  </si>
  <si>
    <t>Sonstiges Getreide</t>
  </si>
  <si>
    <t>Wein</t>
  </si>
  <si>
    <t>Gerste</t>
  </si>
  <si>
    <t>Obst</t>
  </si>
  <si>
    <t>Oliven</t>
  </si>
  <si>
    <t>Sonstiges Gemüse</t>
  </si>
  <si>
    <t>Zuckerrüben/-rohr</t>
  </si>
  <si>
    <t>Reis</t>
  </si>
  <si>
    <t xml:space="preserve">Hülsenfrüchte </t>
  </si>
  <si>
    <t>Gewürze</t>
  </si>
  <si>
    <t>Tomaten</t>
  </si>
  <si>
    <t>Kartoffeln</t>
  </si>
  <si>
    <t>Beeren</t>
  </si>
  <si>
    <t>Tee</t>
  </si>
  <si>
    <t xml:space="preserve">Sonstiges </t>
  </si>
  <si>
    <t>Pilze</t>
  </si>
  <si>
    <t xml:space="preserve">Insgesamt </t>
  </si>
  <si>
    <t>Flächenbelegung Ackerfläche und Dauerkulturen (Zuordnung entsprechend den enthaltenen Rohstoffen)</t>
  </si>
  <si>
    <t xml:space="preserve">Mais </t>
  </si>
  <si>
    <t>Ölpalme</t>
  </si>
  <si>
    <t xml:space="preserve">Wein </t>
  </si>
  <si>
    <t xml:space="preserve">Zuckerrüben/-rohr </t>
  </si>
  <si>
    <t xml:space="preserve">Oliven </t>
  </si>
  <si>
    <t>Hülsenfrüchte</t>
  </si>
  <si>
    <t xml:space="preserve">Kartoffeln </t>
  </si>
  <si>
    <t>Sonstiges</t>
  </si>
  <si>
    <t xml:space="preserve">Pilze </t>
  </si>
  <si>
    <t>Menge (schwerpunktmäßige Zuordnung zum Fertigerzeugnis)</t>
  </si>
  <si>
    <t>Weizen</t>
  </si>
  <si>
    <t xml:space="preserve">Raps </t>
  </si>
  <si>
    <t xml:space="preserve">Sonstiges Gemüse  </t>
  </si>
  <si>
    <t xml:space="preserve">Gerste </t>
  </si>
  <si>
    <t>Sonnenblumen</t>
  </si>
  <si>
    <t xml:space="preserve">Sonstige Ölsamen  </t>
  </si>
  <si>
    <t>Flächen</t>
  </si>
  <si>
    <t>Ernährungsgüter</t>
  </si>
  <si>
    <t>Futtermittel</t>
  </si>
  <si>
    <t>Getränke</t>
  </si>
  <si>
    <t xml:space="preserve">Kakao und Zubereitungen aus Kakao </t>
  </si>
  <si>
    <t>Flächenbelegung Dauerkulturen</t>
  </si>
  <si>
    <t>Spezifischer Flächenkoeffizient</t>
  </si>
  <si>
    <t xml:space="preserve">Flächenbelegung Ackerfläche in Prozent von Gesamtflächenbelegung </t>
  </si>
  <si>
    <t xml:space="preserve">Flächenbelegung Dauerkulturen in Prozent von Gesamtflächenbelegung </t>
  </si>
  <si>
    <t>Flächenbelegung  Ackerfläche und Dauerkulturen</t>
  </si>
  <si>
    <t xml:space="preserve">1205        </t>
  </si>
  <si>
    <t>Raps- oder Rübsensamen, auch geschrotet</t>
  </si>
  <si>
    <t xml:space="preserve">0901        </t>
  </si>
  <si>
    <t xml:space="preserve">1801        </t>
  </si>
  <si>
    <t>Kakaobohnen/-bruch, roh oder geröstet</t>
  </si>
  <si>
    <t xml:space="preserve">1201        </t>
  </si>
  <si>
    <t>Sojabohnen, auch geschrotet</t>
  </si>
  <si>
    <t xml:space="preserve">1001        </t>
  </si>
  <si>
    <t>Weizen und Mengkorn</t>
  </si>
  <si>
    <t xml:space="preserve">1005        </t>
  </si>
  <si>
    <t xml:space="preserve">1003        </t>
  </si>
  <si>
    <t xml:space="preserve">1207        </t>
  </si>
  <si>
    <t>Andere Ölsamen und ölhaltige Früchte</t>
  </si>
  <si>
    <t xml:space="preserve">1204        </t>
  </si>
  <si>
    <t>Leinsamen, auch geschrotet</t>
  </si>
  <si>
    <t xml:space="preserve">1206        </t>
  </si>
  <si>
    <t>Sonnenblumenkerne, auch geschrotet</t>
  </si>
  <si>
    <t xml:space="preserve">1004        </t>
  </si>
  <si>
    <t>Hafer</t>
  </si>
  <si>
    <t xml:space="preserve">1002        </t>
  </si>
  <si>
    <t>Roggen</t>
  </si>
  <si>
    <t xml:space="preserve">1008        </t>
  </si>
  <si>
    <t>Buchweizen, Hirse und anderes Getreide</t>
  </si>
  <si>
    <t xml:space="preserve">0713        </t>
  </si>
  <si>
    <t>Getrocknete, ausgelöste Hülsenfrüchte</t>
  </si>
  <si>
    <t xml:space="preserve">0805        </t>
  </si>
  <si>
    <t>Zitrusfrüchte</t>
  </si>
  <si>
    <t xml:space="preserve">0809        </t>
  </si>
  <si>
    <t>Aprikosen, Kirschen, Pfirsiche, frisch</t>
  </si>
  <si>
    <t xml:space="preserve">0803        </t>
  </si>
  <si>
    <t>Bananen</t>
  </si>
  <si>
    <t xml:space="preserve">0902        </t>
  </si>
  <si>
    <t>Tee, auch aromatisiert</t>
  </si>
  <si>
    <t xml:space="preserve">0804        </t>
  </si>
  <si>
    <t xml:space="preserve">Datteln, Feigen, Ananas u.ä. </t>
  </si>
  <si>
    <t xml:space="preserve">0810        </t>
  </si>
  <si>
    <t>Andere Früchte, frisch</t>
  </si>
  <si>
    <t xml:space="preserve">Buchweizen, Hirse und anderes Getreide  </t>
  </si>
  <si>
    <t xml:space="preserve">0904        </t>
  </si>
  <si>
    <t>Pfeffer (Piper) u.ä.</t>
  </si>
  <si>
    <t xml:space="preserve">0709        </t>
  </si>
  <si>
    <t xml:space="preserve">Anderes Gemüse, frisch oder gekühlt </t>
  </si>
  <si>
    <t xml:space="preserve">0909        </t>
  </si>
  <si>
    <t xml:space="preserve">Anis-, Sternanis-, Fenchelfrüchte u.ä.  </t>
  </si>
  <si>
    <t xml:space="preserve">0701        </t>
  </si>
  <si>
    <t xml:space="preserve">0703        </t>
  </si>
  <si>
    <t xml:space="preserve">Speisezwiebeln u.ä. </t>
  </si>
  <si>
    <t xml:space="preserve">0807        </t>
  </si>
  <si>
    <t>Melonen und Papayafrüchte</t>
  </si>
  <si>
    <t xml:space="preserve">0704        </t>
  </si>
  <si>
    <t xml:space="preserve">Kohl, Blumenkohl/Karfiol, Kohlrabi u.ä. </t>
  </si>
  <si>
    <t xml:space="preserve">0705        </t>
  </si>
  <si>
    <t>Salate, frisch oder gekühlt</t>
  </si>
  <si>
    <t xml:space="preserve">Insgesamt   </t>
  </si>
  <si>
    <t>Datteln, Feigen, Ananas u.ä.</t>
  </si>
  <si>
    <t xml:space="preserve">0808        </t>
  </si>
  <si>
    <t>Äpfel, Birnen und Quitten, frisch</t>
  </si>
  <si>
    <t xml:space="preserve">0802        </t>
  </si>
  <si>
    <t>Andere Schalenfrüchte, frisch oder getrocknet</t>
  </si>
  <si>
    <t xml:space="preserve">0806        </t>
  </si>
  <si>
    <t>Weintrauben, frisch oder getrocknet</t>
  </si>
  <si>
    <t xml:space="preserve">0910        </t>
  </si>
  <si>
    <t>Ingwer, Safran u.ä.</t>
  </si>
  <si>
    <t xml:space="preserve">0908        </t>
  </si>
  <si>
    <t>Muskatnüsse, Muskatblüte u.ä</t>
  </si>
  <si>
    <t xml:space="preserve">0905        </t>
  </si>
  <si>
    <t>Vanille</t>
  </si>
  <si>
    <t xml:space="preserve">1202        </t>
  </si>
  <si>
    <t>Erdnüsse, nicht geröstet</t>
  </si>
  <si>
    <t xml:space="preserve">0906        </t>
  </si>
  <si>
    <t xml:space="preserve">Zimt und Zimtblüten </t>
  </si>
  <si>
    <t xml:space="preserve">0907        </t>
  </si>
  <si>
    <t>Gewürznelken</t>
  </si>
  <si>
    <t xml:space="preserve">0801        </t>
  </si>
  <si>
    <t>Kokosnüsse u.ä. frisch oder getrocknet</t>
  </si>
  <si>
    <t xml:space="preserve">1212        </t>
  </si>
  <si>
    <t>Johannisbrot, Zuckerrüben u.ä.</t>
  </si>
  <si>
    <t>Anderes Gemüse, frisch oder gekühlt</t>
  </si>
  <si>
    <t xml:space="preserve">0702        </t>
  </si>
  <si>
    <t xml:space="preserve">0707        </t>
  </si>
  <si>
    <t>Gurken und Cornichons</t>
  </si>
  <si>
    <t>Fläche/Menge Insgesamt</t>
  </si>
  <si>
    <t xml:space="preserve">Muskatnüsse, Muskatblüte u.ä </t>
  </si>
  <si>
    <t xml:space="preserve">Kakaobohnen/-bruch, roh oder geröstet </t>
  </si>
  <si>
    <t>Zimt und Zimtblüten</t>
  </si>
  <si>
    <t>Anis-, Sternanis-, Fenchelfrüchte u.ä.</t>
  </si>
  <si>
    <t xml:space="preserve">1210        </t>
  </si>
  <si>
    <t>Hopfen (Blütenzapfen), frisch oder getrocknet</t>
  </si>
  <si>
    <t xml:space="preserve">1007        </t>
  </si>
  <si>
    <t>Körner-Sorghum</t>
  </si>
  <si>
    <t xml:space="preserve">Gesamt      </t>
  </si>
  <si>
    <t>Honduras</t>
  </si>
  <si>
    <t>Vietnam</t>
  </si>
  <si>
    <t>Kasachstan</t>
  </si>
  <si>
    <t>Litauen</t>
  </si>
  <si>
    <t>Deutschland</t>
  </si>
  <si>
    <t>Lettland</t>
  </si>
  <si>
    <t>Slowakei</t>
  </si>
  <si>
    <t>Äthiopien</t>
  </si>
  <si>
    <t>Peru</t>
  </si>
  <si>
    <t>Uganda</t>
  </si>
  <si>
    <t>Ecuador</t>
  </si>
  <si>
    <t>Kamerun</t>
  </si>
  <si>
    <t>Volksrepublik China</t>
  </si>
  <si>
    <t>Kenia</t>
  </si>
  <si>
    <t>Mexiko</t>
  </si>
  <si>
    <t>Menge nach Lieferland</t>
  </si>
  <si>
    <t xml:space="preserve">Flächenbelegung  (Ackerfläche und Dauerkulturen) Anbauland </t>
  </si>
  <si>
    <t>WA07</t>
  </si>
  <si>
    <t>WA08</t>
  </si>
  <si>
    <t>WA09</t>
  </si>
  <si>
    <t>WA10</t>
  </si>
  <si>
    <t>WA12</t>
  </si>
  <si>
    <t>WA18</t>
  </si>
  <si>
    <t>Gesamt</t>
  </si>
  <si>
    <t>Flächenbelegung Ursprungsländer 2008</t>
  </si>
  <si>
    <t>Flächenbelegung Ursprungsländer 2017</t>
  </si>
  <si>
    <t>Menge Anbauland  2008</t>
  </si>
  <si>
    <t>Finnland</t>
  </si>
  <si>
    <t>Menge Anbauland  2017</t>
  </si>
  <si>
    <t>Menge Lieferland 2008</t>
  </si>
  <si>
    <t>Panama</t>
  </si>
  <si>
    <t>Menge Lieferland 2017</t>
  </si>
  <si>
    <t xml:space="preserve">Kaffee, Tee, Mate, Gewürze </t>
  </si>
  <si>
    <t xml:space="preserve">Getreide </t>
  </si>
  <si>
    <t xml:space="preserve">Müllereierzeugnisse, Stärke u. a.  </t>
  </si>
  <si>
    <t xml:space="preserve">Tierische und pflanzliche Fette und Öle </t>
  </si>
  <si>
    <t xml:space="preserve">Zubereitungen von Gemüse, Früchten u. a. </t>
  </si>
  <si>
    <t xml:space="preserve">2304        </t>
  </si>
  <si>
    <t>Ölkuchen und feste Rückstände von Sojaöl</t>
  </si>
  <si>
    <t xml:space="preserve">1804        </t>
  </si>
  <si>
    <t>Kakaobutter, Kakaofett und Kakaoöl</t>
  </si>
  <si>
    <t xml:space="preserve">1512        </t>
  </si>
  <si>
    <t>Sonnenblumenöl, Safloröl u.a.</t>
  </si>
  <si>
    <t xml:space="preserve">1513        </t>
  </si>
  <si>
    <t>Kokosöl, Palmkernöl, u.a.</t>
  </si>
  <si>
    <t xml:space="preserve">2204        </t>
  </si>
  <si>
    <t>Wein und Traubenmost, gegoren</t>
  </si>
  <si>
    <t xml:space="preserve">1511        </t>
  </si>
  <si>
    <t>Palmöl und seine Fraktionen</t>
  </si>
  <si>
    <t xml:space="preserve">1803        </t>
  </si>
  <si>
    <t>Kakaomasse, auch entfettet</t>
  </si>
  <si>
    <t xml:space="preserve">2306        </t>
  </si>
  <si>
    <t xml:space="preserve">2009        </t>
  </si>
  <si>
    <t xml:space="preserve">1702        </t>
  </si>
  <si>
    <t>Anderer Zucker, Lactose, Fructose, fest</t>
  </si>
  <si>
    <t xml:space="preserve">1514        </t>
  </si>
  <si>
    <t>Rapsöl, Rübsenöl, Senföl</t>
  </si>
  <si>
    <t xml:space="preserve">1509        </t>
  </si>
  <si>
    <t>Olivenöl und seine Fraktionen</t>
  </si>
  <si>
    <t xml:space="preserve">1515        </t>
  </si>
  <si>
    <t xml:space="preserve">1006        </t>
  </si>
  <si>
    <t xml:space="preserve">2208        </t>
  </si>
  <si>
    <t>Alkohol, unvergällt, Branntwein, Likör</t>
  </si>
  <si>
    <t xml:space="preserve">1805        </t>
  </si>
  <si>
    <t>Kakaopulver</t>
  </si>
  <si>
    <t xml:space="preserve">0811        </t>
  </si>
  <si>
    <t>Früchte und Nüsse, auch gekocht, gefroren</t>
  </si>
  <si>
    <t xml:space="preserve">1108        </t>
  </si>
  <si>
    <t>Stärke, Inulin</t>
  </si>
  <si>
    <t xml:space="preserve">1507        </t>
  </si>
  <si>
    <t>Sojaöl</t>
  </si>
  <si>
    <t xml:space="preserve">2302        </t>
  </si>
  <si>
    <t>Kleie, Rückstände von Getreide und Hülsenfrüchten</t>
  </si>
  <si>
    <t xml:space="preserve">1701        </t>
  </si>
  <si>
    <t xml:space="preserve">Rohrzucker, Rübenzucker, reine Saccharose, fest  </t>
  </si>
  <si>
    <t xml:space="preserve">2005        </t>
  </si>
  <si>
    <t>Anderes Gemüse, nicht gefroren</t>
  </si>
  <si>
    <t xml:space="preserve">1107        </t>
  </si>
  <si>
    <t>Malz, auch geröstet</t>
  </si>
  <si>
    <t xml:space="preserve">1104        </t>
  </si>
  <si>
    <t>Getreidekörner</t>
  </si>
  <si>
    <t xml:space="preserve">0710        </t>
  </si>
  <si>
    <t xml:space="preserve">Kartoffeln und anderes Gemüse, gekocht, gefroren </t>
  </si>
  <si>
    <t xml:space="preserve">1101        </t>
  </si>
  <si>
    <t xml:space="preserve">1103        </t>
  </si>
  <si>
    <t>Grieß und Pellets von Getreide</t>
  </si>
  <si>
    <t xml:space="preserve">2303        </t>
  </si>
  <si>
    <t>Rückstände aus der Stärkegewinnung, Treber</t>
  </si>
  <si>
    <t xml:space="preserve">1102        </t>
  </si>
  <si>
    <t>Mehl von anderem Getreide</t>
  </si>
  <si>
    <t xml:space="preserve">0813        </t>
  </si>
  <si>
    <t>Früchte, getrocknet</t>
  </si>
  <si>
    <t>Rohrzucker, Rübenzucker, reine Saccharose, fest</t>
  </si>
  <si>
    <t xml:space="preserve">2004        </t>
  </si>
  <si>
    <t>Anderes Gemüse, zubereitet, gefroren</t>
  </si>
  <si>
    <t xml:space="preserve">2002        </t>
  </si>
  <si>
    <t>Tomaten, ohne Essig</t>
  </si>
  <si>
    <t>X</t>
  </si>
  <si>
    <t xml:space="preserve">Sonnenblumenkerne, auch geschrotet  </t>
  </si>
  <si>
    <t xml:space="preserve">Getrocknete, ausgelöste Hülsenfrüchte </t>
  </si>
  <si>
    <t xml:space="preserve">Sojabohnen, auch geschrotet </t>
  </si>
  <si>
    <t xml:space="preserve">Raps- oder Rübsensamen, auch geschrotet </t>
  </si>
  <si>
    <t xml:space="preserve">Ölkuchen und feste Rückstände von Sojaöl  </t>
  </si>
  <si>
    <t xml:space="preserve">Kokosöl, Palmkernöl, u.a. </t>
  </si>
  <si>
    <t xml:space="preserve">Andere Schalenfrüchte, frisch oder getrocknet </t>
  </si>
  <si>
    <t xml:space="preserve">Reis  </t>
  </si>
  <si>
    <t xml:space="preserve">Anderes Gemüse, zubereitet, gefroren </t>
  </si>
  <si>
    <t xml:space="preserve">Tomaten, ohne Essig </t>
  </si>
  <si>
    <t>Philippinen</t>
  </si>
  <si>
    <t xml:space="preserve">Russische Föderation  </t>
  </si>
  <si>
    <t>Uruguay</t>
  </si>
  <si>
    <t>Südafrika</t>
  </si>
  <si>
    <t>Flächenbelegung  (Ackerfläche und Dauerkulturen) Anbauland</t>
  </si>
  <si>
    <t xml:space="preserve">Menge nach Lieferland </t>
  </si>
  <si>
    <t>WA11</t>
  </si>
  <si>
    <t>WA15</t>
  </si>
  <si>
    <t>Menge Anbauland 2008</t>
  </si>
  <si>
    <t>Menge Anbauland 2017</t>
  </si>
  <si>
    <t>Thailand</t>
  </si>
  <si>
    <t>WA17</t>
  </si>
  <si>
    <t>WA20</t>
  </si>
  <si>
    <t>WA22</t>
  </si>
  <si>
    <t>WA23</t>
  </si>
  <si>
    <t xml:space="preserve">Gemüse </t>
  </si>
  <si>
    <t xml:space="preserve">1806        </t>
  </si>
  <si>
    <t>Schokolade u.a.</t>
  </si>
  <si>
    <t xml:space="preserve">2008        </t>
  </si>
  <si>
    <t>Früchte, Nüsse, zubereitet</t>
  </si>
  <si>
    <t xml:space="preserve">1905        </t>
  </si>
  <si>
    <t>Backwaren, Oblaten, getrocknete Teigblätter</t>
  </si>
  <si>
    <t xml:space="preserve">1902        </t>
  </si>
  <si>
    <t>Teigwaren, auch gekocht, gefüllt oder zubereitet</t>
  </si>
  <si>
    <t xml:space="preserve">2207        </t>
  </si>
  <si>
    <t>Alkohol&gt;=80%vol, unvergällt, Alkohol vergällt</t>
  </si>
  <si>
    <t xml:space="preserve">1517        </t>
  </si>
  <si>
    <t>Margarine u.a</t>
  </si>
  <si>
    <t xml:space="preserve">2101        </t>
  </si>
  <si>
    <t xml:space="preserve">1516        </t>
  </si>
  <si>
    <t xml:space="preserve">1904        </t>
  </si>
  <si>
    <t xml:space="preserve">1901        </t>
  </si>
  <si>
    <t>Malzextrakt, Lebensmittel aus Mehl, Milch u.a.</t>
  </si>
  <si>
    <t xml:space="preserve">2103        </t>
  </si>
  <si>
    <t>Zubereitungen für Würzsoßen und Senf</t>
  </si>
  <si>
    <t xml:space="preserve">2106        </t>
  </si>
  <si>
    <t>Andere Lebensmittelzubereitungen</t>
  </si>
  <si>
    <t xml:space="preserve">2203        </t>
  </si>
  <si>
    <t>Bier aus Malz</t>
  </si>
  <si>
    <t>Kartoffeln und anderes Gemüse, gekocht, gefroren</t>
  </si>
  <si>
    <t xml:space="preserve">1704        </t>
  </si>
  <si>
    <t>Zuckerwaren ohne Kakaogehalt</t>
  </si>
  <si>
    <t xml:space="preserve">2007        </t>
  </si>
  <si>
    <t>Konfitüren, Fruchtgelees, Marmeladen, gekocht</t>
  </si>
  <si>
    <t xml:space="preserve">2105        </t>
  </si>
  <si>
    <t>Speiseeis, auch kakaohaltig</t>
  </si>
  <si>
    <t xml:space="preserve">0712        </t>
  </si>
  <si>
    <t>Gemüse, getrocknet</t>
  </si>
  <si>
    <t xml:space="preserve">2001        </t>
  </si>
  <si>
    <t>Gemüse, Früchte, Nüsse, haltbar gemacht</t>
  </si>
  <si>
    <t xml:space="preserve">2006        </t>
  </si>
  <si>
    <t>Gemüse, Früchte, Nüsse mit Zucker</t>
  </si>
  <si>
    <t xml:space="preserve">2104        </t>
  </si>
  <si>
    <t>Suppen und Brühen</t>
  </si>
  <si>
    <t xml:space="preserve">Backwaren, Oblaten, getrocknete Teigblätter </t>
  </si>
  <si>
    <t xml:space="preserve">Malzextrakt, Lebensmittel aus Mehl, Milch u.a. </t>
  </si>
  <si>
    <t xml:space="preserve">Margarine u.a </t>
  </si>
  <si>
    <t xml:space="preserve">Zuckerwaren ohne Kakaogehalt  </t>
  </si>
  <si>
    <t xml:space="preserve">Hopfen (Blütenzapfen), frisch oder getrocknet </t>
  </si>
  <si>
    <t xml:space="preserve">0708        </t>
  </si>
  <si>
    <t>Hülsenfrüchte, frisch oder gekühlt</t>
  </si>
  <si>
    <t>Nicht zuordenbare Länder</t>
  </si>
  <si>
    <t>Griechenland</t>
  </si>
  <si>
    <t xml:space="preserve">Thailand </t>
  </si>
  <si>
    <t>Sao Tome und Principe</t>
  </si>
  <si>
    <t xml:space="preserve">Frankreich </t>
  </si>
  <si>
    <t>Dominikanische Republik</t>
  </si>
  <si>
    <t xml:space="preserve">Russische Föderation </t>
  </si>
  <si>
    <t>Schweiz</t>
  </si>
  <si>
    <t>Irland</t>
  </si>
  <si>
    <t>WA19</t>
  </si>
  <si>
    <t>WA21</t>
  </si>
  <si>
    <t>Flächenbelegung Anbauländer 2008</t>
  </si>
  <si>
    <t>Flächenbelegung Anbauländer 2017</t>
  </si>
  <si>
    <t xml:space="preserve">Kamerun </t>
  </si>
  <si>
    <t>Schellack, Gummen, Harz, Pflanzensaft</t>
  </si>
  <si>
    <t xml:space="preserve">davon: </t>
  </si>
  <si>
    <t>pflanzliche Ernährungsgüter</t>
  </si>
  <si>
    <t>Fläche</t>
  </si>
  <si>
    <t xml:space="preserve">2.0.1  </t>
  </si>
  <si>
    <t xml:space="preserve">2.0.2 </t>
  </si>
  <si>
    <t>Anbau in Deutschland</t>
  </si>
  <si>
    <t>Re-Exporte</t>
  </si>
  <si>
    <t>Anbau im Ausland</t>
  </si>
  <si>
    <t xml:space="preserve">2.0.3 </t>
  </si>
  <si>
    <t xml:space="preserve">Menge nach Verarbeitungsstufen </t>
  </si>
  <si>
    <t>Re-Export</t>
  </si>
  <si>
    <t>Exporte nach Kapitel der Außenhandelsstatistik</t>
  </si>
  <si>
    <t>Exporte nach Kapitel der Außenhandelsstatistik - V0 - erfasste Güter</t>
  </si>
  <si>
    <t>Exporte nach Kapitel der Außenhandelsstatistik - V1 - erfasste Güter</t>
  </si>
  <si>
    <t>Exporte nach Kapitel der Außenhandelsstatistik - V2 - erfasste Güter</t>
  </si>
  <si>
    <t>Abdeckungsgrad - V2- erfasste Güter</t>
  </si>
  <si>
    <t>Exporte nach Kapitel der Außenhandelsstatistik - V0+V1+V2 - erfasste Güter</t>
  </si>
  <si>
    <t>Abdeckungsgrad - V0+V1+V2 - erfasste Güter</t>
  </si>
  <si>
    <t>Exporte nach Kapitel der Außenhandelsstatistik - Zuschätzungen</t>
  </si>
  <si>
    <t>Exporte nach Kapitel der Außenhandelsstatistik - V0+V1+V2+Zuschätzungen - erfasste Güter</t>
  </si>
  <si>
    <t>davon: Re-Exporte</t>
  </si>
  <si>
    <t>davon: ohne Re-Exporte</t>
  </si>
  <si>
    <t>davon: angebaut im Ausland</t>
  </si>
  <si>
    <t>davon: angebaut in Deutschland</t>
  </si>
  <si>
    <t>Fläche Dauerkulturen</t>
  </si>
  <si>
    <t>Produktfamilie</t>
  </si>
  <si>
    <t xml:space="preserve">Soja </t>
  </si>
  <si>
    <t xml:space="preserve">Nüsse </t>
  </si>
  <si>
    <t xml:space="preserve">Obst </t>
  </si>
  <si>
    <t xml:space="preserve">Sonstige Ölsamen </t>
  </si>
  <si>
    <t xml:space="preserve">Sonstiges Gemüse </t>
  </si>
  <si>
    <t>Flächenbelegung Ackerfläche und Dauerkulturen ohne Re-Exporte</t>
  </si>
  <si>
    <t xml:space="preserve">Tee </t>
  </si>
  <si>
    <t xml:space="preserve">Kakao </t>
  </si>
  <si>
    <t>Kategorien</t>
  </si>
  <si>
    <t>Fläche Gesamt</t>
  </si>
  <si>
    <t>davon:  Re-Exporte</t>
  </si>
  <si>
    <t>Saudi-Arabien</t>
  </si>
  <si>
    <t>Marokko</t>
  </si>
  <si>
    <t>Guinea</t>
  </si>
  <si>
    <t>davon: angebaut im Ausland (Re-Exporte)</t>
  </si>
  <si>
    <t>spezifischer Flächenkoeffizient angebaut in Deutschland</t>
  </si>
  <si>
    <t>Flächenbelegung Ackerfläche und Dauerkulturen angebaut in Deutschland</t>
  </si>
  <si>
    <t>Flächenbelegung Ackerfläche angebaut in Deutschland</t>
  </si>
  <si>
    <t xml:space="preserve">Flächenbelegung Dauerkulturen angebaut in Deutschland </t>
  </si>
  <si>
    <t xml:space="preserve">Menge angebaut in Deutschland </t>
  </si>
  <si>
    <t>Flächenbelegung Ackerfläche in Prozent von Gesamtflächenbelegung (angebaut in Deutschland)</t>
  </si>
  <si>
    <t xml:space="preserve">1214        </t>
  </si>
  <si>
    <t>Steck-, Futterrüben u.ä.</t>
  </si>
  <si>
    <t>Speisezwiebeln u.ä.</t>
  </si>
  <si>
    <t>Kohl, Blumenkohl/Karfiol, Kohlrabi u.ä.</t>
  </si>
  <si>
    <t xml:space="preserve">0706        </t>
  </si>
  <si>
    <t>Karotten, Speisemöhren u.ä.</t>
  </si>
  <si>
    <t xml:space="preserve">Kaffee </t>
  </si>
  <si>
    <t>Flächenbelegung Ackerfläche un Dauerkulturen</t>
  </si>
  <si>
    <t xml:space="preserve">Pfeffer (Piper) u.ä. </t>
  </si>
  <si>
    <t xml:space="preserve">Tee, auch aromatisiert </t>
  </si>
  <si>
    <t xml:space="preserve">Pfeffer (Piper) u.ä.  </t>
  </si>
  <si>
    <t xml:space="preserve">Bananen </t>
  </si>
  <si>
    <t xml:space="preserve">Hafer </t>
  </si>
  <si>
    <t xml:space="preserve">0903        </t>
  </si>
  <si>
    <t>Mate</t>
  </si>
  <si>
    <t xml:space="preserve">0714        </t>
  </si>
  <si>
    <t>Maniok, Pfeilwurz u.ä.</t>
  </si>
  <si>
    <t>Flächenbelegung  Ackerfläche und Dauerkulturen in Deutschland</t>
  </si>
  <si>
    <t>Menge angebaut in Deutschland</t>
  </si>
  <si>
    <t>Algerien</t>
  </si>
  <si>
    <t>Islamische Republik Iran</t>
  </si>
  <si>
    <t>Kuba</t>
  </si>
  <si>
    <t>Flächenbelegung  (Ackerfläche und Dauerkulturen)</t>
  </si>
  <si>
    <t>Menge 2008</t>
  </si>
  <si>
    <t>Vereinigte Arabische Emirate</t>
  </si>
  <si>
    <t>Libyen</t>
  </si>
  <si>
    <t>Menge  2017</t>
  </si>
  <si>
    <t>Position</t>
  </si>
  <si>
    <t>davon: Exporte ohne Re-Exporte</t>
  </si>
  <si>
    <t>davon: Ackerfläche und Dauerkulturen ohne Re-Exporte</t>
  </si>
  <si>
    <t>davon: Ackerfläche ohne Re-Exporte</t>
  </si>
  <si>
    <t>davon: Dauerkulturen ohne Re-Exporte</t>
  </si>
  <si>
    <t>Spezifischer Flächenkoeffizient: Ohne Re-Exporte</t>
  </si>
  <si>
    <t>Flächenbelegung Ackerfläche und Dauerkulturen in Deutschland</t>
  </si>
  <si>
    <t>Flächenbelegung Ackerfläche in Deutschland</t>
  </si>
  <si>
    <t>Flächenbelegung Ackerfläche in Prozent von Gesamtflächenbelegung in Deutschland</t>
  </si>
  <si>
    <t>Flächenbelegung Dauerkulturen in Prozent von Gesamtflächenbelegung in Deutschland</t>
  </si>
  <si>
    <t xml:space="preserve">2.2.3  </t>
  </si>
  <si>
    <t xml:space="preserve">1703        </t>
  </si>
  <si>
    <t>Melassen aus Zuckerherstellung</t>
  </si>
  <si>
    <t xml:space="preserve">Malz, auch geröstet </t>
  </si>
  <si>
    <t xml:space="preserve">Melassen aus Zuckerherstellung </t>
  </si>
  <si>
    <t xml:space="preserve">1105        </t>
  </si>
  <si>
    <t>Mehl, Grieß u.ä.  von Kartoffeln</t>
  </si>
  <si>
    <t xml:space="preserve">1109        </t>
  </si>
  <si>
    <t xml:space="preserve">Kleber von Weizen, auch getrocknet </t>
  </si>
  <si>
    <t xml:space="preserve">Reis </t>
  </si>
  <si>
    <t>davon: Ackerflächen und Dauerkulturen ohne Re-Exporte</t>
  </si>
  <si>
    <t xml:space="preserve">Andere Schalenfrüchte, frisch oder getrocknet  </t>
  </si>
  <si>
    <t xml:space="preserve">Anderer Zucker, Lactose, Fructose, fest </t>
  </si>
  <si>
    <t>Mehl von Weizen u.ä.</t>
  </si>
  <si>
    <t>Kleber von Weizen, auch getrocknet</t>
  </si>
  <si>
    <t xml:space="preserve">Flächenbelegung Ackerfläche </t>
  </si>
  <si>
    <t xml:space="preserve">1208        </t>
  </si>
  <si>
    <t>Mehl von Ölsamen u.ä.</t>
  </si>
  <si>
    <t xml:space="preserve">Getreidekörner </t>
  </si>
  <si>
    <t xml:space="preserve">Rückstände aus der Stärkegewinnung, Treber </t>
  </si>
  <si>
    <t xml:space="preserve">2209        </t>
  </si>
  <si>
    <t xml:space="preserve">2205        </t>
  </si>
  <si>
    <t xml:space="preserve">1802        </t>
  </si>
  <si>
    <t>Speiseessig</t>
  </si>
  <si>
    <t>Kakaoschalen u.a.</t>
  </si>
  <si>
    <t xml:space="preserve">2206        </t>
  </si>
  <si>
    <t>Apfelwein, Birnenwein, Met, etc.</t>
  </si>
  <si>
    <t>Wermutwein u.a.</t>
  </si>
  <si>
    <t xml:space="preserve">Früchte, getrocknet </t>
  </si>
  <si>
    <t xml:space="preserve">0812        </t>
  </si>
  <si>
    <t>Früchte und Nüsse, vorläufig haltbar gemacht</t>
  </si>
  <si>
    <t xml:space="preserve">0711        </t>
  </si>
  <si>
    <t>Gemüse, vorläufig haltbar gemacht</t>
  </si>
  <si>
    <t xml:space="preserve">0814        </t>
  </si>
  <si>
    <t>Schalen von Zitrusfrüchten oder von Melonen</t>
  </si>
  <si>
    <t>spezifischer Flächenkoeffizient: Ohne Re-Exporte</t>
  </si>
  <si>
    <t xml:space="preserve">1510        </t>
  </si>
  <si>
    <t>Andere Öle, auch aus Oliven</t>
  </si>
  <si>
    <t xml:space="preserve">1508        </t>
  </si>
  <si>
    <t>Erdnussöl und seine Fraktionen</t>
  </si>
  <si>
    <t>spezifischer Flächenkoeffizient: angebaut in Deutschland</t>
  </si>
  <si>
    <t xml:space="preserve">1106        </t>
  </si>
  <si>
    <t>Mehl, Grieß u.ä.  getrockneten Hülsenfrüchten</t>
  </si>
  <si>
    <t>Tunesien</t>
  </si>
  <si>
    <t>Slowenien</t>
  </si>
  <si>
    <t>Luxemburg</t>
  </si>
  <si>
    <t>Flächenbelegung  (Ackerfläche und Dauerkulturen) Angebaut in Deutschland</t>
  </si>
  <si>
    <t>Flächenbelegung (Ackerfläche): Angebaut in Deutschland</t>
  </si>
  <si>
    <t xml:space="preserve">Flächenbelegung (Dauerkulturen):Angebaut in Deutschland </t>
  </si>
  <si>
    <t>Menge 2017</t>
  </si>
  <si>
    <t>Flächenbelegung Dauerkulturen angebaut in Deutschland</t>
  </si>
  <si>
    <t xml:space="preserve">Schokolade u.a. </t>
  </si>
  <si>
    <t xml:space="preserve">Margarine u.a. </t>
  </si>
  <si>
    <t xml:space="preserve">2202        </t>
  </si>
  <si>
    <t>Wasser, mit Zucker oder Aroma, Getränke</t>
  </si>
  <si>
    <t xml:space="preserve">Früchte, Nüsse, zubereitet </t>
  </si>
  <si>
    <t xml:space="preserve">Alkohol&gt;=80%vol, unvergällt, Alkohol vergällt </t>
  </si>
  <si>
    <t xml:space="preserve">Teigwaren, auch gekocht, gefüllt oder zubereitet </t>
  </si>
  <si>
    <t xml:space="preserve">Gemüse, Früchte, Nüsse, haltbar gemacht </t>
  </si>
  <si>
    <t xml:space="preserve">Zubereitungen für Würzsoßen und Senf </t>
  </si>
  <si>
    <t xml:space="preserve">Andere Lebensmittelzubereitungen </t>
  </si>
  <si>
    <t xml:space="preserve">Zuckerwaren ohne Kakaogehalt </t>
  </si>
  <si>
    <t xml:space="preserve">Alkohol, unvergällt, Branntwein, Likör </t>
  </si>
  <si>
    <t xml:space="preserve">Gemüse, getrocknet </t>
  </si>
  <si>
    <t xml:space="preserve">Anderes Gemüse, nicht gefroren </t>
  </si>
  <si>
    <t xml:space="preserve">2003        </t>
  </si>
  <si>
    <t xml:space="preserve">Pilze und Trüffeln, ohne Essig </t>
  </si>
  <si>
    <t xml:space="preserve">Spanien </t>
  </si>
  <si>
    <t xml:space="preserve">Schweiz </t>
  </si>
  <si>
    <t>Kroatien</t>
  </si>
  <si>
    <t>Portugal</t>
  </si>
  <si>
    <t xml:space="preserve">Niederlande </t>
  </si>
  <si>
    <t xml:space="preserve">Italien </t>
  </si>
  <si>
    <t xml:space="preserve">Tschechische Republik </t>
  </si>
  <si>
    <t xml:space="preserve">Volksrepublik China </t>
  </si>
  <si>
    <t xml:space="preserve">2.3.4 </t>
  </si>
  <si>
    <t xml:space="preserve">Früchte und Nüsse </t>
  </si>
  <si>
    <t>x</t>
  </si>
  <si>
    <t>Kulturart</t>
  </si>
  <si>
    <t>Fruchtart</t>
  </si>
  <si>
    <t xml:space="preserve">Getreide insgesamt </t>
  </si>
  <si>
    <t>Brotgetreide</t>
  </si>
  <si>
    <t>Winterweizen</t>
  </si>
  <si>
    <t xml:space="preserve">Sommerweizen </t>
  </si>
  <si>
    <t xml:space="preserve">Hartweizen </t>
  </si>
  <si>
    <t xml:space="preserve">Wintermenggetreide </t>
  </si>
  <si>
    <t xml:space="preserve">Futter- und Industriegetreide </t>
  </si>
  <si>
    <t xml:space="preserve">Wintergerste  </t>
  </si>
  <si>
    <t xml:space="preserve">Sommergerste  </t>
  </si>
  <si>
    <t xml:space="preserve">Hafer   </t>
  </si>
  <si>
    <t xml:space="preserve">Sommermenggetreide  </t>
  </si>
  <si>
    <t xml:space="preserve">Triticale </t>
  </si>
  <si>
    <t>Futtererbsen</t>
  </si>
  <si>
    <t xml:space="preserve">Ackerbohnen </t>
  </si>
  <si>
    <t xml:space="preserve">Kartoffeln  </t>
  </si>
  <si>
    <t xml:space="preserve">Frühe Speisekartoffeln  </t>
  </si>
  <si>
    <t xml:space="preserve">Zuckerrüben   </t>
  </si>
  <si>
    <t xml:space="preserve">Raps und Rübsen    </t>
  </si>
  <si>
    <t xml:space="preserve">Winterraps  </t>
  </si>
  <si>
    <t xml:space="preserve">Sommerraps, Winter- und Sommerrübsen  </t>
  </si>
  <si>
    <t xml:space="preserve">Körnersonnenblumen  </t>
  </si>
  <si>
    <t>Gegenstand der Nachweisung</t>
  </si>
  <si>
    <t>Futter aus inländischer Erzeugung</t>
  </si>
  <si>
    <t>Rinder</t>
  </si>
  <si>
    <t>Mastrinder</t>
  </si>
  <si>
    <t>Kälber</t>
  </si>
  <si>
    <t>Schweine</t>
  </si>
  <si>
    <t>Geflügel</t>
  </si>
  <si>
    <t>Legehennen</t>
  </si>
  <si>
    <t xml:space="preserve">Masthähnchen </t>
  </si>
  <si>
    <t>Pferde</t>
  </si>
  <si>
    <t>Schafe und Ziegen</t>
  </si>
  <si>
    <t>Importiertes Futter</t>
  </si>
  <si>
    <t>Aufkommen</t>
  </si>
  <si>
    <t>Importiertes Futter in % von Futteraufkommen</t>
  </si>
  <si>
    <t>Kraftfutter</t>
  </si>
  <si>
    <t>Ölkuchen</t>
  </si>
  <si>
    <t>Hackfrüchte</t>
  </si>
  <si>
    <t>Grünfutter</t>
  </si>
  <si>
    <t>Silomais</t>
  </si>
  <si>
    <t>Stroh</t>
  </si>
  <si>
    <t>Milch</t>
  </si>
  <si>
    <t>Molke</t>
  </si>
  <si>
    <t>Sonstige Milch</t>
  </si>
  <si>
    <t xml:space="preserve">Importiertes Futter </t>
  </si>
  <si>
    <t>Importiertes Futter in % von Aufkommen</t>
  </si>
  <si>
    <t xml:space="preserve">Übersichtstabelle  </t>
  </si>
  <si>
    <t xml:space="preserve"> Erzeugung von Futter</t>
  </si>
  <si>
    <t>Inländische Erzeugung</t>
  </si>
  <si>
    <t>Futteraufkommen</t>
  </si>
  <si>
    <t xml:space="preserve"> Flächenbelegung von Futter</t>
  </si>
  <si>
    <t>Marktfähiges Fleisch</t>
  </si>
  <si>
    <t xml:space="preserve">Wurst </t>
  </si>
  <si>
    <t>Eier</t>
  </si>
  <si>
    <t>Milchprodukte</t>
  </si>
  <si>
    <t>Fleisch und Wurst</t>
  </si>
  <si>
    <t>Marktgängige Primärfuttermittel</t>
  </si>
  <si>
    <t>Getreide insgesamt</t>
  </si>
  <si>
    <t>davon:</t>
  </si>
  <si>
    <t>Körnermais</t>
  </si>
  <si>
    <t>Anderes Getreide</t>
  </si>
  <si>
    <t>Hülsenfrüchte insgesamt</t>
  </si>
  <si>
    <t>Ackerbohnen</t>
  </si>
  <si>
    <t>Andere Hülsenfrüchte</t>
  </si>
  <si>
    <t>Ölsaaten</t>
  </si>
  <si>
    <t>Pflanzliche Futtermittel aus Verarbeitung</t>
  </si>
  <si>
    <t>Kleien</t>
  </si>
  <si>
    <t>Ölkuchen und -schrote</t>
  </si>
  <si>
    <t>Trockenschnitzel</t>
  </si>
  <si>
    <t>Nebenprodukte der Maisverarbeitung</t>
  </si>
  <si>
    <t>Melasse</t>
  </si>
  <si>
    <t>Pflanzliche Öle und Fette</t>
  </si>
  <si>
    <t>Futterfrüchte und Nebenerzeugnisse</t>
  </si>
  <si>
    <t>Futterhackfrüchte</t>
  </si>
  <si>
    <t xml:space="preserve">Futter auf Ackerland </t>
  </si>
  <si>
    <t>Futter in % von Ackerland</t>
  </si>
  <si>
    <t xml:space="preserve">Dauergrünland </t>
  </si>
  <si>
    <t>Inländische Erzeugung von Futter</t>
  </si>
  <si>
    <t>Aufkommen von Futter</t>
  </si>
  <si>
    <t>Fläche für importiertes Futter in % von Aufkommen</t>
  </si>
  <si>
    <t xml:space="preserve"> Fläche für importiertes Futter</t>
  </si>
  <si>
    <t xml:space="preserve"> Fläche für Futteraufkommen</t>
  </si>
  <si>
    <t>Fläche für Futter für inländische Erzeugung</t>
  </si>
  <si>
    <t xml:space="preserve">Fläche für importiertes Futter </t>
  </si>
  <si>
    <t>Fläche für Futteraufkommen</t>
  </si>
  <si>
    <t>Fläche für importiertes Futter in % vom Aufkommen</t>
  </si>
  <si>
    <t>Inlandserzeugung von Ernährungsgütern tierischen Ursprungs</t>
  </si>
  <si>
    <t>"marktfähiges" Fleisch insgesamt</t>
  </si>
  <si>
    <t>Masthähnchen</t>
  </si>
  <si>
    <t>Schaf/Ziege</t>
  </si>
  <si>
    <t>Wurst insgesamt</t>
  </si>
  <si>
    <t>Rindfleisch</t>
  </si>
  <si>
    <t>Schweinefleisch</t>
  </si>
  <si>
    <t>Hühnerfleisch</t>
  </si>
  <si>
    <t>Schaffleisch</t>
  </si>
  <si>
    <t>Milchprodukte insgesamt</t>
  </si>
  <si>
    <t>Konsummilch</t>
  </si>
  <si>
    <t>Sahne</t>
  </si>
  <si>
    <t>Joghurt- und Kefirerzeugnisse</t>
  </si>
  <si>
    <t>Milchmischgetränke</t>
  </si>
  <si>
    <t>Milchmischerzeugnisse</t>
  </si>
  <si>
    <t>Buttermilcherzeugnisse</t>
  </si>
  <si>
    <t>Kondensmilcherzeugnisse</t>
  </si>
  <si>
    <t>Trockenmilcherzeugnisse</t>
  </si>
  <si>
    <t>Butter</t>
  </si>
  <si>
    <t>Hart-, Schnitt- und Weichkäse</t>
  </si>
  <si>
    <t>Sonstige Milchprodukte</t>
  </si>
  <si>
    <t xml:space="preserve"> Flächenbelegung von Ernährungsgütern tierischen Ursprungs </t>
  </si>
  <si>
    <t xml:space="preserve"> Importe von Ernährungsgütern tierischen Ursprungs</t>
  </si>
  <si>
    <t>Flächenbelegung von importierten Ernährungsgütern tierischen Ursprungs</t>
  </si>
  <si>
    <t>Exporte von Ernährungsgütern tierischen Ursprungs</t>
  </si>
  <si>
    <t>Flächenbelegung von Ernährungsgütern tierischen Ursprungs aus Exporten</t>
  </si>
  <si>
    <t>Milcherzeugnisse</t>
  </si>
  <si>
    <t xml:space="preserve">Exporte - Importanteile (Fläche des importierten Futters) </t>
  </si>
  <si>
    <t xml:space="preserve">Ernährungsgüter tierischen Ursprungs und deren Flächenbelegung </t>
  </si>
  <si>
    <t>Inlandsverbrauch von Ernährungsgütern tierischen Ursprungs</t>
  </si>
  <si>
    <t>Flächenbelegung von Ernährungsgütern tierischen Ursprungs  (Fleisch, Wurst, Milch, Eier)</t>
  </si>
  <si>
    <t xml:space="preserve">Flächenbelegung von Futter für Nutzvieh und von Erzeugnissen tierischen Ursprungs </t>
  </si>
  <si>
    <t>Ein- und Ausfuhr und Flächenbelegung von Erzeugnissen pflanzlichen Ursprungs</t>
  </si>
  <si>
    <r>
      <t xml:space="preserve">Bodennutzung in Deutschland </t>
    </r>
    <r>
      <rPr>
        <b/>
        <vertAlign val="superscript"/>
        <sz val="12"/>
        <color theme="1"/>
        <rFont val="MetaNormalLF-Roman"/>
        <family val="2"/>
      </rPr>
      <t>2</t>
    </r>
  </si>
  <si>
    <r>
      <t xml:space="preserve">Erntemenge der Feldfrüchte  </t>
    </r>
    <r>
      <rPr>
        <b/>
        <vertAlign val="superscript"/>
        <sz val="11"/>
        <color theme="1"/>
        <rFont val="MetaNormalLF-Roman"/>
        <family val="2"/>
      </rPr>
      <t>5 6</t>
    </r>
  </si>
  <si>
    <t>Erscheinungsfolge: unregelmäßig</t>
  </si>
  <si>
    <t xml:space="preserve">Mehl von anderem Getreide </t>
  </si>
  <si>
    <t xml:space="preserve">Grieß und Pellets von Getreide </t>
  </si>
  <si>
    <t xml:space="preserve">Ölkuchen und feste Rückstände von Sojaöl </t>
  </si>
  <si>
    <t xml:space="preserve">Kakaomasse, auch entfettet </t>
  </si>
  <si>
    <t xml:space="preserve">Erdnüsse, nicht geröstet </t>
  </si>
  <si>
    <t xml:space="preserve">Wermutwein u.a. </t>
  </si>
  <si>
    <t>Muskatnüsse, Muskatblüte u.ä.</t>
  </si>
  <si>
    <t xml:space="preserve">2.2.2  </t>
  </si>
  <si>
    <t>Artikelnummer: 5851311179005</t>
  </si>
  <si>
    <t>Tabellenfach gesperrt, weil Aussage nicht sinnvoll</t>
  </si>
  <si>
    <t>Flächenfußabdruck der Nutztiere in Deutschland (je Nutztier)</t>
  </si>
  <si>
    <t>Flächenfußabdruck von Ernährungsgütern tierischen Ursprungs (Fleisch, Wurst, Milch, Eier)</t>
  </si>
  <si>
    <t>Flächenfußabdruck von importierten Ernährungsgütern tierischen Ursprung  (Fleisch, Wurst, Milch, Eier)</t>
  </si>
  <si>
    <t>Flächenfußabdruck von exportierten Ernährungsgütern tierischen Ursprungs  (Fleisch, Wurst, Milch, Eier)</t>
  </si>
  <si>
    <t>Übersicht</t>
  </si>
  <si>
    <t>Berichtszeitraum 2008 - 2017</t>
  </si>
  <si>
    <t>Anbauländer und WA-Kapitel 2008, 2017 (Kreuztabelle)</t>
  </si>
  <si>
    <t>Menge nach Verarbeitungsstufen und Herkunft</t>
  </si>
  <si>
    <t>Exportländer (mit Gütern für technische und industrielle Zwecke)</t>
  </si>
  <si>
    <t xml:space="preserve"> </t>
  </si>
  <si>
    <t>Länder und WA-Kapitel 2008, 2017 (Mengen)</t>
  </si>
  <si>
    <t>Roggen 7</t>
  </si>
  <si>
    <t>Körnermais 8</t>
  </si>
  <si>
    <t>Süßlupinen 9</t>
  </si>
  <si>
    <t>Mittelfrühe und späte Kartoffeln 10</t>
  </si>
  <si>
    <t>Klee, Kleegras und Klee-Luzerne-Gemisch 13 14</t>
  </si>
  <si>
    <t>Runkelrüben 11 12</t>
  </si>
  <si>
    <t>Luzerne 13 14</t>
  </si>
  <si>
    <t>Grasanbau (zum Abmähen oder Abweiden) 13</t>
  </si>
  <si>
    <t>Dauerwiesen 13</t>
  </si>
  <si>
    <r>
      <t>Mähweiden</t>
    </r>
    <r>
      <rPr>
        <vertAlign val="superscript"/>
        <sz val="9"/>
        <color theme="1"/>
        <rFont val="MetaNormalLF-Roman"/>
        <family val="2"/>
      </rPr>
      <t xml:space="preserve"> </t>
    </r>
    <r>
      <rPr>
        <sz val="9"/>
        <color theme="1"/>
        <rFont val="MetaNormalLF-Roman"/>
        <family val="2"/>
      </rPr>
      <t>13</t>
    </r>
  </si>
  <si>
    <t>Silomais (einschl. Lieschkolbenschrot) 15</t>
  </si>
  <si>
    <t>Getreide zur Ganzpflanzenernte 16 17</t>
  </si>
  <si>
    <t>Teilweise vorläufige Ergebnisse.</t>
  </si>
  <si>
    <t xml:space="preserve">Quelle: Statistisches Bundesamt, Fachserie 3, Reihe 3, verschiedene Jahrgänge; </t>
  </si>
  <si>
    <t>Einschließlich Corn-Cob-Mix.</t>
  </si>
  <si>
    <t>Einschließlich frühe Industrie-, Futter- und Pflanzkartoffeln.</t>
  </si>
  <si>
    <t>Ab 2004 fakultative Erfassung.</t>
  </si>
  <si>
    <t>Werte ab 2012.</t>
  </si>
  <si>
    <t xml:space="preserve">Quelle: Statistisches Bundesamt, Vierteljährliche Produktionserhebung im Verarbeitenden Gewerbe (aus GENESIS) </t>
  </si>
  <si>
    <t>sowie eigene Berechnungen.</t>
  </si>
  <si>
    <t xml:space="preserve">In Anlehnung an die Gliederung für die Erzeugung von Futtermitteln im Statistischen Jahrbuch über Ernähung, Landwirtschaft </t>
  </si>
  <si>
    <t xml:space="preserve">und Forsten, verschiedene Jahrgänge, eigene Berechnungen. </t>
  </si>
  <si>
    <r>
      <t xml:space="preserve">Hektarerträge der Feldfrüchte </t>
    </r>
    <r>
      <rPr>
        <b/>
        <vertAlign val="superscript"/>
        <sz val="11"/>
        <color theme="1"/>
        <rFont val="MetaNormalLF-Roman"/>
        <family val="2"/>
      </rPr>
      <t>5 6</t>
    </r>
  </si>
  <si>
    <r>
      <t xml:space="preserve">Anbaufläche der Feldfrüchte </t>
    </r>
    <r>
      <rPr>
        <b/>
        <vertAlign val="superscript"/>
        <sz val="11"/>
        <color theme="1"/>
        <rFont val="MetaNormalLF-Roman"/>
        <family val="2"/>
      </rPr>
      <t>5 6</t>
    </r>
  </si>
  <si>
    <r>
      <t xml:space="preserve"> Inlandsverbrauch für Ernährungsgüter tierischen Ursprungs </t>
    </r>
    <r>
      <rPr>
        <b/>
        <vertAlign val="superscript"/>
        <sz val="9"/>
        <color theme="1"/>
        <rFont val="MetaNormalLF-Roman"/>
        <family val="2"/>
      </rPr>
      <t>18 19</t>
    </r>
  </si>
  <si>
    <r>
      <t xml:space="preserve"> Flächenbelegung des Inlandsverbrauchs von Ernährungsgütern tierischen Ursprungs (pro Kopf) </t>
    </r>
    <r>
      <rPr>
        <b/>
        <vertAlign val="superscript"/>
        <sz val="9"/>
        <color theme="1"/>
        <rFont val="MetaNormalLF-Roman"/>
        <family val="2"/>
      </rPr>
      <t>19</t>
    </r>
  </si>
  <si>
    <r>
      <t xml:space="preserve">Anbau von Futtermitteln in Deutschland </t>
    </r>
    <r>
      <rPr>
        <b/>
        <vertAlign val="superscript"/>
        <sz val="11"/>
        <color theme="1"/>
        <rFont val="MetaNormalLF-Roman"/>
        <family val="2"/>
      </rPr>
      <t>20</t>
    </r>
  </si>
  <si>
    <t xml:space="preserve">Landwirtschaftlich genutzte Fläche 21 </t>
  </si>
  <si>
    <t>Ackerland 21</t>
  </si>
  <si>
    <t>Eier 22</t>
  </si>
  <si>
    <r>
      <t xml:space="preserve">Importe </t>
    </r>
    <r>
      <rPr>
        <b/>
        <vertAlign val="superscript"/>
        <sz val="11"/>
        <color theme="1"/>
        <rFont val="MetaNormalLF-Roman"/>
        <family val="2"/>
      </rPr>
      <t>23</t>
    </r>
  </si>
  <si>
    <t>Erzeugnissen tierischen Ursprungs 2008 - 2017</t>
  </si>
  <si>
    <t xml:space="preserve">1.0   </t>
  </si>
  <si>
    <t xml:space="preserve">1.0.2 </t>
  </si>
  <si>
    <t xml:space="preserve">1.0    </t>
  </si>
  <si>
    <t xml:space="preserve">1.0.3 </t>
  </si>
  <si>
    <t>restliche Länder</t>
  </si>
  <si>
    <t xml:space="preserve">1.0.4 </t>
  </si>
  <si>
    <t>1 000 Hektar</t>
  </si>
  <si>
    <t>© Statistisches Bundesamt (Destatis), 2019</t>
  </si>
  <si>
    <t xml:space="preserve">1.0.5 </t>
  </si>
  <si>
    <t>Hektar je Tonne</t>
  </si>
  <si>
    <t xml:space="preserve">1.0.6 </t>
  </si>
  <si>
    <t xml:space="preserve">1.0.7 </t>
  </si>
  <si>
    <t>Technische Zwecke (WA 15)</t>
  </si>
  <si>
    <t xml:space="preserve">1.1.1 </t>
  </si>
  <si>
    <t>Anteil an Insgesamt, %</t>
  </si>
  <si>
    <t>2010 = 100</t>
  </si>
  <si>
    <t xml:space="preserve">1.1.2 </t>
  </si>
  <si>
    <t xml:space="preserve">Flächenbelegung  Ackerfläche und Dauerkulturen </t>
  </si>
  <si>
    <t>restliche Waren</t>
  </si>
  <si>
    <t>Flächenbelegung  Ackerfläche</t>
  </si>
  <si>
    <t xml:space="preserve">Menge </t>
  </si>
  <si>
    <t xml:space="preserve">1.1.3 </t>
  </si>
  <si>
    <t>Vereinigte Republik Tansania</t>
  </si>
  <si>
    <t xml:space="preserve">1.1.4  </t>
  </si>
  <si>
    <t xml:space="preserve">1.2.1 </t>
  </si>
  <si>
    <t xml:space="preserve">Flächenbelegung Ackerfläche und Dauerkulturen </t>
  </si>
  <si>
    <t xml:space="preserve">Flächenbelegung Dauerkulturen </t>
  </si>
  <si>
    <t xml:space="preserve">1.2.2 </t>
  </si>
  <si>
    <t>WA-Viersteller (mit Gütern für technische und industrielle Zwecke)</t>
  </si>
  <si>
    <t xml:space="preserve">1.2.3 </t>
  </si>
  <si>
    <t>Nach Liefer- (Mengen) und Anbauländern (Mengen und Flächen) (mit Gütern für technische und industrielle Zwecke)</t>
  </si>
  <si>
    <t xml:space="preserve">1.2.4 </t>
  </si>
  <si>
    <t xml:space="preserve">1.3.1  </t>
  </si>
  <si>
    <t xml:space="preserve">1.3.2  </t>
  </si>
  <si>
    <t xml:space="preserve">1.3.3  </t>
  </si>
  <si>
    <t xml:space="preserve">1.3.4  </t>
  </si>
  <si>
    <t xml:space="preserve">restliche Länder </t>
  </si>
  <si>
    <t>ab 2011: Statistisches Bundesamt, Fachserie 3, Reihe  3.2.1</t>
  </si>
  <si>
    <t>Physische Umweltökonomische Gesamtrechnungen (G204)</t>
  </si>
  <si>
    <r>
      <t xml:space="preserve">UFOPLAN 2016 FKZ: </t>
    </r>
    <r>
      <rPr>
        <sz val="10"/>
        <color theme="1"/>
        <rFont val="MetaNormalLF-Roman"/>
        <family val="2"/>
      </rPr>
      <t>3716 12 1051</t>
    </r>
  </si>
  <si>
    <t>Wiesbaden, August 2019</t>
  </si>
  <si>
    <t>Dieser Tabellenband wird begleitet durch einen Fachbericht "Flächenbelegung von Ernährungsgütern 2010 - 2017"</t>
  </si>
  <si>
    <t xml:space="preserve">Fläche Ackerfläche in Deutschland </t>
  </si>
  <si>
    <t xml:space="preserve">Fläche Dauerkultur in Deutschland </t>
  </si>
  <si>
    <r>
      <rPr>
        <sz val="9"/>
        <color theme="1"/>
        <rFont val="Symbol"/>
        <family val="1"/>
        <charset val="2"/>
      </rPr>
      <t>-</t>
    </r>
  </si>
  <si>
    <r>
      <rPr>
        <sz val="10"/>
        <color theme="1"/>
        <rFont val="Symbol"/>
        <family val="1"/>
        <charset val="2"/>
      </rPr>
      <t>-</t>
    </r>
  </si>
  <si>
    <t>Anteil Re-Exporte Fläche, %</t>
  </si>
  <si>
    <t>Anteil Re-Exporte Menge, %</t>
  </si>
  <si>
    <t>1 000  Hektar</t>
  </si>
  <si>
    <t xml:space="preserve">2.2.1  </t>
  </si>
  <si>
    <t xml:space="preserve"> Anteil an Insgesamt, %</t>
  </si>
  <si>
    <t xml:space="preserve">Menge ohne Re-Exporte </t>
  </si>
  <si>
    <t>Importanteil der Exporte Fläche, %</t>
  </si>
  <si>
    <r>
      <t xml:space="preserve">Menge (in Rohstoffäquivalenten) </t>
    </r>
    <r>
      <rPr>
        <b/>
        <vertAlign val="superscript"/>
        <sz val="9"/>
        <color rgb="FF0070C0"/>
        <rFont val="MetaNormalLF-Roman"/>
        <family val="2"/>
      </rPr>
      <t>1</t>
    </r>
  </si>
  <si>
    <t xml:space="preserve">2.3.1  </t>
  </si>
  <si>
    <t xml:space="preserve">Menge Exporte ohne Re-Exporte </t>
  </si>
  <si>
    <t xml:space="preserve">Flächenbelegung Ackerfläche und Dauerkulturen in Deutschland </t>
  </si>
  <si>
    <t>Flächenbelegung Ackerfläche in Prozent von Gesamtflächenbelegung 
(angebaut in Deutschland)</t>
  </si>
  <si>
    <t>Flächenbelegung Dauerkulturen in Prozent von Gesamtflächenbelegung (angebaut in Deutschland)</t>
  </si>
  <si>
    <t xml:space="preserve">2.3.2  </t>
  </si>
  <si>
    <t xml:space="preserve">2.3.3  </t>
  </si>
  <si>
    <r>
      <t xml:space="preserve">Flächenbelegung (Ackerfläche und Dauerkulturen)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  </t>
    </r>
  </si>
  <si>
    <r>
      <t xml:space="preserve">Flächenbelegung (Ackerfläche und Dauerkulturen)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 </t>
    </r>
  </si>
  <si>
    <r>
      <t xml:space="preserve">Flächenbelegung (Ackerfläche)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  </t>
    </r>
  </si>
  <si>
    <t>Flächenbelegung (Ackerfläche) nach Anbauland</t>
  </si>
  <si>
    <r>
      <t xml:space="preserve">Flächenbelegung (Dauerkulturen)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  </t>
    </r>
  </si>
  <si>
    <r>
      <t xml:space="preserve">Menge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 </t>
    </r>
  </si>
  <si>
    <r>
      <t xml:space="preserve">Flächenbelegung (Ackerfläche)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</t>
    </r>
  </si>
  <si>
    <r>
      <t xml:space="preserve">Flächenbelegung (Dauerkulturen)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</t>
    </r>
  </si>
  <si>
    <r>
      <t xml:space="preserve">Menge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</t>
    </r>
  </si>
  <si>
    <r>
      <t xml:space="preserve">Menge </t>
    </r>
    <r>
      <rPr>
        <b/>
        <sz val="9"/>
        <color theme="1"/>
        <rFont val="Symbol"/>
        <family val="1"/>
        <charset val="2"/>
      </rPr>
      <t>-</t>
    </r>
    <r>
      <rPr>
        <b/>
        <sz val="9"/>
        <color theme="1"/>
        <rFont val="MetaNormalLF-Roman"/>
        <family val="2"/>
      </rPr>
      <t xml:space="preserve"> Anbauland  </t>
    </r>
  </si>
  <si>
    <t xml:space="preserve">Flächenbelegung (Ackerfläche) nach Anbauland </t>
  </si>
  <si>
    <t xml:space="preserve">Landwirtschaftlich genutzte Fläche </t>
  </si>
  <si>
    <t xml:space="preserve">Ackerland </t>
  </si>
  <si>
    <t xml:space="preserve">Haus- und Nutzgärten (Gartenland) </t>
  </si>
  <si>
    <t xml:space="preserve">Obstanlagen </t>
  </si>
  <si>
    <t xml:space="preserve">Baumschulen </t>
  </si>
  <si>
    <t>Dauergrünland</t>
  </si>
  <si>
    <t xml:space="preserve">Rebland </t>
  </si>
  <si>
    <t xml:space="preserve">Wiesen </t>
  </si>
  <si>
    <r>
      <t xml:space="preserve">Mähweiden </t>
    </r>
    <r>
      <rPr>
        <sz val="9"/>
        <color rgb="FF0070C0"/>
        <rFont val="MetaNormalLF-Roman"/>
        <family val="2"/>
      </rPr>
      <t>4</t>
    </r>
  </si>
  <si>
    <t>Weiden mit Almen, ohne Hutungen</t>
  </si>
  <si>
    <t xml:space="preserve">Streuwiesen, Hutungen </t>
  </si>
  <si>
    <t>Aus der landwirtschaftl. Erzeugung</t>
  </si>
  <si>
    <t>genommenes Dauergrünland</t>
  </si>
  <si>
    <t xml:space="preserve">Entwicklung der landwirtschaftlich genutzten Fläche </t>
  </si>
  <si>
    <t>Anteil an der landwirtschaftlich genutzten Fläche insgesamt, %</t>
  </si>
  <si>
    <t>Weihnachtsbaumkulturen, Korbweiden-,</t>
  </si>
  <si>
    <t>Pappelanlagen</t>
  </si>
  <si>
    <r>
      <t xml:space="preserve">Bodennutzung in Deutschland </t>
    </r>
    <r>
      <rPr>
        <b/>
        <vertAlign val="superscript"/>
        <sz val="12"/>
        <rFont val="MetaNormalLF-Roman"/>
        <family val="2"/>
      </rPr>
      <t>2</t>
    </r>
  </si>
  <si>
    <r>
      <t xml:space="preserve">2014 </t>
    </r>
    <r>
      <rPr>
        <vertAlign val="superscript"/>
        <sz val="10"/>
        <rFont val="MetaNormalLF-Roman"/>
        <family val="2"/>
      </rPr>
      <t>3</t>
    </r>
  </si>
  <si>
    <r>
      <t>Raufutter insgesamt</t>
    </r>
    <r>
      <rPr>
        <vertAlign val="superscript"/>
        <sz val="9"/>
        <color theme="1"/>
        <rFont val="MetaNormalLF-Roman"/>
        <family val="2"/>
      </rPr>
      <t xml:space="preserve"> </t>
    </r>
    <r>
      <rPr>
        <sz val="9"/>
        <color theme="1"/>
        <rFont val="MetaNormalLF-Roman"/>
        <family val="2"/>
      </rPr>
      <t>13</t>
    </r>
  </si>
  <si>
    <t>Dezitonne je Hektar</t>
  </si>
  <si>
    <t>.</t>
  </si>
  <si>
    <t>Zahlenwert unbekannt oder geheim zu halten</t>
  </si>
  <si>
    <t>Warenverzeichnis für die Außenhandelsstatistik</t>
  </si>
  <si>
    <t>Fußnoten / Zeichenerklärung und Abkürzungen</t>
  </si>
  <si>
    <t>Futter aus inländischer Erzeugung,  %</t>
  </si>
  <si>
    <t>in % von Insgesamt</t>
  </si>
  <si>
    <t xml:space="preserve"> Aufkommen </t>
  </si>
  <si>
    <t>Futter aus inländischer Erzeugung, %</t>
  </si>
  <si>
    <t>Importiertes Futter , %</t>
  </si>
  <si>
    <t xml:space="preserve"> Aufkommen, %</t>
  </si>
  <si>
    <t>1 000 Tonnen MFE</t>
  </si>
  <si>
    <r>
      <t>Quadratmeter pro Kopf (m</t>
    </r>
    <r>
      <rPr>
        <b/>
        <vertAlign val="superscript"/>
        <sz val="9"/>
        <color theme="1"/>
        <rFont val="MetaNormalLF-Roman"/>
        <family val="2"/>
      </rPr>
      <t>2</t>
    </r>
    <r>
      <rPr>
        <b/>
        <sz val="9"/>
        <color theme="1"/>
        <rFont val="MetaNormalLF-Roman"/>
        <family val="2"/>
      </rPr>
      <t>/cap)</t>
    </r>
  </si>
  <si>
    <t>in % von insgesamt</t>
  </si>
  <si>
    <t>Fläche für Futter für inländische Erzeugung, %</t>
  </si>
  <si>
    <t>Fläche für importiertes Futter, %</t>
  </si>
  <si>
    <t>Fläche für Futteraufkommen, %</t>
  </si>
  <si>
    <t>Quadratmeter</t>
  </si>
  <si>
    <t>Quadratmeter je Kilogramm</t>
  </si>
  <si>
    <t>Anteil Grünland in %</t>
  </si>
  <si>
    <t xml:space="preserve">Exporte - Importanteile </t>
  </si>
  <si>
    <t>Exporte - Importanteile</t>
  </si>
  <si>
    <t>Importanteil, %</t>
  </si>
  <si>
    <t xml:space="preserve">in % von Menge des importierten Futters </t>
  </si>
  <si>
    <t>Anteil Grünland, %</t>
  </si>
  <si>
    <t>Bevölkerung, Millionen</t>
  </si>
  <si>
    <r>
      <t>Flächennutzung pro Einwohner 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/cap</t>
    </r>
  </si>
  <si>
    <t>Quadratmeter je Kilogramm MFE</t>
  </si>
  <si>
    <t xml:space="preserve">in % von Fläche des importierten Futters </t>
  </si>
  <si>
    <t>Kühe und weibliche Rinder</t>
  </si>
  <si>
    <t>Klee und Luzerne</t>
  </si>
  <si>
    <t>Wiesen uund Weiden</t>
  </si>
  <si>
    <t>Sonstige Futterpflanzen im Hauptanbau</t>
  </si>
  <si>
    <t>Futter in % von landwirtschaftlich genutzter Fläche</t>
  </si>
  <si>
    <t>in % von Futteraufkommen</t>
  </si>
  <si>
    <r>
      <rPr>
        <b/>
        <sz val="9"/>
        <color theme="1"/>
        <rFont val="Symbol"/>
        <family val="1"/>
        <charset val="2"/>
      </rPr>
      <t>-</t>
    </r>
  </si>
  <si>
    <t>Fruchtsäfte u. Gemüsesäfte ohne Zusatz von Alkohol</t>
  </si>
  <si>
    <t>Lebensmittel, durch Rösten von Getreide hergestellt</t>
  </si>
  <si>
    <t>Auszüge u. Zubereitungen aus Kaffee, Tee oder Mate</t>
  </si>
  <si>
    <t>Ölkuchen und feste Rückstände von pflanzlichen Fetten</t>
  </si>
  <si>
    <t>Andere pflanzliche Fette und Öle</t>
  </si>
  <si>
    <t>Ölkuchen und feste Rückstände von pflanzliche Fetten</t>
  </si>
  <si>
    <t xml:space="preserve">Exotische Früchte </t>
  </si>
  <si>
    <t>Auszüge u. Zubereitungen aus Kaffee, Tee ohne Mate</t>
  </si>
  <si>
    <t xml:space="preserve">Andere pflanzliche Fette und Öle </t>
  </si>
  <si>
    <t>Importländer und WA-Kapitel 2008, 2017 (Kreuztabelle)</t>
  </si>
  <si>
    <t>1. Verarbeitungsstufe (V1)</t>
  </si>
  <si>
    <t>2. Verarbeitungsstufe (V2)</t>
  </si>
  <si>
    <t>Importländer und WA-Kapitel 2008, 2017 (mit Gütern für technische und industrielle Zwecke)</t>
  </si>
  <si>
    <r>
      <t xml:space="preserve"> Flächenbelegung von Ernährungsgütern tierischen Ursprungs - Inlandsverbrauch </t>
    </r>
    <r>
      <rPr>
        <b/>
        <vertAlign val="superscript"/>
        <sz val="9"/>
        <color theme="1"/>
        <rFont val="MetaNormalLF-Roman"/>
        <family val="2"/>
      </rPr>
      <t>19</t>
    </r>
  </si>
  <si>
    <t>Länder und WA-Kapitel 2008, 2017 (mit Gütern für technische und industrielle Zwecke)</t>
  </si>
  <si>
    <t>Erschienen am 15.08.2019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</si>
</sst>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_(* #,##0_);_(* \(#,##0\);_(* &quot;-&quot;_);_(@_)"/>
    <numFmt numFmtId="183" formatCode="_(&quot;$&quot;* #,##0_);_(&quot;$&quot;* \(#,##0\);_(&quot;$&quot;* &quot;-&quot;_);_(@_)"/>
    <numFmt numFmtId="184" formatCode="###\ ##0.0;[Red]\-###\ ##0.0;\-"/>
    <numFmt numFmtId="185" formatCode="_-* #,##0.00\ _D_M_-;\-* #,##0.00\ _D_M_-;_-* &quot;-&quot;??\ _D_M_-;_-@_-"/>
    <numFmt numFmtId="186" formatCode="###\ ###\ ##0;[Red]\-###\ ###\ ##0;\-"/>
    <numFmt numFmtId="187" formatCode="0.0"/>
    <numFmt numFmtId="188" formatCode="#,##0.0"/>
    <numFmt numFmtId="189" formatCode="#\ ###\ ##0"/>
    <numFmt numFmtId="190" formatCode="General_)"/>
    <numFmt numFmtId="191" formatCode="@*."/>
    <numFmt numFmtId="192" formatCode="0.0_)"/>
    <numFmt numFmtId="193" formatCode="#\ ##0"/>
    <numFmt numFmtId="194" formatCode="#\ ##0.0"/>
    <numFmt numFmtId="195" formatCode="#\ ###\ ##0.0"/>
    <numFmt numFmtId="196" formatCode="0.0000"/>
  </numFmts>
  <fonts count="5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sz val="9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sz val="9"/>
      <name val="Arial"/>
      <family val="2"/>
    </font>
    <font>
      <sz val="10"/>
      <color theme="1"/>
      <name val="Arial"/>
      <family val="2"/>
    </font>
    <font>
      <sz val="10"/>
      <color theme="1"/>
      <name val="MetaNormalLF-Roman"/>
      <family val="2"/>
    </font>
    <font>
      <b/>
      <sz val="12"/>
      <color theme="1"/>
      <name val="MetaNormalLF-Roman"/>
      <family val="2"/>
    </font>
    <font>
      <b/>
      <sz val="9"/>
      <name val="MetaNormalLF-Roman"/>
      <family val="2"/>
    </font>
    <font>
      <sz val="12"/>
      <color theme="1"/>
      <name val="MetaNormalLF-Roman"/>
      <family val="2"/>
    </font>
    <font>
      <b/>
      <sz val="14"/>
      <color theme="1"/>
      <name val="MetaNormalLF-Roman"/>
      <family val="2"/>
    </font>
    <font>
      <b/>
      <sz val="26"/>
      <color theme="1"/>
      <name val="MetaNormalLF-Roman"/>
      <family val="2"/>
    </font>
    <font>
      <b/>
      <sz val="20"/>
      <color theme="1"/>
      <name val="MetaNormalLF-Roman"/>
      <family val="2"/>
    </font>
    <font>
      <sz val="12"/>
      <name val="Arial MT"/>
    </font>
    <font>
      <b/>
      <sz val="16"/>
      <color theme="1"/>
      <name val="MetaNormalLF-Roman"/>
      <family val="2"/>
    </font>
    <font>
      <sz val="11"/>
      <color theme="1"/>
      <name val="MetaNormalLF-Roman"/>
      <family val="2"/>
    </font>
    <font>
      <b/>
      <sz val="11"/>
      <color theme="1"/>
      <name val="MetaNormalLF-Roman"/>
      <family val="2"/>
    </font>
    <font>
      <b/>
      <sz val="10"/>
      <color theme="1"/>
      <name val="MetaNormalLF-Roman"/>
      <family val="2"/>
    </font>
    <font>
      <b/>
      <sz val="9"/>
      <color theme="1"/>
      <name val="MetaNormalLF-Roman"/>
      <family val="2"/>
    </font>
    <font>
      <u/>
      <sz val="11"/>
      <color theme="1"/>
      <name val="MetaNormalLF-Roman"/>
      <family val="2"/>
    </font>
    <font>
      <sz val="9"/>
      <color theme="1"/>
      <name val="MetaNormalLF-Roman"/>
      <family val="2"/>
    </font>
    <font>
      <i/>
      <sz val="9"/>
      <color theme="1"/>
      <name val="MetaNormalLF-Roman"/>
      <family val="2"/>
    </font>
    <font>
      <b/>
      <i/>
      <sz val="9"/>
      <color theme="1"/>
      <name val="MetaNormalLF-Roman"/>
      <family val="2"/>
    </font>
    <font>
      <sz val="8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b/>
      <vertAlign val="superscript"/>
      <sz val="9"/>
      <color theme="1"/>
      <name val="MetaNormalLF-Roman"/>
      <family val="2"/>
    </font>
    <font>
      <b/>
      <vertAlign val="superscript"/>
      <sz val="11"/>
      <color theme="1"/>
      <name val="MetaNormalLF-Roman"/>
      <family val="2"/>
    </font>
    <font>
      <b/>
      <vertAlign val="superscript"/>
      <sz val="12"/>
      <color theme="1"/>
      <name val="MetaNormalLF-Roman"/>
      <family val="2"/>
    </font>
    <font>
      <sz val="9"/>
      <color theme="1"/>
      <name val="Symbol"/>
      <family val="1"/>
      <charset val="2"/>
    </font>
    <font>
      <sz val="10"/>
      <color theme="1"/>
      <name val="Symbol"/>
      <family val="1"/>
      <charset val="2"/>
    </font>
    <font>
      <b/>
      <vertAlign val="superscript"/>
      <sz val="9"/>
      <color rgb="FF0070C0"/>
      <name val="MetaNormalLF-Roman"/>
      <family val="2"/>
    </font>
    <font>
      <b/>
      <sz val="9"/>
      <color theme="1"/>
      <name val="Symbol"/>
      <family val="1"/>
      <charset val="2"/>
    </font>
    <font>
      <sz val="9"/>
      <color rgb="FF0070C0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vertAlign val="superscript"/>
      <sz val="9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2">
    <xf numFmtId="0" fontId="0" fillId="0" borderId="0"/>
    <xf numFmtId="0" fontId="2" fillId="0" borderId="0"/>
    <xf numFmtId="0" fontId="11" fillId="0" borderId="0" applyNumberFormat="0" applyFill="0" applyBorder="0" applyAlignment="0" applyProtection="0">
      <alignment vertical="top"/>
      <protection locked="0"/>
    </xf>
    <xf numFmtId="164" fontId="14" fillId="0" borderId="0"/>
    <xf numFmtId="49" fontId="14" fillId="0" borderId="0"/>
    <xf numFmtId="165" fontId="14" fillId="0" borderId="0">
      <alignment horizontal="center"/>
    </xf>
    <xf numFmtId="166" fontId="14" fillId="0" borderId="0"/>
    <xf numFmtId="167" fontId="14" fillId="0" borderId="0"/>
    <xf numFmtId="168" fontId="14" fillId="0" borderId="0"/>
    <xf numFmtId="169" fontId="14" fillId="0" borderId="0"/>
    <xf numFmtId="170" fontId="15" fillId="0" borderId="0"/>
    <xf numFmtId="171" fontId="16" fillId="0" borderId="0"/>
    <xf numFmtId="172" fontId="15" fillId="0" borderId="0"/>
    <xf numFmtId="173" fontId="14" fillId="0" borderId="0"/>
    <xf numFmtId="174" fontId="14" fillId="0" borderId="0"/>
    <xf numFmtId="175" fontId="14" fillId="0" borderId="0"/>
    <xf numFmtId="176" fontId="15" fillId="0" borderId="0"/>
    <xf numFmtId="49" fontId="17" fillId="0" borderId="2" applyNumberFormat="0" applyFont="0" applyFill="0" applyBorder="0" applyProtection="0">
      <alignment horizontal="left" vertical="center" indent="5"/>
    </xf>
    <xf numFmtId="177" fontId="14" fillId="0" borderId="0">
      <alignment horizontal="center"/>
    </xf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182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0" fontId="17" fillId="0" borderId="3">
      <alignment horizontal="left" vertical="center" wrapText="1" indent="2"/>
    </xf>
    <xf numFmtId="184" fontId="18" fillId="0" borderId="4" applyFill="0" applyBorder="0">
      <alignment horizontal="right" indent="1"/>
    </xf>
    <xf numFmtId="2" fontId="19" fillId="0" borderId="0" applyFill="0" applyBorder="0" applyAlignment="0" applyProtection="0"/>
    <xf numFmtId="0" fontId="14" fillId="0" borderId="5"/>
    <xf numFmtId="0" fontId="20" fillId="0" borderId="0" applyNumberFormat="0" applyFill="0" applyBorder="0" applyAlignment="0" applyProtection="0">
      <alignment vertical="top"/>
      <protection locked="0"/>
    </xf>
    <xf numFmtId="185" fontId="2" fillId="0" borderId="0" applyFont="0" applyFill="0" applyBorder="0" applyAlignment="0" applyProtection="0"/>
    <xf numFmtId="185" fontId="2" fillId="0" borderId="0" applyFont="0" applyFill="0" applyBorder="0" applyAlignment="0" applyProtection="0"/>
    <xf numFmtId="164" fontId="15" fillId="0" borderId="0"/>
    <xf numFmtId="186" fontId="5" fillId="0" borderId="0">
      <alignment horizontal="right" indent="1"/>
    </xf>
    <xf numFmtId="49" fontId="15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" fillId="0" borderId="0"/>
    <xf numFmtId="190" fontId="30" fillId="0" borderId="0"/>
    <xf numFmtId="0" fontId="2" fillId="0" borderId="0"/>
    <xf numFmtId="0" fontId="1" fillId="0" borderId="0"/>
  </cellStyleXfs>
  <cellXfs count="496">
    <xf numFmtId="0" fontId="0" fillId="0" borderId="0" xfId="0"/>
    <xf numFmtId="0" fontId="2" fillId="0" borderId="1" xfId="1" applyBorder="1"/>
    <xf numFmtId="0" fontId="2" fillId="0" borderId="0" xfId="1"/>
    <xf numFmtId="0" fontId="5" fillId="0" borderId="0" xfId="1" applyFont="1"/>
    <xf numFmtId="0" fontId="6" fillId="0" borderId="0" xfId="1" applyFont="1"/>
    <xf numFmtId="0" fontId="5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2" fillId="0" borderId="0" xfId="1" applyProtection="1">
      <protection locked="0"/>
    </xf>
    <xf numFmtId="49" fontId="8" fillId="0" borderId="0" xfId="1" applyNumberFormat="1" applyFont="1" applyProtection="1">
      <protection locked="0"/>
    </xf>
    <xf numFmtId="0" fontId="8" fillId="0" borderId="0" xfId="1" applyFont="1" applyProtection="1">
      <protection locked="0"/>
    </xf>
    <xf numFmtId="0" fontId="9" fillId="0" borderId="0" xfId="1" applyFont="1" applyProtection="1">
      <protection locked="0"/>
    </xf>
    <xf numFmtId="0" fontId="5" fillId="0" borderId="0" xfId="1" applyFont="1" applyAlignment="1"/>
    <xf numFmtId="0" fontId="2" fillId="0" borderId="0" xfId="1" applyAlignment="1"/>
    <xf numFmtId="49" fontId="10" fillId="0" borderId="0" xfId="1" applyNumberFormat="1" applyFont="1" applyAlignment="1" applyProtection="1">
      <alignment horizontal="left"/>
      <protection locked="0"/>
    </xf>
    <xf numFmtId="0" fontId="5" fillId="0" borderId="0" xfId="1" applyFont="1" applyAlignment="1" applyProtection="1">
      <alignment horizontal="left" indent="1"/>
      <protection locked="0"/>
    </xf>
    <xf numFmtId="0" fontId="5" fillId="0" borderId="0" xfId="1" applyFont="1" applyAlignment="1">
      <alignment horizontal="left" indent="1"/>
    </xf>
    <xf numFmtId="0" fontId="5" fillId="0" borderId="0" xfId="1" applyFont="1" applyAlignment="1" applyProtection="1">
      <alignment horizontal="left"/>
      <protection locked="0"/>
    </xf>
    <xf numFmtId="0" fontId="12" fillId="0" borderId="0" xfId="2" applyFont="1" applyAlignment="1" applyProtection="1"/>
    <xf numFmtId="0" fontId="13" fillId="0" borderId="0" xfId="1" applyFont="1" applyAlignment="1">
      <alignment horizontal="left"/>
    </xf>
    <xf numFmtId="0" fontId="5" fillId="0" borderId="0" xfId="1" applyFont="1" applyAlignment="1">
      <alignment horizontal="left"/>
    </xf>
    <xf numFmtId="0" fontId="26" fillId="0" borderId="0" xfId="38" applyFont="1" applyAlignment="1">
      <alignment horizontal="center" vertical="center"/>
    </xf>
    <xf numFmtId="0" fontId="23" fillId="0" borderId="0" xfId="38" applyFont="1"/>
    <xf numFmtId="0" fontId="23" fillId="0" borderId="0" xfId="38" applyFont="1" applyAlignment="1">
      <alignment horizontal="center"/>
    </xf>
    <xf numFmtId="0" fontId="27" fillId="0" borderId="0" xfId="38" applyFont="1" applyAlignment="1">
      <alignment horizontal="center"/>
    </xf>
    <xf numFmtId="0" fontId="28" fillId="0" borderId="0" xfId="38" applyFont="1" applyAlignment="1">
      <alignment horizontal="center"/>
    </xf>
    <xf numFmtId="0" fontId="29" fillId="0" borderId="0" xfId="38" applyFont="1" applyAlignment="1">
      <alignment horizontal="center"/>
    </xf>
    <xf numFmtId="0" fontId="23" fillId="0" borderId="0" xfId="36" applyFont="1"/>
    <xf numFmtId="0" fontId="31" fillId="0" borderId="0" xfId="36" applyFont="1" applyFill="1" applyAlignment="1">
      <alignment horizontal="left" vertical="center"/>
    </xf>
    <xf numFmtId="0" fontId="23" fillId="0" borderId="0" xfId="36" applyFont="1" applyAlignment="1">
      <alignment horizontal="left"/>
    </xf>
    <xf numFmtId="0" fontId="24" fillId="0" borderId="0" xfId="36" applyFont="1" applyFill="1" applyAlignment="1">
      <alignment horizontal="left" vertical="center"/>
    </xf>
    <xf numFmtId="0" fontId="24" fillId="0" borderId="0" xfId="38" applyFont="1" applyFill="1" applyAlignment="1">
      <alignment vertical="top"/>
    </xf>
    <xf numFmtId="0" fontId="32" fillId="0" borderId="0" xfId="36" applyFont="1" applyFill="1"/>
    <xf numFmtId="0" fontId="24" fillId="0" borderId="0" xfId="36" applyFont="1" applyFill="1"/>
    <xf numFmtId="0" fontId="32" fillId="0" borderId="0" xfId="36" applyFont="1" applyFill="1" applyAlignment="1">
      <alignment horizontal="left"/>
    </xf>
    <xf numFmtId="0" fontId="33" fillId="0" borderId="0" xfId="36" applyFont="1" applyAlignment="1">
      <alignment horizontal="left"/>
    </xf>
    <xf numFmtId="49" fontId="33" fillId="0" borderId="0" xfId="36" applyNumberFormat="1" applyFont="1" applyFill="1" applyAlignment="1">
      <alignment horizontal="left" vertical="center"/>
    </xf>
    <xf numFmtId="0" fontId="23" fillId="0" borderId="0" xfId="36" applyFont="1" applyFill="1"/>
    <xf numFmtId="0" fontId="33" fillId="0" borderId="0" xfId="36" applyFont="1" applyFill="1" applyAlignment="1">
      <alignment vertical="center"/>
    </xf>
    <xf numFmtId="49" fontId="34" fillId="0" borderId="0" xfId="36" applyNumberFormat="1" applyFont="1"/>
    <xf numFmtId="49" fontId="34" fillId="0" borderId="0" xfId="36" applyNumberFormat="1" applyFont="1" applyAlignment="1">
      <alignment horizontal="left"/>
    </xf>
    <xf numFmtId="49" fontId="23" fillId="0" borderId="0" xfId="36" applyNumberFormat="1" applyFont="1" applyAlignment="1">
      <alignment horizontal="left"/>
    </xf>
    <xf numFmtId="0" fontId="23" fillId="0" borderId="0" xfId="51" applyFont="1"/>
    <xf numFmtId="0" fontId="33" fillId="0" borderId="0" xfId="36" applyFont="1" applyFill="1"/>
    <xf numFmtId="49" fontId="35" fillId="0" borderId="0" xfId="36" applyNumberFormat="1" applyFont="1" applyFill="1" applyAlignment="1">
      <alignment horizontal="center" vertical="center" wrapText="1"/>
    </xf>
    <xf numFmtId="49" fontId="23" fillId="0" borderId="0" xfId="36" applyNumberFormat="1" applyFont="1"/>
    <xf numFmtId="49" fontId="23" fillId="0" borderId="0" xfId="36" applyNumberFormat="1" applyFont="1" applyFill="1" applyAlignment="1">
      <alignment horizontal="left"/>
    </xf>
    <xf numFmtId="49" fontId="24" fillId="0" borderId="0" xfId="36" applyNumberFormat="1" applyFont="1" applyFill="1" applyAlignment="1">
      <alignment vertical="center"/>
    </xf>
    <xf numFmtId="49" fontId="32" fillId="0" borderId="0" xfId="36" applyNumberFormat="1" applyFont="1"/>
    <xf numFmtId="0" fontId="32" fillId="0" borderId="0" xfId="36" applyFont="1"/>
    <xf numFmtId="49" fontId="32" fillId="0" borderId="0" xfId="36" applyNumberFormat="1" applyFont="1" applyAlignment="1"/>
    <xf numFmtId="49" fontId="36" fillId="0" borderId="0" xfId="2" applyNumberFormat="1" applyFont="1" applyAlignment="1" applyProtection="1">
      <alignment horizontal="center" vertical="center" wrapText="1"/>
    </xf>
    <xf numFmtId="49" fontId="32" fillId="0" borderId="0" xfId="36" applyNumberFormat="1" applyFont="1" applyAlignment="1">
      <alignment wrapText="1"/>
    </xf>
    <xf numFmtId="0" fontId="33" fillId="0" borderId="0" xfId="36" applyFont="1" applyAlignment="1">
      <alignment wrapText="1"/>
    </xf>
    <xf numFmtId="49" fontId="33" fillId="0" borderId="0" xfId="36" applyNumberFormat="1" applyFont="1" applyAlignment="1">
      <alignment horizontal="center"/>
    </xf>
    <xf numFmtId="49" fontId="33" fillId="0" borderId="0" xfId="36" applyNumberFormat="1" applyFont="1" applyAlignment="1">
      <alignment wrapText="1"/>
    </xf>
    <xf numFmtId="0" fontId="24" fillId="0" borderId="0" xfId="36" applyFont="1"/>
    <xf numFmtId="49" fontId="24" fillId="0" borderId="0" xfId="36" applyNumberFormat="1" applyFont="1" applyFill="1" applyAlignment="1">
      <alignment horizontal="left" vertical="center"/>
    </xf>
    <xf numFmtId="49" fontId="33" fillId="0" borderId="0" xfId="36" applyNumberFormat="1" applyFont="1" applyAlignment="1">
      <alignment horizontal="left"/>
    </xf>
    <xf numFmtId="49" fontId="34" fillId="0" borderId="0" xfId="36" applyNumberFormat="1" applyFont="1" applyAlignment="1">
      <alignment horizontal="center"/>
    </xf>
    <xf numFmtId="49" fontId="23" fillId="0" borderId="0" xfId="36" applyNumberFormat="1" applyFont="1" applyFill="1" applyBorder="1" applyAlignment="1">
      <alignment horizontal="left" wrapText="1"/>
    </xf>
    <xf numFmtId="49" fontId="32" fillId="0" borderId="0" xfId="36" applyNumberFormat="1" applyFont="1" applyFill="1" applyBorder="1" applyAlignment="1">
      <alignment horizontal="left" wrapText="1"/>
    </xf>
    <xf numFmtId="0" fontId="24" fillId="0" borderId="0" xfId="36" applyFont="1" applyFill="1" applyAlignment="1">
      <alignment vertical="center"/>
    </xf>
    <xf numFmtId="0" fontId="33" fillId="0" borderId="0" xfId="36" applyFont="1"/>
    <xf numFmtId="49" fontId="33" fillId="0" borderId="0" xfId="36" applyNumberFormat="1" applyFont="1" applyFill="1" applyAlignment="1">
      <alignment vertical="center"/>
    </xf>
    <xf numFmtId="49" fontId="23" fillId="0" borderId="0" xfId="2" applyNumberFormat="1" applyFont="1" applyFill="1" applyAlignment="1" applyProtection="1">
      <alignment horizontal="center"/>
    </xf>
    <xf numFmtId="0" fontId="33" fillId="0" borderId="0" xfId="36" applyFont="1" applyAlignment="1">
      <alignment vertical="top"/>
    </xf>
    <xf numFmtId="49" fontId="33" fillId="0" borderId="0" xfId="36" applyNumberFormat="1" applyFont="1" applyFill="1" applyAlignment="1">
      <alignment vertical="center" wrapText="1"/>
    </xf>
    <xf numFmtId="49" fontId="33" fillId="0" borderId="0" xfId="36" applyNumberFormat="1" applyFont="1" applyAlignment="1">
      <alignment horizontal="center" vertical="center"/>
    </xf>
    <xf numFmtId="0" fontId="23" fillId="0" borderId="0" xfId="38" applyFont="1" applyFill="1"/>
    <xf numFmtId="49" fontId="23" fillId="0" borderId="0" xfId="38" applyNumberFormat="1" applyFont="1" applyFill="1"/>
    <xf numFmtId="0" fontId="23" fillId="0" borderId="0" xfId="38" applyFont="1" applyFill="1" applyAlignment="1">
      <alignment vertical="top"/>
    </xf>
    <xf numFmtId="0" fontId="26" fillId="0" borderId="0" xfId="50" applyFont="1" applyFill="1" applyBorder="1"/>
    <xf numFmtId="0" fontId="23" fillId="0" borderId="0" xfId="38" applyFont="1" applyFill="1" applyAlignment="1">
      <alignment horizontal="right"/>
    </xf>
    <xf numFmtId="0" fontId="23" fillId="0" borderId="0" xfId="38" quotePrefix="1" applyFont="1" applyFill="1" applyAlignment="1">
      <alignment horizontal="center"/>
    </xf>
    <xf numFmtId="0" fontId="23" fillId="0" borderId="0" xfId="36" applyFont="1" applyAlignment="1">
      <alignment horizontal="right"/>
    </xf>
    <xf numFmtId="0" fontId="23" fillId="0" borderId="0" xfId="36" quotePrefix="1" applyFont="1" applyAlignment="1">
      <alignment horizontal="center"/>
    </xf>
    <xf numFmtId="0" fontId="23" fillId="0" borderId="0" xfId="36" quotePrefix="1" applyFont="1" applyAlignment="1">
      <alignment horizontal="right"/>
    </xf>
    <xf numFmtId="0" fontId="23" fillId="0" borderId="0" xfId="36" applyFont="1" applyFill="1" applyAlignment="1">
      <alignment horizontal="center"/>
    </xf>
    <xf numFmtId="0" fontId="23" fillId="0" borderId="0" xfId="36" applyFont="1" applyFill="1" applyBorder="1"/>
    <xf numFmtId="0" fontId="32" fillId="0" borderId="0" xfId="36" applyFont="1" applyFill="1" applyAlignment="1">
      <alignment horizontal="center"/>
    </xf>
    <xf numFmtId="0" fontId="32" fillId="0" borderId="0" xfId="36" applyFont="1" applyFill="1" applyBorder="1"/>
    <xf numFmtId="0" fontId="34" fillId="0" borderId="0" xfId="36" applyFont="1" applyFill="1"/>
    <xf numFmtId="0" fontId="29" fillId="0" borderId="0" xfId="36" applyFont="1" applyFill="1"/>
    <xf numFmtId="0" fontId="23" fillId="0" borderId="13" xfId="36" applyFont="1" applyFill="1" applyBorder="1" applyAlignment="1">
      <alignment horizontal="center" vertical="center"/>
    </xf>
    <xf numFmtId="0" fontId="23" fillId="0" borderId="11" xfId="36" applyFont="1" applyFill="1" applyBorder="1" applyAlignment="1">
      <alignment horizontal="center" vertical="center"/>
    </xf>
    <xf numFmtId="0" fontId="23" fillId="0" borderId="0" xfId="36" applyFont="1" applyFill="1" applyAlignment="1">
      <alignment horizontal="center" vertical="center"/>
    </xf>
    <xf numFmtId="0" fontId="23" fillId="0" borderId="10" xfId="36" applyFont="1" applyBorder="1" applyAlignment="1">
      <alignment horizontal="center" vertical="center"/>
    </xf>
    <xf numFmtId="0" fontId="23" fillId="0" borderId="10" xfId="36" applyFont="1" applyFill="1" applyBorder="1" applyAlignment="1">
      <alignment horizontal="center" vertical="center"/>
    </xf>
    <xf numFmtId="0" fontId="35" fillId="0" borderId="5" xfId="36" applyFont="1" applyFill="1" applyBorder="1"/>
    <xf numFmtId="0" fontId="35" fillId="0" borderId="0" xfId="36" applyFont="1" applyFill="1" applyBorder="1"/>
    <xf numFmtId="0" fontId="37" fillId="0" borderId="0" xfId="36" applyFont="1" applyFill="1"/>
    <xf numFmtId="191" fontId="37" fillId="0" borderId="9" xfId="36" applyNumberFormat="1" applyFont="1" applyBorder="1"/>
    <xf numFmtId="3" fontId="37" fillId="0" borderId="0" xfId="36" applyNumberFormat="1" applyFont="1" applyFill="1"/>
    <xf numFmtId="191" fontId="37" fillId="0" borderId="9" xfId="36" applyNumberFormat="1" applyFont="1" applyFill="1" applyBorder="1"/>
    <xf numFmtId="0" fontId="37" fillId="0" borderId="0" xfId="36" applyFont="1" applyFill="1" applyBorder="1" applyAlignment="1">
      <alignment horizontal="center"/>
    </xf>
    <xf numFmtId="0" fontId="23" fillId="0" borderId="7" xfId="36" applyFont="1" applyFill="1" applyBorder="1" applyAlignment="1">
      <alignment horizontal="center" vertical="center"/>
    </xf>
    <xf numFmtId="0" fontId="23" fillId="0" borderId="8" xfId="36" applyFont="1" applyFill="1" applyBorder="1" applyAlignment="1">
      <alignment horizontal="center" vertical="center"/>
    </xf>
    <xf numFmtId="0" fontId="23" fillId="0" borderId="10" xfId="36" applyFont="1" applyFill="1" applyBorder="1"/>
    <xf numFmtId="49" fontId="34" fillId="0" borderId="0" xfId="36" applyNumberFormat="1" applyFont="1" applyFill="1" applyAlignment="1">
      <alignment horizontal="left"/>
    </xf>
    <xf numFmtId="0" fontId="37" fillId="0" borderId="0" xfId="36" applyFont="1" applyFill="1" applyBorder="1"/>
    <xf numFmtId="0" fontId="35" fillId="0" borderId="0" xfId="36" applyFont="1" applyFill="1"/>
    <xf numFmtId="0" fontId="23" fillId="0" borderId="6" xfId="36" applyFont="1" applyFill="1" applyBorder="1" applyAlignment="1">
      <alignment horizontal="center" vertical="center"/>
    </xf>
    <xf numFmtId="0" fontId="23" fillId="0" borderId="0" xfId="36" applyFont="1" applyFill="1" applyBorder="1" applyAlignment="1">
      <alignment horizontal="center" vertical="center"/>
    </xf>
    <xf numFmtId="3" fontId="35" fillId="0" borderId="0" xfId="36" applyNumberFormat="1" applyFont="1" applyFill="1" applyBorder="1"/>
    <xf numFmtId="187" fontId="23" fillId="0" borderId="0" xfId="36" applyNumberFormat="1" applyFont="1" applyFill="1"/>
    <xf numFmtId="188" fontId="39" fillId="0" borderId="0" xfId="36" applyNumberFormat="1" applyFont="1" applyFill="1" applyBorder="1"/>
    <xf numFmtId="188" fontId="23" fillId="0" borderId="0" xfId="36" applyNumberFormat="1" applyFont="1" applyFill="1" applyBorder="1"/>
    <xf numFmtId="49" fontId="23" fillId="0" borderId="0" xfId="36" applyNumberFormat="1" applyFont="1" applyFill="1"/>
    <xf numFmtId="0" fontId="23" fillId="0" borderId="1" xfId="36" applyFont="1" applyFill="1" applyBorder="1" applyAlignment="1">
      <alignment horizontal="center" vertical="center"/>
    </xf>
    <xf numFmtId="187" fontId="37" fillId="0" borderId="0" xfId="36" applyNumberFormat="1" applyFont="1" applyFill="1"/>
    <xf numFmtId="187" fontId="23" fillId="0" borderId="0" xfId="36" applyNumberFormat="1" applyFont="1" applyFill="1" applyBorder="1"/>
    <xf numFmtId="188" fontId="37" fillId="0" borderId="0" xfId="36" applyNumberFormat="1" applyFont="1" applyFill="1"/>
    <xf numFmtId="188" fontId="35" fillId="0" borderId="0" xfId="36" applyNumberFormat="1" applyFont="1" applyFill="1"/>
    <xf numFmtId="0" fontId="23" fillId="0" borderId="0" xfId="36" applyFont="1" applyFill="1" applyAlignment="1">
      <alignment horizontal="left"/>
    </xf>
    <xf numFmtId="49" fontId="34" fillId="0" borderId="0" xfId="36" applyNumberFormat="1" applyFont="1" applyFill="1"/>
    <xf numFmtId="0" fontId="33" fillId="0" borderId="0" xfId="36" applyFont="1" applyFill="1" applyAlignment="1">
      <alignment wrapText="1"/>
    </xf>
    <xf numFmtId="0" fontId="35" fillId="0" borderId="0" xfId="36" applyFont="1" applyFill="1" applyBorder="1" applyAlignment="1">
      <alignment horizontal="left"/>
    </xf>
    <xf numFmtId="0" fontId="37" fillId="0" borderId="0" xfId="36" applyFont="1" applyFill="1" applyBorder="1" applyAlignment="1">
      <alignment horizontal="left"/>
    </xf>
    <xf numFmtId="0" fontId="39" fillId="0" borderId="0" xfId="36" applyFont="1" applyFill="1" applyBorder="1"/>
    <xf numFmtId="0" fontId="37" fillId="0" borderId="0" xfId="36" applyFont="1" applyFill="1" applyAlignment="1">
      <alignment horizontal="left"/>
    </xf>
    <xf numFmtId="49" fontId="33" fillId="0" borderId="0" xfId="36" applyNumberFormat="1" applyFont="1" applyFill="1"/>
    <xf numFmtId="0" fontId="35" fillId="0" borderId="0" xfId="36" applyFont="1" applyFill="1" applyBorder="1" applyAlignment="1"/>
    <xf numFmtId="187" fontId="34" fillId="0" borderId="0" xfId="36" applyNumberFormat="1" applyFont="1" applyFill="1"/>
    <xf numFmtId="188" fontId="37" fillId="0" borderId="0" xfId="36" applyNumberFormat="1" applyFont="1" applyFill="1" applyAlignment="1">
      <alignment horizontal="right"/>
    </xf>
    <xf numFmtId="188" fontId="35" fillId="0" borderId="0" xfId="36" applyNumberFormat="1" applyFont="1" applyFill="1" applyAlignment="1">
      <alignment horizontal="right"/>
    </xf>
    <xf numFmtId="3" fontId="37" fillId="0" borderId="0" xfId="36" applyNumberFormat="1" applyFont="1" applyFill="1" applyAlignment="1">
      <alignment horizontal="right"/>
    </xf>
    <xf numFmtId="49" fontId="35" fillId="0" borderId="0" xfId="36" applyNumberFormat="1" applyFont="1" applyFill="1" applyBorder="1"/>
    <xf numFmtId="0" fontId="23" fillId="0" borderId="0" xfId="36" applyFont="1" applyFill="1" applyBorder="1" applyAlignment="1">
      <alignment horizontal="right"/>
    </xf>
    <xf numFmtId="0" fontId="34" fillId="0" borderId="0" xfId="36" applyFont="1" applyFill="1" applyBorder="1"/>
    <xf numFmtId="0" fontId="34" fillId="0" borderId="0" xfId="36" applyFont="1" applyFill="1" applyAlignment="1">
      <alignment horizontal="center"/>
    </xf>
    <xf numFmtId="0" fontId="34" fillId="0" borderId="0" xfId="36" applyFont="1" applyFill="1" applyBorder="1" applyAlignment="1">
      <alignment horizontal="right"/>
    </xf>
    <xf numFmtId="16" fontId="33" fillId="0" borderId="0" xfId="36" quotePrefix="1" applyNumberFormat="1" applyFont="1" applyFill="1"/>
    <xf numFmtId="3" fontId="23" fillId="0" borderId="0" xfId="36" applyNumberFormat="1" applyFont="1" applyFill="1"/>
    <xf numFmtId="0" fontId="33" fillId="0" borderId="0" xfId="36" applyFont="1" applyFill="1" applyAlignment="1">
      <alignment horizontal="center"/>
    </xf>
    <xf numFmtId="0" fontId="33" fillId="0" borderId="0" xfId="36" applyFont="1" applyFill="1" applyBorder="1"/>
    <xf numFmtId="0" fontId="23" fillId="0" borderId="1" xfId="36" applyFont="1" applyFill="1" applyBorder="1"/>
    <xf numFmtId="191" fontId="37" fillId="0" borderId="0" xfId="40" applyNumberFormat="1" applyFont="1" applyFill="1" applyBorder="1"/>
    <xf numFmtId="191" fontId="18" fillId="0" borderId="0" xfId="40" applyNumberFormat="1" applyFont="1" applyFill="1" applyBorder="1"/>
    <xf numFmtId="0" fontId="23" fillId="0" borderId="0" xfId="36" applyFont="1" applyFill="1" applyBorder="1" applyAlignment="1">
      <alignment horizontal="left"/>
    </xf>
    <xf numFmtId="188" fontId="23" fillId="0" borderId="0" xfId="36" applyNumberFormat="1" applyFont="1" applyFill="1"/>
    <xf numFmtId="0" fontId="37" fillId="0" borderId="9" xfId="36" applyFont="1" applyFill="1" applyBorder="1"/>
    <xf numFmtId="191" fontId="18" fillId="0" borderId="9" xfId="40" quotePrefix="1" applyNumberFormat="1" applyFont="1" applyFill="1" applyBorder="1"/>
    <xf numFmtId="0" fontId="23" fillId="0" borderId="7" xfId="50" applyFont="1" applyFill="1" applyBorder="1" applyAlignment="1">
      <alignment horizontal="center" vertical="center" wrapText="1"/>
    </xf>
    <xf numFmtId="0" fontId="23" fillId="0" borderId="6" xfId="50" applyFont="1" applyFill="1" applyBorder="1" applyAlignment="1">
      <alignment horizontal="center" vertical="center" wrapText="1"/>
    </xf>
    <xf numFmtId="0" fontId="23" fillId="0" borderId="8" xfId="50" applyFont="1" applyFill="1" applyBorder="1" applyAlignment="1">
      <alignment horizontal="center" vertical="center" wrapText="1"/>
    </xf>
    <xf numFmtId="190" fontId="37" fillId="0" borderId="0" xfId="49" applyFont="1" applyFill="1" applyBorder="1" applyAlignment="1">
      <alignment horizontal="left"/>
    </xf>
    <xf numFmtId="191" fontId="25" fillId="0" borderId="0" xfId="40" quotePrefix="1" applyNumberFormat="1" applyFont="1" applyFill="1" applyBorder="1" applyAlignment="1">
      <alignment horizontal="left" indent="1"/>
    </xf>
    <xf numFmtId="188" fontId="35" fillId="0" borderId="0" xfId="36" applyNumberFormat="1" applyFont="1" applyFill="1" applyBorder="1"/>
    <xf numFmtId="188" fontId="37" fillId="0" borderId="0" xfId="36" applyNumberFormat="1" applyFont="1" applyFill="1" applyBorder="1"/>
    <xf numFmtId="191" fontId="18" fillId="0" borderId="0" xfId="40" quotePrefix="1" applyNumberFormat="1" applyFont="1" applyFill="1" applyBorder="1" applyAlignment="1">
      <alignment horizontal="left"/>
    </xf>
    <xf numFmtId="187" fontId="35" fillId="0" borderId="0" xfId="36" applyNumberFormat="1" applyFont="1" applyFill="1" applyBorder="1"/>
    <xf numFmtId="187" fontId="37" fillId="0" borderId="0" xfId="36" applyNumberFormat="1" applyFont="1" applyFill="1" applyBorder="1"/>
    <xf numFmtId="0" fontId="37" fillId="0" borderId="0" xfId="36" applyFont="1" applyFill="1" applyBorder="1" applyAlignment="1"/>
    <xf numFmtId="190" fontId="23" fillId="0" borderId="0" xfId="49" applyFont="1" applyFill="1" applyAlignment="1">
      <alignment horizontal="left"/>
    </xf>
    <xf numFmtId="190" fontId="40" fillId="0" borderId="0" xfId="49" applyFont="1" applyFill="1" applyBorder="1"/>
    <xf numFmtId="190" fontId="40" fillId="0" borderId="0" xfId="49" applyFont="1" applyFill="1" applyAlignment="1">
      <alignment horizontal="left"/>
    </xf>
    <xf numFmtId="0" fontId="40" fillId="0" borderId="0" xfId="36" applyFont="1" applyFill="1" applyBorder="1"/>
    <xf numFmtId="0" fontId="40" fillId="0" borderId="9" xfId="36" applyFont="1" applyFill="1" applyBorder="1"/>
    <xf numFmtId="190" fontId="40" fillId="0" borderId="0" xfId="49" applyFont="1" applyFill="1"/>
    <xf numFmtId="190" fontId="26" fillId="0" borderId="0" xfId="49" applyFont="1" applyFill="1"/>
    <xf numFmtId="0" fontId="23" fillId="0" borderId="0" xfId="50" applyFont="1" applyFill="1" applyBorder="1"/>
    <xf numFmtId="0" fontId="37" fillId="0" borderId="0" xfId="50" applyFont="1" applyFill="1"/>
    <xf numFmtId="192" fontId="37" fillId="0" borderId="0" xfId="50" applyNumberFormat="1" applyFont="1" applyFill="1" applyBorder="1" applyProtection="1"/>
    <xf numFmtId="193" fontId="37" fillId="0" borderId="0" xfId="50" applyNumberFormat="1" applyFont="1" applyFill="1" applyBorder="1" applyProtection="1"/>
    <xf numFmtId="193" fontId="37" fillId="0" borderId="0" xfId="50" applyNumberFormat="1" applyFont="1" applyFill="1" applyProtection="1"/>
    <xf numFmtId="192" fontId="37" fillId="0" borderId="0" xfId="50" applyNumberFormat="1" applyFont="1" applyFill="1" applyAlignment="1" applyProtection="1">
      <alignment horizontal="left"/>
    </xf>
    <xf numFmtId="0" fontId="37" fillId="0" borderId="0" xfId="50" applyFont="1" applyFill="1" applyAlignment="1">
      <alignment horizontal="left"/>
    </xf>
    <xf numFmtId="192" fontId="37" fillId="0" borderId="0" xfId="50" applyNumberFormat="1" applyFont="1" applyFill="1" applyBorder="1" applyAlignment="1" applyProtection="1">
      <alignment horizontal="left"/>
    </xf>
    <xf numFmtId="0" fontId="24" fillId="0" borderId="0" xfId="38" applyFont="1" applyFill="1"/>
    <xf numFmtId="0" fontId="23" fillId="0" borderId="0" xfId="38" applyFont="1" applyFill="1" applyAlignment="1">
      <alignment horizontal="center"/>
    </xf>
    <xf numFmtId="0" fontId="23" fillId="0" borderId="0" xfId="38" applyFont="1" applyFill="1" applyBorder="1"/>
    <xf numFmtId="49" fontId="33" fillId="0" borderId="0" xfId="38" applyNumberFormat="1" applyFont="1" applyFill="1"/>
    <xf numFmtId="0" fontId="33" fillId="0" borderId="0" xfId="38" applyFont="1" applyFill="1"/>
    <xf numFmtId="0" fontId="32" fillId="0" borderId="0" xfId="38" applyFont="1" applyFill="1"/>
    <xf numFmtId="0" fontId="32" fillId="0" borderId="0" xfId="38" applyFont="1" applyFill="1" applyAlignment="1">
      <alignment horizontal="center"/>
    </xf>
    <xf numFmtId="0" fontId="32" fillId="0" borderId="0" xfId="38" applyFont="1" applyFill="1" applyBorder="1"/>
    <xf numFmtId="0" fontId="23" fillId="0" borderId="6" xfId="38" applyFont="1" applyFill="1" applyBorder="1" applyAlignment="1">
      <alignment horizontal="center" vertical="center"/>
    </xf>
    <xf numFmtId="0" fontId="23" fillId="0" borderId="7" xfId="38" applyFont="1" applyFill="1" applyBorder="1" applyAlignment="1">
      <alignment horizontal="center" vertical="center"/>
    </xf>
    <xf numFmtId="0" fontId="23" fillId="0" borderId="8" xfId="38" applyFont="1" applyFill="1" applyBorder="1" applyAlignment="1">
      <alignment horizontal="center" vertical="center"/>
    </xf>
    <xf numFmtId="0" fontId="23" fillId="0" borderId="0" xfId="38" applyFont="1" applyFill="1" applyBorder="1" applyAlignment="1">
      <alignment horizontal="center" vertical="center"/>
    </xf>
    <xf numFmtId="0" fontId="23" fillId="0" borderId="0" xfId="38" applyFont="1" applyFill="1" applyAlignment="1">
      <alignment horizontal="center" vertical="center"/>
    </xf>
    <xf numFmtId="0" fontId="37" fillId="0" borderId="0" xfId="38" applyFont="1" applyFill="1" applyBorder="1" applyAlignment="1">
      <alignment horizontal="center"/>
    </xf>
    <xf numFmtId="0" fontId="35" fillId="0" borderId="0" xfId="38" applyFont="1" applyFill="1" applyBorder="1"/>
    <xf numFmtId="0" fontId="37" fillId="0" borderId="0" xfId="38" applyFont="1" applyFill="1" applyBorder="1"/>
    <xf numFmtId="0" fontId="37" fillId="0" borderId="0" xfId="38" applyFont="1" applyFill="1"/>
    <xf numFmtId="191" fontId="18" fillId="0" borderId="0" xfId="40" quotePrefix="1" applyNumberFormat="1" applyFont="1" applyFill="1" applyBorder="1" applyAlignment="1"/>
    <xf numFmtId="191" fontId="18" fillId="0" borderId="9" xfId="40" quotePrefix="1" applyNumberFormat="1" applyFont="1" applyFill="1" applyBorder="1" applyAlignment="1"/>
    <xf numFmtId="3" fontId="37" fillId="0" borderId="0" xfId="38" applyNumberFormat="1" applyFont="1" applyFill="1"/>
    <xf numFmtId="191" fontId="25" fillId="0" borderId="0" xfId="40" quotePrefix="1" applyNumberFormat="1" applyFont="1" applyFill="1" applyBorder="1" applyAlignment="1"/>
    <xf numFmtId="3" fontId="35" fillId="0" borderId="0" xfId="38" applyNumberFormat="1" applyFont="1" applyFill="1"/>
    <xf numFmtId="0" fontId="34" fillId="0" borderId="0" xfId="38" applyFont="1" applyFill="1"/>
    <xf numFmtId="187" fontId="37" fillId="0" borderId="0" xfId="38" applyNumberFormat="1" applyFont="1" applyFill="1"/>
    <xf numFmtId="187" fontId="23" fillId="0" borderId="0" xfId="38" applyNumberFormat="1" applyFont="1" applyFill="1"/>
    <xf numFmtId="187" fontId="34" fillId="0" borderId="0" xfId="38" applyNumberFormat="1" applyFont="1" applyFill="1"/>
    <xf numFmtId="187" fontId="37" fillId="0" borderId="0" xfId="38" applyNumberFormat="1" applyFont="1" applyFill="1" applyBorder="1" applyAlignment="1">
      <alignment horizontal="center"/>
    </xf>
    <xf numFmtId="187" fontId="37" fillId="0" borderId="0" xfId="38" applyNumberFormat="1" applyFont="1" applyFill="1" applyBorder="1"/>
    <xf numFmtId="187" fontId="23" fillId="0" borderId="0" xfId="38" applyNumberFormat="1" applyFont="1" applyFill="1" applyBorder="1"/>
    <xf numFmtId="188" fontId="37" fillId="0" borderId="0" xfId="38" applyNumberFormat="1" applyFont="1" applyFill="1"/>
    <xf numFmtId="0" fontId="23" fillId="0" borderId="0" xfId="38" applyFont="1" applyFill="1" applyBorder="1" applyAlignment="1">
      <alignment horizontal="center"/>
    </xf>
    <xf numFmtId="0" fontId="37" fillId="0" borderId="0" xfId="38" applyFont="1" applyFill="1" applyBorder="1" applyAlignment="1"/>
    <xf numFmtId="0" fontId="35" fillId="0" borderId="0" xfId="38" applyFont="1" applyFill="1" applyBorder="1" applyAlignment="1"/>
    <xf numFmtId="1" fontId="37" fillId="0" borderId="0" xfId="38" applyNumberFormat="1" applyFont="1" applyFill="1"/>
    <xf numFmtId="188" fontId="37" fillId="0" borderId="0" xfId="38" applyNumberFormat="1" applyFont="1" applyFill="1" applyBorder="1"/>
    <xf numFmtId="0" fontId="37" fillId="0" borderId="0" xfId="38" applyFont="1" applyFill="1" applyBorder="1" applyAlignment="1">
      <alignment wrapText="1"/>
    </xf>
    <xf numFmtId="0" fontId="37" fillId="0" borderId="0" xfId="38" applyFont="1" applyFill="1" applyBorder="1" applyAlignment="1">
      <alignment horizontal="left" indent="1"/>
    </xf>
    <xf numFmtId="0" fontId="23" fillId="0" borderId="0" xfId="38" applyFont="1" applyFill="1" applyAlignment="1">
      <alignment vertical="center"/>
    </xf>
    <xf numFmtId="0" fontId="23" fillId="0" borderId="0" xfId="38" applyFont="1" applyFill="1" applyBorder="1" applyAlignment="1">
      <alignment vertical="center"/>
    </xf>
    <xf numFmtId="0" fontId="37" fillId="0" borderId="0" xfId="38" applyFont="1" applyFill="1" applyBorder="1" applyAlignment="1">
      <alignment horizontal="left" indent="2"/>
    </xf>
    <xf numFmtId="0" fontId="39" fillId="0" borderId="0" xfId="38" applyFont="1" applyFill="1" applyBorder="1"/>
    <xf numFmtId="1" fontId="37" fillId="0" borderId="0" xfId="38" applyNumberFormat="1" applyFont="1" applyFill="1" applyBorder="1" applyAlignment="1">
      <alignment horizontal="center"/>
    </xf>
    <xf numFmtId="1" fontId="37" fillId="0" borderId="0" xfId="38" applyNumberFormat="1" applyFont="1" applyFill="1" applyBorder="1"/>
    <xf numFmtId="1" fontId="35" fillId="0" borderId="0" xfId="38" applyNumberFormat="1" applyFont="1" applyFill="1" applyBorder="1"/>
    <xf numFmtId="0" fontId="34" fillId="0" borderId="0" xfId="38" applyFont="1" applyFill="1" applyBorder="1"/>
    <xf numFmtId="187" fontId="38" fillId="0" borderId="0" xfId="38" applyNumberFormat="1" applyFont="1" applyFill="1" applyBorder="1"/>
    <xf numFmtId="189" fontId="37" fillId="0" borderId="0" xfId="38" applyNumberFormat="1" applyFont="1" applyFill="1" applyAlignment="1">
      <alignment horizontal="right" indent="1"/>
    </xf>
    <xf numFmtId="0" fontId="24" fillId="0" borderId="0" xfId="38" applyFont="1" applyFill="1" applyAlignment="1"/>
    <xf numFmtId="0" fontId="24" fillId="0" borderId="0" xfId="38" applyFont="1" applyFill="1" applyAlignment="1">
      <alignment wrapText="1"/>
    </xf>
    <xf numFmtId="3" fontId="37" fillId="0" borderId="0" xfId="38" applyNumberFormat="1" applyFont="1" applyFill="1" applyAlignment="1">
      <alignment horizontal="right" indent="1"/>
    </xf>
    <xf numFmtId="189" fontId="37" fillId="0" borderId="0" xfId="36" applyNumberFormat="1" applyFont="1" applyFill="1" applyAlignment="1">
      <alignment horizontal="right" indent="1"/>
    </xf>
    <xf numFmtId="3" fontId="37" fillId="0" borderId="0" xfId="36" applyNumberFormat="1" applyFont="1" applyFill="1" applyAlignment="1">
      <alignment horizontal="right" indent="1"/>
    </xf>
    <xf numFmtId="3" fontId="38" fillId="0" borderId="0" xfId="36" applyNumberFormat="1" applyFont="1" applyFill="1" applyAlignment="1">
      <alignment horizontal="right" indent="1"/>
    </xf>
    <xf numFmtId="3" fontId="37" fillId="0" borderId="0" xfId="36" applyNumberFormat="1" applyFont="1" applyFill="1" applyAlignment="1">
      <alignment horizontal="right" indent="2"/>
    </xf>
    <xf numFmtId="3" fontId="35" fillId="0" borderId="0" xfId="36" applyNumberFormat="1" applyFont="1" applyFill="1" applyAlignment="1">
      <alignment horizontal="right" indent="2"/>
    </xf>
    <xf numFmtId="193" fontId="37" fillId="0" borderId="0" xfId="36" applyNumberFormat="1" applyFont="1" applyFill="1" applyAlignment="1">
      <alignment horizontal="right" indent="2"/>
    </xf>
    <xf numFmtId="193" fontId="35" fillId="0" borderId="0" xfId="36" applyNumberFormat="1" applyFont="1" applyFill="1" applyAlignment="1">
      <alignment horizontal="right" indent="2"/>
    </xf>
    <xf numFmtId="188" fontId="38" fillId="0" borderId="0" xfId="36" applyNumberFormat="1" applyFont="1" applyFill="1" applyAlignment="1">
      <alignment horizontal="right" indent="1"/>
    </xf>
    <xf numFmtId="188" fontId="39" fillId="0" borderId="0" xfId="36" applyNumberFormat="1" applyFont="1" applyFill="1" applyAlignment="1">
      <alignment horizontal="right" indent="1"/>
    </xf>
    <xf numFmtId="188" fontId="37" fillId="0" borderId="0" xfId="36" applyNumberFormat="1" applyFont="1" applyFill="1" applyAlignment="1">
      <alignment horizontal="right" indent="1"/>
    </xf>
    <xf numFmtId="188" fontId="35" fillId="0" borderId="0" xfId="36" applyNumberFormat="1" applyFont="1" applyFill="1" applyAlignment="1">
      <alignment horizontal="right" indent="1"/>
    </xf>
    <xf numFmtId="3" fontId="39" fillId="0" borderId="0" xfId="36" applyNumberFormat="1" applyFont="1" applyFill="1" applyAlignment="1">
      <alignment horizontal="right" indent="2"/>
    </xf>
    <xf numFmtId="164" fontId="37" fillId="0" borderId="0" xfId="36" applyNumberFormat="1" applyFont="1" applyFill="1" applyBorder="1"/>
    <xf numFmtId="49" fontId="33" fillId="0" borderId="0" xfId="36" applyNumberFormat="1" applyFont="1" applyFill="1" applyAlignment="1">
      <alignment horizontal="left"/>
    </xf>
    <xf numFmtId="0" fontId="24" fillId="0" borderId="0" xfId="36" applyFont="1" applyFill="1" applyAlignment="1">
      <alignment horizontal="left"/>
    </xf>
    <xf numFmtId="0" fontId="23" fillId="0" borderId="0" xfId="36" applyFont="1" applyFill="1" applyAlignment="1"/>
    <xf numFmtId="0" fontId="24" fillId="0" borderId="0" xfId="36" applyFont="1" applyFill="1" applyAlignment="1"/>
    <xf numFmtId="49" fontId="24" fillId="0" borderId="0" xfId="36" applyNumberFormat="1" applyFont="1" applyFill="1" applyAlignment="1">
      <alignment horizontal="left"/>
    </xf>
    <xf numFmtId="16" fontId="33" fillId="0" borderId="0" xfId="36" quotePrefix="1" applyNumberFormat="1" applyFont="1" applyFill="1" applyAlignment="1"/>
    <xf numFmtId="0" fontId="32" fillId="0" borderId="0" xfId="36" applyFont="1" applyFill="1" applyAlignment="1"/>
    <xf numFmtId="0" fontId="34" fillId="0" borderId="0" xfId="36" applyFont="1" applyFill="1" applyAlignment="1"/>
    <xf numFmtId="188" fontId="37" fillId="0" borderId="0" xfId="36" applyNumberFormat="1" applyFont="1" applyFill="1" applyAlignment="1">
      <alignment horizontal="right" indent="2"/>
    </xf>
    <xf numFmtId="187" fontId="37" fillId="0" borderId="0" xfId="36" applyNumberFormat="1" applyFont="1" applyFill="1" applyAlignment="1">
      <alignment horizontal="right" indent="2"/>
    </xf>
    <xf numFmtId="194" fontId="37" fillId="0" borderId="0" xfId="36" applyNumberFormat="1" applyFont="1" applyFill="1" applyAlignment="1">
      <alignment horizontal="right" indent="1"/>
    </xf>
    <xf numFmtId="194" fontId="37" fillId="0" borderId="0" xfId="36" applyNumberFormat="1" applyFont="1" applyFill="1" applyAlignment="1">
      <alignment horizontal="right" indent="2"/>
    </xf>
    <xf numFmtId="188" fontId="23" fillId="0" borderId="0" xfId="36" applyNumberFormat="1" applyFont="1" applyFill="1" applyAlignment="1">
      <alignment horizontal="right" indent="1"/>
    </xf>
    <xf numFmtId="194" fontId="23" fillId="0" borderId="0" xfId="36" applyNumberFormat="1" applyFont="1" applyFill="1"/>
    <xf numFmtId="0" fontId="23" fillId="0" borderId="8" xfId="36" applyFont="1" applyFill="1" applyBorder="1" applyAlignment="1">
      <alignment horizontal="center" vertical="center"/>
    </xf>
    <xf numFmtId="0" fontId="35" fillId="0" borderId="0" xfId="36" applyFont="1" applyFill="1" applyBorder="1" applyAlignment="1">
      <alignment horizontal="left" wrapText="1"/>
    </xf>
    <xf numFmtId="0" fontId="23" fillId="0" borderId="7" xfId="36" applyFont="1" applyFill="1" applyBorder="1" applyAlignment="1">
      <alignment horizontal="center" vertical="center"/>
    </xf>
    <xf numFmtId="0" fontId="35" fillId="0" borderId="0" xfId="36" applyFont="1" applyFill="1" applyBorder="1" applyAlignment="1">
      <alignment horizontal="left"/>
    </xf>
    <xf numFmtId="0" fontId="35" fillId="0" borderId="0" xfId="36" applyFont="1" applyFill="1" applyBorder="1" applyAlignment="1">
      <alignment horizontal="left"/>
    </xf>
    <xf numFmtId="0" fontId="23" fillId="0" borderId="0" xfId="38" applyFont="1" applyFill="1" applyAlignment="1"/>
    <xf numFmtId="0" fontId="23" fillId="0" borderId="0" xfId="38" applyFont="1" applyFill="1" applyAlignment="1">
      <alignment horizontal="left" indent="1"/>
    </xf>
    <xf numFmtId="0" fontId="37" fillId="0" borderId="10" xfId="38" applyFont="1" applyFill="1" applyBorder="1"/>
    <xf numFmtId="191" fontId="37" fillId="0" borderId="9" xfId="36" applyNumberFormat="1" applyFont="1" applyFill="1" applyBorder="1" applyAlignment="1">
      <alignment horizontal="left" indent="1"/>
    </xf>
    <xf numFmtId="0" fontId="37" fillId="0" borderId="0" xfId="36" applyFont="1" applyFill="1" applyBorder="1" applyAlignment="1">
      <alignment horizontal="left" indent="1"/>
    </xf>
    <xf numFmtId="0" fontId="35" fillId="0" borderId="0" xfId="36" applyFont="1" applyFill="1" applyBorder="1" applyAlignment="1">
      <alignment horizontal="left" indent="1"/>
    </xf>
    <xf numFmtId="0" fontId="23" fillId="0" borderId="6" xfId="36" applyFont="1" applyFill="1" applyBorder="1" applyAlignment="1">
      <alignment vertical="center"/>
    </xf>
    <xf numFmtId="0" fontId="37" fillId="0" borderId="0" xfId="36" applyFont="1" applyBorder="1" applyAlignment="1">
      <alignment horizontal="left" indent="1"/>
    </xf>
    <xf numFmtId="188" fontId="38" fillId="0" borderId="0" xfId="36" applyNumberFormat="1" applyFont="1" applyAlignment="1">
      <alignment horizontal="right" indent="1"/>
    </xf>
    <xf numFmtId="188" fontId="39" fillId="0" borderId="0" xfId="36" applyNumberFormat="1" applyFont="1" applyAlignment="1">
      <alignment horizontal="right" indent="1"/>
    </xf>
    <xf numFmtId="188" fontId="38" fillId="0" borderId="0" xfId="36" applyNumberFormat="1" applyFont="1" applyFill="1" applyBorder="1" applyAlignment="1">
      <alignment horizontal="right" indent="1"/>
    </xf>
    <xf numFmtId="188" fontId="39" fillId="0" borderId="0" xfId="36" applyNumberFormat="1" applyFont="1" applyFill="1" applyBorder="1" applyAlignment="1">
      <alignment horizontal="right" indent="1"/>
    </xf>
    <xf numFmtId="193" fontId="37" fillId="2" borderId="0" xfId="36" applyNumberFormat="1" applyFont="1" applyFill="1" applyAlignment="1">
      <alignment horizontal="right" indent="2"/>
    </xf>
    <xf numFmtId="3" fontId="38" fillId="0" borderId="0" xfId="36" applyNumberFormat="1" applyFont="1" applyFill="1" applyAlignment="1">
      <alignment horizontal="right" indent="2"/>
    </xf>
    <xf numFmtId="0" fontId="23" fillId="0" borderId="0" xfId="36" applyFont="1" applyFill="1" applyBorder="1" applyAlignment="1">
      <alignment vertical="center"/>
    </xf>
    <xf numFmtId="193" fontId="37" fillId="0" borderId="0" xfId="36" applyNumberFormat="1" applyFont="1" applyFill="1" applyAlignment="1">
      <alignment horizontal="right" indent="3"/>
    </xf>
    <xf numFmtId="193" fontId="35" fillId="0" borderId="0" xfId="36" applyNumberFormat="1" applyFont="1" applyFill="1" applyAlignment="1">
      <alignment horizontal="right" indent="3"/>
    </xf>
    <xf numFmtId="4" fontId="37" fillId="0" borderId="0" xfId="36" applyNumberFormat="1" applyFont="1" applyFill="1" applyAlignment="1">
      <alignment horizontal="right" indent="1"/>
    </xf>
    <xf numFmtId="4" fontId="35" fillId="0" borderId="0" xfId="36" applyNumberFormat="1" applyFont="1" applyFill="1" applyAlignment="1">
      <alignment horizontal="right" indent="1"/>
    </xf>
    <xf numFmtId="0" fontId="34" fillId="0" borderId="0" xfId="36" applyFont="1" applyBorder="1" applyAlignment="1">
      <alignment horizontal="center"/>
    </xf>
    <xf numFmtId="49" fontId="24" fillId="0" borderId="0" xfId="36" applyNumberFormat="1" applyFont="1" applyFill="1" applyAlignment="1"/>
    <xf numFmtId="0" fontId="23" fillId="0" borderId="6" xfId="36" applyFont="1" applyFill="1" applyBorder="1" applyAlignment="1">
      <alignment horizontal="left" vertical="center" indent="1"/>
    </xf>
    <xf numFmtId="188" fontId="38" fillId="0" borderId="0" xfId="36" applyNumberFormat="1" applyFont="1" applyFill="1" applyAlignment="1">
      <alignment horizontal="right" indent="2"/>
    </xf>
    <xf numFmtId="3" fontId="39" fillId="0" borderId="0" xfId="36" applyNumberFormat="1" applyFont="1" applyFill="1" applyAlignment="1">
      <alignment horizontal="right" indent="3"/>
    </xf>
    <xf numFmtId="188" fontId="35" fillId="0" borderId="0" xfId="36" applyNumberFormat="1" applyFont="1" applyFill="1" applyAlignment="1">
      <alignment horizontal="right" indent="2"/>
    </xf>
    <xf numFmtId="3" fontId="37" fillId="0" borderId="0" xfId="36" applyNumberFormat="1" applyFont="1" applyFill="1" applyAlignment="1">
      <alignment horizontal="right" indent="3"/>
    </xf>
    <xf numFmtId="3" fontId="35" fillId="0" borderId="0" xfId="36" applyNumberFormat="1" applyFont="1" applyFill="1" applyAlignment="1">
      <alignment horizontal="right" indent="3"/>
    </xf>
    <xf numFmtId="1" fontId="37" fillId="0" borderId="0" xfId="36" applyNumberFormat="1" applyFont="1" applyFill="1" applyAlignment="1">
      <alignment horizontal="right" indent="3"/>
    </xf>
    <xf numFmtId="188" fontId="39" fillId="0" borderId="0" xfId="36" applyNumberFormat="1" applyFont="1" applyFill="1" applyAlignment="1">
      <alignment horizontal="right" indent="2"/>
    </xf>
    <xf numFmtId="3" fontId="38" fillId="0" borderId="0" xfId="36" applyNumberFormat="1" applyFont="1" applyFill="1" applyAlignment="1">
      <alignment horizontal="right" indent="3"/>
    </xf>
    <xf numFmtId="191" fontId="37" fillId="0" borderId="0" xfId="36" applyNumberFormat="1" applyFont="1" applyFill="1" applyBorder="1" applyAlignment="1">
      <alignment horizontal="left" indent="1"/>
    </xf>
    <xf numFmtId="191" fontId="37" fillId="0" borderId="9" xfId="36" applyNumberFormat="1" applyFont="1" applyFill="1" applyBorder="1" applyAlignment="1">
      <alignment horizontal="left" indent="1"/>
    </xf>
    <xf numFmtId="0" fontId="23" fillId="0" borderId="6" xfId="36" applyFont="1" applyFill="1" applyBorder="1" applyAlignment="1">
      <alignment horizontal="left" vertical="center" indent="1"/>
    </xf>
    <xf numFmtId="0" fontId="35" fillId="0" borderId="0" xfId="36" applyFont="1" applyFill="1" applyBorder="1" applyAlignment="1">
      <alignment horizontal="left" wrapText="1"/>
    </xf>
    <xf numFmtId="0" fontId="35" fillId="0" borderId="0" xfId="36" applyFont="1" applyFill="1" applyBorder="1" applyAlignment="1">
      <alignment horizontal="left"/>
    </xf>
    <xf numFmtId="188" fontId="37" fillId="0" borderId="0" xfId="36" applyNumberFormat="1" applyFont="1" applyFill="1" applyBorder="1" applyAlignment="1">
      <alignment horizontal="right" indent="1"/>
    </xf>
    <xf numFmtId="188" fontId="35" fillId="0" borderId="0" xfId="36" applyNumberFormat="1" applyFont="1" applyFill="1" applyBorder="1" applyAlignment="1">
      <alignment horizontal="right" indent="1"/>
    </xf>
    <xf numFmtId="3" fontId="37" fillId="0" borderId="0" xfId="36" applyNumberFormat="1" applyFont="1" applyFill="1" applyBorder="1" applyAlignment="1">
      <alignment horizontal="right" indent="2"/>
    </xf>
    <xf numFmtId="3" fontId="35" fillId="0" borderId="0" xfId="36" applyNumberFormat="1" applyFont="1" applyFill="1" applyBorder="1" applyAlignment="1">
      <alignment horizontal="right" indent="2"/>
    </xf>
    <xf numFmtId="187" fontId="37" fillId="0" borderId="0" xfId="36" applyNumberFormat="1" applyFont="1" applyFill="1" applyAlignment="1">
      <alignment horizontal="right" indent="1"/>
    </xf>
    <xf numFmtId="187" fontId="35" fillId="0" borderId="0" xfId="36" applyNumberFormat="1" applyFont="1" applyFill="1" applyAlignment="1">
      <alignment horizontal="right" indent="1"/>
    </xf>
    <xf numFmtId="194" fontId="35" fillId="0" borderId="0" xfId="36" applyNumberFormat="1" applyFont="1" applyFill="1" applyAlignment="1">
      <alignment horizontal="right" indent="1"/>
    </xf>
    <xf numFmtId="1" fontId="37" fillId="0" borderId="0" xfId="36" applyNumberFormat="1" applyFont="1" applyFill="1" applyAlignment="1">
      <alignment horizontal="right" indent="2"/>
    </xf>
    <xf numFmtId="1" fontId="35" fillId="0" borderId="0" xfId="36" applyNumberFormat="1" applyFont="1" applyFill="1" applyAlignment="1">
      <alignment horizontal="right" indent="2"/>
    </xf>
    <xf numFmtId="49" fontId="33" fillId="0" borderId="0" xfId="36" applyNumberFormat="1" applyFont="1" applyFill="1" applyAlignment="1"/>
    <xf numFmtId="188" fontId="37" fillId="0" borderId="0" xfId="36" applyNumberFormat="1" applyFont="1" applyFill="1" applyAlignment="1">
      <alignment horizontal="right" indent="3"/>
    </xf>
    <xf numFmtId="3" fontId="37" fillId="0" borderId="0" xfId="36" applyNumberFormat="1" applyFont="1" applyFill="1" applyBorder="1" applyAlignment="1">
      <alignment horizontal="left" indent="1"/>
    </xf>
    <xf numFmtId="188" fontId="23" fillId="0" borderId="0" xfId="36" applyNumberFormat="1" applyFont="1" applyFill="1" applyAlignment="1">
      <alignment horizontal="right" indent="2"/>
    </xf>
    <xf numFmtId="164" fontId="37" fillId="0" borderId="9" xfId="36" applyNumberFormat="1" applyFont="1" applyFill="1" applyBorder="1" applyAlignment="1">
      <alignment horizontal="left" indent="1"/>
    </xf>
    <xf numFmtId="0" fontId="23" fillId="0" borderId="6" xfId="36" applyFont="1" applyFill="1" applyBorder="1" applyAlignment="1">
      <alignment horizontal="left" vertical="center" indent="1"/>
    </xf>
    <xf numFmtId="0" fontId="23" fillId="0" borderId="10" xfId="36" applyFont="1" applyFill="1" applyBorder="1" applyAlignment="1">
      <alignment horizontal="center" vertical="center"/>
    </xf>
    <xf numFmtId="0" fontId="23" fillId="0" borderId="6" xfId="36" applyFont="1" applyFill="1" applyBorder="1" applyAlignment="1">
      <alignment horizontal="center" vertical="center"/>
    </xf>
    <xf numFmtId="0" fontId="23" fillId="0" borderId="7" xfId="36" applyFont="1" applyFill="1" applyBorder="1" applyAlignment="1">
      <alignment horizontal="center" vertical="center"/>
    </xf>
    <xf numFmtId="0" fontId="35" fillId="0" borderId="0" xfId="36" applyFont="1" applyFill="1" applyBorder="1" applyAlignment="1">
      <alignment horizontal="left"/>
    </xf>
    <xf numFmtId="193" fontId="37" fillId="0" borderId="4" xfId="36" applyNumberFormat="1" applyFont="1" applyFill="1" applyBorder="1" applyAlignment="1">
      <alignment horizontal="right" indent="2"/>
    </xf>
    <xf numFmtId="193" fontId="37" fillId="0" borderId="0" xfId="36" applyNumberFormat="1" applyFont="1" applyFill="1" applyBorder="1" applyAlignment="1">
      <alignment horizontal="right" indent="2"/>
    </xf>
    <xf numFmtId="193" fontId="35" fillId="0" borderId="4" xfId="36" applyNumberFormat="1" applyFont="1" applyFill="1" applyBorder="1" applyAlignment="1">
      <alignment horizontal="right" indent="2"/>
    </xf>
    <xf numFmtId="193" fontId="35" fillId="0" borderId="0" xfId="36" applyNumberFormat="1" applyFont="1" applyFill="1" applyBorder="1" applyAlignment="1">
      <alignment horizontal="right" indent="2"/>
    </xf>
    <xf numFmtId="0" fontId="23" fillId="0" borderId="8" xfId="36" applyFont="1" applyFill="1" applyBorder="1" applyAlignment="1">
      <alignment horizontal="left" vertical="center"/>
    </xf>
    <xf numFmtId="0" fontId="34" fillId="0" borderId="0" xfId="38" applyFont="1" applyAlignment="1">
      <alignment horizontal="center"/>
    </xf>
    <xf numFmtId="0" fontId="23" fillId="0" borderId="1" xfId="36" applyFont="1" applyFill="1" applyBorder="1" applyAlignment="1">
      <alignment horizontal="left" vertical="center"/>
    </xf>
    <xf numFmtId="191" fontId="37" fillId="0" borderId="9" xfId="40" applyNumberFormat="1" applyFont="1" applyFill="1" applyBorder="1" applyAlignment="1">
      <alignment horizontal="left" indent="1"/>
    </xf>
    <xf numFmtId="191" fontId="37" fillId="0" borderId="9" xfId="40" applyNumberFormat="1" applyFont="1" applyFill="1" applyBorder="1"/>
    <xf numFmtId="0" fontId="37" fillId="0" borderId="0" xfId="36" quotePrefix="1" applyFont="1" applyFill="1" applyBorder="1" applyAlignment="1">
      <alignment horizontal="left" indent="1"/>
    </xf>
    <xf numFmtId="4" fontId="37" fillId="0" borderId="0" xfId="36" applyNumberFormat="1" applyFont="1" applyFill="1" applyAlignment="1">
      <alignment horizontal="right" indent="3"/>
    </xf>
    <xf numFmtId="0" fontId="23" fillId="0" borderId="6" xfId="36" applyFont="1" applyFill="1" applyBorder="1" applyAlignment="1">
      <alignment horizontal="left" vertical="center" indent="1"/>
    </xf>
    <xf numFmtId="0" fontId="35" fillId="0" borderId="0" xfId="36" applyFont="1" applyFill="1" applyBorder="1" applyAlignment="1">
      <alignment horizontal="left"/>
    </xf>
    <xf numFmtId="193" fontId="37" fillId="0" borderId="0" xfId="36" quotePrefix="1" applyNumberFormat="1" applyFont="1" applyFill="1" applyAlignment="1">
      <alignment horizontal="right" indent="2"/>
    </xf>
    <xf numFmtId="0" fontId="37" fillId="0" borderId="0" xfId="36" quotePrefix="1" applyFont="1" applyFill="1" applyAlignment="1">
      <alignment horizontal="right" indent="3"/>
    </xf>
    <xf numFmtId="193" fontId="37" fillId="0" borderId="0" xfId="36" quotePrefix="1" applyNumberFormat="1" applyFont="1" applyFill="1" applyAlignment="1">
      <alignment horizontal="right" indent="3"/>
    </xf>
    <xf numFmtId="3" fontId="37" fillId="0" borderId="0" xfId="36" quotePrefix="1" applyNumberFormat="1" applyFont="1" applyFill="1" applyAlignment="1">
      <alignment horizontal="right" indent="2"/>
    </xf>
    <xf numFmtId="4" fontId="37" fillId="0" borderId="0" xfId="36" applyNumberFormat="1" applyFont="1" applyFill="1" applyAlignment="1">
      <alignment horizontal="right" indent="2"/>
    </xf>
    <xf numFmtId="1" fontId="38" fillId="0" borderId="0" xfId="36" applyNumberFormat="1" applyFont="1" applyFill="1" applyAlignment="1">
      <alignment horizontal="right" indent="3"/>
    </xf>
    <xf numFmtId="188" fontId="38" fillId="0" borderId="0" xfId="36" applyNumberFormat="1" applyFont="1" applyFill="1" applyAlignment="1">
      <alignment horizontal="right" indent="3"/>
    </xf>
    <xf numFmtId="195" fontId="37" fillId="0" borderId="0" xfId="36" applyNumberFormat="1" applyFont="1" applyFill="1" applyAlignment="1">
      <alignment horizontal="right" indent="3"/>
    </xf>
    <xf numFmtId="191" fontId="18" fillId="0" borderId="9" xfId="40" applyNumberFormat="1" applyFont="1" applyFill="1" applyBorder="1"/>
    <xf numFmtId="191" fontId="18" fillId="0" borderId="9" xfId="40" applyNumberFormat="1" applyFont="1" applyFill="1" applyBorder="1" applyAlignment="1"/>
    <xf numFmtId="0" fontId="23" fillId="0" borderId="6" xfId="36" applyFont="1" applyFill="1" applyBorder="1" applyAlignment="1">
      <alignment horizontal="left" vertical="center" indent="1"/>
    </xf>
    <xf numFmtId="0" fontId="35" fillId="0" borderId="0" xfId="36" applyFont="1" applyFill="1" applyBorder="1" applyAlignment="1">
      <alignment horizontal="left" wrapText="1"/>
    </xf>
    <xf numFmtId="0" fontId="23" fillId="0" borderId="10" xfId="36" applyFont="1" applyFill="1" applyBorder="1" applyAlignment="1">
      <alignment horizontal="center" vertical="center"/>
    </xf>
    <xf numFmtId="0" fontId="23" fillId="0" borderId="6" xfId="36" applyFont="1" applyFill="1" applyBorder="1" applyAlignment="1">
      <alignment horizontal="center" vertical="center"/>
    </xf>
    <xf numFmtId="0" fontId="35" fillId="0" borderId="0" xfId="36" applyFont="1" applyFill="1" applyBorder="1" applyAlignment="1">
      <alignment horizontal="left"/>
    </xf>
    <xf numFmtId="0" fontId="18" fillId="0" borderId="0" xfId="36" applyFont="1" applyFill="1" applyBorder="1" applyAlignment="1">
      <alignment horizontal="left" indent="1"/>
    </xf>
    <xf numFmtId="164" fontId="37" fillId="0" borderId="9" xfId="36" applyNumberFormat="1" applyFont="1" applyFill="1" applyBorder="1" applyAlignment="1"/>
    <xf numFmtId="164" fontId="37" fillId="0" borderId="9" xfId="36" applyNumberFormat="1" applyFont="1" applyFill="1" applyBorder="1"/>
    <xf numFmtId="4" fontId="18" fillId="0" borderId="0" xfId="40" applyNumberFormat="1" applyFont="1" applyFill="1" applyAlignment="1">
      <alignment horizontal="right" indent="1"/>
    </xf>
    <xf numFmtId="4" fontId="25" fillId="0" borderId="0" xfId="40" applyNumberFormat="1" applyFont="1" applyFill="1" applyAlignment="1">
      <alignment horizontal="right" indent="1"/>
    </xf>
    <xf numFmtId="4" fontId="18" fillId="0" borderId="0" xfId="40" applyNumberFormat="1" applyFont="1" applyFill="1" applyAlignment="1">
      <alignment horizontal="right" indent="3"/>
    </xf>
    <xf numFmtId="0" fontId="23" fillId="0" borderId="12" xfId="36" applyFont="1" applyFill="1" applyBorder="1" applyAlignment="1">
      <alignment horizontal="center" vertical="center"/>
    </xf>
    <xf numFmtId="0" fontId="35" fillId="0" borderId="5" xfId="36" applyFont="1" applyFill="1" applyBorder="1" applyAlignment="1"/>
    <xf numFmtId="190" fontId="35" fillId="0" borderId="0" xfId="49" applyFont="1" applyFill="1" applyBorder="1" applyAlignment="1">
      <alignment horizontal="left" wrapText="1"/>
    </xf>
    <xf numFmtId="0" fontId="35" fillId="0" borderId="0" xfId="36" applyFont="1" applyFill="1" applyBorder="1" applyAlignment="1">
      <alignment horizontal="left"/>
    </xf>
    <xf numFmtId="187" fontId="38" fillId="0" borderId="0" xfId="36" applyNumberFormat="1" applyFont="1" applyFill="1" applyAlignment="1">
      <alignment horizontal="right" indent="2"/>
    </xf>
    <xf numFmtId="187" fontId="39" fillId="0" borderId="0" xfId="36" applyNumberFormat="1" applyFont="1" applyFill="1" applyAlignment="1">
      <alignment horizontal="right" indent="2"/>
    </xf>
    <xf numFmtId="0" fontId="35" fillId="0" borderId="9" xfId="36" applyFont="1" applyFill="1" applyBorder="1" applyAlignment="1">
      <alignment horizontal="left"/>
    </xf>
    <xf numFmtId="0" fontId="35" fillId="0" borderId="0" xfId="36" applyFont="1" applyFill="1" applyBorder="1" applyAlignment="1">
      <alignment horizontal="right" indent="3"/>
    </xf>
    <xf numFmtId="0" fontId="23" fillId="0" borderId="6" xfId="36" applyFont="1" applyFill="1" applyBorder="1" applyAlignment="1">
      <alignment horizontal="left" vertical="center" indent="1"/>
    </xf>
    <xf numFmtId="49" fontId="23" fillId="0" borderId="10" xfId="36" applyNumberFormat="1" applyFont="1" applyFill="1" applyBorder="1" applyAlignment="1">
      <alignment horizontal="left" vertical="center" indent="1"/>
    </xf>
    <xf numFmtId="190" fontId="35" fillId="0" borderId="0" xfId="49" applyFont="1" applyFill="1" applyBorder="1" applyAlignment="1">
      <alignment horizontal="left"/>
    </xf>
    <xf numFmtId="189" fontId="35" fillId="0" borderId="0" xfId="36" applyNumberFormat="1" applyFont="1" applyFill="1" applyBorder="1" applyAlignment="1">
      <alignment horizontal="right" indent="2"/>
    </xf>
    <xf numFmtId="189" fontId="37" fillId="0" borderId="0" xfId="36" applyNumberFormat="1" applyFont="1" applyFill="1" applyBorder="1" applyAlignment="1">
      <alignment horizontal="right" indent="2"/>
    </xf>
    <xf numFmtId="187" fontId="35" fillId="0" borderId="0" xfId="36" applyNumberFormat="1" applyFont="1" applyFill="1" applyBorder="1" applyAlignment="1">
      <alignment horizontal="right" indent="1"/>
    </xf>
    <xf numFmtId="187" fontId="37" fillId="0" borderId="0" xfId="36" applyNumberFormat="1" applyFont="1" applyFill="1" applyBorder="1" applyAlignment="1">
      <alignment horizontal="right" indent="1"/>
    </xf>
    <xf numFmtId="1" fontId="35" fillId="0" borderId="0" xfId="36" applyNumberFormat="1" applyFont="1" applyFill="1" applyBorder="1" applyAlignment="1">
      <alignment horizontal="right" indent="2"/>
    </xf>
    <xf numFmtId="1" fontId="37" fillId="0" borderId="0" xfId="36" applyNumberFormat="1" applyFont="1" applyFill="1" applyBorder="1" applyAlignment="1">
      <alignment horizontal="right" indent="2"/>
    </xf>
    <xf numFmtId="187" fontId="37" fillId="0" borderId="0" xfId="36" applyNumberFormat="1" applyFont="1" applyFill="1" applyBorder="1" applyAlignment="1">
      <alignment horizontal="right" indent="2"/>
    </xf>
    <xf numFmtId="3" fontId="39" fillId="0" borderId="0" xfId="36" applyNumberFormat="1" applyFont="1" applyFill="1" applyBorder="1" applyAlignment="1">
      <alignment horizontal="right" indent="2"/>
    </xf>
    <xf numFmtId="187" fontId="38" fillId="0" borderId="0" xfId="36" applyNumberFormat="1" applyFont="1" applyFill="1" applyBorder="1" applyAlignment="1">
      <alignment horizontal="right" indent="1"/>
    </xf>
    <xf numFmtId="187" fontId="38" fillId="0" borderId="0" xfId="36" applyNumberFormat="1" applyFont="1" applyFill="1" applyAlignment="1">
      <alignment horizontal="right" indent="1"/>
    </xf>
    <xf numFmtId="49" fontId="23" fillId="0" borderId="10" xfId="36" applyNumberFormat="1" applyFont="1" applyFill="1" applyBorder="1" applyAlignment="1">
      <alignment vertical="center"/>
    </xf>
    <xf numFmtId="193" fontId="18" fillId="0" borderId="0" xfId="36" applyNumberFormat="1" applyFont="1" applyFill="1" applyAlignment="1">
      <alignment horizontal="right" indent="3"/>
    </xf>
    <xf numFmtId="190" fontId="35" fillId="0" borderId="5" xfId="49" applyFont="1" applyFill="1" applyBorder="1" applyAlignment="1"/>
    <xf numFmtId="196" fontId="23" fillId="0" borderId="0" xfId="36" applyNumberFormat="1" applyFont="1" applyFill="1"/>
    <xf numFmtId="189" fontId="35" fillId="0" borderId="0" xfId="36" quotePrefix="1" applyNumberFormat="1" applyFont="1" applyFill="1" applyBorder="1" applyAlignment="1">
      <alignment horizontal="right" indent="2"/>
    </xf>
    <xf numFmtId="0" fontId="34" fillId="0" borderId="0" xfId="38" quotePrefix="1" applyFont="1" applyFill="1" applyAlignment="1">
      <alignment horizontal="right"/>
    </xf>
    <xf numFmtId="189" fontId="35" fillId="0" borderId="0" xfId="36" quotePrefix="1" applyNumberFormat="1" applyFont="1" applyFill="1" applyAlignment="1">
      <alignment horizontal="right" indent="1"/>
    </xf>
    <xf numFmtId="49" fontId="23" fillId="0" borderId="8" xfId="36" applyNumberFormat="1" applyFont="1" applyFill="1" applyBorder="1" applyAlignment="1">
      <alignment horizontal="left" vertical="center" indent="1"/>
    </xf>
    <xf numFmtId="188" fontId="35" fillId="0" borderId="0" xfId="36" quotePrefix="1" applyNumberFormat="1" applyFont="1" applyFill="1" applyAlignment="1">
      <alignment horizontal="right" indent="1"/>
    </xf>
    <xf numFmtId="0" fontId="37" fillId="0" borderId="7" xfId="36" applyFont="1" applyFill="1" applyBorder="1" applyAlignment="1">
      <alignment horizontal="center" vertical="center"/>
    </xf>
    <xf numFmtId="0" fontId="37" fillId="0" borderId="8" xfId="36" applyFont="1" applyFill="1" applyBorder="1" applyAlignment="1">
      <alignment horizontal="center" vertical="center"/>
    </xf>
    <xf numFmtId="0" fontId="37" fillId="0" borderId="1" xfId="36" applyFont="1" applyFill="1" applyBorder="1" applyAlignment="1">
      <alignment horizontal="center" vertical="center"/>
    </xf>
    <xf numFmtId="191" fontId="18" fillId="0" borderId="0" xfId="40" quotePrefix="1" applyNumberFormat="1" applyFont="1" applyFill="1" applyBorder="1" applyAlignment="1">
      <alignment horizontal="left" indent="1"/>
    </xf>
    <xf numFmtId="189" fontId="37" fillId="0" borderId="0" xfId="38" applyNumberFormat="1" applyFont="1" applyFill="1" applyAlignment="1">
      <alignment horizontal="right" indent="2"/>
    </xf>
    <xf numFmtId="189" fontId="35" fillId="0" borderId="0" xfId="38" applyNumberFormat="1" applyFont="1" applyFill="1" applyAlignment="1">
      <alignment horizontal="right" indent="2"/>
    </xf>
    <xf numFmtId="188" fontId="38" fillId="0" borderId="0" xfId="38" applyNumberFormat="1" applyFont="1" applyFill="1" applyAlignment="1">
      <alignment horizontal="right" indent="1"/>
    </xf>
    <xf numFmtId="3" fontId="39" fillId="0" borderId="0" xfId="38" applyNumberFormat="1" applyFont="1" applyFill="1" applyAlignment="1">
      <alignment horizontal="right" indent="2"/>
    </xf>
    <xf numFmtId="188" fontId="39" fillId="0" borderId="0" xfId="38" applyNumberFormat="1" applyFont="1" applyFill="1" applyAlignment="1">
      <alignment horizontal="right" indent="1"/>
    </xf>
    <xf numFmtId="189" fontId="37" fillId="0" borderId="0" xfId="38" quotePrefix="1" applyNumberFormat="1" applyFont="1" applyFill="1" applyAlignment="1">
      <alignment horizontal="right" indent="2"/>
    </xf>
    <xf numFmtId="0" fontId="35" fillId="0" borderId="0" xfId="38" applyFont="1" applyFill="1" applyBorder="1" applyAlignment="1">
      <alignment horizontal="left" indent="2"/>
    </xf>
    <xf numFmtId="3" fontId="35" fillId="0" borderId="0" xfId="38" applyNumberFormat="1" applyFont="1" applyFill="1" applyAlignment="1">
      <alignment horizontal="left" indent="2"/>
    </xf>
    <xf numFmtId="188" fontId="37" fillId="0" borderId="0" xfId="38" applyNumberFormat="1" applyFont="1" applyFill="1" applyAlignment="1">
      <alignment horizontal="right" indent="1"/>
    </xf>
    <xf numFmtId="187" fontId="38" fillId="0" borderId="0" xfId="38" applyNumberFormat="1" applyFont="1" applyFill="1" applyAlignment="1">
      <alignment horizontal="right" indent="1"/>
    </xf>
    <xf numFmtId="1" fontId="39" fillId="0" borderId="0" xfId="38" applyNumberFormat="1" applyFont="1" applyFill="1" applyAlignment="1">
      <alignment horizontal="right" indent="2"/>
    </xf>
    <xf numFmtId="193" fontId="37" fillId="0" borderId="0" xfId="38" applyNumberFormat="1" applyFont="1" applyFill="1" applyAlignment="1">
      <alignment horizontal="right" indent="2"/>
    </xf>
    <xf numFmtId="193" fontId="23" fillId="0" borderId="0" xfId="38" applyNumberFormat="1" applyFont="1" applyFill="1" applyAlignment="1">
      <alignment horizontal="right" indent="2"/>
    </xf>
    <xf numFmtId="0" fontId="37" fillId="0" borderId="0" xfId="38" applyFont="1" applyFill="1" applyAlignment="1">
      <alignment horizontal="right" indent="2"/>
    </xf>
    <xf numFmtId="0" fontId="23" fillId="0" borderId="0" xfId="38" applyFont="1" applyFill="1" applyAlignment="1">
      <alignment horizontal="right" indent="2"/>
    </xf>
    <xf numFmtId="3" fontId="37" fillId="0" borderId="0" xfId="38" applyNumberFormat="1" applyFont="1" applyFill="1" applyAlignment="1">
      <alignment horizontal="right" indent="2"/>
    </xf>
    <xf numFmtId="193" fontId="35" fillId="0" borderId="0" xfId="38" applyNumberFormat="1" applyFont="1" applyFill="1" applyAlignment="1">
      <alignment horizontal="right" indent="2"/>
    </xf>
    <xf numFmtId="0" fontId="35" fillId="0" borderId="0" xfId="38" applyFont="1" applyFill="1" applyBorder="1" applyAlignment="1">
      <alignment horizontal="left" indent="1"/>
    </xf>
    <xf numFmtId="191" fontId="37" fillId="0" borderId="9" xfId="36" applyNumberFormat="1" applyFont="1" applyFill="1" applyBorder="1" applyAlignment="1">
      <alignment horizontal="left" indent="1"/>
    </xf>
    <xf numFmtId="49" fontId="33" fillId="0" borderId="0" xfId="38" applyNumberFormat="1" applyFont="1" applyFill="1" applyAlignment="1"/>
    <xf numFmtId="0" fontId="33" fillId="0" borderId="0" xfId="38" applyFont="1" applyFill="1" applyAlignment="1"/>
    <xf numFmtId="0" fontId="23" fillId="0" borderId="8" xfId="38" applyFont="1" applyFill="1" applyBorder="1" applyAlignment="1">
      <alignment vertical="center"/>
    </xf>
    <xf numFmtId="188" fontId="38" fillId="0" borderId="0" xfId="38" applyNumberFormat="1" applyFont="1" applyFill="1" applyBorder="1" applyAlignment="1">
      <alignment horizontal="right" indent="1"/>
    </xf>
    <xf numFmtId="188" fontId="39" fillId="0" borderId="0" xfId="38" applyNumberFormat="1" applyFont="1" applyFill="1" applyBorder="1" applyAlignment="1">
      <alignment horizontal="right" indent="1"/>
    </xf>
    <xf numFmtId="0" fontId="37" fillId="0" borderId="10" xfId="38" applyFont="1" applyFill="1" applyBorder="1" applyAlignment="1">
      <alignment vertical="center"/>
    </xf>
    <xf numFmtId="187" fontId="37" fillId="0" borderId="0" xfId="38" applyNumberFormat="1" applyFont="1" applyFill="1" applyAlignment="1">
      <alignment horizontal="right" indent="2"/>
    </xf>
    <xf numFmtId="0" fontId="26" fillId="0" borderId="0" xfId="38" applyFont="1" applyFill="1"/>
    <xf numFmtId="0" fontId="26" fillId="0" borderId="0" xfId="38" applyFont="1" applyFill="1" applyAlignment="1">
      <alignment horizontal="center"/>
    </xf>
    <xf numFmtId="0" fontId="23" fillId="0" borderId="10" xfId="38" applyFont="1" applyFill="1" applyBorder="1" applyAlignment="1">
      <alignment vertical="center"/>
    </xf>
    <xf numFmtId="189" fontId="35" fillId="0" borderId="0" xfId="38" applyNumberFormat="1" applyFont="1" applyFill="1" applyAlignment="1">
      <alignment horizontal="left" indent="1"/>
    </xf>
    <xf numFmtId="187" fontId="37" fillId="0" borderId="0" xfId="38" applyNumberFormat="1" applyFont="1" applyFill="1" applyAlignment="1">
      <alignment horizontal="right" indent="1"/>
    </xf>
    <xf numFmtId="189" fontId="37" fillId="0" borderId="0" xfId="38" applyNumberFormat="1" applyFont="1" applyFill="1" applyAlignment="1">
      <alignment horizontal="right" indent="4"/>
    </xf>
    <xf numFmtId="189" fontId="35" fillId="0" borderId="0" xfId="38" applyNumberFormat="1" applyFont="1" applyFill="1" applyAlignment="1">
      <alignment horizontal="right" indent="4"/>
    </xf>
    <xf numFmtId="0" fontId="37" fillId="0" borderId="0" xfId="38" applyFont="1" applyFill="1" applyAlignment="1">
      <alignment horizontal="right" indent="1"/>
    </xf>
    <xf numFmtId="1" fontId="37" fillId="0" borderId="0" xfId="38" applyNumberFormat="1" applyFont="1" applyFill="1" applyAlignment="1">
      <alignment horizontal="right" indent="4"/>
    </xf>
    <xf numFmtId="0" fontId="37" fillId="0" borderId="0" xfId="38" applyFont="1" applyFill="1" applyBorder="1" applyAlignment="1">
      <alignment horizontal="right" indent="4"/>
    </xf>
    <xf numFmtId="187" fontId="38" fillId="0" borderId="0" xfId="38" applyNumberFormat="1" applyFont="1" applyFill="1" applyAlignment="1">
      <alignment horizontal="right" indent="3"/>
    </xf>
    <xf numFmtId="0" fontId="23" fillId="0" borderId="8" xfId="38" applyFont="1" applyFill="1" applyBorder="1" applyAlignment="1">
      <alignment horizontal="left" vertical="center"/>
    </xf>
    <xf numFmtId="49" fontId="25" fillId="0" borderId="0" xfId="40" quotePrefix="1" applyNumberFormat="1" applyFont="1" applyFill="1" applyBorder="1" applyAlignment="1">
      <alignment horizontal="left"/>
    </xf>
    <xf numFmtId="49" fontId="33" fillId="0" borderId="0" xfId="36" applyNumberFormat="1" applyFont="1" applyFill="1" applyAlignment="1">
      <alignment vertical="top"/>
    </xf>
    <xf numFmtId="189" fontId="37" fillId="0" borderId="0" xfId="36" quotePrefix="1" applyNumberFormat="1" applyFont="1" applyFill="1" applyAlignment="1">
      <alignment horizontal="right" indent="1"/>
    </xf>
    <xf numFmtId="0" fontId="23" fillId="0" borderId="0" xfId="38" applyFont="1" applyFill="1" applyAlignment="1">
      <alignment horizontal="right" indent="1"/>
    </xf>
    <xf numFmtId="0" fontId="5" fillId="0" borderId="0" xfId="1" applyFont="1" applyFill="1" applyAlignment="1" applyProtection="1">
      <alignment horizontal="left"/>
      <protection locked="0"/>
    </xf>
    <xf numFmtId="0" fontId="3" fillId="0" borderId="1" xfId="1" applyFont="1" applyBorder="1" applyAlignment="1"/>
    <xf numFmtId="0" fontId="4" fillId="0" borderId="1" xfId="1" applyFont="1" applyBorder="1" applyAlignment="1"/>
    <xf numFmtId="0" fontId="6" fillId="0" borderId="0" xfId="1" applyFont="1" applyAlignment="1" applyProtection="1">
      <alignment vertical="center"/>
      <protection locked="0"/>
    </xf>
    <xf numFmtId="0" fontId="5" fillId="0" borderId="0" xfId="1" applyFont="1" applyAlignment="1" applyProtection="1">
      <alignment vertical="center"/>
      <protection locked="0"/>
    </xf>
    <xf numFmtId="0" fontId="5" fillId="0" borderId="0" xfId="1" applyFont="1" applyAlignment="1"/>
    <xf numFmtId="0" fontId="2" fillId="0" borderId="0" xfId="1" applyAlignment="1"/>
    <xf numFmtId="191" fontId="37" fillId="0" borderId="0" xfId="36" applyNumberFormat="1" applyFont="1" applyBorder="1" applyAlignment="1">
      <alignment horizontal="left" indent="1"/>
    </xf>
    <xf numFmtId="191" fontId="37" fillId="0" borderId="9" xfId="36" applyNumberFormat="1" applyFont="1" applyBorder="1" applyAlignment="1">
      <alignment horizontal="left" indent="1"/>
    </xf>
    <xf numFmtId="191" fontId="37" fillId="0" borderId="0" xfId="36" applyNumberFormat="1" applyFont="1" applyFill="1" applyBorder="1" applyAlignment="1">
      <alignment horizontal="left" indent="1"/>
    </xf>
    <xf numFmtId="191" fontId="37" fillId="0" borderId="9" xfId="36" applyNumberFormat="1" applyFont="1" applyFill="1" applyBorder="1" applyAlignment="1">
      <alignment horizontal="left" indent="1"/>
    </xf>
    <xf numFmtId="191" fontId="35" fillId="0" borderId="0" xfId="36" applyNumberFormat="1" applyFont="1" applyFill="1" applyBorder="1" applyAlignment="1">
      <alignment horizontal="left" indent="1"/>
    </xf>
    <xf numFmtId="191" fontId="35" fillId="0" borderId="9" xfId="36" applyNumberFormat="1" applyFont="1" applyFill="1" applyBorder="1" applyAlignment="1">
      <alignment horizontal="left" indent="1"/>
    </xf>
    <xf numFmtId="0" fontId="23" fillId="0" borderId="5" xfId="36" applyFont="1" applyFill="1" applyBorder="1" applyAlignment="1">
      <alignment horizontal="left" vertical="center" indent="1"/>
    </xf>
    <xf numFmtId="0" fontId="23" fillId="0" borderId="12" xfId="36" applyFont="1" applyFill="1" applyBorder="1" applyAlignment="1">
      <alignment horizontal="left" vertical="center" indent="1"/>
    </xf>
    <xf numFmtId="0" fontId="23" fillId="0" borderId="1" xfId="36" applyFont="1" applyFill="1" applyBorder="1" applyAlignment="1">
      <alignment horizontal="left" vertical="center" indent="1"/>
    </xf>
    <xf numFmtId="0" fontId="23" fillId="0" borderId="14" xfId="36" applyFont="1" applyFill="1" applyBorder="1" applyAlignment="1">
      <alignment horizontal="left" vertical="center" indent="1"/>
    </xf>
    <xf numFmtId="0" fontId="23" fillId="0" borderId="10" xfId="36" applyFont="1" applyFill="1" applyBorder="1" applyAlignment="1">
      <alignment horizontal="left" vertical="center" indent="1"/>
    </xf>
    <xf numFmtId="0" fontId="23" fillId="0" borderId="6" xfId="36" applyFont="1" applyFill="1" applyBorder="1" applyAlignment="1">
      <alignment horizontal="left" vertical="center" indent="1"/>
    </xf>
    <xf numFmtId="191" fontId="35" fillId="0" borderId="0" xfId="36" applyNumberFormat="1" applyFont="1" applyBorder="1" applyAlignment="1">
      <alignment horizontal="left" indent="1"/>
    </xf>
    <xf numFmtId="191" fontId="35" fillId="0" borderId="9" xfId="36" applyNumberFormat="1" applyFont="1" applyBorder="1" applyAlignment="1">
      <alignment horizontal="left" indent="1"/>
    </xf>
    <xf numFmtId="0" fontId="35" fillId="0" borderId="0" xfId="36" applyFont="1" applyFill="1" applyBorder="1" applyAlignment="1">
      <alignment horizontal="left" wrapText="1"/>
    </xf>
    <xf numFmtId="164" fontId="37" fillId="0" borderId="0" xfId="36" applyNumberFormat="1" applyFont="1" applyFill="1" applyBorder="1" applyAlignment="1">
      <alignment horizontal="left" indent="1"/>
    </xf>
    <xf numFmtId="164" fontId="37" fillId="0" borderId="9" xfId="36" applyNumberFormat="1" applyFont="1" applyFill="1" applyBorder="1" applyAlignment="1">
      <alignment horizontal="left" indent="1"/>
    </xf>
    <xf numFmtId="0" fontId="23" fillId="0" borderId="10" xfId="36" applyFont="1" applyFill="1" applyBorder="1" applyAlignment="1">
      <alignment horizontal="left" vertical="center" wrapText="1" indent="1"/>
    </xf>
    <xf numFmtId="0" fontId="23" fillId="0" borderId="6" xfId="36" applyFont="1" applyFill="1" applyBorder="1" applyAlignment="1">
      <alignment horizontal="left" vertical="center" wrapText="1" indent="1"/>
    </xf>
    <xf numFmtId="164" fontId="35" fillId="0" borderId="0" xfId="36" applyNumberFormat="1" applyFont="1" applyFill="1" applyBorder="1" applyAlignment="1">
      <alignment horizontal="left" indent="1"/>
    </xf>
    <xf numFmtId="164" fontId="35" fillId="0" borderId="9" xfId="36" applyNumberFormat="1" applyFont="1" applyFill="1" applyBorder="1" applyAlignment="1">
      <alignment horizontal="left" indent="1"/>
    </xf>
    <xf numFmtId="164" fontId="37" fillId="0" borderId="0" xfId="36" applyNumberFormat="1" applyFont="1" applyFill="1" applyBorder="1" applyAlignment="1">
      <alignment horizontal="left" indent="2"/>
    </xf>
    <xf numFmtId="164" fontId="37" fillId="0" borderId="9" xfId="36" applyNumberFormat="1" applyFont="1" applyFill="1" applyBorder="1" applyAlignment="1">
      <alignment horizontal="left" indent="2"/>
    </xf>
    <xf numFmtId="191" fontId="35" fillId="0" borderId="0" xfId="40" applyNumberFormat="1" applyFont="1" applyFill="1" applyBorder="1" applyAlignment="1">
      <alignment horizontal="left"/>
    </xf>
    <xf numFmtId="191" fontId="35" fillId="0" borderId="9" xfId="40" applyNumberFormat="1" applyFont="1" applyFill="1" applyBorder="1" applyAlignment="1">
      <alignment horizontal="left"/>
    </xf>
    <xf numFmtId="191" fontId="35" fillId="0" borderId="0" xfId="40" applyNumberFormat="1" applyFont="1" applyFill="1" applyBorder="1" applyAlignment="1">
      <alignment horizontal="left" indent="1"/>
    </xf>
    <xf numFmtId="191" fontId="35" fillId="0" borderId="9" xfId="40" applyNumberFormat="1" applyFont="1" applyFill="1" applyBorder="1" applyAlignment="1">
      <alignment horizontal="left" indent="1"/>
    </xf>
    <xf numFmtId="191" fontId="18" fillId="0" borderId="0" xfId="40" applyNumberFormat="1" applyFont="1" applyFill="1" applyBorder="1" applyAlignment="1">
      <alignment horizontal="left" indent="1"/>
    </xf>
    <xf numFmtId="191" fontId="18" fillId="0" borderId="9" xfId="40" applyNumberFormat="1" applyFont="1" applyFill="1" applyBorder="1" applyAlignment="1">
      <alignment horizontal="left" indent="1"/>
    </xf>
    <xf numFmtId="191" fontId="25" fillId="0" borderId="0" xfId="40" applyNumberFormat="1" applyFont="1" applyFill="1" applyBorder="1" applyAlignment="1">
      <alignment horizontal="left" indent="1"/>
    </xf>
    <xf numFmtId="191" fontId="25" fillId="0" borderId="9" xfId="40" applyNumberFormat="1" applyFont="1" applyFill="1" applyBorder="1" applyAlignment="1">
      <alignment horizontal="left" indent="1"/>
    </xf>
    <xf numFmtId="191" fontId="25" fillId="0" borderId="0" xfId="40" quotePrefix="1" applyNumberFormat="1" applyFont="1" applyFill="1" applyBorder="1" applyAlignment="1">
      <alignment horizontal="left" indent="1"/>
    </xf>
    <xf numFmtId="191" fontId="25" fillId="0" borderId="9" xfId="40" quotePrefix="1" applyNumberFormat="1" applyFont="1" applyFill="1" applyBorder="1" applyAlignment="1">
      <alignment horizontal="left" indent="1"/>
    </xf>
    <xf numFmtId="0" fontId="35" fillId="0" borderId="0" xfId="36" applyFont="1" applyFill="1" applyBorder="1" applyAlignment="1">
      <alignment horizontal="left"/>
    </xf>
    <xf numFmtId="191" fontId="18" fillId="0" borderId="0" xfId="40" quotePrefix="1" applyNumberFormat="1" applyFont="1" applyFill="1" applyBorder="1" applyAlignment="1">
      <alignment horizontal="left" indent="4"/>
    </xf>
    <xf numFmtId="191" fontId="18" fillId="0" borderId="9" xfId="40" quotePrefix="1" applyNumberFormat="1" applyFont="1" applyFill="1" applyBorder="1" applyAlignment="1">
      <alignment horizontal="left" indent="4"/>
    </xf>
    <xf numFmtId="191" fontId="18" fillId="0" borderId="0" xfId="40" quotePrefix="1" applyNumberFormat="1" applyFont="1" applyFill="1" applyBorder="1" applyAlignment="1">
      <alignment horizontal="left" indent="3"/>
    </xf>
    <xf numFmtId="191" fontId="18" fillId="0" borderId="9" xfId="40" quotePrefix="1" applyNumberFormat="1" applyFont="1" applyFill="1" applyBorder="1" applyAlignment="1">
      <alignment horizontal="left" indent="3"/>
    </xf>
    <xf numFmtId="49" fontId="18" fillId="0" borderId="0" xfId="40" quotePrefix="1" applyNumberFormat="1" applyFont="1" applyFill="1" applyBorder="1" applyAlignment="1">
      <alignment horizontal="left" indent="3"/>
    </xf>
    <xf numFmtId="49" fontId="18" fillId="0" borderId="9" xfId="40" quotePrefix="1" applyNumberFormat="1" applyFont="1" applyFill="1" applyBorder="1" applyAlignment="1">
      <alignment horizontal="left" indent="3"/>
    </xf>
    <xf numFmtId="191" fontId="18" fillId="0" borderId="0" xfId="40" quotePrefix="1" applyNumberFormat="1" applyFont="1" applyFill="1" applyBorder="1" applyAlignment="1">
      <alignment horizontal="left" indent="2"/>
    </xf>
    <xf numFmtId="191" fontId="18" fillId="0" borderId="9" xfId="40" quotePrefix="1" applyNumberFormat="1" applyFont="1" applyFill="1" applyBorder="1" applyAlignment="1">
      <alignment horizontal="left" indent="2"/>
    </xf>
    <xf numFmtId="49" fontId="18" fillId="0" borderId="0" xfId="40" quotePrefix="1" applyNumberFormat="1" applyFont="1" applyFill="1" applyBorder="1" applyAlignment="1">
      <alignment horizontal="left" indent="2"/>
    </xf>
    <xf numFmtId="49" fontId="18" fillId="0" borderId="9" xfId="40" quotePrefix="1" applyNumberFormat="1" applyFont="1" applyFill="1" applyBorder="1" applyAlignment="1">
      <alignment horizontal="left" indent="2"/>
    </xf>
    <xf numFmtId="0" fontId="23" fillId="0" borderId="10" xfId="50" applyFont="1" applyFill="1" applyBorder="1" applyAlignment="1">
      <alignment horizontal="left" vertical="center" wrapText="1" indent="1"/>
    </xf>
    <xf numFmtId="0" fontId="23" fillId="0" borderId="6" xfId="50" applyFont="1" applyFill="1" applyBorder="1" applyAlignment="1">
      <alignment horizontal="left" vertical="center" wrapText="1" indent="1"/>
    </xf>
    <xf numFmtId="191" fontId="18" fillId="0" borderId="0" xfId="40" quotePrefix="1" applyNumberFormat="1" applyFont="1" applyFill="1" applyBorder="1" applyAlignment="1">
      <alignment horizontal="left" indent="1"/>
    </xf>
    <xf numFmtId="191" fontId="18" fillId="0" borderId="9" xfId="40" quotePrefix="1" applyNumberFormat="1" applyFont="1" applyFill="1" applyBorder="1" applyAlignment="1">
      <alignment horizontal="left" indent="1"/>
    </xf>
    <xf numFmtId="191" fontId="18" fillId="0" borderId="0" xfId="40" quotePrefix="1" applyNumberFormat="1" applyFont="1" applyFill="1" applyBorder="1" applyAlignment="1">
      <alignment horizontal="left" indent="5"/>
    </xf>
    <xf numFmtId="191" fontId="18" fillId="0" borderId="9" xfId="40" quotePrefix="1" applyNumberFormat="1" applyFont="1" applyFill="1" applyBorder="1" applyAlignment="1">
      <alignment horizontal="left" indent="5"/>
    </xf>
    <xf numFmtId="49" fontId="23" fillId="0" borderId="8" xfId="36" applyNumberFormat="1" applyFont="1" applyFill="1" applyBorder="1" applyAlignment="1">
      <alignment horizontal="left" vertical="center" indent="1"/>
    </xf>
    <xf numFmtId="49" fontId="23" fillId="0" borderId="10" xfId="36" applyNumberFormat="1" applyFont="1" applyFill="1" applyBorder="1" applyAlignment="1">
      <alignment horizontal="left" vertical="center" indent="1"/>
    </xf>
    <xf numFmtId="0" fontId="23" fillId="0" borderId="5" xfId="50" applyFont="1" applyFill="1" applyBorder="1" applyAlignment="1">
      <alignment horizontal="left" vertical="center" indent="1"/>
    </xf>
    <xf numFmtId="0" fontId="23" fillId="0" borderId="12" xfId="50" applyFont="1" applyFill="1" applyBorder="1" applyAlignment="1">
      <alignment horizontal="left" vertical="center" indent="1"/>
    </xf>
    <xf numFmtId="0" fontId="23" fillId="0" borderId="1" xfId="50" applyFont="1" applyFill="1" applyBorder="1" applyAlignment="1">
      <alignment horizontal="left" vertical="center" indent="1"/>
    </xf>
    <xf numFmtId="0" fontId="23" fillId="0" borderId="14" xfId="50" applyFont="1" applyFill="1" applyBorder="1" applyAlignment="1">
      <alignment horizontal="left" vertical="center" indent="1"/>
    </xf>
    <xf numFmtId="191" fontId="18" fillId="0" borderId="5" xfId="40" quotePrefix="1" applyNumberFormat="1" applyFont="1" applyFill="1" applyBorder="1" applyAlignment="1">
      <alignment horizontal="left" indent="1"/>
    </xf>
    <xf numFmtId="191" fontId="18" fillId="0" borderId="12" xfId="40" quotePrefix="1" applyNumberFormat="1" applyFont="1" applyFill="1" applyBorder="1" applyAlignment="1">
      <alignment horizontal="left" indent="1"/>
    </xf>
    <xf numFmtId="191" fontId="18" fillId="0" borderId="0" xfId="40" quotePrefix="1" applyNumberFormat="1" applyFont="1" applyFill="1" applyBorder="1" applyAlignment="1">
      <alignment horizontal="left" indent="7"/>
    </xf>
    <xf numFmtId="191" fontId="18" fillId="0" borderId="9" xfId="40" quotePrefix="1" applyNumberFormat="1" applyFont="1" applyFill="1" applyBorder="1" applyAlignment="1">
      <alignment horizontal="left" indent="7"/>
    </xf>
    <xf numFmtId="0" fontId="23" fillId="0" borderId="10" xfId="38" applyFont="1" applyFill="1" applyBorder="1" applyAlignment="1">
      <alignment horizontal="center" vertical="center"/>
    </xf>
    <xf numFmtId="0" fontId="23" fillId="0" borderId="6" xfId="38" applyFont="1" applyFill="1" applyBorder="1" applyAlignment="1">
      <alignment horizontal="center" vertical="center"/>
    </xf>
    <xf numFmtId="191" fontId="25" fillId="0" borderId="0" xfId="40" quotePrefix="1" applyNumberFormat="1" applyFont="1" applyFill="1" applyBorder="1" applyAlignment="1">
      <alignment horizontal="left" indent="3"/>
    </xf>
    <xf numFmtId="191" fontId="25" fillId="0" borderId="9" xfId="40" quotePrefix="1" applyNumberFormat="1" applyFont="1" applyFill="1" applyBorder="1" applyAlignment="1">
      <alignment horizontal="left" indent="3"/>
    </xf>
    <xf numFmtId="0" fontId="35" fillId="0" borderId="0" xfId="38" applyFont="1" applyFill="1" applyBorder="1" applyAlignment="1">
      <alignment horizontal="left" indent="1"/>
    </xf>
    <xf numFmtId="0" fontId="35" fillId="0" borderId="9" xfId="38" applyFont="1" applyFill="1" applyBorder="1" applyAlignment="1">
      <alignment horizontal="left" indent="1"/>
    </xf>
    <xf numFmtId="0" fontId="37" fillId="0" borderId="0" xfId="38" applyFont="1" applyFill="1" applyBorder="1" applyAlignment="1">
      <alignment vertical="center" wrapText="1"/>
    </xf>
    <xf numFmtId="0" fontId="23" fillId="0" borderId="5" xfId="38" applyFont="1" applyFill="1" applyBorder="1" applyAlignment="1">
      <alignment horizontal="center" vertical="center"/>
    </xf>
    <xf numFmtId="0" fontId="23" fillId="0" borderId="12" xfId="38" applyFont="1" applyFill="1" applyBorder="1" applyAlignment="1">
      <alignment horizontal="center" vertical="center"/>
    </xf>
    <xf numFmtId="0" fontId="23" fillId="0" borderId="1" xfId="38" applyFont="1" applyFill="1" applyBorder="1" applyAlignment="1">
      <alignment horizontal="center" vertical="center"/>
    </xf>
    <xf numFmtId="0" fontId="23" fillId="0" borderId="14" xfId="38" applyFont="1" applyFill="1" applyBorder="1" applyAlignment="1">
      <alignment horizontal="center" vertical="center"/>
    </xf>
    <xf numFmtId="0" fontId="35" fillId="0" borderId="5" xfId="38" applyFont="1" applyFill="1" applyBorder="1" applyAlignment="1">
      <alignment horizontal="left" indent="1"/>
    </xf>
    <xf numFmtId="0" fontId="35" fillId="0" borderId="12" xfId="38" applyFont="1" applyFill="1" applyBorder="1" applyAlignment="1">
      <alignment horizontal="left" indent="1"/>
    </xf>
    <xf numFmtId="0" fontId="37" fillId="0" borderId="0" xfId="38" applyFont="1" applyFill="1" applyBorder="1" applyAlignment="1">
      <alignment horizontal="left" indent="3"/>
    </xf>
    <xf numFmtId="0" fontId="37" fillId="0" borderId="9" xfId="38" applyFont="1" applyFill="1" applyBorder="1" applyAlignment="1">
      <alignment horizontal="left" indent="3"/>
    </xf>
  </cellXfs>
  <cellStyles count="52">
    <cellStyle name="0mitP" xfId="3"/>
    <cellStyle name="0ohneP" xfId="4"/>
    <cellStyle name="10mitP" xfId="5"/>
    <cellStyle name="12mitP" xfId="6"/>
    <cellStyle name="12ohneP" xfId="7"/>
    <cellStyle name="13mitP" xfId="8"/>
    <cellStyle name="1mitP" xfId="9"/>
    <cellStyle name="1ohneP" xfId="10"/>
    <cellStyle name="2mitP" xfId="11"/>
    <cellStyle name="2ohneP" xfId="12"/>
    <cellStyle name="3mitP" xfId="13"/>
    <cellStyle name="3ohneP" xfId="14"/>
    <cellStyle name="4mitP" xfId="15"/>
    <cellStyle name="4ohneP" xfId="16"/>
    <cellStyle name="5x indented GHG Textfiels" xfId="17"/>
    <cellStyle name="6mitP" xfId="18"/>
    <cellStyle name="6ohneP" xfId="19"/>
    <cellStyle name="7mitP" xfId="20"/>
    <cellStyle name="9mitP" xfId="21"/>
    <cellStyle name="9ohneP" xfId="22"/>
    <cellStyle name="Comma [0]" xfId="23"/>
    <cellStyle name="Currency [0]" xfId="24"/>
    <cellStyle name="CustomizationCells" xfId="25"/>
    <cellStyle name="Eine_Nachkommastelle" xfId="26"/>
    <cellStyle name="FEST" xfId="27"/>
    <cellStyle name="Fuss" xfId="28"/>
    <cellStyle name="Hyperlink 2" xfId="2"/>
    <cellStyle name="Hyperlink 2 2" xfId="29"/>
    <cellStyle name="Komma 2" xfId="30"/>
    <cellStyle name="Komma 3" xfId="31"/>
    <cellStyle name="mitP" xfId="32"/>
    <cellStyle name="Ohne_Nachkomma" xfId="33"/>
    <cellStyle name="ohneP" xfId="34"/>
    <cellStyle name="Standard" xfId="0" builtinId="0"/>
    <cellStyle name="Standard 10" xfId="35"/>
    <cellStyle name="Standard 11" xfId="36"/>
    <cellStyle name="Standard 12" xfId="47"/>
    <cellStyle name="Standard 2" xfId="37"/>
    <cellStyle name="Standard 2 2" xfId="1"/>
    <cellStyle name="Standard 2 2 2" xfId="48"/>
    <cellStyle name="Standard 2 3" xfId="51"/>
    <cellStyle name="Standard 3" xfId="38"/>
    <cellStyle name="Standard 4" xfId="39"/>
    <cellStyle name="Standard 4 2" xfId="40"/>
    <cellStyle name="Standard 5" xfId="41"/>
    <cellStyle name="Standard 6" xfId="42"/>
    <cellStyle name="Standard 7" xfId="43"/>
    <cellStyle name="Standard 8" xfId="44"/>
    <cellStyle name="Standard 8 2" xfId="45"/>
    <cellStyle name="Standard 9" xfId="46"/>
    <cellStyle name="Standard_FS_3_Reihe_3_1_2_Bodennutzung_2009" xfId="49"/>
    <cellStyle name="Standard_Tabelle1" xfId="5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3" name="Textfeld 2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0</xdr:colOff>
      <xdr:row>19</xdr:row>
      <xdr:rowOff>0</xdr:rowOff>
    </xdr:from>
    <xdr:to>
      <xdr:col>4</xdr:col>
      <xdr:colOff>590550</xdr:colOff>
      <xdr:row>36</xdr:row>
      <xdr:rowOff>69850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4314825"/>
          <a:ext cx="2876550" cy="282257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51</xdr:row>
      <xdr:rowOff>0</xdr:rowOff>
    </xdr:from>
    <xdr:to>
      <xdr:col>7</xdr:col>
      <xdr:colOff>2513249</xdr:colOff>
      <xdr:row>57</xdr:row>
      <xdr:rowOff>12700</xdr:rowOff>
    </xdr:to>
    <xdr:pic>
      <xdr:nvPicPr>
        <xdr:cNvPr id="5" name="Grafik 4" descr="Bildergebnis für SEEA Central Framework research agend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4500" y="9893300"/>
          <a:ext cx="3173649" cy="10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415"/>
      <c r="C1" s="416"/>
      <c r="D1" s="416"/>
      <c r="E1" s="416"/>
      <c r="F1" s="416"/>
      <c r="G1" s="416"/>
      <c r="H1" s="416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417" t="s">
        <v>0</v>
      </c>
      <c r="I3" s="4"/>
    </row>
    <row r="4" spans="1:9">
      <c r="A4" s="3"/>
      <c r="B4" s="3"/>
      <c r="C4" s="3"/>
      <c r="D4" s="3"/>
      <c r="E4" s="3"/>
      <c r="F4" s="3"/>
      <c r="G4" s="3"/>
      <c r="H4" s="418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5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37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38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419"/>
      <c r="C20" s="420"/>
      <c r="D20" s="420"/>
      <c r="E20" s="420"/>
      <c r="F20" s="12"/>
      <c r="G20" s="3"/>
      <c r="H20" s="3"/>
    </row>
    <row r="21" spans="1:8">
      <c r="A21" s="3"/>
      <c r="B21" s="420"/>
      <c r="C21" s="420"/>
      <c r="D21" s="420"/>
      <c r="E21" s="420"/>
      <c r="F21" s="12"/>
      <c r="G21" s="3"/>
      <c r="H21" s="3"/>
    </row>
    <row r="22" spans="1:8">
      <c r="A22" s="3"/>
      <c r="B22" s="420"/>
      <c r="C22" s="420"/>
      <c r="D22" s="420"/>
      <c r="E22" s="420"/>
      <c r="F22" s="12"/>
      <c r="G22" s="3"/>
      <c r="H22" s="3"/>
    </row>
    <row r="23" spans="1:8">
      <c r="A23" s="3"/>
      <c r="B23" s="420"/>
      <c r="C23" s="420"/>
      <c r="D23" s="420"/>
      <c r="E23" s="420"/>
      <c r="F23" s="12"/>
      <c r="G23" s="3"/>
      <c r="H23" s="3"/>
    </row>
    <row r="24" spans="1:8">
      <c r="A24" s="3"/>
      <c r="B24" s="420"/>
      <c r="C24" s="420"/>
      <c r="D24" s="420"/>
      <c r="E24" s="420"/>
      <c r="F24" s="12"/>
      <c r="G24" s="3"/>
      <c r="H24" s="3"/>
    </row>
    <row r="25" spans="1:8">
      <c r="A25" s="3"/>
      <c r="B25" s="420"/>
      <c r="C25" s="420"/>
      <c r="D25" s="420"/>
      <c r="E25" s="420"/>
      <c r="F25" s="12"/>
      <c r="G25" s="3"/>
      <c r="H25" s="3"/>
    </row>
    <row r="26" spans="1:8">
      <c r="A26" s="3"/>
      <c r="B26" s="420"/>
      <c r="C26" s="420"/>
      <c r="D26" s="420"/>
      <c r="E26" s="420"/>
      <c r="F26" s="12"/>
      <c r="G26" s="3"/>
      <c r="H26" s="3"/>
    </row>
    <row r="27" spans="1:8">
      <c r="A27" s="3"/>
      <c r="B27" s="420"/>
      <c r="C27" s="420"/>
      <c r="D27" s="420"/>
      <c r="E27" s="420"/>
      <c r="F27" s="12"/>
      <c r="G27" s="3"/>
      <c r="H27" s="3"/>
    </row>
    <row r="28" spans="1:8">
      <c r="A28" s="3"/>
      <c r="B28" s="420"/>
      <c r="C28" s="420"/>
      <c r="D28" s="420"/>
      <c r="E28" s="420"/>
      <c r="F28" s="12"/>
      <c r="G28" s="3"/>
      <c r="H28" s="3"/>
    </row>
    <row r="29" spans="1:8">
      <c r="A29" s="3"/>
      <c r="B29" s="420"/>
      <c r="C29" s="420"/>
      <c r="D29" s="420"/>
      <c r="E29" s="420"/>
      <c r="F29" s="12"/>
      <c r="G29" s="3"/>
      <c r="H29" s="3"/>
    </row>
    <row r="30" spans="1:8">
      <c r="A30" s="3"/>
      <c r="B30" s="420"/>
      <c r="C30" s="420"/>
      <c r="D30" s="420"/>
      <c r="E30" s="420"/>
      <c r="F30" s="12"/>
      <c r="G30" s="3"/>
      <c r="H30" s="3"/>
    </row>
    <row r="31" spans="1:8">
      <c r="A31" s="3"/>
      <c r="B31" s="420"/>
      <c r="C31" s="420"/>
      <c r="D31" s="420"/>
      <c r="E31" s="420"/>
      <c r="F31" s="12"/>
      <c r="G31" s="3"/>
      <c r="H31" s="3"/>
    </row>
    <row r="32" spans="1:8">
      <c r="A32" s="3"/>
      <c r="B32" s="420"/>
      <c r="C32" s="420"/>
      <c r="D32" s="420"/>
      <c r="E32" s="420"/>
      <c r="F32" s="12"/>
      <c r="G32" s="3"/>
      <c r="H32" s="3"/>
    </row>
    <row r="33" spans="1:8">
      <c r="A33" s="3"/>
      <c r="B33" s="420"/>
      <c r="C33" s="420"/>
      <c r="D33" s="420"/>
      <c r="E33" s="420"/>
      <c r="F33" s="12"/>
      <c r="G33" s="3"/>
      <c r="H33" s="3"/>
    </row>
    <row r="34" spans="1:8">
      <c r="A34" s="3"/>
      <c r="B34" s="420"/>
      <c r="C34" s="420"/>
      <c r="D34" s="420"/>
      <c r="E34" s="420"/>
      <c r="F34" s="12"/>
      <c r="G34" s="3"/>
      <c r="H34" s="3"/>
    </row>
    <row r="35" spans="1:8">
      <c r="A35" s="3"/>
      <c r="B35" s="420"/>
      <c r="C35" s="420"/>
      <c r="D35" s="420"/>
      <c r="E35" s="420"/>
      <c r="F35" s="12"/>
      <c r="G35" s="3"/>
      <c r="H35" s="3"/>
    </row>
    <row r="36" spans="1:8">
      <c r="A36" s="3"/>
      <c r="B36" s="420"/>
      <c r="C36" s="420"/>
      <c r="D36" s="420"/>
      <c r="E36" s="420"/>
      <c r="F36" s="12"/>
      <c r="G36" s="3"/>
      <c r="H36" s="3"/>
    </row>
    <row r="37" spans="1:8">
      <c r="A37" s="3"/>
      <c r="B37" s="420"/>
      <c r="C37" s="420"/>
      <c r="D37" s="420"/>
      <c r="E37" s="420"/>
      <c r="F37" s="12"/>
      <c r="G37" s="3"/>
      <c r="H37" s="3"/>
    </row>
    <row r="38" spans="1:8">
      <c r="A38" s="3"/>
      <c r="B38" s="420"/>
      <c r="C38" s="420"/>
      <c r="D38" s="420"/>
      <c r="E38" s="420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891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5"/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875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414" t="s">
        <v>1072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6" t="s">
        <v>884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1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7" t="s">
        <v>2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3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936</v>
      </c>
      <c r="C60" s="15"/>
      <c r="D60" s="15"/>
      <c r="E60" s="15"/>
      <c r="F60" s="15"/>
      <c r="G60" s="15"/>
      <c r="H60" s="15"/>
    </row>
    <row r="61" spans="1:8">
      <c r="A61" s="3"/>
      <c r="B61" s="19" t="s">
        <v>4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39"/>
  <sheetViews>
    <sheetView showGridLines="0" workbookViewId="0"/>
  </sheetViews>
  <sheetFormatPr baseColWidth="10" defaultRowHeight="12.75"/>
  <cols>
    <col min="1" max="1" width="91.42578125" style="21" customWidth="1"/>
    <col min="2" max="16384" width="11.42578125" style="21"/>
  </cols>
  <sheetData>
    <row r="2" spans="1:1" ht="24.95" customHeight="1">
      <c r="A2" s="20" t="s">
        <v>29</v>
      </c>
    </row>
    <row r="3" spans="1:1" ht="24.95" customHeight="1">
      <c r="A3" s="20" t="s">
        <v>5</v>
      </c>
    </row>
    <row r="4" spans="1:1" ht="24.95" customHeight="1">
      <c r="A4" s="20" t="s">
        <v>967</v>
      </c>
    </row>
    <row r="5" spans="1:1" ht="24.95" customHeight="1"/>
    <row r="6" spans="1:1" ht="24.95" customHeight="1">
      <c r="A6" s="22"/>
    </row>
    <row r="7" spans="1:1" ht="15" customHeight="1"/>
    <row r="8" spans="1:1" ht="15" customHeight="1"/>
    <row r="9" spans="1:1" ht="15" customHeight="1"/>
    <row r="10" spans="1:1" ht="15" customHeight="1"/>
    <row r="11" spans="1:1" ht="18">
      <c r="A11" s="23"/>
    </row>
    <row r="12" spans="1:1" ht="18">
      <c r="A12" s="23"/>
    </row>
    <row r="13" spans="1:1" ht="33">
      <c r="A13" s="24" t="s">
        <v>30</v>
      </c>
    </row>
    <row r="14" spans="1:1" ht="15" customHeight="1"/>
    <row r="15" spans="1:1" ht="15" customHeight="1"/>
    <row r="16" spans="1:1" ht="15" customHeight="1"/>
    <row r="17" spans="1:1" ht="15" customHeight="1"/>
    <row r="18" spans="1:1" ht="15" customHeight="1"/>
    <row r="19" spans="1:1" ht="25.5">
      <c r="A19" s="25" t="s">
        <v>31</v>
      </c>
    </row>
    <row r="20" spans="1:1" ht="25.5">
      <c r="A20" s="25" t="s">
        <v>32</v>
      </c>
    </row>
    <row r="21" spans="1:1" ht="15" customHeight="1"/>
    <row r="22" spans="1:1" ht="15" customHeight="1"/>
    <row r="23" spans="1:1" ht="25.5">
      <c r="A23" s="25" t="s">
        <v>33</v>
      </c>
    </row>
    <row r="24" spans="1:1" ht="25.5">
      <c r="A24" s="25" t="s">
        <v>928</v>
      </c>
    </row>
    <row r="25" spans="1:1" ht="24.95" customHeight="1"/>
    <row r="26" spans="1:1" ht="24.95" customHeight="1"/>
    <row r="27" spans="1:1" ht="24.95" customHeight="1">
      <c r="A27" s="22" t="s">
        <v>970</v>
      </c>
    </row>
    <row r="28" spans="1:1" ht="24.95" customHeight="1"/>
    <row r="29" spans="1:1" ht="24.95" customHeight="1"/>
    <row r="30" spans="1:1" ht="24.95" customHeight="1"/>
    <row r="31" spans="1:1" ht="15" customHeight="1">
      <c r="A31" s="22" t="s">
        <v>34</v>
      </c>
    </row>
    <row r="32" spans="1:1" ht="15" customHeight="1">
      <c r="A32" s="22" t="s">
        <v>35</v>
      </c>
    </row>
    <row r="33" spans="1:1" ht="15" customHeight="1">
      <c r="A33" s="22" t="s">
        <v>36</v>
      </c>
    </row>
    <row r="34" spans="1:1" ht="15" customHeight="1">
      <c r="A34" s="309" t="s">
        <v>968</v>
      </c>
    </row>
    <row r="35" spans="1:1" ht="15" customHeight="1"/>
    <row r="36" spans="1:1" ht="15" customHeight="1"/>
    <row r="37" spans="1:1" ht="15" customHeight="1">
      <c r="A37" s="20" t="s">
        <v>969</v>
      </c>
    </row>
    <row r="38" spans="1:1" ht="15" customHeight="1"/>
    <row r="39" spans="1:1" ht="15" customHeight="1"/>
  </sheetData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90"/>
  <sheetViews>
    <sheetView showGridLines="0" zoomScaleNormal="100" workbookViewId="0"/>
  </sheetViews>
  <sheetFormatPr baseColWidth="10" defaultRowHeight="12.75"/>
  <cols>
    <col min="1" max="1" width="2" style="26" customWidth="1"/>
    <col min="2" max="2" width="4.42578125" style="26" customWidth="1"/>
    <col min="3" max="3" width="5.5703125" style="28" customWidth="1"/>
    <col min="4" max="8" width="11.42578125" style="26"/>
    <col min="9" max="13" width="11.42578125" style="26" customWidth="1"/>
    <col min="14" max="14" width="5.7109375" style="26" customWidth="1"/>
    <col min="15" max="16384" width="11.42578125" style="26"/>
  </cols>
  <sheetData>
    <row r="2" spans="1:9" ht="20.25">
      <c r="B2" s="27" t="s">
        <v>28</v>
      </c>
    </row>
    <row r="3" spans="1:9" ht="15" customHeight="1"/>
    <row r="4" spans="1:9" ht="15">
      <c r="B4" s="29" t="s">
        <v>1025</v>
      </c>
    </row>
    <row r="6" spans="1:9" ht="15" customHeight="1">
      <c r="A6" s="31"/>
      <c r="B6" s="29" t="s">
        <v>8</v>
      </c>
      <c r="C6" s="29" t="s">
        <v>40</v>
      </c>
      <c r="D6" s="31"/>
      <c r="E6" s="31"/>
      <c r="F6" s="31"/>
      <c r="G6" s="31"/>
      <c r="H6" s="31"/>
      <c r="I6" s="31"/>
    </row>
    <row r="7" spans="1:9" ht="8.25" customHeight="1">
      <c r="A7" s="32"/>
      <c r="B7" s="31"/>
      <c r="C7" s="33"/>
      <c r="D7" s="31"/>
      <c r="E7" s="31"/>
      <c r="F7" s="31"/>
      <c r="G7" s="31"/>
      <c r="H7" s="31"/>
      <c r="I7" s="31"/>
    </row>
    <row r="8" spans="1:9" ht="15" customHeight="1">
      <c r="A8" s="31"/>
      <c r="B8" s="34" t="s">
        <v>41</v>
      </c>
      <c r="C8" s="35" t="s">
        <v>42</v>
      </c>
      <c r="D8" s="31"/>
      <c r="E8" s="31"/>
      <c r="F8" s="31"/>
      <c r="G8" s="31"/>
      <c r="H8" s="31"/>
      <c r="I8" s="31"/>
    </row>
    <row r="9" spans="1:9" ht="14.25">
      <c r="B9" s="38" t="s">
        <v>43</v>
      </c>
      <c r="C9" s="39" t="s">
        <v>890</v>
      </c>
      <c r="E9" s="37"/>
      <c r="F9" s="37"/>
      <c r="G9" s="37"/>
      <c r="H9" s="37"/>
      <c r="I9" s="37"/>
    </row>
    <row r="10" spans="1:9" ht="14.25">
      <c r="B10" s="38"/>
      <c r="C10" s="40" t="s">
        <v>44</v>
      </c>
      <c r="D10" s="26" t="s">
        <v>45</v>
      </c>
      <c r="E10" s="37"/>
      <c r="F10" s="37"/>
      <c r="G10" s="37"/>
      <c r="H10" s="37"/>
      <c r="I10" s="37"/>
    </row>
    <row r="11" spans="1:9" ht="14.25">
      <c r="B11" s="38"/>
      <c r="C11" s="40" t="s">
        <v>46</v>
      </c>
      <c r="D11" s="41" t="s">
        <v>47</v>
      </c>
      <c r="E11" s="37"/>
      <c r="F11" s="37"/>
      <c r="G11" s="37"/>
      <c r="H11" s="37"/>
      <c r="I11" s="37"/>
    </row>
    <row r="12" spans="1:9" ht="14.25">
      <c r="B12" s="38"/>
      <c r="C12" s="40" t="s">
        <v>48</v>
      </c>
      <c r="D12" s="41" t="s">
        <v>49</v>
      </c>
      <c r="E12" s="37"/>
      <c r="F12" s="37"/>
      <c r="G12" s="37"/>
      <c r="H12" s="37"/>
      <c r="I12" s="37"/>
    </row>
    <row r="13" spans="1:9" ht="14.25">
      <c r="B13" s="38"/>
      <c r="C13" s="40" t="s">
        <v>50</v>
      </c>
      <c r="D13" s="41" t="s">
        <v>51</v>
      </c>
      <c r="E13" s="37"/>
      <c r="F13" s="37"/>
      <c r="G13" s="37"/>
      <c r="H13" s="37"/>
      <c r="I13" s="37"/>
    </row>
    <row r="14" spans="1:9" ht="14.25">
      <c r="B14" s="38"/>
      <c r="C14" s="40" t="s">
        <v>52</v>
      </c>
      <c r="D14" s="41" t="s">
        <v>53</v>
      </c>
      <c r="E14" s="37"/>
      <c r="F14" s="37"/>
      <c r="G14" s="37"/>
      <c r="H14" s="37"/>
      <c r="I14" s="37"/>
    </row>
    <row r="15" spans="1:9" ht="14.25">
      <c r="B15" s="38"/>
      <c r="C15" s="40" t="s">
        <v>54</v>
      </c>
      <c r="D15" s="41" t="s">
        <v>55</v>
      </c>
      <c r="E15" s="37"/>
      <c r="F15" s="37"/>
      <c r="G15" s="37"/>
      <c r="H15" s="37"/>
      <c r="I15" s="37"/>
    </row>
    <row r="16" spans="1:9" ht="14.25">
      <c r="B16" s="38"/>
      <c r="C16" s="40" t="s">
        <v>56</v>
      </c>
      <c r="D16" s="41" t="s">
        <v>57</v>
      </c>
      <c r="E16" s="37"/>
      <c r="F16" s="37"/>
      <c r="G16" s="37"/>
      <c r="H16" s="37"/>
      <c r="I16" s="37"/>
    </row>
    <row r="17" spans="1:17" ht="15" customHeight="1">
      <c r="A17" s="42"/>
      <c r="B17" s="38" t="s">
        <v>58</v>
      </c>
      <c r="C17" s="39" t="s">
        <v>59</v>
      </c>
      <c r="E17" s="42"/>
      <c r="F17" s="42"/>
      <c r="G17" s="42"/>
      <c r="H17" s="42"/>
      <c r="I17" s="42"/>
    </row>
    <row r="18" spans="1:17" ht="15" customHeight="1">
      <c r="A18" s="43"/>
      <c r="B18" s="44"/>
      <c r="C18" s="45" t="s">
        <v>60</v>
      </c>
      <c r="D18" s="36" t="s">
        <v>53</v>
      </c>
      <c r="F18" s="46"/>
      <c r="G18" s="46"/>
      <c r="H18" s="46"/>
      <c r="I18" s="46"/>
      <c r="J18" s="44"/>
      <c r="K18" s="44"/>
      <c r="L18" s="44"/>
      <c r="M18" s="44"/>
      <c r="N18" s="44"/>
    </row>
    <row r="19" spans="1:17" ht="15" customHeight="1">
      <c r="A19" s="42"/>
      <c r="B19" s="44"/>
      <c r="C19" s="45" t="s">
        <v>61</v>
      </c>
      <c r="D19" s="36" t="s">
        <v>62</v>
      </c>
      <c r="E19" s="42"/>
      <c r="F19" s="42"/>
      <c r="G19" s="42"/>
      <c r="H19" s="42"/>
      <c r="I19" s="42"/>
    </row>
    <row r="20" spans="1:17" s="48" customFormat="1" ht="15" customHeight="1">
      <c r="A20" s="47"/>
      <c r="B20" s="47"/>
      <c r="C20" s="45" t="s">
        <v>63</v>
      </c>
      <c r="D20" s="36" t="s">
        <v>64</v>
      </c>
      <c r="E20" s="44"/>
      <c r="G20" s="49"/>
      <c r="H20" s="49"/>
      <c r="I20" s="49"/>
      <c r="J20" s="49"/>
      <c r="K20" s="50"/>
      <c r="L20" s="50"/>
      <c r="M20" s="50"/>
      <c r="N20" s="51"/>
      <c r="O20" s="52"/>
      <c r="P20" s="52"/>
      <c r="Q20" s="52"/>
    </row>
    <row r="21" spans="1:17" s="48" customFormat="1" ht="15" customHeight="1">
      <c r="A21" s="47"/>
      <c r="B21" s="53"/>
      <c r="C21" s="45" t="s">
        <v>65</v>
      </c>
      <c r="D21" s="36" t="s">
        <v>1066</v>
      </c>
      <c r="E21" s="47"/>
      <c r="G21" s="47"/>
      <c r="H21" s="47"/>
      <c r="I21" s="47"/>
      <c r="J21" s="47"/>
      <c r="K21" s="47"/>
      <c r="L21" s="47"/>
      <c r="M21" s="47"/>
      <c r="N21" s="47"/>
    </row>
    <row r="22" spans="1:17" s="48" customFormat="1" ht="15" customHeight="1">
      <c r="A22" s="47"/>
      <c r="B22" s="38" t="s">
        <v>66</v>
      </c>
      <c r="C22" s="39" t="s">
        <v>67</v>
      </c>
      <c r="D22" s="26"/>
      <c r="F22" s="47"/>
      <c r="G22" s="47"/>
      <c r="H22" s="47"/>
      <c r="I22" s="47"/>
      <c r="J22" s="47"/>
      <c r="K22" s="47"/>
      <c r="L22" s="47"/>
      <c r="M22" s="47"/>
      <c r="N22" s="47"/>
    </row>
    <row r="23" spans="1:17" s="48" customFormat="1" ht="15" customHeight="1">
      <c r="A23" s="47"/>
      <c r="B23" s="53"/>
      <c r="C23" s="45" t="s">
        <v>68</v>
      </c>
      <c r="D23" s="36" t="s">
        <v>53</v>
      </c>
      <c r="E23" s="47"/>
      <c r="F23" s="47"/>
      <c r="G23" s="47"/>
      <c r="H23" s="47"/>
      <c r="I23" s="47"/>
      <c r="J23" s="47"/>
      <c r="K23" s="47"/>
      <c r="L23" s="47"/>
      <c r="M23" s="47"/>
      <c r="N23" s="47"/>
    </row>
    <row r="24" spans="1:17" s="48" customFormat="1" ht="15" customHeight="1">
      <c r="A24" s="55"/>
      <c r="B24" s="55"/>
      <c r="C24" s="45" t="s">
        <v>69</v>
      </c>
      <c r="D24" s="36" t="s">
        <v>957</v>
      </c>
      <c r="E24" s="47"/>
      <c r="G24" s="47"/>
      <c r="H24" s="47"/>
      <c r="I24" s="47"/>
      <c r="J24" s="47"/>
      <c r="K24" s="47"/>
      <c r="L24" s="47"/>
      <c r="M24" s="47"/>
      <c r="N24" s="47"/>
    </row>
    <row r="25" spans="1:17" s="48" customFormat="1" ht="15" customHeight="1">
      <c r="A25" s="47"/>
      <c r="B25" s="53"/>
      <c r="C25" s="45" t="s">
        <v>70</v>
      </c>
      <c r="D25" s="36" t="s">
        <v>959</v>
      </c>
      <c r="E25" s="47"/>
      <c r="G25" s="47"/>
      <c r="H25" s="47"/>
      <c r="I25" s="47"/>
      <c r="J25" s="47"/>
      <c r="K25" s="47"/>
      <c r="L25" s="47"/>
      <c r="M25" s="47"/>
      <c r="N25" s="47"/>
    </row>
    <row r="26" spans="1:17" s="48" customFormat="1" ht="15" customHeight="1">
      <c r="A26" s="47"/>
      <c r="B26" s="53"/>
      <c r="C26" s="45" t="s">
        <v>71</v>
      </c>
      <c r="D26" s="36" t="s">
        <v>1069</v>
      </c>
      <c r="E26" s="47"/>
      <c r="G26" s="47"/>
      <c r="H26" s="47"/>
      <c r="I26" s="47"/>
      <c r="J26" s="47"/>
      <c r="K26" s="47"/>
      <c r="L26" s="47"/>
      <c r="M26" s="47"/>
      <c r="N26" s="47"/>
    </row>
    <row r="27" spans="1:17" s="48" customFormat="1" ht="15" customHeight="1">
      <c r="A27" s="47"/>
      <c r="B27" s="38" t="s">
        <v>72</v>
      </c>
      <c r="C27" s="39" t="s">
        <v>73</v>
      </c>
      <c r="D27" s="36"/>
      <c r="E27" s="47"/>
      <c r="G27" s="47"/>
      <c r="H27" s="47"/>
      <c r="I27" s="47"/>
      <c r="J27" s="47"/>
      <c r="K27" s="47"/>
      <c r="L27" s="47"/>
      <c r="M27" s="47"/>
      <c r="N27" s="47"/>
    </row>
    <row r="28" spans="1:17" s="48" customFormat="1" ht="15" customHeight="1">
      <c r="A28" s="47"/>
      <c r="B28" s="53"/>
      <c r="C28" s="45" t="s">
        <v>74</v>
      </c>
      <c r="D28" s="36" t="s">
        <v>53</v>
      </c>
      <c r="E28" s="47"/>
      <c r="G28" s="47"/>
      <c r="H28" s="47"/>
      <c r="I28" s="47"/>
      <c r="J28" s="47"/>
      <c r="K28" s="47"/>
      <c r="L28" s="47"/>
      <c r="M28" s="47"/>
      <c r="N28" s="47"/>
    </row>
    <row r="29" spans="1:17" s="48" customFormat="1" ht="15" customHeight="1">
      <c r="A29" s="47"/>
      <c r="B29" s="55"/>
      <c r="C29" s="45" t="s">
        <v>75</v>
      </c>
      <c r="D29" s="36" t="s">
        <v>62</v>
      </c>
      <c r="E29" s="47"/>
      <c r="G29" s="47"/>
      <c r="H29" s="47"/>
      <c r="I29" s="47"/>
      <c r="J29" s="47"/>
      <c r="K29" s="47"/>
      <c r="L29" s="47"/>
      <c r="M29" s="47"/>
      <c r="N29" s="47"/>
    </row>
    <row r="30" spans="1:17" s="48" customFormat="1" ht="15" customHeight="1">
      <c r="A30" s="47"/>
      <c r="B30" s="53"/>
      <c r="C30" s="45" t="s">
        <v>76</v>
      </c>
      <c r="D30" s="36" t="s">
        <v>64</v>
      </c>
      <c r="E30" s="47"/>
      <c r="G30" s="47"/>
      <c r="H30" s="47"/>
      <c r="I30" s="47"/>
      <c r="J30" s="47"/>
      <c r="K30" s="47"/>
      <c r="L30" s="47"/>
      <c r="M30" s="47"/>
      <c r="N30" s="47"/>
    </row>
    <row r="31" spans="1:17" s="48" customFormat="1" ht="15" customHeight="1">
      <c r="A31" s="47"/>
      <c r="B31" s="53"/>
      <c r="C31" s="45" t="s">
        <v>77</v>
      </c>
      <c r="D31" s="36" t="s">
        <v>892</v>
      </c>
      <c r="E31" s="47"/>
      <c r="G31" s="47"/>
      <c r="H31" s="47"/>
      <c r="I31" s="47"/>
      <c r="J31" s="47"/>
      <c r="K31" s="47"/>
      <c r="L31" s="47"/>
      <c r="M31" s="47"/>
      <c r="N31" s="47"/>
    </row>
    <row r="32" spans="1:17" s="48" customFormat="1" ht="15" customHeight="1">
      <c r="A32" s="47"/>
      <c r="B32" s="38" t="s">
        <v>78</v>
      </c>
      <c r="C32" s="39" t="s">
        <v>79</v>
      </c>
      <c r="D32" s="36"/>
      <c r="E32" s="47"/>
      <c r="G32" s="47"/>
      <c r="H32" s="47"/>
      <c r="I32" s="47"/>
      <c r="J32" s="47"/>
      <c r="K32" s="47"/>
      <c r="L32" s="47"/>
      <c r="M32" s="47"/>
      <c r="N32" s="47"/>
    </row>
    <row r="33" spans="1:14" s="48" customFormat="1" ht="15.75">
      <c r="A33" s="47"/>
      <c r="B33" s="55"/>
      <c r="C33" s="56"/>
      <c r="E33" s="47"/>
      <c r="G33" s="47"/>
      <c r="H33" s="47"/>
      <c r="I33" s="47"/>
      <c r="J33" s="47"/>
      <c r="K33" s="47"/>
      <c r="L33" s="47"/>
      <c r="M33" s="47"/>
      <c r="N33" s="47"/>
    </row>
    <row r="34" spans="1:14" s="48" customFormat="1" ht="15" customHeight="1">
      <c r="A34" s="47"/>
      <c r="B34" s="57" t="s">
        <v>80</v>
      </c>
      <c r="C34" s="35" t="s">
        <v>81</v>
      </c>
      <c r="D34" s="26"/>
      <c r="E34" s="47"/>
      <c r="F34" s="47"/>
      <c r="G34" s="47"/>
      <c r="H34" s="47"/>
      <c r="I34" s="47"/>
      <c r="J34" s="47"/>
      <c r="K34" s="47"/>
      <c r="L34" s="47"/>
      <c r="M34" s="47"/>
      <c r="N34" s="47"/>
    </row>
    <row r="35" spans="1:14" s="48" customFormat="1" ht="15">
      <c r="A35" s="47"/>
      <c r="B35" s="38" t="s">
        <v>82</v>
      </c>
      <c r="C35" s="39" t="s">
        <v>890</v>
      </c>
      <c r="D35" s="26"/>
      <c r="F35" s="47"/>
      <c r="G35" s="47"/>
      <c r="H35" s="47"/>
      <c r="I35" s="47"/>
      <c r="J35" s="47"/>
      <c r="K35" s="47"/>
      <c r="L35" s="47"/>
      <c r="M35" s="47"/>
      <c r="N35" s="47"/>
    </row>
    <row r="36" spans="1:14" s="48" customFormat="1" ht="15">
      <c r="A36" s="47"/>
      <c r="B36" s="38"/>
      <c r="C36" s="40" t="s">
        <v>83</v>
      </c>
      <c r="D36" s="26" t="s">
        <v>45</v>
      </c>
      <c r="F36" s="47"/>
      <c r="G36" s="47"/>
      <c r="H36" s="47"/>
      <c r="I36" s="47"/>
      <c r="J36" s="47"/>
      <c r="K36" s="47"/>
      <c r="L36" s="47"/>
      <c r="M36" s="47"/>
      <c r="N36" s="47"/>
    </row>
    <row r="37" spans="1:14" s="48" customFormat="1" ht="15">
      <c r="A37" s="47"/>
      <c r="B37" s="38"/>
      <c r="C37" s="40" t="s">
        <v>84</v>
      </c>
      <c r="D37" s="26" t="s">
        <v>85</v>
      </c>
      <c r="F37" s="47"/>
      <c r="G37" s="47"/>
      <c r="H37" s="47"/>
      <c r="I37" s="47"/>
      <c r="J37" s="47"/>
      <c r="K37" s="47"/>
      <c r="L37" s="47"/>
      <c r="M37" s="47"/>
      <c r="N37" s="47"/>
    </row>
    <row r="38" spans="1:14" s="48" customFormat="1" ht="15">
      <c r="A38" s="47"/>
      <c r="B38" s="38"/>
      <c r="C38" s="40" t="s">
        <v>86</v>
      </c>
      <c r="D38" s="26" t="s">
        <v>87</v>
      </c>
      <c r="F38" s="47"/>
      <c r="G38" s="47"/>
      <c r="H38" s="47"/>
      <c r="I38" s="47"/>
      <c r="J38" s="47"/>
      <c r="K38" s="47"/>
      <c r="L38" s="47"/>
      <c r="M38" s="47"/>
      <c r="N38" s="47"/>
    </row>
    <row r="39" spans="1:14" s="48" customFormat="1" ht="15">
      <c r="A39" s="47"/>
      <c r="B39" s="38"/>
      <c r="C39" s="40" t="s">
        <v>88</v>
      </c>
      <c r="D39" s="26" t="s">
        <v>893</v>
      </c>
      <c r="F39" s="47"/>
      <c r="G39" s="47"/>
      <c r="H39" s="47"/>
      <c r="I39" s="47"/>
      <c r="J39" s="47"/>
      <c r="K39" s="47"/>
      <c r="L39" s="47"/>
      <c r="M39" s="47"/>
      <c r="N39" s="47"/>
    </row>
    <row r="40" spans="1:14" s="48" customFormat="1" ht="15">
      <c r="A40" s="47"/>
      <c r="B40" s="38"/>
      <c r="C40" s="40" t="s">
        <v>89</v>
      </c>
      <c r="D40" s="26" t="s">
        <v>51</v>
      </c>
      <c r="F40" s="47"/>
      <c r="G40" s="47"/>
      <c r="H40" s="47"/>
      <c r="I40" s="47"/>
      <c r="J40" s="47"/>
      <c r="K40" s="47"/>
      <c r="L40" s="47"/>
      <c r="M40" s="47"/>
      <c r="N40" s="47"/>
    </row>
    <row r="41" spans="1:14" s="48" customFormat="1" ht="15">
      <c r="A41" s="47"/>
      <c r="B41" s="38"/>
      <c r="C41" s="40" t="s">
        <v>90</v>
      </c>
      <c r="D41" s="41" t="s">
        <v>53</v>
      </c>
      <c r="F41" s="47"/>
      <c r="G41" s="47"/>
      <c r="H41" s="47"/>
      <c r="I41" s="47"/>
      <c r="J41" s="47"/>
      <c r="K41" s="47"/>
      <c r="L41" s="47"/>
      <c r="M41" s="47"/>
      <c r="N41" s="47"/>
    </row>
    <row r="42" spans="1:14" s="48" customFormat="1" ht="15">
      <c r="A42" s="47"/>
      <c r="B42" s="38"/>
      <c r="C42" s="40" t="s">
        <v>91</v>
      </c>
      <c r="D42" s="41" t="s">
        <v>55</v>
      </c>
      <c r="F42" s="47"/>
      <c r="G42" s="47"/>
      <c r="H42" s="47"/>
      <c r="I42" s="47"/>
      <c r="J42" s="47"/>
      <c r="K42" s="47"/>
      <c r="L42" s="47"/>
      <c r="M42" s="47"/>
      <c r="N42" s="47"/>
    </row>
    <row r="43" spans="1:14" s="48" customFormat="1" ht="15">
      <c r="A43" s="47"/>
      <c r="B43" s="36"/>
      <c r="C43" s="40" t="s">
        <v>92</v>
      </c>
      <c r="D43" s="41" t="s">
        <v>57</v>
      </c>
      <c r="F43" s="47"/>
      <c r="G43" s="47"/>
      <c r="H43" s="47"/>
      <c r="I43" s="47"/>
      <c r="J43" s="47"/>
      <c r="K43" s="47"/>
      <c r="L43" s="47"/>
      <c r="M43" s="47"/>
      <c r="N43" s="47"/>
    </row>
    <row r="44" spans="1:14" s="48" customFormat="1" ht="15">
      <c r="A44" s="47"/>
      <c r="C44" s="40" t="s">
        <v>93</v>
      </c>
      <c r="D44" s="41" t="s">
        <v>94</v>
      </c>
      <c r="F44" s="47"/>
      <c r="G44" s="47"/>
      <c r="H44" s="47"/>
      <c r="I44" s="47"/>
      <c r="J44" s="47"/>
      <c r="K44" s="47"/>
      <c r="L44" s="47"/>
      <c r="M44" s="47"/>
      <c r="N44" s="47"/>
    </row>
    <row r="45" spans="1:14" ht="14.25">
      <c r="A45" s="42"/>
      <c r="B45" s="38" t="s">
        <v>6</v>
      </c>
      <c r="C45" s="39" t="s">
        <v>59</v>
      </c>
      <c r="E45" s="42"/>
      <c r="F45" s="42"/>
      <c r="G45" s="42"/>
      <c r="H45" s="42"/>
      <c r="I45" s="42"/>
    </row>
    <row r="46" spans="1:14" ht="15">
      <c r="A46" s="43"/>
      <c r="B46" s="44"/>
      <c r="C46" s="45" t="s">
        <v>7</v>
      </c>
      <c r="D46" s="36" t="s">
        <v>53</v>
      </c>
      <c r="F46" s="46"/>
      <c r="G46" s="46"/>
      <c r="H46" s="46"/>
      <c r="I46" s="46"/>
      <c r="J46" s="44"/>
      <c r="K46" s="44"/>
      <c r="L46" s="44"/>
      <c r="M46" s="44"/>
      <c r="N46" s="44"/>
    </row>
    <row r="47" spans="1:14" s="48" customFormat="1" ht="15">
      <c r="A47" s="47"/>
      <c r="B47" s="44"/>
      <c r="C47" s="45" t="s">
        <v>95</v>
      </c>
      <c r="D47" s="36" t="s">
        <v>62</v>
      </c>
      <c r="F47" s="47"/>
      <c r="G47" s="47"/>
      <c r="H47" s="47"/>
      <c r="I47" s="47"/>
      <c r="J47" s="47"/>
      <c r="K47" s="47"/>
      <c r="L47" s="47"/>
      <c r="M47" s="47"/>
      <c r="N47" s="47"/>
    </row>
    <row r="48" spans="1:14" s="48" customFormat="1" ht="15" customHeight="1">
      <c r="A48" s="47"/>
      <c r="B48" s="47"/>
      <c r="C48" s="45" t="s">
        <v>96</v>
      </c>
      <c r="D48" s="36" t="s">
        <v>97</v>
      </c>
      <c r="E48" s="47"/>
      <c r="F48" s="47"/>
      <c r="G48" s="47"/>
      <c r="H48" s="47"/>
      <c r="I48" s="47"/>
      <c r="J48" s="47"/>
      <c r="K48" s="47"/>
      <c r="L48" s="47"/>
      <c r="M48" s="47"/>
      <c r="N48" s="47"/>
    </row>
    <row r="49" spans="1:17" s="48" customFormat="1" ht="15" customHeight="1">
      <c r="A49" s="47"/>
      <c r="B49" s="53"/>
      <c r="C49" s="45" t="s">
        <v>98</v>
      </c>
      <c r="D49" s="36" t="s">
        <v>896</v>
      </c>
      <c r="E49" s="47"/>
      <c r="G49" s="47"/>
      <c r="H49" s="47"/>
      <c r="I49" s="47"/>
      <c r="J49" s="47"/>
      <c r="K49" s="47"/>
      <c r="L49" s="47"/>
      <c r="M49" s="47"/>
      <c r="N49" s="47"/>
    </row>
    <row r="50" spans="1:17" s="48" customFormat="1" ht="15" customHeight="1">
      <c r="A50" s="47"/>
      <c r="B50" s="38" t="s">
        <v>100</v>
      </c>
      <c r="C50" s="39" t="s">
        <v>67</v>
      </c>
      <c r="E50" s="49"/>
      <c r="G50" s="49"/>
      <c r="H50" s="49"/>
      <c r="I50" s="49"/>
      <c r="J50" s="47"/>
      <c r="K50" s="47"/>
      <c r="L50" s="47"/>
      <c r="M50" s="47"/>
      <c r="N50" s="54"/>
      <c r="O50" s="52"/>
      <c r="P50" s="52"/>
      <c r="Q50" s="52"/>
    </row>
    <row r="51" spans="1:17" ht="15" customHeight="1">
      <c r="A51" s="44"/>
      <c r="B51" s="53"/>
      <c r="C51" s="45" t="s">
        <v>101</v>
      </c>
      <c r="D51" s="36" t="s">
        <v>53</v>
      </c>
      <c r="E51" s="47"/>
      <c r="G51" s="47"/>
      <c r="H51" s="47"/>
      <c r="I51" s="47"/>
      <c r="J51" s="47"/>
      <c r="K51" s="44"/>
      <c r="L51" s="44"/>
      <c r="M51" s="44"/>
      <c r="N51" s="44"/>
    </row>
    <row r="52" spans="1:17" ht="15" customHeight="1">
      <c r="A52" s="44"/>
      <c r="B52" s="55"/>
      <c r="C52" s="45" t="s">
        <v>102</v>
      </c>
      <c r="D52" s="36" t="s">
        <v>957</v>
      </c>
      <c r="E52" s="47"/>
      <c r="F52" s="47"/>
      <c r="G52" s="47"/>
      <c r="H52" s="47"/>
      <c r="I52" s="47"/>
      <c r="J52" s="47"/>
      <c r="K52" s="44"/>
      <c r="L52" s="44"/>
      <c r="M52" s="44"/>
      <c r="N52" s="44"/>
    </row>
    <row r="53" spans="1:17" ht="15">
      <c r="A53" s="44"/>
      <c r="B53" s="53"/>
      <c r="C53" s="45" t="s">
        <v>103</v>
      </c>
      <c r="D53" s="36" t="s">
        <v>894</v>
      </c>
      <c r="E53" s="47"/>
      <c r="F53" s="47"/>
      <c r="G53" s="47"/>
      <c r="H53" s="47"/>
      <c r="I53" s="47"/>
      <c r="J53" s="47"/>
      <c r="K53" s="44"/>
      <c r="L53" s="44"/>
      <c r="M53" s="44"/>
      <c r="N53" s="44"/>
    </row>
    <row r="54" spans="1:17" ht="15">
      <c r="A54" s="44"/>
      <c r="B54" s="53"/>
      <c r="C54" s="45" t="s">
        <v>104</v>
      </c>
      <c r="D54" s="36" t="s">
        <v>1071</v>
      </c>
      <c r="E54" s="47"/>
      <c r="F54" s="47"/>
      <c r="G54" s="47"/>
      <c r="H54" s="47"/>
      <c r="I54" s="47"/>
      <c r="J54" s="47"/>
      <c r="K54" s="44"/>
      <c r="L54" s="44"/>
      <c r="M54" s="44"/>
      <c r="N54" s="44"/>
    </row>
    <row r="55" spans="1:17" ht="15">
      <c r="A55" s="44"/>
      <c r="B55" s="38" t="s">
        <v>105</v>
      </c>
      <c r="C55" s="39" t="s">
        <v>73</v>
      </c>
      <c r="D55" s="36"/>
      <c r="E55" s="47"/>
      <c r="F55" s="47"/>
      <c r="G55" s="47"/>
      <c r="H55" s="47"/>
      <c r="I55" s="47"/>
      <c r="J55" s="47"/>
      <c r="K55" s="44"/>
      <c r="L55" s="44"/>
      <c r="M55" s="44"/>
      <c r="N55" s="44"/>
    </row>
    <row r="56" spans="1:17" ht="15">
      <c r="A56" s="44"/>
      <c r="B56" s="53"/>
      <c r="C56" s="45" t="s">
        <v>106</v>
      </c>
      <c r="D56" s="36" t="s">
        <v>53</v>
      </c>
      <c r="E56" s="47"/>
      <c r="F56" s="47"/>
      <c r="G56" s="47"/>
      <c r="H56" s="47"/>
      <c r="I56" s="47"/>
      <c r="J56" s="47"/>
      <c r="K56" s="44"/>
      <c r="L56" s="44"/>
      <c r="M56" s="44"/>
      <c r="N56" s="44"/>
    </row>
    <row r="57" spans="1:17" ht="15.75">
      <c r="A57" s="44"/>
      <c r="B57" s="55"/>
      <c r="C57" s="45" t="s">
        <v>107</v>
      </c>
      <c r="D57" s="36" t="s">
        <v>62</v>
      </c>
      <c r="E57" s="47"/>
      <c r="F57" s="47"/>
      <c r="G57" s="47"/>
      <c r="H57" s="47"/>
      <c r="I57" s="47"/>
      <c r="J57" s="47"/>
      <c r="K57" s="44"/>
      <c r="L57" s="44"/>
      <c r="M57" s="44"/>
      <c r="N57" s="44"/>
    </row>
    <row r="58" spans="1:17" ht="15">
      <c r="A58" s="44"/>
      <c r="B58" s="53"/>
      <c r="C58" s="45" t="s">
        <v>108</v>
      </c>
      <c r="D58" s="36" t="s">
        <v>109</v>
      </c>
      <c r="E58" s="47"/>
      <c r="F58" s="47"/>
      <c r="G58" s="47"/>
      <c r="H58" s="47"/>
      <c r="I58" s="47"/>
      <c r="J58" s="47"/>
      <c r="K58" s="44"/>
      <c r="L58" s="44"/>
      <c r="M58" s="44"/>
      <c r="N58" s="44"/>
    </row>
    <row r="59" spans="1:17" ht="15">
      <c r="A59" s="44"/>
      <c r="B59" s="53"/>
      <c r="C59" s="45" t="s">
        <v>110</v>
      </c>
      <c r="D59" s="36" t="s">
        <v>99</v>
      </c>
      <c r="E59" s="47"/>
      <c r="F59" s="47"/>
      <c r="G59" s="47"/>
      <c r="H59" s="47"/>
      <c r="I59" s="47"/>
      <c r="J59" s="47"/>
      <c r="K59" s="44"/>
      <c r="L59" s="44"/>
      <c r="M59" s="44"/>
      <c r="N59" s="44"/>
    </row>
    <row r="60" spans="1:17" s="48" customFormat="1" ht="15" customHeight="1">
      <c r="A60" s="47"/>
      <c r="B60" s="38" t="s">
        <v>111</v>
      </c>
      <c r="C60" s="39" t="s">
        <v>79</v>
      </c>
      <c r="D60" s="26"/>
      <c r="E60" s="47"/>
      <c r="F60" s="47"/>
      <c r="G60" s="47"/>
      <c r="H60" s="47"/>
      <c r="I60" s="47"/>
      <c r="J60" s="47"/>
      <c r="K60" s="47"/>
      <c r="L60" s="47"/>
      <c r="M60" s="47"/>
      <c r="N60" s="47"/>
    </row>
    <row r="61" spans="1:17" ht="12.75" customHeight="1">
      <c r="A61" s="58"/>
      <c r="B61" s="59"/>
      <c r="C61" s="59"/>
      <c r="D61" s="59"/>
      <c r="E61" s="59"/>
      <c r="F61" s="59"/>
      <c r="G61" s="59"/>
      <c r="H61" s="59"/>
      <c r="I61" s="59"/>
      <c r="J61" s="59"/>
      <c r="K61" s="60"/>
      <c r="L61" s="60"/>
      <c r="M61" s="60"/>
      <c r="N61" s="44"/>
    </row>
    <row r="62" spans="1:17" ht="14.25">
      <c r="A62" s="44"/>
      <c r="B62" s="57" t="s">
        <v>112</v>
      </c>
      <c r="C62" s="42" t="s">
        <v>113</v>
      </c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</row>
    <row r="63" spans="1:17" ht="15" customHeight="1">
      <c r="A63" s="44"/>
      <c r="B63" s="38" t="s">
        <v>114</v>
      </c>
      <c r="C63" s="40" t="s">
        <v>115</v>
      </c>
      <c r="E63" s="44"/>
      <c r="F63" s="44"/>
      <c r="G63" s="44"/>
      <c r="H63" s="44"/>
      <c r="I63" s="44"/>
      <c r="J63" s="44"/>
      <c r="K63" s="44"/>
      <c r="L63" s="44"/>
      <c r="M63" s="44"/>
      <c r="N63" s="44"/>
    </row>
    <row r="64" spans="1:17" ht="15" customHeight="1">
      <c r="A64" s="44"/>
      <c r="B64" s="38" t="s">
        <v>116</v>
      </c>
      <c r="C64" s="40" t="s">
        <v>117</v>
      </c>
      <c r="E64" s="44"/>
      <c r="F64" s="44"/>
      <c r="G64" s="44"/>
      <c r="H64" s="44"/>
      <c r="I64" s="44"/>
      <c r="J64" s="44"/>
      <c r="K64" s="44"/>
      <c r="L64" s="44"/>
      <c r="M64" s="44"/>
      <c r="N64" s="44"/>
    </row>
    <row r="65" spans="1:14" ht="15" customHeight="1">
      <c r="A65" s="44"/>
      <c r="B65" s="38" t="s">
        <v>118</v>
      </c>
      <c r="C65" s="40" t="s">
        <v>119</v>
      </c>
      <c r="E65" s="44"/>
      <c r="F65" s="44"/>
      <c r="G65" s="44"/>
      <c r="H65" s="44"/>
      <c r="I65" s="44"/>
      <c r="J65" s="44"/>
      <c r="K65" s="44"/>
      <c r="L65" s="44"/>
      <c r="M65" s="44"/>
      <c r="N65" s="44"/>
    </row>
    <row r="66" spans="1:14" ht="15" customHeight="1">
      <c r="A66" s="44"/>
      <c r="B66" s="38" t="s">
        <v>120</v>
      </c>
      <c r="C66" s="40" t="s">
        <v>121</v>
      </c>
      <c r="E66" s="44"/>
      <c r="F66" s="44"/>
      <c r="G66" s="44"/>
      <c r="H66" s="44"/>
      <c r="I66" s="44"/>
      <c r="J66" s="44"/>
      <c r="K66" s="44"/>
      <c r="L66" s="44"/>
      <c r="M66" s="44"/>
      <c r="N66" s="44"/>
    </row>
    <row r="67" spans="1:14" ht="15" customHeight="1">
      <c r="A67" s="44"/>
      <c r="B67" s="44"/>
      <c r="C67" s="40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</row>
    <row r="68" spans="1:14" ht="15.75">
      <c r="A68" s="44"/>
      <c r="B68" s="55" t="s">
        <v>10</v>
      </c>
      <c r="C68" s="61" t="s">
        <v>871</v>
      </c>
      <c r="D68" s="31"/>
      <c r="E68" s="31"/>
      <c r="F68" s="31"/>
      <c r="G68" s="31"/>
      <c r="H68" s="31"/>
      <c r="I68" s="31"/>
      <c r="K68" s="44"/>
      <c r="L68" s="44"/>
      <c r="M68" s="44"/>
      <c r="N68" s="44"/>
    </row>
    <row r="69" spans="1:14" ht="15">
      <c r="A69" s="44"/>
      <c r="B69" s="31"/>
      <c r="C69" s="31"/>
      <c r="D69" s="31"/>
      <c r="E69" s="31"/>
      <c r="F69" s="31"/>
      <c r="G69" s="31"/>
      <c r="H69" s="31"/>
      <c r="I69" s="31"/>
      <c r="K69" s="44"/>
      <c r="L69" s="44"/>
      <c r="M69" s="44"/>
      <c r="N69" s="44"/>
    </row>
    <row r="70" spans="1:14" ht="15">
      <c r="A70" s="44"/>
      <c r="B70" s="62" t="s">
        <v>122</v>
      </c>
      <c r="C70" s="63" t="s">
        <v>123</v>
      </c>
      <c r="D70" s="31"/>
      <c r="E70" s="31"/>
      <c r="F70" s="31"/>
      <c r="G70" s="31"/>
      <c r="H70" s="31"/>
      <c r="I70" s="31"/>
      <c r="K70" s="44"/>
      <c r="L70" s="44"/>
      <c r="M70" s="44"/>
      <c r="N70" s="44"/>
    </row>
    <row r="71" spans="1:14" ht="14.25">
      <c r="A71" s="44"/>
      <c r="B71" s="36"/>
      <c r="C71" s="64" t="s">
        <v>58</v>
      </c>
      <c r="D71" s="26" t="s">
        <v>124</v>
      </c>
      <c r="E71" s="37"/>
      <c r="F71" s="37"/>
      <c r="G71" s="37"/>
      <c r="H71" s="37"/>
      <c r="I71" s="37"/>
      <c r="K71" s="44"/>
      <c r="L71" s="44"/>
      <c r="M71" s="44"/>
      <c r="N71" s="44"/>
    </row>
    <row r="72" spans="1:14" ht="14.25">
      <c r="A72" s="44"/>
      <c r="B72" s="36"/>
      <c r="C72" s="64" t="s">
        <v>66</v>
      </c>
      <c r="D72" s="26" t="s">
        <v>125</v>
      </c>
      <c r="E72" s="42"/>
      <c r="F72" s="42"/>
      <c r="G72" s="42"/>
      <c r="H72" s="42"/>
      <c r="I72" s="42"/>
      <c r="K72" s="44"/>
      <c r="L72" s="44"/>
      <c r="M72" s="44"/>
      <c r="N72" s="44"/>
    </row>
    <row r="73" spans="1:14" ht="15">
      <c r="A73" s="44"/>
      <c r="B73" s="63"/>
      <c r="C73" s="48"/>
      <c r="D73" s="63"/>
      <c r="E73" s="48"/>
      <c r="F73" s="63"/>
      <c r="G73" s="63"/>
      <c r="H73" s="63"/>
      <c r="I73" s="63"/>
      <c r="J73" s="47"/>
      <c r="K73" s="44"/>
      <c r="L73" s="44"/>
      <c r="M73" s="44"/>
      <c r="N73" s="44"/>
    </row>
    <row r="74" spans="1:14" ht="15.75" customHeight="1">
      <c r="A74" s="44"/>
      <c r="B74" s="65" t="s">
        <v>126</v>
      </c>
      <c r="C74" s="411" t="s">
        <v>127</v>
      </c>
      <c r="D74" s="411"/>
      <c r="E74" s="411"/>
      <c r="F74" s="411"/>
      <c r="G74" s="411"/>
      <c r="H74" s="411"/>
      <c r="I74" s="411"/>
      <c r="J74" s="66"/>
      <c r="K74" s="44"/>
      <c r="L74" s="44"/>
      <c r="M74" s="44"/>
      <c r="N74" s="44"/>
    </row>
    <row r="75" spans="1:14" ht="15">
      <c r="A75" s="44"/>
      <c r="B75" s="67"/>
      <c r="C75" s="64" t="s">
        <v>6</v>
      </c>
      <c r="D75" s="26" t="s">
        <v>128</v>
      </c>
      <c r="E75" s="44"/>
      <c r="F75" s="48"/>
      <c r="G75" s="49"/>
      <c r="H75" s="49"/>
      <c r="I75" s="49"/>
      <c r="J75" s="49"/>
      <c r="K75" s="44"/>
      <c r="L75" s="44"/>
      <c r="M75" s="44"/>
      <c r="N75" s="44"/>
    </row>
    <row r="76" spans="1:14" ht="15">
      <c r="B76" s="53"/>
      <c r="C76" s="64" t="s">
        <v>100</v>
      </c>
      <c r="D76" s="26" t="s">
        <v>129</v>
      </c>
      <c r="E76" s="47"/>
      <c r="F76" s="48"/>
      <c r="G76" s="47"/>
      <c r="H76" s="47"/>
      <c r="I76" s="47"/>
      <c r="J76" s="47"/>
    </row>
    <row r="77" spans="1:14" ht="15">
      <c r="B77" s="53"/>
      <c r="C77" s="64" t="s">
        <v>105</v>
      </c>
      <c r="D77" s="26" t="s">
        <v>130</v>
      </c>
      <c r="E77" s="49"/>
      <c r="F77" s="49"/>
      <c r="G77" s="49"/>
      <c r="H77" s="49"/>
      <c r="I77" s="49"/>
      <c r="J77" s="49"/>
    </row>
    <row r="78" spans="1:14" ht="15">
      <c r="B78" s="53"/>
      <c r="C78" s="64" t="s">
        <v>111</v>
      </c>
      <c r="D78" s="26" t="s">
        <v>131</v>
      </c>
      <c r="E78" s="48"/>
      <c r="F78" s="47"/>
      <c r="G78" s="47"/>
      <c r="H78" s="47"/>
      <c r="I78" s="47"/>
      <c r="J78" s="47"/>
    </row>
    <row r="79" spans="1:14" ht="15">
      <c r="B79" s="53"/>
      <c r="C79" s="26"/>
      <c r="D79" s="48"/>
      <c r="E79" s="47"/>
      <c r="F79" s="47"/>
      <c r="G79" s="47"/>
      <c r="H79" s="47"/>
      <c r="I79" s="47"/>
      <c r="J79" s="47"/>
    </row>
    <row r="80" spans="1:14" ht="15">
      <c r="B80" s="62" t="s">
        <v>132</v>
      </c>
      <c r="C80" s="63" t="s">
        <v>133</v>
      </c>
      <c r="D80" s="48"/>
      <c r="E80" s="47"/>
      <c r="F80" s="48"/>
      <c r="G80" s="47"/>
      <c r="H80" s="47"/>
      <c r="I80" s="47"/>
      <c r="J80" s="47"/>
    </row>
    <row r="81" spans="2:10" ht="15">
      <c r="B81" s="53"/>
      <c r="C81" s="26"/>
      <c r="D81" s="48"/>
      <c r="E81" s="47"/>
      <c r="F81" s="48"/>
      <c r="G81" s="47"/>
      <c r="H81" s="47"/>
      <c r="I81" s="47"/>
      <c r="J81" s="47"/>
    </row>
    <row r="82" spans="2:10" ht="15">
      <c r="B82" s="62" t="s">
        <v>134</v>
      </c>
      <c r="C82" s="63" t="s">
        <v>135</v>
      </c>
      <c r="D82" s="48"/>
      <c r="E82" s="47"/>
      <c r="F82" s="48"/>
      <c r="G82" s="47"/>
      <c r="H82" s="47"/>
      <c r="I82" s="47"/>
      <c r="J82" s="47"/>
    </row>
    <row r="83" spans="2:10" ht="15">
      <c r="B83" s="53"/>
      <c r="C83" s="64" t="s">
        <v>136</v>
      </c>
      <c r="D83" s="26" t="s">
        <v>137</v>
      </c>
      <c r="E83" s="47"/>
      <c r="F83" s="47"/>
      <c r="G83" s="47"/>
      <c r="H83" s="47"/>
      <c r="I83" s="47"/>
      <c r="J83" s="47"/>
    </row>
    <row r="84" spans="2:10" ht="15">
      <c r="B84" s="53"/>
      <c r="C84" s="64" t="s">
        <v>138</v>
      </c>
      <c r="D84" s="26" t="s">
        <v>42</v>
      </c>
      <c r="E84" s="48"/>
      <c r="F84" s="47"/>
      <c r="G84" s="47"/>
      <c r="H84" s="47"/>
      <c r="I84" s="47"/>
      <c r="J84" s="47"/>
    </row>
    <row r="85" spans="2:10" ht="15">
      <c r="B85" s="53"/>
      <c r="C85" s="64" t="s">
        <v>139</v>
      </c>
      <c r="D85" s="26" t="s">
        <v>81</v>
      </c>
      <c r="E85" s="47"/>
      <c r="F85" s="47"/>
      <c r="G85" s="47"/>
      <c r="H85" s="47"/>
      <c r="I85" s="47"/>
      <c r="J85" s="47"/>
    </row>
    <row r="86" spans="2:10" ht="15">
      <c r="B86" s="53"/>
      <c r="C86" s="64" t="s">
        <v>140</v>
      </c>
      <c r="D86" s="26" t="s">
        <v>141</v>
      </c>
      <c r="E86" s="48"/>
      <c r="F86" s="47"/>
      <c r="G86" s="47"/>
      <c r="H86" s="47"/>
      <c r="I86" s="47"/>
      <c r="J86" s="47"/>
    </row>
    <row r="88" spans="2:10" ht="14.25">
      <c r="B88" s="63"/>
    </row>
    <row r="90" spans="2:10" ht="15">
      <c r="B90" s="30"/>
    </row>
  </sheetData>
  <hyperlinks>
    <hyperlink ref="E20:K20" location="' 1'!A1" display="1. Flächenbedarf für die Erzeugung von Futter für Nutzvieh und für tierische Erzeugnisse (Übersichtstabelle)"/>
    <hyperlink ref="D75:J75" location="' 1'!A1" display="1. Flächenbedarf für die Erzeugung von Futter für Nutzvieh und für tierische Erzeugnisse (Übersichtstabelle)"/>
  </hyperlinks>
  <pageMargins left="0.59055118110236227" right="0.59055118110236227" top="0.78740157480314965" bottom="0.78740157480314965" header="0.51181102362204722" footer="0.31496062992125984"/>
  <pageSetup paperSize="9" firstPageNumber="3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workbookViewId="0"/>
  </sheetViews>
  <sheetFormatPr baseColWidth="10" defaultRowHeight="12.75"/>
  <cols>
    <col min="1" max="1" width="3.28515625" style="68" customWidth="1"/>
    <col min="2" max="2" width="4.5703125" style="68" customWidth="1"/>
    <col min="3" max="3" width="4.140625" style="68" customWidth="1"/>
    <col min="4" max="8" width="11.42578125" style="68"/>
    <col min="9" max="9" width="15.7109375" style="68" customWidth="1"/>
    <col min="10" max="16384" width="11.42578125" style="68"/>
  </cols>
  <sheetData>
    <row r="1" spans="1:13" ht="15">
      <c r="B1" s="30" t="s">
        <v>26</v>
      </c>
    </row>
    <row r="2" spans="1:13" ht="9.9499999999999993" customHeight="1"/>
    <row r="3" spans="1:13" ht="15" customHeight="1">
      <c r="B3" s="413">
        <v>1</v>
      </c>
      <c r="C3" s="36" t="s">
        <v>142</v>
      </c>
      <c r="M3" s="69"/>
    </row>
    <row r="4" spans="1:13" ht="15" customHeight="1">
      <c r="B4" s="413">
        <v>2</v>
      </c>
      <c r="C4" s="68" t="s">
        <v>143</v>
      </c>
      <c r="M4" s="69"/>
    </row>
    <row r="5" spans="1:13" ht="15" customHeight="1">
      <c r="B5" s="413">
        <v>3</v>
      </c>
      <c r="C5" s="68" t="s">
        <v>909</v>
      </c>
      <c r="M5" s="69"/>
    </row>
    <row r="6" spans="1:13" ht="15" customHeight="1">
      <c r="B6" s="413">
        <v>4</v>
      </c>
      <c r="C6" s="68" t="s">
        <v>144</v>
      </c>
      <c r="M6" s="69"/>
    </row>
    <row r="7" spans="1:13" ht="15" customHeight="1">
      <c r="B7" s="413">
        <v>5</v>
      </c>
      <c r="C7" s="68" t="s">
        <v>145</v>
      </c>
      <c r="J7" s="69"/>
      <c r="M7" s="69"/>
    </row>
    <row r="8" spans="1:13" ht="15" customHeight="1">
      <c r="A8" s="70"/>
      <c r="B8" s="413">
        <v>6</v>
      </c>
      <c r="C8" s="250" t="s">
        <v>910</v>
      </c>
      <c r="D8" s="250"/>
      <c r="E8" s="250"/>
      <c r="F8" s="250"/>
      <c r="G8" s="250"/>
      <c r="H8" s="250"/>
      <c r="I8" s="250"/>
      <c r="J8" s="250"/>
      <c r="M8" s="69"/>
    </row>
    <row r="9" spans="1:13" ht="15" customHeight="1">
      <c r="A9" s="70"/>
      <c r="B9" s="413"/>
      <c r="C9" s="251" t="s">
        <v>966</v>
      </c>
      <c r="D9" s="250"/>
      <c r="E9" s="250"/>
      <c r="F9" s="250"/>
      <c r="G9" s="250"/>
      <c r="H9" s="250"/>
      <c r="I9" s="250"/>
      <c r="J9" s="250"/>
      <c r="M9" s="69"/>
    </row>
    <row r="10" spans="1:13" ht="15" customHeight="1">
      <c r="B10" s="413">
        <v>7</v>
      </c>
      <c r="C10" s="68" t="s">
        <v>146</v>
      </c>
      <c r="M10" s="69"/>
    </row>
    <row r="11" spans="1:13" ht="15" customHeight="1">
      <c r="B11" s="413">
        <v>8</v>
      </c>
      <c r="C11" s="68" t="s">
        <v>911</v>
      </c>
      <c r="D11" s="71"/>
      <c r="J11" s="69"/>
      <c r="M11" s="69"/>
    </row>
    <row r="12" spans="1:13" ht="15" customHeight="1">
      <c r="B12" s="413">
        <v>9</v>
      </c>
      <c r="C12" s="68" t="s">
        <v>147</v>
      </c>
      <c r="J12" s="69"/>
      <c r="M12" s="69"/>
    </row>
    <row r="13" spans="1:13" ht="15" customHeight="1">
      <c r="B13" s="413">
        <v>10</v>
      </c>
      <c r="C13" s="68" t="s">
        <v>912</v>
      </c>
      <c r="J13" s="69"/>
      <c r="M13" s="69"/>
    </row>
    <row r="14" spans="1:13" ht="15" customHeight="1">
      <c r="B14" s="413">
        <v>11</v>
      </c>
      <c r="C14" s="68" t="s">
        <v>913</v>
      </c>
      <c r="J14" s="69"/>
      <c r="M14" s="69"/>
    </row>
    <row r="15" spans="1:13" ht="15" customHeight="1">
      <c r="B15" s="413">
        <v>12</v>
      </c>
      <c r="C15" s="68" t="s">
        <v>148</v>
      </c>
      <c r="M15" s="69"/>
    </row>
    <row r="16" spans="1:13" ht="15" customHeight="1">
      <c r="B16" s="413">
        <v>13</v>
      </c>
      <c r="C16" s="68" t="s">
        <v>149</v>
      </c>
      <c r="M16" s="69"/>
    </row>
    <row r="17" spans="1:13" ht="15" customHeight="1">
      <c r="B17" s="413">
        <v>14</v>
      </c>
      <c r="C17" s="68" t="s">
        <v>150</v>
      </c>
      <c r="M17" s="69"/>
    </row>
    <row r="18" spans="1:13" ht="15" customHeight="1">
      <c r="B18" s="413">
        <v>15</v>
      </c>
      <c r="C18" s="68" t="s">
        <v>151</v>
      </c>
      <c r="M18" s="69"/>
    </row>
    <row r="19" spans="1:13" ht="15" customHeight="1">
      <c r="B19" s="413">
        <v>16</v>
      </c>
      <c r="C19" s="68" t="s">
        <v>152</v>
      </c>
      <c r="M19" s="69"/>
    </row>
    <row r="20" spans="1:13" ht="15" customHeight="1">
      <c r="B20" s="413">
        <v>17</v>
      </c>
      <c r="C20" s="68" t="s">
        <v>914</v>
      </c>
      <c r="M20" s="69"/>
    </row>
    <row r="21" spans="1:13" ht="15" customHeight="1">
      <c r="A21" s="70"/>
      <c r="B21" s="413">
        <v>18</v>
      </c>
      <c r="C21" s="250" t="s">
        <v>915</v>
      </c>
      <c r="D21" s="250"/>
      <c r="E21" s="250"/>
      <c r="F21" s="250"/>
      <c r="G21" s="250"/>
      <c r="H21" s="250"/>
      <c r="I21" s="250"/>
      <c r="J21" s="250"/>
    </row>
    <row r="22" spans="1:13" ht="15" customHeight="1">
      <c r="A22" s="70"/>
      <c r="B22" s="413"/>
      <c r="C22" s="251" t="s">
        <v>916</v>
      </c>
      <c r="D22" s="250"/>
      <c r="E22" s="250"/>
      <c r="F22" s="250"/>
      <c r="G22" s="250"/>
      <c r="H22" s="250"/>
      <c r="I22" s="250"/>
      <c r="J22" s="250"/>
    </row>
    <row r="23" spans="1:13" ht="15" customHeight="1">
      <c r="B23" s="413">
        <v>19</v>
      </c>
      <c r="C23" s="68" t="s">
        <v>153</v>
      </c>
    </row>
    <row r="24" spans="1:13" ht="15" customHeight="1">
      <c r="A24" s="70"/>
      <c r="B24" s="413">
        <v>20</v>
      </c>
      <c r="C24" s="250" t="s">
        <v>917</v>
      </c>
      <c r="D24" s="250"/>
      <c r="E24" s="250"/>
      <c r="F24" s="250"/>
      <c r="G24" s="250"/>
      <c r="H24" s="250"/>
      <c r="I24" s="250"/>
      <c r="J24" s="250"/>
    </row>
    <row r="25" spans="1:13" ht="15" customHeight="1">
      <c r="A25" s="70"/>
      <c r="B25" s="413"/>
      <c r="C25" s="251" t="s">
        <v>918</v>
      </c>
      <c r="D25" s="250"/>
      <c r="E25" s="250"/>
      <c r="F25" s="250"/>
      <c r="G25" s="250"/>
      <c r="H25" s="250"/>
      <c r="I25" s="250"/>
      <c r="J25" s="250"/>
    </row>
    <row r="26" spans="1:13" ht="15" customHeight="1">
      <c r="B26" s="413">
        <v>21</v>
      </c>
      <c r="C26" s="68" t="s">
        <v>154</v>
      </c>
    </row>
    <row r="27" spans="1:13" ht="15" customHeight="1">
      <c r="B27" s="413">
        <v>22</v>
      </c>
      <c r="C27" s="68" t="s">
        <v>155</v>
      </c>
    </row>
    <row r="28" spans="1:13" ht="15" customHeight="1">
      <c r="B28" s="413">
        <v>23</v>
      </c>
      <c r="C28" s="68" t="s">
        <v>156</v>
      </c>
    </row>
    <row r="29" spans="1:13" ht="15" customHeight="1"/>
    <row r="30" spans="1:13" ht="15" customHeight="1"/>
    <row r="31" spans="1:13" ht="15" customHeight="1">
      <c r="B31" s="30" t="s">
        <v>39</v>
      </c>
    </row>
    <row r="32" spans="1:13" ht="15" customHeight="1"/>
    <row r="33" spans="2:4" ht="15" customHeight="1">
      <c r="B33" s="72" t="s">
        <v>157</v>
      </c>
      <c r="C33" s="73" t="s">
        <v>158</v>
      </c>
      <c r="D33" s="68" t="s">
        <v>159</v>
      </c>
    </row>
    <row r="34" spans="2:4" ht="15" customHeight="1">
      <c r="B34" s="72" t="s">
        <v>160</v>
      </c>
      <c r="C34" s="73" t="s">
        <v>158</v>
      </c>
      <c r="D34" s="68" t="s">
        <v>161</v>
      </c>
    </row>
    <row r="35" spans="2:4" ht="15" customHeight="1">
      <c r="B35" s="72" t="s">
        <v>162</v>
      </c>
      <c r="C35" s="73" t="s">
        <v>158</v>
      </c>
      <c r="D35" s="68" t="s">
        <v>163</v>
      </c>
    </row>
    <row r="36" spans="2:4" ht="15" customHeight="1">
      <c r="B36" s="72" t="s">
        <v>164</v>
      </c>
      <c r="C36" s="73" t="s">
        <v>158</v>
      </c>
      <c r="D36" s="68" t="s">
        <v>165</v>
      </c>
    </row>
    <row r="37" spans="2:4" ht="15" customHeight="1">
      <c r="B37" s="72" t="s">
        <v>197</v>
      </c>
      <c r="C37" s="73" t="s">
        <v>23</v>
      </c>
      <c r="D37" s="68" t="s">
        <v>1024</v>
      </c>
    </row>
    <row r="38" spans="2:4" ht="15" customHeight="1">
      <c r="B38" s="72"/>
      <c r="C38" s="73"/>
    </row>
    <row r="39" spans="2:4" ht="15" customHeight="1">
      <c r="B39" s="74">
        <v>0</v>
      </c>
      <c r="C39" s="75" t="s">
        <v>23</v>
      </c>
      <c r="D39" s="26" t="s">
        <v>24</v>
      </c>
    </row>
    <row r="40" spans="2:4" ht="15" customHeight="1">
      <c r="B40" s="76" t="s">
        <v>974</v>
      </c>
      <c r="C40" s="75" t="s">
        <v>23</v>
      </c>
      <c r="D40" s="26" t="s">
        <v>25</v>
      </c>
    </row>
    <row r="41" spans="2:4" ht="15" customHeight="1">
      <c r="B41" s="72" t="s">
        <v>751</v>
      </c>
      <c r="C41" s="73" t="s">
        <v>23</v>
      </c>
      <c r="D41" s="68" t="s">
        <v>885</v>
      </c>
    </row>
    <row r="42" spans="2:4">
      <c r="B42" s="364" t="s">
        <v>1022</v>
      </c>
      <c r="C42" s="73" t="s">
        <v>23</v>
      </c>
      <c r="D42" s="68" t="s">
        <v>1023</v>
      </c>
    </row>
  </sheetData>
  <pageMargins left="0.59055118110236227" right="0.59055118110236227" top="0.78740157480314965" bottom="0.78740157480314965" header="0.51181102362204722" footer="0.31496062992125984"/>
  <pageSetup paperSize="9" firstPageNumber="5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"/>
  <sheetViews>
    <sheetView showGridLines="0" workbookViewId="0"/>
  </sheetViews>
  <sheetFormatPr baseColWidth="10" defaultRowHeight="12.75"/>
  <cols>
    <col min="1" max="1" width="5.7109375" style="36" customWidth="1"/>
    <col min="2" max="2" width="19.85546875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12" width="11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  <c r="J1" s="78"/>
      <c r="M1" s="233"/>
    </row>
    <row r="2" spans="1:13" ht="18" customHeight="1">
      <c r="A2" s="235" t="s">
        <v>41</v>
      </c>
      <c r="B2" s="235" t="s">
        <v>42</v>
      </c>
      <c r="G2" s="77"/>
      <c r="J2" s="78"/>
      <c r="M2" s="233"/>
    </row>
    <row r="3" spans="1:13" s="31" customFormat="1" ht="18" customHeight="1">
      <c r="A3" s="120" t="s">
        <v>43</v>
      </c>
      <c r="B3" s="231" t="s">
        <v>890</v>
      </c>
      <c r="G3" s="79"/>
      <c r="J3" s="80"/>
    </row>
    <row r="4" spans="1:13" s="81" customFormat="1" ht="18" customHeight="1">
      <c r="A4" s="114" t="s">
        <v>44</v>
      </c>
      <c r="B4" s="238" t="s">
        <v>45</v>
      </c>
    </row>
    <row r="5" spans="1:13" ht="15" customHeight="1">
      <c r="A5" s="78"/>
      <c r="G5" s="77"/>
      <c r="J5" s="78"/>
    </row>
    <row r="6" spans="1:13" s="85" customFormat="1" ht="20.100000000000001" customHeight="1">
      <c r="A6" s="427" t="s">
        <v>166</v>
      </c>
      <c r="B6" s="428"/>
      <c r="C6" s="338">
        <v>2008</v>
      </c>
      <c r="D6" s="83">
        <v>2009</v>
      </c>
      <c r="E6" s="83">
        <v>2010</v>
      </c>
      <c r="F6" s="83">
        <v>2011</v>
      </c>
      <c r="G6" s="83">
        <v>2012</v>
      </c>
      <c r="H6" s="83">
        <v>2013</v>
      </c>
      <c r="I6" s="84">
        <v>2014</v>
      </c>
      <c r="J6" s="84">
        <v>2015</v>
      </c>
      <c r="K6" s="84">
        <v>2016</v>
      </c>
      <c r="L6" s="84">
        <v>2017</v>
      </c>
    </row>
    <row r="7" spans="1:13" s="85" customFormat="1" ht="20.100000000000001" customHeight="1">
      <c r="A7" s="429"/>
      <c r="B7" s="430"/>
      <c r="C7" s="86" t="s">
        <v>935</v>
      </c>
      <c r="D7" s="87"/>
      <c r="E7" s="87"/>
      <c r="F7" s="87"/>
      <c r="G7" s="87"/>
      <c r="H7" s="87"/>
      <c r="I7" s="87"/>
      <c r="J7" s="87"/>
      <c r="K7" s="87"/>
      <c r="L7" s="87"/>
    </row>
    <row r="8" spans="1:13" ht="24.95" customHeight="1">
      <c r="A8" s="94"/>
      <c r="B8" s="89"/>
      <c r="C8" s="89" t="s">
        <v>167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21" t="s">
        <v>59</v>
      </c>
      <c r="B9" s="422"/>
      <c r="C9" s="223">
        <v>6758.6009727800856</v>
      </c>
      <c r="D9" s="223">
        <v>7166.0669338292073</v>
      </c>
      <c r="E9" s="223">
        <v>6880.154996398086</v>
      </c>
      <c r="F9" s="223">
        <v>7506.3209720609921</v>
      </c>
      <c r="G9" s="223">
        <v>7579.8397267432219</v>
      </c>
      <c r="H9" s="223">
        <v>7759.5943444743416</v>
      </c>
      <c r="I9" s="223">
        <v>7803.6043280110534</v>
      </c>
      <c r="J9" s="223">
        <v>8096.610605619433</v>
      </c>
      <c r="K9" s="223">
        <v>8189.7429926170971</v>
      </c>
      <c r="L9" s="223">
        <v>8421.8267826806132</v>
      </c>
    </row>
    <row r="10" spans="1:13" ht="15" customHeight="1">
      <c r="A10" s="421" t="s">
        <v>163</v>
      </c>
      <c r="B10" s="422"/>
      <c r="C10" s="223">
        <v>5375.8478826676846</v>
      </c>
      <c r="D10" s="223">
        <v>5203.5888934920786</v>
      </c>
      <c r="E10" s="223">
        <v>5684.8725504053082</v>
      </c>
      <c r="F10" s="223">
        <v>5698.6564217605746</v>
      </c>
      <c r="G10" s="223">
        <v>5141.3622525067367</v>
      </c>
      <c r="H10" s="223">
        <v>5236.8257423791047</v>
      </c>
      <c r="I10" s="223">
        <v>5448.634070987584</v>
      </c>
      <c r="J10" s="223">
        <v>5505.9130226553407</v>
      </c>
      <c r="K10" s="223">
        <v>5449.8295210866227</v>
      </c>
      <c r="L10" s="223">
        <v>5248.8404860697201</v>
      </c>
    </row>
    <row r="11" spans="1:13" ht="15" customHeight="1">
      <c r="A11" s="423" t="s">
        <v>165</v>
      </c>
      <c r="B11" s="424"/>
      <c r="C11" s="223">
        <v>1385.3615932513076</v>
      </c>
      <c r="D11" s="223">
        <v>1427.0723520658344</v>
      </c>
      <c r="E11" s="223">
        <v>1509.0216603619767</v>
      </c>
      <c r="F11" s="223">
        <v>1570.203866286784</v>
      </c>
      <c r="G11" s="223">
        <v>1526.6350106494183</v>
      </c>
      <c r="H11" s="223">
        <v>1612.3578535893112</v>
      </c>
      <c r="I11" s="223">
        <v>1628.3601922278531</v>
      </c>
      <c r="J11" s="223">
        <v>1660.7661922083519</v>
      </c>
      <c r="K11" s="223">
        <v>1707.8687146973657</v>
      </c>
      <c r="L11" s="223">
        <v>1747.4434392802414</v>
      </c>
    </row>
    <row r="12" spans="1:13" ht="15" customHeight="1">
      <c r="A12" s="425" t="s">
        <v>9</v>
      </c>
      <c r="B12" s="426"/>
      <c r="C12" s="224">
        <v>13519.810448699078</v>
      </c>
      <c r="D12" s="224">
        <v>13796.728179387121</v>
      </c>
      <c r="E12" s="224">
        <v>14074.049207165372</v>
      </c>
      <c r="F12" s="224">
        <v>14775.181260108349</v>
      </c>
      <c r="G12" s="224">
        <v>14247.836989899377</v>
      </c>
      <c r="H12" s="224">
        <v>14608.777940442757</v>
      </c>
      <c r="I12" s="224">
        <v>14880.598591226491</v>
      </c>
      <c r="J12" s="224">
        <v>15263.289820483125</v>
      </c>
      <c r="K12" s="224">
        <v>15347.441228401085</v>
      </c>
      <c r="L12" s="224">
        <v>15418.110708030576</v>
      </c>
    </row>
    <row r="13" spans="1:13" ht="30" customHeight="1">
      <c r="A13" s="254"/>
      <c r="B13" s="255"/>
      <c r="C13" s="89" t="s">
        <v>168</v>
      </c>
      <c r="D13" s="89"/>
      <c r="E13" s="89"/>
      <c r="F13" s="89"/>
      <c r="G13" s="89"/>
      <c r="H13" s="89"/>
      <c r="I13" s="89"/>
      <c r="J13" s="89"/>
      <c r="K13" s="89"/>
      <c r="L13" s="89"/>
    </row>
    <row r="14" spans="1:13" ht="15" customHeight="1">
      <c r="A14" s="421" t="s">
        <v>59</v>
      </c>
      <c r="B14" s="422"/>
      <c r="C14" s="223">
        <v>4437.3549138763965</v>
      </c>
      <c r="D14" s="223">
        <v>4849.8230455045659</v>
      </c>
      <c r="E14" s="223">
        <v>4548.0880018722519</v>
      </c>
      <c r="F14" s="223">
        <v>4979.7577998880597</v>
      </c>
      <c r="G14" s="223">
        <v>5293.7627611314711</v>
      </c>
      <c r="H14" s="223">
        <v>5513.6186095538478</v>
      </c>
      <c r="I14" s="223">
        <v>5649.0589175618497</v>
      </c>
      <c r="J14" s="223">
        <v>5852.0446997416429</v>
      </c>
      <c r="K14" s="223">
        <v>5758.3232229673977</v>
      </c>
      <c r="L14" s="223">
        <v>5954.6531529327422</v>
      </c>
    </row>
    <row r="15" spans="1:13" ht="15" customHeight="1">
      <c r="A15" s="421" t="s">
        <v>163</v>
      </c>
      <c r="B15" s="422"/>
      <c r="C15" s="223">
        <v>2960.1340164128842</v>
      </c>
      <c r="D15" s="223">
        <v>2567.2822032884033</v>
      </c>
      <c r="E15" s="223">
        <v>2730.0802308369152</v>
      </c>
      <c r="F15" s="223">
        <v>2945.0263741528024</v>
      </c>
      <c r="G15" s="223">
        <v>2474.5356022724559</v>
      </c>
      <c r="H15" s="223">
        <v>2363.8759755661695</v>
      </c>
      <c r="I15" s="223">
        <v>2499.6792629815864</v>
      </c>
      <c r="J15" s="223">
        <v>2578.2105251822359</v>
      </c>
      <c r="K15" s="223">
        <v>2508.7249458788729</v>
      </c>
      <c r="L15" s="223">
        <v>2533.6159588662058</v>
      </c>
    </row>
    <row r="16" spans="1:13" ht="15" customHeight="1">
      <c r="A16" s="423" t="s">
        <v>165</v>
      </c>
      <c r="B16" s="424"/>
      <c r="C16" s="223">
        <v>695.72063765795713</v>
      </c>
      <c r="D16" s="223">
        <v>735.16362122881446</v>
      </c>
      <c r="E16" s="223">
        <v>781.85802725665269</v>
      </c>
      <c r="F16" s="223">
        <v>784.85885116219993</v>
      </c>
      <c r="G16" s="223">
        <v>735.79518581221259</v>
      </c>
      <c r="H16" s="223">
        <v>760.46667206171173</v>
      </c>
      <c r="I16" s="223">
        <v>757.42155117920368</v>
      </c>
      <c r="J16" s="223">
        <v>777.55001686430296</v>
      </c>
      <c r="K16" s="223">
        <v>788.3807308806737</v>
      </c>
      <c r="L16" s="223">
        <v>814.36686895875641</v>
      </c>
    </row>
    <row r="17" spans="1:12" ht="15" customHeight="1">
      <c r="A17" s="425" t="s">
        <v>9</v>
      </c>
      <c r="B17" s="426"/>
      <c r="C17" s="224">
        <v>8093.2095679472377</v>
      </c>
      <c r="D17" s="224">
        <v>8152.2688700217841</v>
      </c>
      <c r="E17" s="224">
        <v>8060.0262599658199</v>
      </c>
      <c r="F17" s="224">
        <v>8709.6430252030623</v>
      </c>
      <c r="G17" s="224">
        <v>8504.0935492161389</v>
      </c>
      <c r="H17" s="224">
        <v>8637.9612571817288</v>
      </c>
      <c r="I17" s="224">
        <v>8906.1597317226406</v>
      </c>
      <c r="J17" s="224">
        <v>9207.8052417881827</v>
      </c>
      <c r="K17" s="224">
        <v>9055.428899726945</v>
      </c>
      <c r="L17" s="224">
        <v>9302.6359807577046</v>
      </c>
    </row>
    <row r="18" spans="1:12" ht="30" customHeight="1">
      <c r="A18" s="254"/>
      <c r="B18" s="255"/>
      <c r="C18" s="89" t="s">
        <v>169</v>
      </c>
      <c r="D18" s="89"/>
      <c r="E18" s="89"/>
      <c r="F18" s="89"/>
      <c r="G18" s="89"/>
      <c r="H18" s="89"/>
      <c r="I18" s="89"/>
      <c r="J18" s="89"/>
      <c r="K18" s="89"/>
      <c r="L18" s="89"/>
    </row>
    <row r="19" spans="1:12" ht="15" customHeight="1">
      <c r="A19" s="421" t="s">
        <v>59</v>
      </c>
      <c r="B19" s="422"/>
      <c r="C19" s="223">
        <v>2321.2460589036905</v>
      </c>
      <c r="D19" s="223">
        <v>2316.2438883246377</v>
      </c>
      <c r="E19" s="223">
        <v>2332.0669945258351</v>
      </c>
      <c r="F19" s="223">
        <v>2526.5631721729324</v>
      </c>
      <c r="G19" s="223">
        <v>2286.0769656117513</v>
      </c>
      <c r="H19" s="223">
        <v>2245.9757349204947</v>
      </c>
      <c r="I19" s="223">
        <v>2154.5454104492046</v>
      </c>
      <c r="J19" s="223">
        <v>2244.5659058777887</v>
      </c>
      <c r="K19" s="223">
        <v>2431.4197696496994</v>
      </c>
      <c r="L19" s="223">
        <v>2467.1736297478733</v>
      </c>
    </row>
    <row r="20" spans="1:12" ht="15" customHeight="1">
      <c r="A20" s="421" t="s">
        <v>163</v>
      </c>
      <c r="B20" s="422"/>
      <c r="C20" s="223">
        <v>2415.7138662547982</v>
      </c>
      <c r="D20" s="223">
        <v>2636.3066902036735</v>
      </c>
      <c r="E20" s="223">
        <v>2954.7923195683934</v>
      </c>
      <c r="F20" s="223">
        <v>2753.6300476077731</v>
      </c>
      <c r="G20" s="223">
        <v>2666.8266502342813</v>
      </c>
      <c r="H20" s="223">
        <v>2872.949766812937</v>
      </c>
      <c r="I20" s="223">
        <v>2948.9548080059981</v>
      </c>
      <c r="J20" s="223">
        <v>2927.7024974731053</v>
      </c>
      <c r="K20" s="223">
        <v>2941.1045752077493</v>
      </c>
      <c r="L20" s="223">
        <v>2715.2245272035125</v>
      </c>
    </row>
    <row r="21" spans="1:12" ht="15" customHeight="1">
      <c r="A21" s="423" t="s">
        <v>165</v>
      </c>
      <c r="B21" s="424"/>
      <c r="C21" s="223">
        <v>689.64095559335044</v>
      </c>
      <c r="D21" s="223">
        <v>691.90873083702013</v>
      </c>
      <c r="E21" s="223">
        <v>727.16363310532461</v>
      </c>
      <c r="F21" s="223">
        <v>785.34501512458337</v>
      </c>
      <c r="G21" s="223">
        <v>790.83982483720456</v>
      </c>
      <c r="H21" s="223">
        <v>851.89118152759818</v>
      </c>
      <c r="I21" s="223">
        <v>870.93864104864952</v>
      </c>
      <c r="J21" s="223">
        <v>883.21617534404891</v>
      </c>
      <c r="K21" s="223">
        <v>919.48798381669212</v>
      </c>
      <c r="L21" s="223">
        <v>933.07657032148381</v>
      </c>
    </row>
    <row r="22" spans="1:12" ht="15" customHeight="1">
      <c r="A22" s="425" t="s">
        <v>9</v>
      </c>
      <c r="B22" s="426"/>
      <c r="C22" s="224">
        <v>5426.6008807518392</v>
      </c>
      <c r="D22" s="224">
        <v>5644.4593093653311</v>
      </c>
      <c r="E22" s="224">
        <v>6014.0229471995535</v>
      </c>
      <c r="F22" s="224">
        <v>6065.5382349052888</v>
      </c>
      <c r="G22" s="224">
        <v>5743.7434406832381</v>
      </c>
      <c r="H22" s="224">
        <v>5970.8166832610295</v>
      </c>
      <c r="I22" s="224">
        <v>5974.4388595038527</v>
      </c>
      <c r="J22" s="224">
        <v>6055.4845786949427</v>
      </c>
      <c r="K22" s="224">
        <v>6292.0123286741418</v>
      </c>
      <c r="L22" s="224">
        <v>6115.4747272728691</v>
      </c>
    </row>
  </sheetData>
  <mergeCells count="13">
    <mergeCell ref="A19:B19"/>
    <mergeCell ref="A20:B20"/>
    <mergeCell ref="A21:B21"/>
    <mergeCell ref="A22:B22"/>
    <mergeCell ref="A6:B7"/>
    <mergeCell ref="A12:B12"/>
    <mergeCell ref="A14:B14"/>
    <mergeCell ref="A15:B15"/>
    <mergeCell ref="A16:B16"/>
    <mergeCell ref="A17:B17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6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showGridLines="0" workbookViewId="0"/>
  </sheetViews>
  <sheetFormatPr baseColWidth="10" defaultRowHeight="12.75"/>
  <cols>
    <col min="1" max="1" width="5.7109375" style="36" customWidth="1"/>
    <col min="2" max="2" width="19.85546875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12" width="11.7109375" style="36" customWidth="1"/>
    <col min="13" max="16384" width="11.42578125" style="36"/>
  </cols>
  <sheetData>
    <row r="1" spans="1:12" ht="18" customHeight="1">
      <c r="A1" s="232" t="s">
        <v>8</v>
      </c>
      <c r="B1" s="232" t="s">
        <v>40</v>
      </c>
      <c r="G1" s="77"/>
      <c r="J1" s="78"/>
    </row>
    <row r="2" spans="1:12" ht="18" customHeight="1">
      <c r="A2" s="235" t="s">
        <v>41</v>
      </c>
      <c r="B2" s="235" t="s">
        <v>42</v>
      </c>
      <c r="G2" s="77"/>
      <c r="J2" s="78"/>
    </row>
    <row r="3" spans="1:12" s="31" customFormat="1" ht="18" customHeight="1">
      <c r="A3" s="231" t="s">
        <v>929</v>
      </c>
      <c r="B3" s="42" t="s">
        <v>890</v>
      </c>
      <c r="G3" s="79"/>
      <c r="J3" s="80"/>
    </row>
    <row r="4" spans="1:12" ht="18" customHeight="1">
      <c r="A4" s="98" t="s">
        <v>930</v>
      </c>
      <c r="B4" s="81" t="s">
        <v>47</v>
      </c>
      <c r="C4" s="90"/>
      <c r="D4" s="90"/>
      <c r="E4" s="90"/>
      <c r="F4" s="90"/>
      <c r="G4" s="90"/>
      <c r="H4" s="90"/>
      <c r="I4" s="90"/>
      <c r="J4" s="90"/>
      <c r="K4" s="90"/>
      <c r="L4" s="90"/>
    </row>
    <row r="5" spans="1:12" ht="15" customHeight="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</row>
    <row r="6" spans="1:12" ht="30" customHeight="1">
      <c r="A6" s="431" t="s">
        <v>166</v>
      </c>
      <c r="B6" s="432"/>
      <c r="C6" s="247">
        <v>2008</v>
      </c>
      <c r="D6" s="247">
        <v>2009</v>
      </c>
      <c r="E6" s="247">
        <v>2010</v>
      </c>
      <c r="F6" s="247">
        <v>2011</v>
      </c>
      <c r="G6" s="247">
        <v>2012</v>
      </c>
      <c r="H6" s="247">
        <v>2013</v>
      </c>
      <c r="I6" s="245">
        <v>2014</v>
      </c>
      <c r="J6" s="245">
        <v>2015</v>
      </c>
      <c r="K6" s="245">
        <v>2016</v>
      </c>
      <c r="L6" s="245">
        <v>2017</v>
      </c>
    </row>
    <row r="7" spans="1:12" s="78" customFormat="1" ht="24.95" customHeight="1">
      <c r="A7" s="264"/>
      <c r="B7" s="264"/>
      <c r="C7" s="269" t="s">
        <v>27</v>
      </c>
    </row>
    <row r="8" spans="1:12" ht="15" customHeight="1">
      <c r="A8" s="421" t="s">
        <v>59</v>
      </c>
      <c r="B8" s="422"/>
      <c r="C8" s="223">
        <v>25258.369299999988</v>
      </c>
      <c r="D8" s="223">
        <v>26478.389999999981</v>
      </c>
      <c r="E8" s="223">
        <v>25668.319800000012</v>
      </c>
      <c r="F8" s="223">
        <v>26535.288099999991</v>
      </c>
      <c r="G8" s="223">
        <v>27441.705899999994</v>
      </c>
      <c r="H8" s="223">
        <v>29012.667799999985</v>
      </c>
      <c r="I8" s="223">
        <v>30076.471499999981</v>
      </c>
      <c r="J8" s="223">
        <v>30513.351700000017</v>
      </c>
      <c r="K8" s="223">
        <v>30369.37669999999</v>
      </c>
      <c r="L8" s="223">
        <v>30401.084699999989</v>
      </c>
    </row>
    <row r="9" spans="1:12" ht="15" customHeight="1">
      <c r="A9" s="421" t="s">
        <v>163</v>
      </c>
      <c r="B9" s="422"/>
      <c r="C9" s="223">
        <v>15752.226899999998</v>
      </c>
      <c r="D9" s="223">
        <v>15218.027700000004</v>
      </c>
      <c r="E9" s="223">
        <v>15725.599499999998</v>
      </c>
      <c r="F9" s="223">
        <v>16316.253000000008</v>
      </c>
      <c r="G9" s="223">
        <v>16148.57220000001</v>
      </c>
      <c r="H9" s="223">
        <v>16075.947</v>
      </c>
      <c r="I9" s="223">
        <v>16048.83990000001</v>
      </c>
      <c r="J9" s="223">
        <v>16567.855199999995</v>
      </c>
      <c r="K9" s="223">
        <v>16364.674200000001</v>
      </c>
      <c r="L9" s="223">
        <v>16137.673099999995</v>
      </c>
    </row>
    <row r="10" spans="1:12" ht="15" customHeight="1">
      <c r="A10" s="423" t="s">
        <v>165</v>
      </c>
      <c r="B10" s="424"/>
      <c r="C10" s="223">
        <v>6465.4377000000013</v>
      </c>
      <c r="D10" s="223">
        <v>6647.0533000000005</v>
      </c>
      <c r="E10" s="223">
        <v>6862.3649000000014</v>
      </c>
      <c r="F10" s="223">
        <v>7013.3333999999986</v>
      </c>
      <c r="G10" s="223">
        <v>6794.8866999999991</v>
      </c>
      <c r="H10" s="223">
        <v>6995.990700000003</v>
      </c>
      <c r="I10" s="223">
        <v>6922.9832000000015</v>
      </c>
      <c r="J10" s="223">
        <v>7066.7325000000028</v>
      </c>
      <c r="K10" s="223">
        <v>7346.3796999999977</v>
      </c>
      <c r="L10" s="223">
        <v>7596.2219000000005</v>
      </c>
    </row>
    <row r="11" spans="1:12" ht="15" customHeight="1">
      <c r="A11" s="425" t="s">
        <v>9</v>
      </c>
      <c r="B11" s="426"/>
      <c r="C11" s="224">
        <v>47476.033899999988</v>
      </c>
      <c r="D11" s="224">
        <v>48343.470999999983</v>
      </c>
      <c r="E11" s="224">
        <v>48256.284200000009</v>
      </c>
      <c r="F11" s="224">
        <v>49864.874499999998</v>
      </c>
      <c r="G11" s="224">
        <v>50385.164799999999</v>
      </c>
      <c r="H11" s="224">
        <v>52084.605499999983</v>
      </c>
      <c r="I11" s="224">
        <v>53048.294599999994</v>
      </c>
      <c r="J11" s="224">
        <v>54147.939400000017</v>
      </c>
      <c r="K11" s="224">
        <v>54080.430599999985</v>
      </c>
      <c r="L11" s="224">
        <v>54134.979699999982</v>
      </c>
    </row>
  </sheetData>
  <mergeCells count="5">
    <mergeCell ref="A10:B10"/>
    <mergeCell ref="A11:B11"/>
    <mergeCell ref="A6:B6"/>
    <mergeCell ref="A8:B8"/>
    <mergeCell ref="A9:B9"/>
  </mergeCells>
  <pageMargins left="0.59055118110236227" right="0.59055118110236227" top="0.78740157480314965" bottom="0.78740157480314965" header="0.51181102362204722" footer="0.31496062992125984"/>
  <pageSetup paperSize="9" firstPageNumber="7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9"/>
  <sheetViews>
    <sheetView showGridLines="0" workbookViewId="0"/>
  </sheetViews>
  <sheetFormatPr baseColWidth="10" defaultRowHeight="12.75"/>
  <cols>
    <col min="1" max="1" width="5.7109375" style="36" customWidth="1"/>
    <col min="2" max="2" width="20.7109375" style="36" customWidth="1"/>
    <col min="3" max="3" width="11.7109375" style="36" customWidth="1" collapsed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12" width="11.7109375" style="36" customWidth="1"/>
    <col min="13" max="16384" width="11.42578125" style="36"/>
  </cols>
  <sheetData>
    <row r="1" spans="1:14" ht="18" customHeight="1">
      <c r="A1" s="232" t="s">
        <v>8</v>
      </c>
      <c r="B1" s="232" t="s">
        <v>40</v>
      </c>
      <c r="G1" s="77"/>
      <c r="J1" s="78"/>
      <c r="N1" s="233"/>
    </row>
    <row r="2" spans="1:14" ht="18" customHeight="1">
      <c r="A2" s="235" t="s">
        <v>41</v>
      </c>
      <c r="B2" s="235" t="s">
        <v>42</v>
      </c>
      <c r="G2" s="77"/>
      <c r="J2" s="78"/>
      <c r="N2" s="233"/>
    </row>
    <row r="3" spans="1:14" ht="18" customHeight="1">
      <c r="A3" s="231" t="s">
        <v>931</v>
      </c>
      <c r="B3" s="42" t="s">
        <v>890</v>
      </c>
      <c r="C3" s="31"/>
      <c r="D3" s="31"/>
      <c r="E3" s="31"/>
      <c r="F3" s="31"/>
      <c r="G3" s="79"/>
      <c r="H3" s="31"/>
      <c r="I3" s="31"/>
      <c r="J3" s="80"/>
    </row>
    <row r="4" spans="1:14" ht="18" customHeight="1">
      <c r="A4" s="98" t="s">
        <v>932</v>
      </c>
      <c r="B4" s="81" t="s">
        <v>49</v>
      </c>
      <c r="C4" s="81"/>
      <c r="D4" s="81"/>
      <c r="E4" s="81"/>
      <c r="F4" s="81"/>
      <c r="G4" s="81"/>
      <c r="H4" s="81"/>
      <c r="I4" s="81"/>
      <c r="J4" s="81"/>
    </row>
    <row r="5" spans="1:14" ht="15" customHeight="1">
      <c r="A5" s="78"/>
      <c r="G5" s="77"/>
      <c r="J5" s="78"/>
    </row>
    <row r="6" spans="1:14" ht="30" customHeight="1">
      <c r="A6" s="431" t="s">
        <v>170</v>
      </c>
      <c r="B6" s="432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6">
        <v>2014</v>
      </c>
      <c r="J6" s="96">
        <v>2015</v>
      </c>
      <c r="K6" s="95">
        <v>2016</v>
      </c>
      <c r="L6" s="96">
        <v>2017</v>
      </c>
      <c r="M6" s="78"/>
    </row>
    <row r="7" spans="1:14" ht="24.95" customHeight="1">
      <c r="A7" s="94"/>
      <c r="B7" s="88"/>
      <c r="C7" s="89" t="s">
        <v>171</v>
      </c>
      <c r="D7" s="89"/>
      <c r="E7" s="89"/>
      <c r="F7" s="89"/>
      <c r="G7" s="89"/>
      <c r="H7" s="89"/>
      <c r="I7" s="89"/>
      <c r="J7" s="89"/>
      <c r="K7" s="89"/>
      <c r="L7" s="89"/>
    </row>
    <row r="8" spans="1:14" ht="15" customHeight="1">
      <c r="A8" s="94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4" ht="15" customHeight="1">
      <c r="A9" s="421" t="s">
        <v>22</v>
      </c>
      <c r="B9" s="422"/>
      <c r="C9" s="223">
        <v>1982.6785853099884</v>
      </c>
      <c r="D9" s="223">
        <v>2062.0704200206933</v>
      </c>
      <c r="E9" s="223">
        <v>1636.6466883676637</v>
      </c>
      <c r="F9" s="223">
        <v>1643.1896386286567</v>
      </c>
      <c r="G9" s="223">
        <v>1480.5108598980019</v>
      </c>
      <c r="H9" s="223">
        <v>1264.5467956558768</v>
      </c>
      <c r="I9" s="223">
        <v>1655.6647734809069</v>
      </c>
      <c r="J9" s="223">
        <v>1545.7767308625062</v>
      </c>
      <c r="K9" s="223">
        <v>1272.7409440210622</v>
      </c>
      <c r="L9" s="223">
        <v>1082.174995302518</v>
      </c>
    </row>
    <row r="10" spans="1:14" ht="15" customHeight="1">
      <c r="A10" s="421" t="s">
        <v>172</v>
      </c>
      <c r="B10" s="422"/>
      <c r="C10" s="223">
        <v>539.63115986669175</v>
      </c>
      <c r="D10" s="223">
        <v>587.53106258586286</v>
      </c>
      <c r="E10" s="223">
        <v>619.03263401010167</v>
      </c>
      <c r="F10" s="223">
        <v>752.26305354707222</v>
      </c>
      <c r="G10" s="223">
        <v>785.11178436463456</v>
      </c>
      <c r="H10" s="223">
        <v>765.45018372985771</v>
      </c>
      <c r="I10" s="223">
        <v>807.87860476145067</v>
      </c>
      <c r="J10" s="223">
        <v>915.88513604180366</v>
      </c>
      <c r="K10" s="223">
        <v>993.48735269333633</v>
      </c>
      <c r="L10" s="223">
        <v>1056.9722038057996</v>
      </c>
    </row>
    <row r="11" spans="1:14" ht="15" customHeight="1">
      <c r="A11" s="421" t="s">
        <v>11</v>
      </c>
      <c r="B11" s="422"/>
      <c r="C11" s="223">
        <v>1104.2465814369771</v>
      </c>
      <c r="D11" s="223">
        <v>1007.9858829910007</v>
      </c>
      <c r="E11" s="223">
        <v>931.97243572975856</v>
      </c>
      <c r="F11" s="223">
        <v>1149.8178196569456</v>
      </c>
      <c r="G11" s="223">
        <v>1045.9058231681536</v>
      </c>
      <c r="H11" s="223">
        <v>965.16937784096956</v>
      </c>
      <c r="I11" s="223">
        <v>1087.5756590375697</v>
      </c>
      <c r="J11" s="223">
        <v>1051.1444539485167</v>
      </c>
      <c r="K11" s="223">
        <v>1107.6960528785917</v>
      </c>
      <c r="L11" s="223">
        <v>1043.6024894177758</v>
      </c>
    </row>
    <row r="12" spans="1:14" ht="15" customHeight="1">
      <c r="A12" s="421" t="s">
        <v>173</v>
      </c>
      <c r="B12" s="422"/>
      <c r="C12" s="223">
        <v>470.49484593528314</v>
      </c>
      <c r="D12" s="223">
        <v>789.40842337383526</v>
      </c>
      <c r="E12" s="223">
        <v>788.94518760451388</v>
      </c>
      <c r="F12" s="223">
        <v>556.10449229695053</v>
      </c>
      <c r="G12" s="223">
        <v>623.30480849096762</v>
      </c>
      <c r="H12" s="223">
        <v>936.76497855458229</v>
      </c>
      <c r="I12" s="223">
        <v>1144.5660776021364</v>
      </c>
      <c r="J12" s="223">
        <v>1178.4662091461034</v>
      </c>
      <c r="K12" s="223">
        <v>895.43179676335046</v>
      </c>
      <c r="L12" s="223">
        <v>863.61403071290408</v>
      </c>
    </row>
    <row r="13" spans="1:14" ht="15" customHeight="1">
      <c r="A13" s="421" t="s">
        <v>174</v>
      </c>
      <c r="B13" s="422"/>
      <c r="C13" s="223">
        <v>749.26161678238361</v>
      </c>
      <c r="D13" s="223">
        <v>477.4885301175625</v>
      </c>
      <c r="E13" s="223">
        <v>412.80336028774354</v>
      </c>
      <c r="F13" s="223">
        <v>439.20944219243171</v>
      </c>
      <c r="G13" s="223">
        <v>550.45314797625463</v>
      </c>
      <c r="H13" s="223">
        <v>719.79467699709323</v>
      </c>
      <c r="I13" s="223">
        <v>632.13385096164427</v>
      </c>
      <c r="J13" s="223">
        <v>777.59266279892449</v>
      </c>
      <c r="K13" s="223">
        <v>671.09504730278672</v>
      </c>
      <c r="L13" s="223">
        <v>765.12377669504656</v>
      </c>
    </row>
    <row r="14" spans="1:14" ht="15" customHeight="1">
      <c r="A14" s="421" t="s">
        <v>175</v>
      </c>
      <c r="B14" s="422"/>
      <c r="C14" s="223">
        <v>99.775170860728679</v>
      </c>
      <c r="D14" s="223">
        <v>206.34490390828597</v>
      </c>
      <c r="E14" s="223">
        <v>171.04891461143313</v>
      </c>
      <c r="F14" s="223">
        <v>605.80333298814492</v>
      </c>
      <c r="G14" s="223">
        <v>674.72291799828736</v>
      </c>
      <c r="H14" s="223">
        <v>626.40524183756486</v>
      </c>
      <c r="I14" s="223">
        <v>267.69237200900233</v>
      </c>
      <c r="J14" s="223">
        <v>404.96367937308707</v>
      </c>
      <c r="K14" s="223">
        <v>571.67145161851852</v>
      </c>
      <c r="L14" s="223">
        <v>763.24584732023573</v>
      </c>
    </row>
    <row r="15" spans="1:14" ht="15" customHeight="1">
      <c r="A15" s="421" t="s">
        <v>176</v>
      </c>
      <c r="B15" s="422"/>
      <c r="C15" s="223">
        <v>482.69651352718455</v>
      </c>
      <c r="D15" s="223">
        <v>561.25646010628827</v>
      </c>
      <c r="E15" s="223">
        <v>440.2610779064284</v>
      </c>
      <c r="F15" s="223">
        <v>380.2882470949238</v>
      </c>
      <c r="G15" s="223">
        <v>507.24262398999605</v>
      </c>
      <c r="H15" s="223">
        <v>560.77416072890037</v>
      </c>
      <c r="I15" s="223">
        <v>488.8758379702561</v>
      </c>
      <c r="J15" s="223">
        <v>507.67513239775013</v>
      </c>
      <c r="K15" s="223">
        <v>565.44693783154378</v>
      </c>
      <c r="L15" s="223">
        <v>620.53585545469116</v>
      </c>
    </row>
    <row r="16" spans="1:14" ht="15" customHeight="1">
      <c r="A16" s="421" t="s">
        <v>177</v>
      </c>
      <c r="B16" s="422"/>
      <c r="C16" s="223">
        <v>382.53892047458663</v>
      </c>
      <c r="D16" s="223">
        <v>616.18636838284112</v>
      </c>
      <c r="E16" s="223">
        <v>464.45684482040144</v>
      </c>
      <c r="F16" s="223">
        <v>424.53049874895271</v>
      </c>
      <c r="G16" s="223">
        <v>454.018193805561</v>
      </c>
      <c r="H16" s="223">
        <v>509.84727389479087</v>
      </c>
      <c r="I16" s="223">
        <v>604.66865845418658</v>
      </c>
      <c r="J16" s="223">
        <v>722.88886257759611</v>
      </c>
      <c r="K16" s="223">
        <v>614.04759368448651</v>
      </c>
      <c r="L16" s="223">
        <v>575.46020214748137</v>
      </c>
    </row>
    <row r="17" spans="1:12" ht="15" customHeight="1">
      <c r="A17" s="421" t="s">
        <v>13</v>
      </c>
      <c r="B17" s="422"/>
      <c r="C17" s="223">
        <v>557.13910029766555</v>
      </c>
      <c r="D17" s="223">
        <v>553.52988920010614</v>
      </c>
      <c r="E17" s="223">
        <v>548.63950676088598</v>
      </c>
      <c r="F17" s="223">
        <v>567.91736501469848</v>
      </c>
      <c r="G17" s="223">
        <v>560.81122831314485</v>
      </c>
      <c r="H17" s="223">
        <v>553.080054431858</v>
      </c>
      <c r="I17" s="223">
        <v>551.84758572472117</v>
      </c>
      <c r="J17" s="223">
        <v>555.38811328134034</v>
      </c>
      <c r="K17" s="223">
        <v>555.769560052011</v>
      </c>
      <c r="L17" s="223">
        <v>541.14129140792068</v>
      </c>
    </row>
    <row r="18" spans="1:12" ht="15" customHeight="1">
      <c r="A18" s="421" t="s">
        <v>178</v>
      </c>
      <c r="B18" s="422"/>
      <c r="C18" s="223">
        <v>178.19978037721378</v>
      </c>
      <c r="D18" s="223">
        <v>155.32982630526291</v>
      </c>
      <c r="E18" s="223">
        <v>266.80388397152336</v>
      </c>
      <c r="F18" s="223">
        <v>275.49122718484011</v>
      </c>
      <c r="G18" s="223">
        <v>108.4454467405875</v>
      </c>
      <c r="H18" s="223">
        <v>140.43076056252309</v>
      </c>
      <c r="I18" s="223">
        <v>241.05720147443074</v>
      </c>
      <c r="J18" s="223">
        <v>258.92918384151318</v>
      </c>
      <c r="K18" s="223">
        <v>447.25443513699167</v>
      </c>
      <c r="L18" s="223">
        <v>472.19344965262474</v>
      </c>
    </row>
    <row r="19" spans="1:12" ht="15" customHeight="1">
      <c r="A19" s="421" t="s">
        <v>179</v>
      </c>
      <c r="B19" s="422"/>
      <c r="C19" s="223">
        <v>289.0176404702288</v>
      </c>
      <c r="D19" s="223">
        <v>259.37894412076702</v>
      </c>
      <c r="E19" s="223">
        <v>248.21735355962576</v>
      </c>
      <c r="F19" s="223">
        <v>330.65421860527516</v>
      </c>
      <c r="G19" s="223">
        <v>221.096807676304</v>
      </c>
      <c r="H19" s="223">
        <v>294.82539929885519</v>
      </c>
      <c r="I19" s="223">
        <v>357.71670312112303</v>
      </c>
      <c r="J19" s="223">
        <v>262.76988909926678</v>
      </c>
      <c r="K19" s="223">
        <v>316.63157784660075</v>
      </c>
      <c r="L19" s="223">
        <v>470.03088737169412</v>
      </c>
    </row>
    <row r="20" spans="1:12" ht="15" customHeight="1">
      <c r="A20" s="421" t="s">
        <v>180</v>
      </c>
      <c r="B20" s="422"/>
      <c r="C20" s="223">
        <v>277.58109373088769</v>
      </c>
      <c r="D20" s="223">
        <v>317.89347375547584</v>
      </c>
      <c r="E20" s="223">
        <v>410.22072970729636</v>
      </c>
      <c r="F20" s="223">
        <v>347.96459351980315</v>
      </c>
      <c r="G20" s="223">
        <v>267.15393433567192</v>
      </c>
      <c r="H20" s="223">
        <v>282.59025359465465</v>
      </c>
      <c r="I20" s="223">
        <v>277.91165988800066</v>
      </c>
      <c r="J20" s="223">
        <v>262.80941088344957</v>
      </c>
      <c r="K20" s="223">
        <v>415.05666848838109</v>
      </c>
      <c r="L20" s="223">
        <v>440.08627232865541</v>
      </c>
    </row>
    <row r="21" spans="1:12" ht="15" customHeight="1">
      <c r="A21" s="421" t="s">
        <v>181</v>
      </c>
      <c r="B21" s="422"/>
      <c r="C21" s="223">
        <v>378.01715440786535</v>
      </c>
      <c r="D21" s="223">
        <v>412.82169394259887</v>
      </c>
      <c r="E21" s="223">
        <v>409.73379680317163</v>
      </c>
      <c r="F21" s="223">
        <v>403.63070744273239</v>
      </c>
      <c r="G21" s="223">
        <v>415.27043247667746</v>
      </c>
      <c r="H21" s="223">
        <v>423.9231366572634</v>
      </c>
      <c r="I21" s="223">
        <v>421.31676900865295</v>
      </c>
      <c r="J21" s="223">
        <v>381.36881309750379</v>
      </c>
      <c r="K21" s="223">
        <v>415.12466891125388</v>
      </c>
      <c r="L21" s="223">
        <v>427.08401766895958</v>
      </c>
    </row>
    <row r="22" spans="1:12" ht="15" customHeight="1">
      <c r="A22" s="421" t="s">
        <v>15</v>
      </c>
      <c r="B22" s="422"/>
      <c r="C22" s="223">
        <v>361.06434018756994</v>
      </c>
      <c r="D22" s="223">
        <v>352.65991749451689</v>
      </c>
      <c r="E22" s="223">
        <v>364.17349303865126</v>
      </c>
      <c r="F22" s="223">
        <v>382.49571324661116</v>
      </c>
      <c r="G22" s="223">
        <v>378.13979208747622</v>
      </c>
      <c r="H22" s="223">
        <v>375.96608003342249</v>
      </c>
      <c r="I22" s="223">
        <v>384.44461391722132</v>
      </c>
      <c r="J22" s="223">
        <v>430.93783911051099</v>
      </c>
      <c r="K22" s="223">
        <v>395.62899511160839</v>
      </c>
      <c r="L22" s="223">
        <v>415.64885154761902</v>
      </c>
    </row>
    <row r="23" spans="1:12" ht="15" customHeight="1">
      <c r="A23" s="421" t="s">
        <v>182</v>
      </c>
      <c r="B23" s="422"/>
      <c r="C23" s="223">
        <v>635.57474990900369</v>
      </c>
      <c r="D23" s="223">
        <v>720.39178380445821</v>
      </c>
      <c r="E23" s="223">
        <v>578.81174748539809</v>
      </c>
      <c r="F23" s="223">
        <v>541.60364307221448</v>
      </c>
      <c r="G23" s="223">
        <v>540.48152931063839</v>
      </c>
      <c r="H23" s="223">
        <v>621.26536985995028</v>
      </c>
      <c r="I23" s="223">
        <v>535.00372947674668</v>
      </c>
      <c r="J23" s="223">
        <v>555.03968168340964</v>
      </c>
      <c r="K23" s="223">
        <v>483.4521835234753</v>
      </c>
      <c r="L23" s="223">
        <v>395.06042888158004</v>
      </c>
    </row>
    <row r="24" spans="1:12" ht="15" customHeight="1">
      <c r="A24" s="421" t="s">
        <v>183</v>
      </c>
      <c r="B24" s="422"/>
      <c r="C24" s="223">
        <v>216.46593152858148</v>
      </c>
      <c r="D24" s="223">
        <v>204.02809571234528</v>
      </c>
      <c r="E24" s="223">
        <v>239.54746924886115</v>
      </c>
      <c r="F24" s="223">
        <v>288.16853712619348</v>
      </c>
      <c r="G24" s="223">
        <v>236.75818367670686</v>
      </c>
      <c r="H24" s="223">
        <v>235.18815990636949</v>
      </c>
      <c r="I24" s="223">
        <v>269.79716033523181</v>
      </c>
      <c r="J24" s="223">
        <v>261.04081869146478</v>
      </c>
      <c r="K24" s="223">
        <v>254.53660723902223</v>
      </c>
      <c r="L24" s="223">
        <v>388.63646556411317</v>
      </c>
    </row>
    <row r="25" spans="1:12" ht="15" customHeight="1">
      <c r="A25" s="421" t="s">
        <v>184</v>
      </c>
      <c r="B25" s="422"/>
      <c r="C25" s="223">
        <v>118.72294731468862</v>
      </c>
      <c r="D25" s="223">
        <v>89.778156838385016</v>
      </c>
      <c r="E25" s="223">
        <v>80.152144937309146</v>
      </c>
      <c r="F25" s="223">
        <v>134.80265001777707</v>
      </c>
      <c r="G25" s="223">
        <v>228.02959082655298</v>
      </c>
      <c r="H25" s="223">
        <v>217.66571755752949</v>
      </c>
      <c r="I25" s="223">
        <v>234.78953414082912</v>
      </c>
      <c r="J25" s="223">
        <v>237.03305289985937</v>
      </c>
      <c r="K25" s="223">
        <v>222.06041405379108</v>
      </c>
      <c r="L25" s="223">
        <v>257.84944595925515</v>
      </c>
    </row>
    <row r="26" spans="1:12" ht="15" customHeight="1">
      <c r="A26" s="421" t="s">
        <v>185</v>
      </c>
      <c r="B26" s="422"/>
      <c r="C26" s="223">
        <v>207.92451401790163</v>
      </c>
      <c r="D26" s="223">
        <v>215.4687669458026</v>
      </c>
      <c r="E26" s="223">
        <v>231.35132666870749</v>
      </c>
      <c r="F26" s="223">
        <v>234.51062323518371</v>
      </c>
      <c r="G26" s="223">
        <v>224.39743211483736</v>
      </c>
      <c r="H26" s="223">
        <v>236.16527513988308</v>
      </c>
      <c r="I26" s="223">
        <v>228.52743136498893</v>
      </c>
      <c r="J26" s="223">
        <v>235.86303269458637</v>
      </c>
      <c r="K26" s="223">
        <v>223.46150353378414</v>
      </c>
      <c r="L26" s="223">
        <v>238.23129739575424</v>
      </c>
    </row>
    <row r="27" spans="1:12" ht="15" customHeight="1">
      <c r="A27" s="421" t="s">
        <v>186</v>
      </c>
      <c r="B27" s="422"/>
      <c r="C27" s="223">
        <v>55.71039055321409</v>
      </c>
      <c r="D27" s="223">
        <v>65.317861572302803</v>
      </c>
      <c r="E27" s="223">
        <v>135.09636070290364</v>
      </c>
      <c r="F27" s="223">
        <v>136.09923914313305</v>
      </c>
      <c r="G27" s="223">
        <v>80.100223778359819</v>
      </c>
      <c r="H27" s="223">
        <v>104.94053110841537</v>
      </c>
      <c r="I27" s="223">
        <v>183.44238313058756</v>
      </c>
      <c r="J27" s="223">
        <v>112.79177093253108</v>
      </c>
      <c r="K27" s="223">
        <v>241.08156786427924</v>
      </c>
      <c r="L27" s="223">
        <v>225.83042779508423</v>
      </c>
    </row>
    <row r="28" spans="1:12" ht="15" customHeight="1">
      <c r="A28" s="421" t="s">
        <v>187</v>
      </c>
      <c r="B28" s="422"/>
      <c r="C28" s="223">
        <v>276.38103971490375</v>
      </c>
      <c r="D28" s="223">
        <v>209.28632901637883</v>
      </c>
      <c r="E28" s="223">
        <v>414.93359625452467</v>
      </c>
      <c r="F28" s="223">
        <v>364.40535124440493</v>
      </c>
      <c r="G28" s="223">
        <v>266.94121997693856</v>
      </c>
      <c r="H28" s="223">
        <v>326.19619328433816</v>
      </c>
      <c r="I28" s="223">
        <v>256.44716014097372</v>
      </c>
      <c r="J28" s="223">
        <v>234.16252161992728</v>
      </c>
      <c r="K28" s="223">
        <v>236.98103065257368</v>
      </c>
      <c r="L28" s="223">
        <v>211.04740591146822</v>
      </c>
    </row>
    <row r="29" spans="1:12" ht="15" customHeight="1">
      <c r="A29" s="421" t="s">
        <v>933</v>
      </c>
      <c r="B29" s="422"/>
      <c r="C29" s="223">
        <v>4156.688371995524</v>
      </c>
      <c r="D29" s="223">
        <v>3932.5713891923524</v>
      </c>
      <c r="E29" s="223">
        <v>4681.2006546884668</v>
      </c>
      <c r="F29" s="223">
        <v>4816.2308661014049</v>
      </c>
      <c r="G29" s="223">
        <v>4598.9410088936293</v>
      </c>
      <c r="H29" s="223">
        <v>4447.7883197680794</v>
      </c>
      <c r="I29" s="223">
        <v>4249.2408252258274</v>
      </c>
      <c r="J29" s="223">
        <v>4370.7628255014724</v>
      </c>
      <c r="K29" s="223">
        <v>4448.7848391936295</v>
      </c>
      <c r="L29" s="223">
        <v>4164.5410656893955</v>
      </c>
    </row>
    <row r="30" spans="1:12" ht="15" customHeight="1">
      <c r="A30" s="433" t="s">
        <v>9</v>
      </c>
      <c r="B30" s="434"/>
      <c r="C30" s="224">
        <v>13519.810448699087</v>
      </c>
      <c r="D30" s="224">
        <v>13796.728179387119</v>
      </c>
      <c r="E30" s="224">
        <v>14074.049207165384</v>
      </c>
      <c r="F30" s="224">
        <v>14775.181260108344</v>
      </c>
      <c r="G30" s="224">
        <v>14247.836989899382</v>
      </c>
      <c r="H30" s="224">
        <v>14608.777940442784</v>
      </c>
      <c r="I30" s="224">
        <v>14880.598591226499</v>
      </c>
      <c r="J30" s="224">
        <v>15263.289820483129</v>
      </c>
      <c r="K30" s="224">
        <v>15347.441228401067</v>
      </c>
      <c r="L30" s="224">
        <v>15418.110708030588</v>
      </c>
    </row>
    <row r="31" spans="1:12" ht="30" customHeight="1">
      <c r="A31" s="94"/>
      <c r="B31" s="89"/>
      <c r="C31" s="89" t="s">
        <v>189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ht="15" customHeight="1">
      <c r="A32" s="94"/>
      <c r="B32" s="89"/>
      <c r="C32" s="89" t="s">
        <v>27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421" t="s">
        <v>11</v>
      </c>
      <c r="B33" s="422"/>
      <c r="C33" s="223">
        <v>6187.0755909244708</v>
      </c>
      <c r="D33" s="223">
        <v>5632.1683057505115</v>
      </c>
      <c r="E33" s="223">
        <v>5562.5415549511754</v>
      </c>
      <c r="F33" s="223">
        <v>6355.0069065958596</v>
      </c>
      <c r="G33" s="223">
        <v>5640.7668594579</v>
      </c>
      <c r="H33" s="223">
        <v>5393.7324266952965</v>
      </c>
      <c r="I33" s="223">
        <v>5688.1762507571211</v>
      </c>
      <c r="J33" s="223">
        <v>5431.9282363181055</v>
      </c>
      <c r="K33" s="223">
        <v>5290.9160601143712</v>
      </c>
      <c r="L33" s="223">
        <v>5152.2673393754949</v>
      </c>
    </row>
    <row r="34" spans="1:12" ht="15" customHeight="1">
      <c r="A34" s="421" t="s">
        <v>173</v>
      </c>
      <c r="B34" s="422"/>
      <c r="C34" s="223">
        <v>1888.8267770768186</v>
      </c>
      <c r="D34" s="223">
        <v>2879.4297698128412</v>
      </c>
      <c r="E34" s="223">
        <v>2707.9724408686006</v>
      </c>
      <c r="F34" s="223">
        <v>2227.4906395045105</v>
      </c>
      <c r="G34" s="223">
        <v>2897.8191842322599</v>
      </c>
      <c r="H34" s="223">
        <v>4031.0699832657629</v>
      </c>
      <c r="I34" s="223">
        <v>4816.5918961961297</v>
      </c>
      <c r="J34" s="223">
        <v>5160.1374614577107</v>
      </c>
      <c r="K34" s="223">
        <v>4312.8766294826046</v>
      </c>
      <c r="L34" s="223">
        <v>4363.577183468883</v>
      </c>
    </row>
    <row r="35" spans="1:12" ht="15" customHeight="1">
      <c r="A35" s="421" t="s">
        <v>15</v>
      </c>
      <c r="B35" s="422"/>
      <c r="C35" s="223">
        <v>2985.8530536576486</v>
      </c>
      <c r="D35" s="223">
        <v>3022.7835843366238</v>
      </c>
      <c r="E35" s="223">
        <v>3062.9363813905952</v>
      </c>
      <c r="F35" s="223">
        <v>3201.8050645769899</v>
      </c>
      <c r="G35" s="223">
        <v>3293.2716297517122</v>
      </c>
      <c r="H35" s="223">
        <v>3447.6737719327753</v>
      </c>
      <c r="I35" s="223">
        <v>3463.9097358474964</v>
      </c>
      <c r="J35" s="223">
        <v>3733.1599490463309</v>
      </c>
      <c r="K35" s="223">
        <v>3757.9763949681642</v>
      </c>
      <c r="L35" s="223">
        <v>3830.3447646741251</v>
      </c>
    </row>
    <row r="36" spans="1:12" ht="15" customHeight="1">
      <c r="A36" s="421" t="s">
        <v>177</v>
      </c>
      <c r="B36" s="422"/>
      <c r="C36" s="223">
        <v>1780.5103686551481</v>
      </c>
      <c r="D36" s="223">
        <v>3022.1424815204268</v>
      </c>
      <c r="E36" s="223">
        <v>2319.7093839943691</v>
      </c>
      <c r="F36" s="223">
        <v>2246.7344724264121</v>
      </c>
      <c r="G36" s="223">
        <v>2492.7457436071968</v>
      </c>
      <c r="H36" s="223">
        <v>2678.7941350917436</v>
      </c>
      <c r="I36" s="223">
        <v>3262.2796251971486</v>
      </c>
      <c r="J36" s="223">
        <v>3734.5992341641481</v>
      </c>
      <c r="K36" s="223">
        <v>3652.1813260880558</v>
      </c>
      <c r="L36" s="223">
        <v>3461.7692778194255</v>
      </c>
    </row>
    <row r="37" spans="1:12" ht="15" customHeight="1">
      <c r="A37" s="421" t="s">
        <v>13</v>
      </c>
      <c r="B37" s="422"/>
      <c r="C37" s="223">
        <v>3469.7218564386435</v>
      </c>
      <c r="D37" s="223">
        <v>3321.4083339803169</v>
      </c>
      <c r="E37" s="223">
        <v>3460.1471841833163</v>
      </c>
      <c r="F37" s="223">
        <v>3467.355573698017</v>
      </c>
      <c r="G37" s="223">
        <v>3403.7938510963027</v>
      </c>
      <c r="H37" s="223">
        <v>3378.8182591179188</v>
      </c>
      <c r="I37" s="223">
        <v>3212.6883146339505</v>
      </c>
      <c r="J37" s="223">
        <v>3266.5304535473579</v>
      </c>
      <c r="K37" s="223">
        <v>3361.3581127485418</v>
      </c>
      <c r="L37" s="223">
        <v>3409.8510728552396</v>
      </c>
    </row>
    <row r="38" spans="1:12" ht="15" customHeight="1">
      <c r="A38" s="421" t="s">
        <v>12</v>
      </c>
      <c r="B38" s="422"/>
      <c r="C38" s="223">
        <v>3403.6592252066011</v>
      </c>
      <c r="D38" s="223">
        <v>3648.2823815862516</v>
      </c>
      <c r="E38" s="223">
        <v>3810.7319753857205</v>
      </c>
      <c r="F38" s="223">
        <v>4091.0590391585911</v>
      </c>
      <c r="G38" s="223">
        <v>3740.6872554011256</v>
      </c>
      <c r="H38" s="223">
        <v>4019.6290557571351</v>
      </c>
      <c r="I38" s="223">
        <v>3582.2325576137214</v>
      </c>
      <c r="J38" s="223">
        <v>3589.600287398433</v>
      </c>
      <c r="K38" s="223">
        <v>3222.150100630276</v>
      </c>
      <c r="L38" s="223">
        <v>3286.8964610454332</v>
      </c>
    </row>
    <row r="39" spans="1:12" ht="15" customHeight="1">
      <c r="A39" s="421" t="s">
        <v>22</v>
      </c>
      <c r="B39" s="422"/>
      <c r="C39" s="223">
        <v>5778.7806198052904</v>
      </c>
      <c r="D39" s="223">
        <v>5822.0653830527472</v>
      </c>
      <c r="E39" s="223">
        <v>4527.4247596751347</v>
      </c>
      <c r="F39" s="223">
        <v>4634.8203521141031</v>
      </c>
      <c r="G39" s="223">
        <v>4341.2983251756241</v>
      </c>
      <c r="H39" s="223">
        <v>3556.337984156205</v>
      </c>
      <c r="I39" s="223">
        <v>4703.8072007155697</v>
      </c>
      <c r="J39" s="223">
        <v>4399.2571348991696</v>
      </c>
      <c r="K39" s="223">
        <v>3738.3161070059427</v>
      </c>
      <c r="L39" s="223">
        <v>3222.637846708315</v>
      </c>
    </row>
    <row r="40" spans="1:12" ht="15" customHeight="1">
      <c r="A40" s="421" t="s">
        <v>174</v>
      </c>
      <c r="B40" s="422"/>
      <c r="C40" s="223">
        <v>2154.0631092556246</v>
      </c>
      <c r="D40" s="223">
        <v>1405.5254570330649</v>
      </c>
      <c r="E40" s="223">
        <v>1295.7322955215441</v>
      </c>
      <c r="F40" s="223">
        <v>1311.1825614979227</v>
      </c>
      <c r="G40" s="223">
        <v>1604.8275622737438</v>
      </c>
      <c r="H40" s="223">
        <v>2170.142451363211</v>
      </c>
      <c r="I40" s="223">
        <v>1939.8809574264405</v>
      </c>
      <c r="J40" s="223">
        <v>2370.9785057079175</v>
      </c>
      <c r="K40" s="223">
        <v>2270.2665722645056</v>
      </c>
      <c r="L40" s="223">
        <v>2600.8981727377973</v>
      </c>
    </row>
    <row r="41" spans="1:12" ht="15" customHeight="1">
      <c r="A41" s="421" t="s">
        <v>176</v>
      </c>
      <c r="B41" s="422"/>
      <c r="C41" s="223">
        <v>1645.3854781940433</v>
      </c>
      <c r="D41" s="223">
        <v>1682.7597418262071</v>
      </c>
      <c r="E41" s="223">
        <v>1412.2418495028307</v>
      </c>
      <c r="F41" s="223">
        <v>1276.7999873345109</v>
      </c>
      <c r="G41" s="223">
        <v>1736.8355441104413</v>
      </c>
      <c r="H41" s="223">
        <v>1844.0960270778662</v>
      </c>
      <c r="I41" s="223">
        <v>1598.6676810264473</v>
      </c>
      <c r="J41" s="223">
        <v>1640.1982091915863</v>
      </c>
      <c r="K41" s="223">
        <v>1778.5283633647932</v>
      </c>
      <c r="L41" s="223">
        <v>2082.2506992263852</v>
      </c>
    </row>
    <row r="42" spans="1:12" ht="15" customHeight="1">
      <c r="A42" s="421" t="s">
        <v>179</v>
      </c>
      <c r="B42" s="422"/>
      <c r="C42" s="223">
        <v>431.30402635497325</v>
      </c>
      <c r="D42" s="223">
        <v>420.96095438123376</v>
      </c>
      <c r="E42" s="223">
        <v>347.52653502529398</v>
      </c>
      <c r="F42" s="223">
        <v>525.19119707990603</v>
      </c>
      <c r="G42" s="223">
        <v>508.49739998099795</v>
      </c>
      <c r="H42" s="223">
        <v>835.23337245678135</v>
      </c>
      <c r="I42" s="223">
        <v>1203.7082370563446</v>
      </c>
      <c r="J42" s="223">
        <v>908.10249843640042</v>
      </c>
      <c r="K42" s="223">
        <v>986.8489090167717</v>
      </c>
      <c r="L42" s="223">
        <v>1328.6622840537889</v>
      </c>
    </row>
    <row r="43" spans="1:12" ht="15" customHeight="1">
      <c r="A43" s="421" t="s">
        <v>190</v>
      </c>
      <c r="B43" s="422"/>
      <c r="C43" s="223">
        <v>995.55030000821512</v>
      </c>
      <c r="D43" s="223">
        <v>1048.5902283628084</v>
      </c>
      <c r="E43" s="223">
        <v>1134.2798908542431</v>
      </c>
      <c r="F43" s="223">
        <v>1174.0709550605784</v>
      </c>
      <c r="G43" s="223">
        <v>1152.0869651183505</v>
      </c>
      <c r="H43" s="223">
        <v>1275.0683670652938</v>
      </c>
      <c r="I43" s="223">
        <v>1176.6233843547536</v>
      </c>
      <c r="J43" s="223">
        <v>1222.773238636222</v>
      </c>
      <c r="K43" s="223">
        <v>1192.4555022642824</v>
      </c>
      <c r="L43" s="223">
        <v>1254.4177150735973</v>
      </c>
    </row>
    <row r="44" spans="1:12" ht="15" customHeight="1">
      <c r="A44" s="421" t="s">
        <v>17</v>
      </c>
      <c r="B44" s="422"/>
      <c r="C44" s="223">
        <v>822.83948052049857</v>
      </c>
      <c r="D44" s="223">
        <v>900.30514709209467</v>
      </c>
      <c r="E44" s="223">
        <v>927.79928664540842</v>
      </c>
      <c r="F44" s="223">
        <v>1002.1800657868433</v>
      </c>
      <c r="G44" s="223">
        <v>966.32161209956314</v>
      </c>
      <c r="H44" s="223">
        <v>1024.583596191567</v>
      </c>
      <c r="I44" s="223">
        <v>1062.2772631531238</v>
      </c>
      <c r="J44" s="223">
        <v>1089.8017359602795</v>
      </c>
      <c r="K44" s="223">
        <v>1214.0587651387848</v>
      </c>
      <c r="L44" s="223">
        <v>1225.3647274657903</v>
      </c>
    </row>
    <row r="45" spans="1:12" ht="15" customHeight="1">
      <c r="A45" s="421" t="s">
        <v>178</v>
      </c>
      <c r="B45" s="422"/>
      <c r="C45" s="223">
        <v>274.20166696601751</v>
      </c>
      <c r="D45" s="223">
        <v>285.68541630284807</v>
      </c>
      <c r="E45" s="223">
        <v>500.30907331547957</v>
      </c>
      <c r="F45" s="223">
        <v>482.77840324254277</v>
      </c>
      <c r="G45" s="223">
        <v>255.36555101965189</v>
      </c>
      <c r="H45" s="223">
        <v>319.26434741937851</v>
      </c>
      <c r="I45" s="223">
        <v>492.24040893165653</v>
      </c>
      <c r="J45" s="223">
        <v>548.84699827252348</v>
      </c>
      <c r="K45" s="223">
        <v>1093.0210427393158</v>
      </c>
      <c r="L45" s="223">
        <v>1172.5607744091153</v>
      </c>
    </row>
    <row r="46" spans="1:12" ht="15" customHeight="1">
      <c r="A46" s="421" t="s">
        <v>191</v>
      </c>
      <c r="B46" s="422"/>
      <c r="C46" s="223">
        <v>1171.5278693999794</v>
      </c>
      <c r="D46" s="223">
        <v>1130.4228580345898</v>
      </c>
      <c r="E46" s="223">
        <v>1173.9848983325999</v>
      </c>
      <c r="F46" s="223">
        <v>1166.8865383823988</v>
      </c>
      <c r="G46" s="223">
        <v>1131.3520433068716</v>
      </c>
      <c r="H46" s="223">
        <v>1175.1755076513348</v>
      </c>
      <c r="I46" s="223">
        <v>1278.5193314611399</v>
      </c>
      <c r="J46" s="223">
        <v>1063.5116527988989</v>
      </c>
      <c r="K46" s="223">
        <v>1006.4827981964637</v>
      </c>
      <c r="L46" s="223">
        <v>1039.6062111358033</v>
      </c>
    </row>
    <row r="47" spans="1:12" ht="15" customHeight="1">
      <c r="A47" s="421" t="s">
        <v>175</v>
      </c>
      <c r="B47" s="422"/>
      <c r="C47" s="223">
        <v>140.40787471475514</v>
      </c>
      <c r="D47" s="223">
        <v>265.08011800506807</v>
      </c>
      <c r="E47" s="223">
        <v>212.54223980114912</v>
      </c>
      <c r="F47" s="223">
        <v>688.23296835906842</v>
      </c>
      <c r="G47" s="223">
        <v>946.22885947289251</v>
      </c>
      <c r="H47" s="223">
        <v>885.39991976484509</v>
      </c>
      <c r="I47" s="223">
        <v>378.40146011197942</v>
      </c>
      <c r="J47" s="223">
        <v>622.36278636629947</v>
      </c>
      <c r="K47" s="223">
        <v>787.78459083349901</v>
      </c>
      <c r="L47" s="223">
        <v>1019.4292725361178</v>
      </c>
    </row>
    <row r="48" spans="1:12" ht="15" customHeight="1">
      <c r="A48" s="421" t="s">
        <v>182</v>
      </c>
      <c r="B48" s="422"/>
      <c r="C48" s="223">
        <v>1514.3061235461187</v>
      </c>
      <c r="D48" s="223">
        <v>1620.0124902118384</v>
      </c>
      <c r="E48" s="223">
        <v>1507.3966529733466</v>
      </c>
      <c r="F48" s="223">
        <v>1445.6038045027203</v>
      </c>
      <c r="G48" s="223">
        <v>1353.7191898486267</v>
      </c>
      <c r="H48" s="223">
        <v>1465.2215403853879</v>
      </c>
      <c r="I48" s="223">
        <v>1240.8684098297683</v>
      </c>
      <c r="J48" s="223">
        <v>1267.3530073927352</v>
      </c>
      <c r="K48" s="223">
        <v>1170.7578316790259</v>
      </c>
      <c r="L48" s="223">
        <v>919.31488261097741</v>
      </c>
    </row>
    <row r="49" spans="1:12" ht="15" customHeight="1">
      <c r="A49" s="421" t="s">
        <v>192</v>
      </c>
      <c r="B49" s="422"/>
      <c r="C49" s="223">
        <v>566.00739013372265</v>
      </c>
      <c r="D49" s="223">
        <v>677.56971367126982</v>
      </c>
      <c r="E49" s="223">
        <v>571.62130007365283</v>
      </c>
      <c r="F49" s="223">
        <v>562.50561413715388</v>
      </c>
      <c r="G49" s="223">
        <v>737.83011745863644</v>
      </c>
      <c r="H49" s="223">
        <v>873.23360050703093</v>
      </c>
      <c r="I49" s="223">
        <v>695.99883556796533</v>
      </c>
      <c r="J49" s="223">
        <v>714.67624936396908</v>
      </c>
      <c r="K49" s="223">
        <v>783.83088816771578</v>
      </c>
      <c r="L49" s="223">
        <v>761.53821586556569</v>
      </c>
    </row>
    <row r="50" spans="1:12" ht="15" customHeight="1">
      <c r="A50" s="421" t="s">
        <v>193</v>
      </c>
      <c r="B50" s="422"/>
      <c r="C50" s="223">
        <v>677.43174445339332</v>
      </c>
      <c r="D50" s="223">
        <v>603.09524707993569</v>
      </c>
      <c r="E50" s="223">
        <v>451.82653395771638</v>
      </c>
      <c r="F50" s="223">
        <v>466.42493059351006</v>
      </c>
      <c r="G50" s="223">
        <v>361.94188889222954</v>
      </c>
      <c r="H50" s="223">
        <v>476.49085860505318</v>
      </c>
      <c r="I50" s="223">
        <v>481.0606030633661</v>
      </c>
      <c r="J50" s="223">
        <v>624.1907696111997</v>
      </c>
      <c r="K50" s="223">
        <v>556.00759329093137</v>
      </c>
      <c r="L50" s="223">
        <v>634.56558944860717</v>
      </c>
    </row>
    <row r="51" spans="1:12" ht="15" customHeight="1">
      <c r="A51" s="421" t="s">
        <v>194</v>
      </c>
      <c r="B51" s="422"/>
      <c r="C51" s="223">
        <v>1376.005073144923</v>
      </c>
      <c r="D51" s="223">
        <v>1175.6397359495174</v>
      </c>
      <c r="E51" s="223">
        <v>1289.7169423121791</v>
      </c>
      <c r="F51" s="223">
        <v>1103.8447756273929</v>
      </c>
      <c r="G51" s="223">
        <v>1103.7569243402193</v>
      </c>
      <c r="H51" s="223">
        <v>907.71839116696322</v>
      </c>
      <c r="I51" s="223">
        <v>765.47637720041166</v>
      </c>
      <c r="J51" s="223">
        <v>783.91711154120947</v>
      </c>
      <c r="K51" s="223">
        <v>834.83186154380451</v>
      </c>
      <c r="L51" s="223">
        <v>622.02909864557239</v>
      </c>
    </row>
    <row r="52" spans="1:12" ht="15" customHeight="1">
      <c r="A52" s="421" t="s">
        <v>195</v>
      </c>
      <c r="B52" s="422"/>
      <c r="C52" s="223">
        <v>444.66073462691725</v>
      </c>
      <c r="D52" s="223">
        <v>408.90838896245145</v>
      </c>
      <c r="E52" s="223">
        <v>487.22647259454288</v>
      </c>
      <c r="F52" s="223">
        <v>494.97141213801439</v>
      </c>
      <c r="G52" s="223">
        <v>563.17106769516545</v>
      </c>
      <c r="H52" s="223">
        <v>539.20265121938382</v>
      </c>
      <c r="I52" s="223">
        <v>553.01156274448306</v>
      </c>
      <c r="J52" s="223">
        <v>592.68025269728662</v>
      </c>
      <c r="K52" s="223">
        <v>643.51368163272593</v>
      </c>
      <c r="L52" s="223">
        <v>606.90931310037365</v>
      </c>
    </row>
    <row r="53" spans="1:12" ht="15" customHeight="1">
      <c r="A53" s="421" t="s">
        <v>933</v>
      </c>
      <c r="B53" s="422"/>
      <c r="C53" s="223">
        <v>9767.9155369161945</v>
      </c>
      <c r="D53" s="223">
        <v>9370.6352630473411</v>
      </c>
      <c r="E53" s="223">
        <v>11492.616548641103</v>
      </c>
      <c r="F53" s="223">
        <v>11939.929238182945</v>
      </c>
      <c r="G53" s="223">
        <v>12152.8472256605</v>
      </c>
      <c r="H53" s="223">
        <v>11787.71925310909</v>
      </c>
      <c r="I53" s="223">
        <v>11451.874507110977</v>
      </c>
      <c r="J53" s="223">
        <v>11383.333627192245</v>
      </c>
      <c r="K53" s="223">
        <v>12426.267468829414</v>
      </c>
      <c r="L53" s="223">
        <v>12140.08879774359</v>
      </c>
    </row>
    <row r="54" spans="1:12" ht="15" customHeight="1">
      <c r="A54" s="433" t="s">
        <v>9</v>
      </c>
      <c r="B54" s="434"/>
      <c r="C54" s="224">
        <v>47476.033900000009</v>
      </c>
      <c r="D54" s="224">
        <v>48343.470999999998</v>
      </c>
      <c r="E54" s="224">
        <v>48256.284199999951</v>
      </c>
      <c r="F54" s="224">
        <v>49864.874500000042</v>
      </c>
      <c r="G54" s="224">
        <v>50385.164800000042</v>
      </c>
      <c r="H54" s="224">
        <v>52084.605499999969</v>
      </c>
      <c r="I54" s="224">
        <v>53048.294600000001</v>
      </c>
      <c r="J54" s="224">
        <v>54147.939400000054</v>
      </c>
      <c r="K54" s="224">
        <v>54080.430600000043</v>
      </c>
      <c r="L54" s="224">
        <v>54134.979700000054</v>
      </c>
    </row>
    <row r="55" spans="1:12" ht="24.95" customHeight="1">
      <c r="A55" s="94"/>
      <c r="B55" s="89"/>
      <c r="C55" s="89" t="s">
        <v>196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ht="15" customHeight="1">
      <c r="A56" s="94"/>
      <c r="B56" s="89"/>
      <c r="C56" s="89" t="s">
        <v>27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421" t="s">
        <v>12</v>
      </c>
      <c r="B57" s="422"/>
      <c r="C57" s="223">
        <v>6495.2340000000122</v>
      </c>
      <c r="D57" s="223">
        <v>6957.008499999999</v>
      </c>
      <c r="E57" s="223">
        <v>7236.7456999999977</v>
      </c>
      <c r="F57" s="223">
        <v>7783.012299999984</v>
      </c>
      <c r="G57" s="223">
        <v>7263.9756000000061</v>
      </c>
      <c r="H57" s="223">
        <v>7680.8597999999984</v>
      </c>
      <c r="I57" s="223">
        <v>7077.6039999999775</v>
      </c>
      <c r="J57" s="223">
        <v>7304.6055999999971</v>
      </c>
      <c r="K57" s="223">
        <v>7279.3093999999874</v>
      </c>
      <c r="L57" s="223">
        <v>7098.2140000000054</v>
      </c>
    </row>
    <row r="58" spans="1:12" ht="15" customHeight="1">
      <c r="A58" s="421" t="s">
        <v>11</v>
      </c>
      <c r="B58" s="422"/>
      <c r="C58" s="223">
        <v>5668.5556999999917</v>
      </c>
      <c r="D58" s="223">
        <v>5141.6209999999937</v>
      </c>
      <c r="E58" s="223">
        <v>5063.9466000000011</v>
      </c>
      <c r="F58" s="223">
        <v>5735.1747999999961</v>
      </c>
      <c r="G58" s="223">
        <v>5280.964999999992</v>
      </c>
      <c r="H58" s="223">
        <v>5087.4319999999934</v>
      </c>
      <c r="I58" s="223">
        <v>5309.2705999999953</v>
      </c>
      <c r="J58" s="223">
        <v>5016.8158000000121</v>
      </c>
      <c r="K58" s="223">
        <v>4964.965000000012</v>
      </c>
      <c r="L58" s="223">
        <v>4779.8504000000112</v>
      </c>
    </row>
    <row r="59" spans="1:12" ht="15" customHeight="1">
      <c r="A59" s="421" t="s">
        <v>173</v>
      </c>
      <c r="B59" s="422"/>
      <c r="C59" s="223">
        <v>2025.2109999999993</v>
      </c>
      <c r="D59" s="223">
        <v>3028.0391000000004</v>
      </c>
      <c r="E59" s="223">
        <v>2890.9367000000034</v>
      </c>
      <c r="F59" s="223">
        <v>2375.6860999999967</v>
      </c>
      <c r="G59" s="223">
        <v>3069.0137999999956</v>
      </c>
      <c r="H59" s="223">
        <v>4259.4337999999916</v>
      </c>
      <c r="I59" s="223">
        <v>5038.2057999999952</v>
      </c>
      <c r="J59" s="223">
        <v>5378.900200000001</v>
      </c>
      <c r="K59" s="223">
        <v>4557.5194000000038</v>
      </c>
      <c r="L59" s="223">
        <v>4673.8456999999971</v>
      </c>
    </row>
    <row r="60" spans="1:12" ht="15" customHeight="1">
      <c r="A60" s="421" t="s">
        <v>15</v>
      </c>
      <c r="B60" s="422"/>
      <c r="C60" s="223">
        <v>2832.3519000000078</v>
      </c>
      <c r="D60" s="223">
        <v>2904.0547000000006</v>
      </c>
      <c r="E60" s="223">
        <v>2931.6057000000042</v>
      </c>
      <c r="F60" s="223">
        <v>3105.0741000000085</v>
      </c>
      <c r="G60" s="223">
        <v>3216.314499999999</v>
      </c>
      <c r="H60" s="223">
        <v>3341.4982000000005</v>
      </c>
      <c r="I60" s="223">
        <v>3336.901199999998</v>
      </c>
      <c r="J60" s="223">
        <v>3622.8081999999981</v>
      </c>
      <c r="K60" s="223">
        <v>3633.5329999999881</v>
      </c>
      <c r="L60" s="223">
        <v>3695.5439999999985</v>
      </c>
    </row>
    <row r="61" spans="1:12" ht="15" customHeight="1">
      <c r="A61" s="421" t="s">
        <v>13</v>
      </c>
      <c r="B61" s="422"/>
      <c r="C61" s="223">
        <v>3571.5361999999996</v>
      </c>
      <c r="D61" s="223">
        <v>3451.6586999999936</v>
      </c>
      <c r="E61" s="223">
        <v>3617.4742999999953</v>
      </c>
      <c r="F61" s="223">
        <v>3617.2943999999989</v>
      </c>
      <c r="G61" s="223">
        <v>3523.4060999999888</v>
      </c>
      <c r="H61" s="223">
        <v>3482.5564999999956</v>
      </c>
      <c r="I61" s="223">
        <v>3371.4454999999944</v>
      </c>
      <c r="J61" s="223">
        <v>3446.6280999999994</v>
      </c>
      <c r="K61" s="223">
        <v>3553.7002999999977</v>
      </c>
      <c r="L61" s="223">
        <v>3593.7663999999963</v>
      </c>
    </row>
    <row r="62" spans="1:12" ht="15" customHeight="1">
      <c r="A62" s="421" t="s">
        <v>177</v>
      </c>
      <c r="B62" s="422"/>
      <c r="C62" s="223">
        <v>1784.6971000000001</v>
      </c>
      <c r="D62" s="223">
        <v>3015.5813999999987</v>
      </c>
      <c r="E62" s="223">
        <v>2345.5394999999962</v>
      </c>
      <c r="F62" s="223">
        <v>2267.3417999999983</v>
      </c>
      <c r="G62" s="223">
        <v>2533.7332999999949</v>
      </c>
      <c r="H62" s="223">
        <v>2731.774399999998</v>
      </c>
      <c r="I62" s="223">
        <v>3304.0546000000013</v>
      </c>
      <c r="J62" s="223">
        <v>3785.9195999999979</v>
      </c>
      <c r="K62" s="223">
        <v>3687.4704000000042</v>
      </c>
      <c r="L62" s="223">
        <v>3516.9844999999964</v>
      </c>
    </row>
    <row r="63" spans="1:12" ht="15" customHeight="1">
      <c r="A63" s="421" t="s">
        <v>22</v>
      </c>
      <c r="B63" s="422"/>
      <c r="C63" s="223">
        <v>5044.5311999999994</v>
      </c>
      <c r="D63" s="223">
        <v>5017.7721000000038</v>
      </c>
      <c r="E63" s="223">
        <v>4054.279400000004</v>
      </c>
      <c r="F63" s="223">
        <v>4103.3354000000018</v>
      </c>
      <c r="G63" s="223">
        <v>3903.9723000000004</v>
      </c>
      <c r="H63" s="223">
        <v>3199.3607000000043</v>
      </c>
      <c r="I63" s="223">
        <v>4241.9561999999951</v>
      </c>
      <c r="J63" s="223">
        <v>4068.291499999998</v>
      </c>
      <c r="K63" s="223">
        <v>3279.8149999999996</v>
      </c>
      <c r="L63" s="223">
        <v>2794.7350000000001</v>
      </c>
    </row>
    <row r="64" spans="1:12" ht="15" customHeight="1">
      <c r="A64" s="421" t="s">
        <v>190</v>
      </c>
      <c r="B64" s="422"/>
      <c r="C64" s="223">
        <v>1608.6809999999998</v>
      </c>
      <c r="D64" s="223">
        <v>1604.4846999999993</v>
      </c>
      <c r="E64" s="223">
        <v>1781.0120999999976</v>
      </c>
      <c r="F64" s="223">
        <v>1849.6643999999994</v>
      </c>
      <c r="G64" s="223">
        <v>1889.5949999999991</v>
      </c>
      <c r="H64" s="223">
        <v>1993.6148000000001</v>
      </c>
      <c r="I64" s="223">
        <v>1985.2805999999966</v>
      </c>
      <c r="J64" s="223">
        <v>2038.2162999999991</v>
      </c>
      <c r="K64" s="223">
        <v>2113.4361999999987</v>
      </c>
      <c r="L64" s="223">
        <v>2223.0085999999969</v>
      </c>
    </row>
    <row r="65" spans="1:12" ht="15" customHeight="1">
      <c r="A65" s="421" t="s">
        <v>174</v>
      </c>
      <c r="B65" s="422"/>
      <c r="C65" s="223">
        <v>1815.5454999999988</v>
      </c>
      <c r="D65" s="223">
        <v>1045.5499000000002</v>
      </c>
      <c r="E65" s="223">
        <v>1038.6577000000011</v>
      </c>
      <c r="F65" s="223">
        <v>1036.1478999999995</v>
      </c>
      <c r="G65" s="223">
        <v>1277.5688000000011</v>
      </c>
      <c r="H65" s="223">
        <v>1902.1167000000005</v>
      </c>
      <c r="I65" s="223">
        <v>1642.9499000000017</v>
      </c>
      <c r="J65" s="223">
        <v>2002.6055999999992</v>
      </c>
      <c r="K65" s="223">
        <v>1823.1179000000011</v>
      </c>
      <c r="L65" s="223">
        <v>2209.276600000002</v>
      </c>
    </row>
    <row r="66" spans="1:12" ht="15" customHeight="1">
      <c r="A66" s="421" t="s">
        <v>176</v>
      </c>
      <c r="B66" s="422"/>
      <c r="C66" s="223">
        <v>1521.9004999999975</v>
      </c>
      <c r="D66" s="223">
        <v>1543.7896000000012</v>
      </c>
      <c r="E66" s="223">
        <v>1300.0653999999979</v>
      </c>
      <c r="F66" s="223">
        <v>1153.1480000000015</v>
      </c>
      <c r="G66" s="223">
        <v>1496.3894999999989</v>
      </c>
      <c r="H66" s="223">
        <v>1586.2069999999967</v>
      </c>
      <c r="I66" s="223">
        <v>1536.4108000000035</v>
      </c>
      <c r="J66" s="223">
        <v>1555.7008000000005</v>
      </c>
      <c r="K66" s="223">
        <v>1680.4022000000007</v>
      </c>
      <c r="L66" s="223">
        <v>1967.342999999996</v>
      </c>
    </row>
    <row r="67" spans="1:12" ht="15" customHeight="1">
      <c r="A67" s="421" t="s">
        <v>17</v>
      </c>
      <c r="B67" s="422"/>
      <c r="C67" s="223">
        <v>995.20190000000184</v>
      </c>
      <c r="D67" s="223">
        <v>1035.2397000000003</v>
      </c>
      <c r="E67" s="223">
        <v>1078.1433</v>
      </c>
      <c r="F67" s="223">
        <v>1151.0968000000014</v>
      </c>
      <c r="G67" s="223">
        <v>1130.5524999999984</v>
      </c>
      <c r="H67" s="223">
        <v>1204.7374000000011</v>
      </c>
      <c r="I67" s="223">
        <v>1241.2543999999984</v>
      </c>
      <c r="J67" s="223">
        <v>1275.4304999999961</v>
      </c>
      <c r="K67" s="223">
        <v>1426.5913000000005</v>
      </c>
      <c r="L67" s="223">
        <v>1445.2274000000025</v>
      </c>
    </row>
    <row r="68" spans="1:12" ht="15" customHeight="1">
      <c r="A68" s="421" t="s">
        <v>191</v>
      </c>
      <c r="B68" s="422"/>
      <c r="C68" s="223">
        <v>1334.9556999999977</v>
      </c>
      <c r="D68" s="223">
        <v>1330.4152999999983</v>
      </c>
      <c r="E68" s="223">
        <v>1306.7902000000006</v>
      </c>
      <c r="F68" s="223">
        <v>1295.6913999999986</v>
      </c>
      <c r="G68" s="223">
        <v>1269.6227000000006</v>
      </c>
      <c r="H68" s="223">
        <v>1331.5932999999995</v>
      </c>
      <c r="I68" s="223">
        <v>1447.0141000000001</v>
      </c>
      <c r="J68" s="223">
        <v>1175.0150000000012</v>
      </c>
      <c r="K68" s="223">
        <v>1091.5484000000004</v>
      </c>
      <c r="L68" s="223">
        <v>1117.9404000000004</v>
      </c>
    </row>
    <row r="69" spans="1:12" ht="15" customHeight="1">
      <c r="A69" s="421" t="s">
        <v>179</v>
      </c>
      <c r="B69" s="422"/>
      <c r="C69" s="223">
        <v>225.48959999999985</v>
      </c>
      <c r="D69" s="223">
        <v>252.11799999999999</v>
      </c>
      <c r="E69" s="223">
        <v>181.45000000000016</v>
      </c>
      <c r="F69" s="223">
        <v>344.2233999999998</v>
      </c>
      <c r="G69" s="223">
        <v>276.49980000000022</v>
      </c>
      <c r="H69" s="223">
        <v>581.34919999999886</v>
      </c>
      <c r="I69" s="223">
        <v>810.98319999999956</v>
      </c>
      <c r="J69" s="223">
        <v>540.64709999999968</v>
      </c>
      <c r="K69" s="223">
        <v>708.80980000000068</v>
      </c>
      <c r="L69" s="223">
        <v>1015.7289999999999</v>
      </c>
    </row>
    <row r="70" spans="1:12" ht="15" customHeight="1">
      <c r="A70" s="421" t="s">
        <v>175</v>
      </c>
      <c r="B70" s="422"/>
      <c r="C70" s="223">
        <v>114.70270000000006</v>
      </c>
      <c r="D70" s="223">
        <v>243.61660000000026</v>
      </c>
      <c r="E70" s="223">
        <v>64.606400000000022</v>
      </c>
      <c r="F70" s="223">
        <v>516.67459999999983</v>
      </c>
      <c r="G70" s="223">
        <v>652.91710000000091</v>
      </c>
      <c r="H70" s="223">
        <v>584.90339999999958</v>
      </c>
      <c r="I70" s="223">
        <v>152.85400000000013</v>
      </c>
      <c r="J70" s="223">
        <v>244.15919999999997</v>
      </c>
      <c r="K70" s="223">
        <v>694.2220999999995</v>
      </c>
      <c r="L70" s="223">
        <v>921.22380000000021</v>
      </c>
    </row>
    <row r="71" spans="1:12" ht="15" customHeight="1">
      <c r="A71" s="421" t="s">
        <v>16</v>
      </c>
      <c r="B71" s="422"/>
      <c r="C71" s="223">
        <v>287.95960000000014</v>
      </c>
      <c r="D71" s="223">
        <v>235.37499999999983</v>
      </c>
      <c r="E71" s="223">
        <v>283.23209999999955</v>
      </c>
      <c r="F71" s="223">
        <v>310.64150000000012</v>
      </c>
      <c r="G71" s="223">
        <v>210.36399999999981</v>
      </c>
      <c r="H71" s="223">
        <v>299.47599999999989</v>
      </c>
      <c r="I71" s="223">
        <v>471.10149999999999</v>
      </c>
      <c r="J71" s="223">
        <v>503.51480000000004</v>
      </c>
      <c r="K71" s="223">
        <v>607.31650000000036</v>
      </c>
      <c r="L71" s="223">
        <v>624.17669999999953</v>
      </c>
    </row>
    <row r="72" spans="1:12" ht="15" customHeight="1">
      <c r="A72" s="421" t="s">
        <v>182</v>
      </c>
      <c r="B72" s="422"/>
      <c r="C72" s="223">
        <v>1191.1872999999996</v>
      </c>
      <c r="D72" s="223">
        <v>1275.3005000000007</v>
      </c>
      <c r="E72" s="223">
        <v>1115.5618000000015</v>
      </c>
      <c r="F72" s="223">
        <v>1065.6562999999996</v>
      </c>
      <c r="G72" s="223">
        <v>1020.0857000000005</v>
      </c>
      <c r="H72" s="223">
        <v>990.73210000000074</v>
      </c>
      <c r="I72" s="223">
        <v>758.79519999999911</v>
      </c>
      <c r="J72" s="223">
        <v>854.83110000000033</v>
      </c>
      <c r="K72" s="223">
        <v>744.64459999999951</v>
      </c>
      <c r="L72" s="223">
        <v>601.36299999999983</v>
      </c>
    </row>
    <row r="73" spans="1:12" ht="15" customHeight="1">
      <c r="A73" s="421" t="s">
        <v>193</v>
      </c>
      <c r="B73" s="422"/>
      <c r="C73" s="223">
        <v>663.63779999999986</v>
      </c>
      <c r="D73" s="223">
        <v>591.35050000000047</v>
      </c>
      <c r="E73" s="223">
        <v>437.00880000000001</v>
      </c>
      <c r="F73" s="223">
        <v>447.00340000000017</v>
      </c>
      <c r="G73" s="223">
        <v>351.27069999999992</v>
      </c>
      <c r="H73" s="223">
        <v>464.53209999999973</v>
      </c>
      <c r="I73" s="223">
        <v>452.33409999999986</v>
      </c>
      <c r="J73" s="223">
        <v>553.69610000000011</v>
      </c>
      <c r="K73" s="223">
        <v>473.81450000000018</v>
      </c>
      <c r="L73" s="223">
        <v>590.10920000000101</v>
      </c>
    </row>
    <row r="74" spans="1:12" ht="15" customHeight="1">
      <c r="A74" s="421" t="s">
        <v>178</v>
      </c>
      <c r="B74" s="422"/>
      <c r="C74" s="223">
        <v>157.17780000000008</v>
      </c>
      <c r="D74" s="223">
        <v>187.54750000000018</v>
      </c>
      <c r="E74" s="223">
        <v>355.91959999999978</v>
      </c>
      <c r="F74" s="223">
        <v>331.80379999999991</v>
      </c>
      <c r="G74" s="223">
        <v>204.7003</v>
      </c>
      <c r="H74" s="223">
        <v>267.27120000000025</v>
      </c>
      <c r="I74" s="223">
        <v>299.8317999999993</v>
      </c>
      <c r="J74" s="223">
        <v>275.49319999999864</v>
      </c>
      <c r="K74" s="223">
        <v>593.28130000000169</v>
      </c>
      <c r="L74" s="223">
        <v>589.97110000000146</v>
      </c>
    </row>
    <row r="75" spans="1:12" ht="15" customHeight="1">
      <c r="A75" s="421" t="s">
        <v>194</v>
      </c>
      <c r="B75" s="422"/>
      <c r="C75" s="223">
        <v>1311.8408000000002</v>
      </c>
      <c r="D75" s="223">
        <v>1121.8448999999989</v>
      </c>
      <c r="E75" s="223">
        <v>1266.7838000000017</v>
      </c>
      <c r="F75" s="223">
        <v>1081.8639000000001</v>
      </c>
      <c r="G75" s="223">
        <v>1062.8706999999999</v>
      </c>
      <c r="H75" s="223">
        <v>875.83920000000012</v>
      </c>
      <c r="I75" s="223">
        <v>754.10810000000049</v>
      </c>
      <c r="J75" s="223">
        <v>764.95330000000001</v>
      </c>
      <c r="K75" s="223">
        <v>791.87080000000003</v>
      </c>
      <c r="L75" s="223">
        <v>575.46559999999965</v>
      </c>
    </row>
    <row r="76" spans="1:12" ht="15" customHeight="1">
      <c r="A76" s="421" t="s">
        <v>192</v>
      </c>
      <c r="B76" s="422"/>
      <c r="C76" s="223">
        <v>266.89289999999994</v>
      </c>
      <c r="D76" s="223">
        <v>359.65739999999994</v>
      </c>
      <c r="E76" s="223">
        <v>300.54380000000009</v>
      </c>
      <c r="F76" s="223">
        <v>288.39999999999986</v>
      </c>
      <c r="G76" s="223">
        <v>384.51630000000017</v>
      </c>
      <c r="H76" s="223">
        <v>393.46860000000027</v>
      </c>
      <c r="I76" s="223">
        <v>412.84839999999997</v>
      </c>
      <c r="J76" s="223">
        <v>319.08440000000024</v>
      </c>
      <c r="K76" s="223">
        <v>432.77710000000008</v>
      </c>
      <c r="L76" s="223">
        <v>515.30679999999961</v>
      </c>
    </row>
    <row r="77" spans="1:12" ht="15" customHeight="1">
      <c r="A77" s="421" t="s">
        <v>933</v>
      </c>
      <c r="B77" s="422"/>
      <c r="C77" s="223">
        <v>8558.7437000000027</v>
      </c>
      <c r="D77" s="223">
        <v>8001.4459000000015</v>
      </c>
      <c r="E77" s="223">
        <v>9605.9813000000013</v>
      </c>
      <c r="F77" s="223">
        <v>10005.940200000001</v>
      </c>
      <c r="G77" s="223">
        <v>10366.831099999996</v>
      </c>
      <c r="H77" s="223">
        <v>9825.8491000000067</v>
      </c>
      <c r="I77" s="223">
        <v>9403.0905999999923</v>
      </c>
      <c r="J77" s="223">
        <v>9420.6230000000032</v>
      </c>
      <c r="K77" s="223">
        <v>9942.2854000000079</v>
      </c>
      <c r="L77" s="223">
        <v>9585.8984999999975</v>
      </c>
    </row>
    <row r="78" spans="1:12" ht="15" customHeight="1">
      <c r="A78" s="433" t="s">
        <v>9</v>
      </c>
      <c r="B78" s="434"/>
      <c r="C78" s="224">
        <v>47476.033900000068</v>
      </c>
      <c r="D78" s="224">
        <v>48343.470999999983</v>
      </c>
      <c r="E78" s="224">
        <v>48256.284200000009</v>
      </c>
      <c r="F78" s="224">
        <v>49864.874500000013</v>
      </c>
      <c r="G78" s="224">
        <v>50385.164800000042</v>
      </c>
      <c r="H78" s="224">
        <v>52084.605500000092</v>
      </c>
      <c r="I78" s="224">
        <v>53048.294599999965</v>
      </c>
      <c r="J78" s="224">
        <v>54147.939399999959</v>
      </c>
      <c r="K78" s="224">
        <v>54080.430600000014</v>
      </c>
      <c r="L78" s="224">
        <v>54134.979700000069</v>
      </c>
    </row>
    <row r="79" spans="1:12" s="78" customFormat="1" ht="7.5" customHeight="1">
      <c r="A79" s="94"/>
      <c r="B79" s="99"/>
      <c r="C79" s="99"/>
      <c r="D79" s="99"/>
      <c r="E79" s="99"/>
      <c r="F79" s="99"/>
      <c r="G79" s="99"/>
      <c r="H79" s="99"/>
      <c r="I79" s="99"/>
      <c r="J79" s="99"/>
      <c r="K79" s="99"/>
      <c r="L79" s="99"/>
    </row>
  </sheetData>
  <mergeCells count="67">
    <mergeCell ref="A6:B6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B69"/>
    <mergeCell ref="A70:B70"/>
    <mergeCell ref="A76:B76"/>
    <mergeCell ref="A77:B77"/>
    <mergeCell ref="A78:B78"/>
    <mergeCell ref="A71:B71"/>
    <mergeCell ref="A72:B72"/>
    <mergeCell ref="A73:B73"/>
    <mergeCell ref="A74:B74"/>
    <mergeCell ref="A75:B75"/>
  </mergeCells>
  <pageMargins left="0.59055118110236227" right="0.59055118110236227" top="0.78740157480314965" bottom="0.78740157480314965" header="0.51181102362204722" footer="0.31496062992125984"/>
  <pageSetup paperSize="9" firstPageNumber="8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8"/>
  <sheetViews>
    <sheetView showGridLines="0" workbookViewId="0"/>
  </sheetViews>
  <sheetFormatPr baseColWidth="10" defaultRowHeight="12.75"/>
  <cols>
    <col min="1" max="1" width="5.7109375" style="36" customWidth="1"/>
    <col min="2" max="2" width="37.42578125" style="36" bestFit="1" customWidth="1"/>
    <col min="3" max="3" width="10.28515625" style="36" customWidth="1"/>
    <col min="4" max="4" width="10.28515625" style="36" hidden="1" customWidth="1"/>
    <col min="5" max="5" width="10.28515625" style="36" customWidth="1"/>
    <col min="6" max="6" width="10.28515625" style="36" hidden="1" customWidth="1"/>
    <col min="7" max="7" width="10.28515625" style="36" customWidth="1"/>
    <col min="8" max="8" width="10.28515625" style="36" hidden="1" customWidth="1"/>
    <col min="9" max="9" width="10.28515625" style="36" customWidth="1"/>
    <col min="10" max="10" width="10.28515625" style="78" customWidth="1"/>
    <col min="11" max="12" width="10.28515625" style="36" customWidth="1"/>
    <col min="13" max="16384" width="11.42578125" style="36"/>
  </cols>
  <sheetData>
    <row r="1" spans="1:15" ht="18" customHeight="1">
      <c r="A1" s="232" t="s">
        <v>8</v>
      </c>
      <c r="B1" s="232" t="s">
        <v>40</v>
      </c>
      <c r="G1" s="77"/>
      <c r="O1" s="233"/>
    </row>
    <row r="2" spans="1:15" ht="18" customHeight="1">
      <c r="A2" s="235" t="s">
        <v>41</v>
      </c>
      <c r="B2" s="235" t="s">
        <v>42</v>
      </c>
      <c r="G2" s="77"/>
      <c r="O2" s="233"/>
    </row>
    <row r="3" spans="1:15" s="31" customFormat="1" ht="18" customHeight="1">
      <c r="A3" s="231" t="s">
        <v>931</v>
      </c>
      <c r="B3" s="231" t="s">
        <v>890</v>
      </c>
      <c r="G3" s="79"/>
      <c r="J3" s="80"/>
      <c r="O3" s="237"/>
    </row>
    <row r="4" spans="1:15" ht="18" customHeight="1">
      <c r="A4" s="98" t="s">
        <v>934</v>
      </c>
      <c r="B4" s="81" t="s">
        <v>51</v>
      </c>
      <c r="J4" s="36"/>
    </row>
    <row r="5" spans="1:15" ht="15" customHeight="1">
      <c r="G5" s="77"/>
    </row>
    <row r="6" spans="1:15" s="85" customFormat="1" ht="30" customHeight="1">
      <c r="A6" s="315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5" ht="24.95" customHeight="1">
      <c r="A7" s="89"/>
      <c r="B7" s="89"/>
      <c r="C7" s="89" t="s">
        <v>199</v>
      </c>
      <c r="D7" s="89"/>
      <c r="E7" s="89"/>
      <c r="F7" s="89"/>
      <c r="G7" s="89"/>
      <c r="H7" s="89"/>
      <c r="I7" s="89"/>
      <c r="J7" s="89"/>
      <c r="K7" s="89"/>
      <c r="L7" s="89"/>
    </row>
    <row r="8" spans="1:15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5" ht="15" customHeight="1">
      <c r="A9" s="257" t="s">
        <v>200</v>
      </c>
      <c r="B9" s="91" t="s">
        <v>201</v>
      </c>
      <c r="C9" s="223">
        <v>4576.4447000000009</v>
      </c>
      <c r="D9" s="223">
        <v>4491.6433999999945</v>
      </c>
      <c r="E9" s="223">
        <v>4693.1270999999997</v>
      </c>
      <c r="F9" s="223">
        <v>4763.1368000000029</v>
      </c>
      <c r="G9" s="223">
        <v>4855.6238000000076</v>
      </c>
      <c r="H9" s="223">
        <v>5252.6605000000018</v>
      </c>
      <c r="I9" s="223">
        <v>4838.4393000000136</v>
      </c>
      <c r="J9" s="223">
        <v>4869.5364</v>
      </c>
      <c r="K9" s="223">
        <v>5100.6478999999963</v>
      </c>
      <c r="L9" s="223">
        <v>5111.6691999999894</v>
      </c>
    </row>
    <row r="10" spans="1:15" ht="15" customHeight="1">
      <c r="A10" s="257" t="s">
        <v>202</v>
      </c>
      <c r="B10" s="91" t="s">
        <v>203</v>
      </c>
      <c r="C10" s="223">
        <v>5954.6118000000006</v>
      </c>
      <c r="D10" s="223">
        <v>5842.3996999999954</v>
      </c>
      <c r="E10" s="223">
        <v>5909.3766000000014</v>
      </c>
      <c r="F10" s="223">
        <v>5760.5227999999997</v>
      </c>
      <c r="G10" s="223">
        <v>5720.2818000000116</v>
      </c>
      <c r="H10" s="223">
        <v>6176.4730000000018</v>
      </c>
      <c r="I10" s="223">
        <v>6017.7705000000024</v>
      </c>
      <c r="J10" s="223">
        <v>6327.2759999999871</v>
      </c>
      <c r="K10" s="223">
        <v>6485.9103000000023</v>
      </c>
      <c r="L10" s="223">
        <v>6782.117399999991</v>
      </c>
    </row>
    <row r="11" spans="1:15" ht="15" customHeight="1">
      <c r="A11" s="257" t="s">
        <v>204</v>
      </c>
      <c r="B11" s="91" t="s">
        <v>205</v>
      </c>
      <c r="C11" s="223">
        <v>1290.8164000000006</v>
      </c>
      <c r="D11" s="223">
        <v>1281.192700000001</v>
      </c>
      <c r="E11" s="223">
        <v>1339.3140000000003</v>
      </c>
      <c r="F11" s="223">
        <v>1352.6799999999985</v>
      </c>
      <c r="G11" s="223">
        <v>1406.7315000000017</v>
      </c>
      <c r="H11" s="223">
        <v>1367.1316999999974</v>
      </c>
      <c r="I11" s="223">
        <v>1401.4780999999989</v>
      </c>
      <c r="J11" s="223">
        <v>1350.0227999999993</v>
      </c>
      <c r="K11" s="223">
        <v>1412.0540000000012</v>
      </c>
      <c r="L11" s="223">
        <v>1374.3282999999994</v>
      </c>
    </row>
    <row r="12" spans="1:15" ht="15" customHeight="1">
      <c r="A12" s="257" t="s">
        <v>206</v>
      </c>
      <c r="B12" s="91" t="s">
        <v>207</v>
      </c>
      <c r="C12" s="223">
        <v>7629.3865999999971</v>
      </c>
      <c r="D12" s="223">
        <v>8694.3821999999964</v>
      </c>
      <c r="E12" s="223">
        <v>8570.3638999999966</v>
      </c>
      <c r="F12" s="223">
        <v>8996.6960999999937</v>
      </c>
      <c r="G12" s="223">
        <v>8489.1805999999997</v>
      </c>
      <c r="H12" s="223">
        <v>8791.2945999999938</v>
      </c>
      <c r="I12" s="223">
        <v>10481.531499999996</v>
      </c>
      <c r="J12" s="223">
        <v>10406.139399999995</v>
      </c>
      <c r="K12" s="223">
        <v>10827.599200000015</v>
      </c>
      <c r="L12" s="223">
        <v>10407.654200000004</v>
      </c>
    </row>
    <row r="13" spans="1:15" ht="15" customHeight="1">
      <c r="A13" s="257" t="s">
        <v>208</v>
      </c>
      <c r="B13" s="91" t="s">
        <v>209</v>
      </c>
      <c r="C13" s="223">
        <v>943.29369999999994</v>
      </c>
      <c r="D13" s="223">
        <v>903.79989999999964</v>
      </c>
      <c r="E13" s="223">
        <v>930.9367000000002</v>
      </c>
      <c r="F13" s="223">
        <v>1048.7889999999993</v>
      </c>
      <c r="G13" s="223">
        <v>1011.961399999999</v>
      </c>
      <c r="H13" s="223">
        <v>994.31759999999883</v>
      </c>
      <c r="I13" s="223">
        <v>1001.5592999999978</v>
      </c>
      <c r="J13" s="223">
        <v>1026.2200999999977</v>
      </c>
      <c r="K13" s="223">
        <v>1161.072699999999</v>
      </c>
      <c r="L13" s="223">
        <v>1119.0181000000009</v>
      </c>
    </row>
    <row r="14" spans="1:15" ht="15" customHeight="1">
      <c r="A14" s="257" t="s">
        <v>210</v>
      </c>
      <c r="B14" s="91" t="s">
        <v>211</v>
      </c>
      <c r="C14" s="223">
        <v>7726.4518000000035</v>
      </c>
      <c r="D14" s="223">
        <v>7934.3470000000016</v>
      </c>
      <c r="E14" s="223">
        <v>7141.7141999999985</v>
      </c>
      <c r="F14" s="223">
        <v>7633.2390000000023</v>
      </c>
      <c r="G14" s="223">
        <v>9126.2970999999961</v>
      </c>
      <c r="H14" s="223">
        <v>9772.5201000000052</v>
      </c>
      <c r="I14" s="223">
        <v>9726.1079000000009</v>
      </c>
      <c r="J14" s="223">
        <v>10031.786000000006</v>
      </c>
      <c r="K14" s="223">
        <v>10184.7747</v>
      </c>
      <c r="L14" s="223">
        <v>10639.373099999993</v>
      </c>
    </row>
    <row r="15" spans="1:15" ht="15" customHeight="1">
      <c r="A15" s="257" t="s">
        <v>212</v>
      </c>
      <c r="B15" s="91" t="s">
        <v>213</v>
      </c>
      <c r="C15" s="223">
        <v>64.386500000000012</v>
      </c>
      <c r="D15" s="223">
        <v>62.494399999999999</v>
      </c>
      <c r="E15" s="223">
        <v>68.129399999999976</v>
      </c>
      <c r="F15" s="223">
        <v>65.644599999999969</v>
      </c>
      <c r="G15" s="223">
        <v>65.571699999999979</v>
      </c>
      <c r="H15" s="223">
        <v>70.130799999999994</v>
      </c>
      <c r="I15" s="223">
        <v>69.953999999999937</v>
      </c>
      <c r="J15" s="223">
        <v>68.058900000000023</v>
      </c>
      <c r="K15" s="223">
        <v>57.364199999999983</v>
      </c>
      <c r="L15" s="223">
        <v>57.40949999999998</v>
      </c>
    </row>
    <row r="16" spans="1:15" ht="15" customHeight="1">
      <c r="A16" s="257" t="s">
        <v>214</v>
      </c>
      <c r="B16" s="91" t="s">
        <v>215</v>
      </c>
      <c r="C16" s="223">
        <v>3550.9938000000029</v>
      </c>
      <c r="D16" s="223">
        <v>3298.7822000000015</v>
      </c>
      <c r="E16" s="223">
        <v>3726.8082000000013</v>
      </c>
      <c r="F16" s="223">
        <v>3692.4952000000021</v>
      </c>
      <c r="G16" s="223">
        <v>3237.1145000000001</v>
      </c>
      <c r="H16" s="223">
        <v>3811.5166000000054</v>
      </c>
      <c r="I16" s="223">
        <v>3666.7609000000029</v>
      </c>
      <c r="J16" s="223">
        <v>3754.7916000000068</v>
      </c>
      <c r="K16" s="223">
        <v>3930.6245000000035</v>
      </c>
      <c r="L16" s="223">
        <v>3441.9392000000021</v>
      </c>
    </row>
    <row r="17" spans="1:12" ht="15" customHeight="1">
      <c r="A17" s="257" t="s">
        <v>216</v>
      </c>
      <c r="B17" s="91" t="s">
        <v>217</v>
      </c>
      <c r="C17" s="223">
        <v>1934.7776000000003</v>
      </c>
      <c r="D17" s="223">
        <v>1746.3398000000007</v>
      </c>
      <c r="E17" s="223">
        <v>1804.5454999999999</v>
      </c>
      <c r="F17" s="223">
        <v>1976.4981000000005</v>
      </c>
      <c r="G17" s="223">
        <v>1987.2260999999996</v>
      </c>
      <c r="H17" s="223">
        <v>1969.2110000000016</v>
      </c>
      <c r="I17" s="223">
        <v>2025.5537999999999</v>
      </c>
      <c r="J17" s="223">
        <v>2099.8084000000013</v>
      </c>
      <c r="K17" s="223">
        <v>1995.5150999999994</v>
      </c>
      <c r="L17" s="223">
        <v>1951.7517999999998</v>
      </c>
    </row>
    <row r="18" spans="1:12" ht="15" customHeight="1">
      <c r="A18" s="257" t="s">
        <v>218</v>
      </c>
      <c r="B18" s="91" t="s">
        <v>219</v>
      </c>
      <c r="C18" s="223">
        <v>845.50330000000008</v>
      </c>
      <c r="D18" s="223">
        <v>897.94939999999974</v>
      </c>
      <c r="E18" s="223">
        <v>987.84059999999999</v>
      </c>
      <c r="F18" s="223">
        <v>1071.0779999999997</v>
      </c>
      <c r="G18" s="223">
        <v>1011.9697999999997</v>
      </c>
      <c r="H18" s="223">
        <v>1059.3652999999993</v>
      </c>
      <c r="I18" s="223">
        <v>1129.6849999999993</v>
      </c>
      <c r="J18" s="223">
        <v>1193.4925999999998</v>
      </c>
      <c r="K18" s="223">
        <v>1213.5410000000004</v>
      </c>
      <c r="L18" s="223">
        <v>1228.4423999999999</v>
      </c>
    </row>
    <row r="19" spans="1:12" ht="15" customHeight="1">
      <c r="A19" s="257" t="s">
        <v>220</v>
      </c>
      <c r="B19" s="91" t="s">
        <v>221</v>
      </c>
      <c r="C19" s="223">
        <v>1355.2811999999988</v>
      </c>
      <c r="D19" s="223">
        <v>1377.9362000000019</v>
      </c>
      <c r="E19" s="223">
        <v>1435.7078999999987</v>
      </c>
      <c r="F19" s="223">
        <v>1480.885400000001</v>
      </c>
      <c r="G19" s="223">
        <v>1501.7790000000007</v>
      </c>
      <c r="H19" s="223">
        <v>1658.7635000000007</v>
      </c>
      <c r="I19" s="223">
        <v>1702.8569000000007</v>
      </c>
      <c r="J19" s="223">
        <v>1835.3150000000001</v>
      </c>
      <c r="K19" s="223">
        <v>1847.8740000000016</v>
      </c>
      <c r="L19" s="223">
        <v>1928.7394999999997</v>
      </c>
    </row>
    <row r="20" spans="1:12" ht="15" customHeight="1">
      <c r="A20" s="257" t="s">
        <v>222</v>
      </c>
      <c r="B20" s="91" t="s">
        <v>223</v>
      </c>
      <c r="C20" s="223">
        <v>3628.8720999999978</v>
      </c>
      <c r="D20" s="223">
        <v>3567.1484000000023</v>
      </c>
      <c r="E20" s="223">
        <v>3455.959200000003</v>
      </c>
      <c r="F20" s="223">
        <v>3445.2130999999995</v>
      </c>
      <c r="G20" s="223">
        <v>3399.209599999997</v>
      </c>
      <c r="H20" s="223">
        <v>3366.1850000000027</v>
      </c>
      <c r="I20" s="223">
        <v>3328.1708000000058</v>
      </c>
      <c r="J20" s="223">
        <v>3465.6954000000069</v>
      </c>
      <c r="K20" s="223">
        <v>3499.9502000000061</v>
      </c>
      <c r="L20" s="223">
        <v>3745.8598000000047</v>
      </c>
    </row>
    <row r="21" spans="1:12" ht="15" customHeight="1">
      <c r="A21" s="257" t="s">
        <v>224</v>
      </c>
      <c r="B21" s="91" t="s">
        <v>225</v>
      </c>
      <c r="C21" s="223">
        <v>763.18430000000035</v>
      </c>
      <c r="D21" s="223">
        <v>732.44229999999948</v>
      </c>
      <c r="E21" s="223">
        <v>708.38089999999977</v>
      </c>
      <c r="F21" s="223">
        <v>722.50720000000013</v>
      </c>
      <c r="G21" s="223">
        <v>840.84579999999971</v>
      </c>
      <c r="H21" s="223">
        <v>915.76469999999927</v>
      </c>
      <c r="I21" s="223">
        <v>919.24689999999964</v>
      </c>
      <c r="J21" s="223">
        <v>954.35260000000062</v>
      </c>
      <c r="K21" s="223">
        <v>946.90030000000081</v>
      </c>
      <c r="L21" s="223">
        <v>1003.5640999999994</v>
      </c>
    </row>
    <row r="22" spans="1:12" ht="15" customHeight="1">
      <c r="A22" s="257" t="s">
        <v>226</v>
      </c>
      <c r="B22" s="91" t="s">
        <v>227</v>
      </c>
      <c r="C22" s="223">
        <v>3404.4617000000021</v>
      </c>
      <c r="D22" s="223">
        <v>3860.2153000000021</v>
      </c>
      <c r="E22" s="223">
        <v>4234.1622000000025</v>
      </c>
      <c r="F22" s="223">
        <v>4367.7928999999967</v>
      </c>
      <c r="G22" s="223">
        <v>3905.9441000000033</v>
      </c>
      <c r="H22" s="223">
        <v>3863.5085000000013</v>
      </c>
      <c r="I22" s="223">
        <v>3794.9291000000071</v>
      </c>
      <c r="J22" s="223">
        <v>3839.1506999999988</v>
      </c>
      <c r="K22" s="223">
        <v>4131.7262000000064</v>
      </c>
      <c r="L22" s="223">
        <v>4290.7928000000038</v>
      </c>
    </row>
    <row r="23" spans="1:12" ht="15" customHeight="1">
      <c r="A23" s="257" t="s">
        <v>228</v>
      </c>
      <c r="B23" s="91" t="s">
        <v>229</v>
      </c>
      <c r="C23" s="223">
        <v>5555.96</v>
      </c>
      <c r="D23" s="223">
        <v>5255.4466999999977</v>
      </c>
      <c r="E23" s="223">
        <v>5309.4029999999993</v>
      </c>
      <c r="F23" s="223">
        <v>5619.3682000000017</v>
      </c>
      <c r="G23" s="223">
        <v>6071.0555999999924</v>
      </c>
      <c r="H23" s="223">
        <v>5636.4134000000049</v>
      </c>
      <c r="I23" s="223">
        <v>5727.4735999999994</v>
      </c>
      <c r="J23" s="223">
        <v>5921.7365999999975</v>
      </c>
      <c r="K23" s="223">
        <v>6421.9696999999915</v>
      </c>
      <c r="L23" s="223">
        <v>6908.0278000000026</v>
      </c>
    </row>
    <row r="24" spans="1:12" ht="15" customHeight="1">
      <c r="A24" s="433" t="s">
        <v>9</v>
      </c>
      <c r="B24" s="434"/>
      <c r="C24" s="224">
        <v>49224.425499999976</v>
      </c>
      <c r="D24" s="224">
        <v>49946.519600000007</v>
      </c>
      <c r="E24" s="224">
        <v>50315.769399999976</v>
      </c>
      <c r="F24" s="224">
        <v>51996.546400000021</v>
      </c>
      <c r="G24" s="224">
        <v>52630.792399999984</v>
      </c>
      <c r="H24" s="224">
        <v>54705.256299999986</v>
      </c>
      <c r="I24" s="224">
        <v>55831.517600000006</v>
      </c>
      <c r="J24" s="224">
        <v>57143.382500000022</v>
      </c>
      <c r="K24" s="224">
        <v>59217.524000000005</v>
      </c>
      <c r="L24" s="224">
        <v>59990.6872</v>
      </c>
    </row>
    <row r="25" spans="1:12" ht="30" customHeight="1">
      <c r="A25" s="89"/>
      <c r="B25" s="89"/>
      <c r="C25" s="89" t="s">
        <v>230</v>
      </c>
      <c r="D25" s="89"/>
      <c r="E25" s="89"/>
      <c r="F25" s="89"/>
      <c r="G25" s="89"/>
      <c r="H25" s="89"/>
      <c r="I25" s="89"/>
      <c r="J25" s="89"/>
      <c r="K25" s="89"/>
      <c r="L25" s="89"/>
    </row>
    <row r="26" spans="1:12" ht="15" customHeight="1">
      <c r="A26" s="89"/>
      <c r="B26" s="89"/>
      <c r="C26" s="89" t="s">
        <v>27</v>
      </c>
      <c r="D26" s="89"/>
      <c r="E26" s="89"/>
      <c r="F26" s="89"/>
      <c r="G26" s="89"/>
      <c r="H26" s="89"/>
      <c r="I26" s="89"/>
      <c r="J26" s="89"/>
      <c r="K26" s="89"/>
      <c r="L26" s="89"/>
    </row>
    <row r="27" spans="1:12" ht="15" customHeight="1">
      <c r="A27" s="257" t="s">
        <v>200</v>
      </c>
      <c r="B27" s="91" t="s">
        <v>201</v>
      </c>
      <c r="C27" s="223">
        <v>3840.9888999999966</v>
      </c>
      <c r="D27" s="223">
        <v>3790.4567000000011</v>
      </c>
      <c r="E27" s="223">
        <v>3909.2271999999971</v>
      </c>
      <c r="F27" s="223">
        <v>3988.4717000000101</v>
      </c>
      <c r="G27" s="223">
        <v>4050.3967000000039</v>
      </c>
      <c r="H27" s="223">
        <v>4429.1133000000036</v>
      </c>
      <c r="I27" s="223">
        <v>3991.8391000000061</v>
      </c>
      <c r="J27" s="223">
        <v>4015.8302000000103</v>
      </c>
      <c r="K27" s="223">
        <v>4075.9564999999961</v>
      </c>
      <c r="L27" s="223">
        <v>4027.9551000000019</v>
      </c>
    </row>
    <row r="28" spans="1:12" ht="15" customHeight="1">
      <c r="A28" s="257" t="s">
        <v>202</v>
      </c>
      <c r="B28" s="91" t="s">
        <v>203</v>
      </c>
      <c r="C28" s="223">
        <v>5209.2035999999971</v>
      </c>
      <c r="D28" s="223">
        <v>5132.8913999999968</v>
      </c>
      <c r="E28" s="223">
        <v>5129.9963000000016</v>
      </c>
      <c r="F28" s="223">
        <v>4990.5518999999949</v>
      </c>
      <c r="G28" s="223">
        <v>4916.4388000000026</v>
      </c>
      <c r="H28" s="223">
        <v>5310.5543000000052</v>
      </c>
      <c r="I28" s="223">
        <v>5148.7727000000141</v>
      </c>
      <c r="J28" s="223">
        <v>5411.3858000000064</v>
      </c>
      <c r="K28" s="223">
        <v>5472.4040000000059</v>
      </c>
      <c r="L28" s="223">
        <v>5631.8111000000035</v>
      </c>
    </row>
    <row r="29" spans="1:12" ht="15" customHeight="1">
      <c r="A29" s="257" t="s">
        <v>204</v>
      </c>
      <c r="B29" s="91" t="s">
        <v>205</v>
      </c>
      <c r="C29" s="223">
        <v>1207.5986000000003</v>
      </c>
      <c r="D29" s="223">
        <v>1198.6052000000022</v>
      </c>
      <c r="E29" s="223">
        <v>1245.8904999999997</v>
      </c>
      <c r="F29" s="223">
        <v>1258.8670999999995</v>
      </c>
      <c r="G29" s="223">
        <v>1286.1446999999998</v>
      </c>
      <c r="H29" s="223">
        <v>1266.3814999999979</v>
      </c>
      <c r="I29" s="223">
        <v>1286.2929000000011</v>
      </c>
      <c r="J29" s="223">
        <v>1235.8865000000019</v>
      </c>
      <c r="K29" s="223">
        <v>1307.2864000000015</v>
      </c>
      <c r="L29" s="223">
        <v>1270.7777000000024</v>
      </c>
    </row>
    <row r="30" spans="1:12" ht="15" customHeight="1">
      <c r="A30" s="257" t="s">
        <v>206</v>
      </c>
      <c r="B30" s="91" t="s">
        <v>207</v>
      </c>
      <c r="C30" s="223">
        <v>7201.7374999999993</v>
      </c>
      <c r="D30" s="223">
        <v>8303.1251000000029</v>
      </c>
      <c r="E30" s="223">
        <v>8184.8312000000014</v>
      </c>
      <c r="F30" s="223">
        <v>8570.0862999999954</v>
      </c>
      <c r="G30" s="223">
        <v>8065.7402999999977</v>
      </c>
      <c r="H30" s="223">
        <v>8319.0765999999967</v>
      </c>
      <c r="I30" s="223">
        <v>10000.081699999993</v>
      </c>
      <c r="J30" s="223">
        <v>9876.7035999999935</v>
      </c>
      <c r="K30" s="223">
        <v>9681.543200000011</v>
      </c>
      <c r="L30" s="223">
        <v>9167.8062999999984</v>
      </c>
    </row>
    <row r="31" spans="1:12" ht="15" customHeight="1">
      <c r="A31" s="257" t="s">
        <v>208</v>
      </c>
      <c r="B31" s="91" t="s">
        <v>209</v>
      </c>
      <c r="C31" s="317" t="s">
        <v>973</v>
      </c>
      <c r="D31" s="317" t="s">
        <v>973</v>
      </c>
      <c r="E31" s="317" t="s">
        <v>973</v>
      </c>
      <c r="F31" s="317" t="s">
        <v>973</v>
      </c>
      <c r="G31" s="317" t="s">
        <v>973</v>
      </c>
      <c r="H31" s="317" t="s">
        <v>973</v>
      </c>
      <c r="I31" s="317" t="s">
        <v>973</v>
      </c>
      <c r="J31" s="317" t="s">
        <v>973</v>
      </c>
      <c r="K31" s="317" t="s">
        <v>973</v>
      </c>
      <c r="L31" s="317" t="s">
        <v>973</v>
      </c>
    </row>
    <row r="32" spans="1:12" ht="15" customHeight="1">
      <c r="A32" s="257" t="s">
        <v>210</v>
      </c>
      <c r="B32" s="91" t="s">
        <v>211</v>
      </c>
      <c r="C32" s="223">
        <v>7464.751100000004</v>
      </c>
      <c r="D32" s="223">
        <v>7683.8198999999931</v>
      </c>
      <c r="E32" s="223">
        <v>6852.036900000001</v>
      </c>
      <c r="F32" s="223">
        <v>7280.4262000000081</v>
      </c>
      <c r="G32" s="223">
        <v>8753.539399999996</v>
      </c>
      <c r="H32" s="223">
        <v>9369.9843999999994</v>
      </c>
      <c r="I32" s="223">
        <v>9311.5654999999988</v>
      </c>
      <c r="J32" s="223">
        <v>9576.0040000000081</v>
      </c>
      <c r="K32" s="223">
        <v>9396.581699999997</v>
      </c>
      <c r="L32" s="223">
        <v>9854.2809999999936</v>
      </c>
    </row>
    <row r="33" spans="1:12" ht="15" customHeight="1">
      <c r="A33" s="257" t="s">
        <v>212</v>
      </c>
      <c r="B33" s="91" t="s">
        <v>213</v>
      </c>
      <c r="C33" s="317" t="s">
        <v>973</v>
      </c>
      <c r="D33" s="317" t="s">
        <v>973</v>
      </c>
      <c r="E33" s="317" t="s">
        <v>973</v>
      </c>
      <c r="F33" s="317" t="s">
        <v>973</v>
      </c>
      <c r="G33" s="317" t="s">
        <v>973</v>
      </c>
      <c r="H33" s="317" t="s">
        <v>973</v>
      </c>
      <c r="I33" s="317" t="s">
        <v>973</v>
      </c>
      <c r="J33" s="317" t="s">
        <v>973</v>
      </c>
      <c r="K33" s="317" t="s">
        <v>973</v>
      </c>
      <c r="L33" s="317" t="s">
        <v>973</v>
      </c>
    </row>
    <row r="34" spans="1:12" ht="15" customHeight="1">
      <c r="A34" s="257" t="s">
        <v>214</v>
      </c>
      <c r="B34" s="91" t="s">
        <v>215</v>
      </c>
      <c r="C34" s="317" t="s">
        <v>973</v>
      </c>
      <c r="D34" s="317" t="s">
        <v>973</v>
      </c>
      <c r="E34" s="317" t="s">
        <v>973</v>
      </c>
      <c r="F34" s="317" t="s">
        <v>973</v>
      </c>
      <c r="G34" s="317" t="s">
        <v>973</v>
      </c>
      <c r="H34" s="317" t="s">
        <v>973</v>
      </c>
      <c r="I34" s="317" t="s">
        <v>973</v>
      </c>
      <c r="J34" s="317" t="s">
        <v>973</v>
      </c>
      <c r="K34" s="317" t="s">
        <v>973</v>
      </c>
      <c r="L34" s="317" t="s">
        <v>973</v>
      </c>
    </row>
    <row r="35" spans="1:12" ht="15" customHeight="1">
      <c r="A35" s="257" t="s">
        <v>216</v>
      </c>
      <c r="B35" s="91" t="s">
        <v>217</v>
      </c>
      <c r="C35" s="317" t="s">
        <v>973</v>
      </c>
      <c r="D35" s="317" t="s">
        <v>973</v>
      </c>
      <c r="E35" s="317" t="s">
        <v>973</v>
      </c>
      <c r="F35" s="317" t="s">
        <v>973</v>
      </c>
      <c r="G35" s="317" t="s">
        <v>973</v>
      </c>
      <c r="H35" s="317" t="s">
        <v>973</v>
      </c>
      <c r="I35" s="317" t="s">
        <v>973</v>
      </c>
      <c r="J35" s="317" t="s">
        <v>973</v>
      </c>
      <c r="K35" s="317" t="s">
        <v>973</v>
      </c>
      <c r="L35" s="317" t="s">
        <v>973</v>
      </c>
    </row>
    <row r="36" spans="1:12" ht="15" customHeight="1">
      <c r="A36" s="257" t="s">
        <v>218</v>
      </c>
      <c r="B36" s="91" t="s">
        <v>219</v>
      </c>
      <c r="C36" s="223">
        <v>334.08960000000002</v>
      </c>
      <c r="D36" s="223">
        <v>369.49170000000004</v>
      </c>
      <c r="E36" s="223">
        <v>346.33769999999987</v>
      </c>
      <c r="F36" s="223">
        <v>446.8848999999999</v>
      </c>
      <c r="G36" s="223">
        <v>369.44600000000003</v>
      </c>
      <c r="H36" s="223">
        <v>317.55770000000001</v>
      </c>
      <c r="I36" s="223">
        <v>337.91960000000006</v>
      </c>
      <c r="J36" s="223">
        <v>397.54160000000007</v>
      </c>
      <c r="K36" s="223">
        <v>435.60489999999987</v>
      </c>
      <c r="L36" s="223">
        <v>448.45349999999985</v>
      </c>
    </row>
    <row r="37" spans="1:12" ht="15" customHeight="1">
      <c r="A37" s="257" t="s">
        <v>220</v>
      </c>
      <c r="B37" s="91" t="s">
        <v>221</v>
      </c>
      <c r="C37" s="317" t="s">
        <v>973</v>
      </c>
      <c r="D37" s="317" t="s">
        <v>973</v>
      </c>
      <c r="E37" s="317" t="s">
        <v>973</v>
      </c>
      <c r="F37" s="317" t="s">
        <v>973</v>
      </c>
      <c r="G37" s="317" t="s">
        <v>973</v>
      </c>
      <c r="H37" s="317" t="s">
        <v>973</v>
      </c>
      <c r="I37" s="317" t="s">
        <v>973</v>
      </c>
      <c r="J37" s="317" t="s">
        <v>973</v>
      </c>
      <c r="K37" s="317" t="s">
        <v>973</v>
      </c>
      <c r="L37" s="317" t="s">
        <v>973</v>
      </c>
    </row>
    <row r="38" spans="1:12" ht="15" customHeight="1">
      <c r="A38" s="257" t="s">
        <v>222</v>
      </c>
      <c r="B38" s="91" t="s">
        <v>223</v>
      </c>
      <c r="C38" s="317" t="s">
        <v>973</v>
      </c>
      <c r="D38" s="317" t="s">
        <v>973</v>
      </c>
      <c r="E38" s="317" t="s">
        <v>973</v>
      </c>
      <c r="F38" s="317" t="s">
        <v>973</v>
      </c>
      <c r="G38" s="317" t="s">
        <v>973</v>
      </c>
      <c r="H38" s="317" t="s">
        <v>973</v>
      </c>
      <c r="I38" s="317" t="s">
        <v>973</v>
      </c>
      <c r="J38" s="317" t="s">
        <v>973</v>
      </c>
      <c r="K38" s="317" t="s">
        <v>973</v>
      </c>
      <c r="L38" s="317" t="s">
        <v>973</v>
      </c>
    </row>
    <row r="39" spans="1:12" ht="15" customHeight="1">
      <c r="A39" s="257" t="s">
        <v>224</v>
      </c>
      <c r="B39" s="91" t="s">
        <v>225</v>
      </c>
      <c r="C39" s="317" t="s">
        <v>973</v>
      </c>
      <c r="D39" s="317" t="s">
        <v>973</v>
      </c>
      <c r="E39" s="317" t="s">
        <v>973</v>
      </c>
      <c r="F39" s="317" t="s">
        <v>973</v>
      </c>
      <c r="G39" s="317" t="s">
        <v>973</v>
      </c>
      <c r="H39" s="317" t="s">
        <v>973</v>
      </c>
      <c r="I39" s="317" t="s">
        <v>973</v>
      </c>
      <c r="J39" s="317" t="s">
        <v>973</v>
      </c>
      <c r="K39" s="317" t="s">
        <v>973</v>
      </c>
      <c r="L39" s="317" t="s">
        <v>973</v>
      </c>
    </row>
    <row r="40" spans="1:12" ht="15" customHeight="1">
      <c r="A40" s="257" t="s">
        <v>226</v>
      </c>
      <c r="B40" s="91" t="s">
        <v>227</v>
      </c>
      <c r="C40" s="317" t="s">
        <v>973</v>
      </c>
      <c r="D40" s="317" t="s">
        <v>973</v>
      </c>
      <c r="E40" s="317" t="s">
        <v>973</v>
      </c>
      <c r="F40" s="317" t="s">
        <v>973</v>
      </c>
      <c r="G40" s="317" t="s">
        <v>973</v>
      </c>
      <c r="H40" s="317" t="s">
        <v>973</v>
      </c>
      <c r="I40" s="317" t="s">
        <v>973</v>
      </c>
      <c r="J40" s="317" t="s">
        <v>973</v>
      </c>
      <c r="K40" s="317" t="s">
        <v>973</v>
      </c>
      <c r="L40" s="317" t="s">
        <v>973</v>
      </c>
    </row>
    <row r="41" spans="1:12" ht="15" customHeight="1">
      <c r="A41" s="257" t="s">
        <v>228</v>
      </c>
      <c r="B41" s="91" t="s">
        <v>229</v>
      </c>
      <c r="C41" s="317" t="s">
        <v>973</v>
      </c>
      <c r="D41" s="317" t="s">
        <v>973</v>
      </c>
      <c r="E41" s="317" t="s">
        <v>973</v>
      </c>
      <c r="F41" s="317" t="s">
        <v>973</v>
      </c>
      <c r="G41" s="317" t="s">
        <v>973</v>
      </c>
      <c r="H41" s="317" t="s">
        <v>973</v>
      </c>
      <c r="I41" s="317" t="s">
        <v>973</v>
      </c>
      <c r="J41" s="317" t="s">
        <v>973</v>
      </c>
      <c r="K41" s="317" t="s">
        <v>973</v>
      </c>
      <c r="L41" s="317" t="s">
        <v>973</v>
      </c>
    </row>
    <row r="42" spans="1:12" ht="15" customHeight="1">
      <c r="A42" s="433" t="s">
        <v>9</v>
      </c>
      <c r="B42" s="434"/>
      <c r="C42" s="224">
        <v>25258.369299999988</v>
      </c>
      <c r="D42" s="224">
        <v>26478.389999999981</v>
      </c>
      <c r="E42" s="224">
        <v>25668.319800000012</v>
      </c>
      <c r="F42" s="224">
        <v>26535.288099999991</v>
      </c>
      <c r="G42" s="224">
        <v>27441.705899999994</v>
      </c>
      <c r="H42" s="224">
        <v>29012.667799999985</v>
      </c>
      <c r="I42" s="224">
        <v>30076.471499999981</v>
      </c>
      <c r="J42" s="224">
        <v>30513.351700000017</v>
      </c>
      <c r="K42" s="224">
        <v>30369.37669999999</v>
      </c>
      <c r="L42" s="224">
        <v>30401.084699999989</v>
      </c>
    </row>
    <row r="43" spans="1:12" ht="30" customHeight="1">
      <c r="A43" s="89"/>
      <c r="B43" s="89"/>
      <c r="C43" s="89" t="s">
        <v>231</v>
      </c>
      <c r="D43" s="89"/>
      <c r="E43" s="89"/>
      <c r="F43" s="89"/>
      <c r="G43" s="89"/>
      <c r="H43" s="89"/>
      <c r="I43" s="89"/>
      <c r="J43" s="89"/>
      <c r="K43" s="89"/>
      <c r="L43" s="89"/>
    </row>
    <row r="44" spans="1:12" ht="15" customHeight="1">
      <c r="A44" s="89"/>
      <c r="B44" s="89"/>
      <c r="C44" s="89" t="s">
        <v>232</v>
      </c>
      <c r="D44" s="89"/>
      <c r="E44" s="89"/>
      <c r="F44" s="89"/>
      <c r="G44" s="89"/>
      <c r="H44" s="89"/>
      <c r="I44" s="89"/>
      <c r="J44" s="89"/>
      <c r="K44" s="89"/>
      <c r="L44" s="89"/>
    </row>
    <row r="45" spans="1:12" ht="15" customHeight="1">
      <c r="A45" s="257" t="s">
        <v>200</v>
      </c>
      <c r="B45" s="91" t="s">
        <v>201</v>
      </c>
      <c r="C45" s="258">
        <v>83.92953814125616</v>
      </c>
      <c r="D45" s="258">
        <v>84.389083514510645</v>
      </c>
      <c r="E45" s="258">
        <v>83.296853392272226</v>
      </c>
      <c r="F45" s="258">
        <v>83.736240789893074</v>
      </c>
      <c r="G45" s="258">
        <v>83.41660859311213</v>
      </c>
      <c r="H45" s="258">
        <v>84.321332018317236</v>
      </c>
      <c r="I45" s="258">
        <v>82.502618147963432</v>
      </c>
      <c r="J45" s="258">
        <v>82.468429643528495</v>
      </c>
      <c r="K45" s="258">
        <v>79.910563910910199</v>
      </c>
      <c r="L45" s="258">
        <v>78.799212985065822</v>
      </c>
    </row>
    <row r="46" spans="1:12" ht="15" customHeight="1">
      <c r="A46" s="257" t="s">
        <v>202</v>
      </c>
      <c r="B46" s="91" t="s">
        <v>203</v>
      </c>
      <c r="C46" s="258">
        <v>87.481833828361346</v>
      </c>
      <c r="D46" s="258">
        <v>87.855875386273226</v>
      </c>
      <c r="E46" s="258">
        <v>86.811124882445299</v>
      </c>
      <c r="F46" s="258">
        <v>86.633662833519125</v>
      </c>
      <c r="G46" s="258">
        <v>85.947493006375879</v>
      </c>
      <c r="H46" s="258">
        <v>85.980369379093929</v>
      </c>
      <c r="I46" s="258">
        <v>85.559472565462769</v>
      </c>
      <c r="J46" s="258">
        <v>85.524731337782924</v>
      </c>
      <c r="K46" s="258">
        <v>84.373723145693276</v>
      </c>
      <c r="L46" s="258">
        <v>83.039127279041352</v>
      </c>
    </row>
    <row r="47" spans="1:12" ht="15" customHeight="1">
      <c r="A47" s="257" t="s">
        <v>204</v>
      </c>
      <c r="B47" s="91" t="s">
        <v>205</v>
      </c>
      <c r="C47" s="258">
        <v>93.553087797768896</v>
      </c>
      <c r="D47" s="258">
        <v>93.553858057418012</v>
      </c>
      <c r="E47" s="258">
        <v>93.024525988677752</v>
      </c>
      <c r="F47" s="258">
        <v>93.064664222136855</v>
      </c>
      <c r="G47" s="258">
        <v>91.427873762690197</v>
      </c>
      <c r="H47" s="258">
        <v>92.630541739321842</v>
      </c>
      <c r="I47" s="258">
        <v>91.781163044931063</v>
      </c>
      <c r="J47" s="258">
        <v>91.54560204464714</v>
      </c>
      <c r="K47" s="258">
        <v>92.580482049553382</v>
      </c>
      <c r="L47" s="258">
        <v>92.465366535783545</v>
      </c>
    </row>
    <row r="48" spans="1:12" ht="15" customHeight="1">
      <c r="A48" s="257" t="s">
        <v>206</v>
      </c>
      <c r="B48" s="91" t="s">
        <v>207</v>
      </c>
      <c r="C48" s="258">
        <v>94.39471188941981</v>
      </c>
      <c r="D48" s="258">
        <v>95.499886121868514</v>
      </c>
      <c r="E48" s="258">
        <v>95.501559741238111</v>
      </c>
      <c r="F48" s="258">
        <v>95.258150378114919</v>
      </c>
      <c r="G48" s="258">
        <v>95.012000333695326</v>
      </c>
      <c r="H48" s="258">
        <v>94.628572679159248</v>
      </c>
      <c r="I48" s="258">
        <v>95.40668460520294</v>
      </c>
      <c r="J48" s="258">
        <v>94.912274575141666</v>
      </c>
      <c r="K48" s="258">
        <v>89.415419070923832</v>
      </c>
      <c r="L48" s="258">
        <v>88.087153203072361</v>
      </c>
    </row>
    <row r="49" spans="1:12" ht="15" customHeight="1">
      <c r="A49" s="257" t="s">
        <v>208</v>
      </c>
      <c r="B49" s="91" t="s">
        <v>209</v>
      </c>
      <c r="C49" s="317" t="s">
        <v>973</v>
      </c>
      <c r="D49" s="317" t="s">
        <v>973</v>
      </c>
      <c r="E49" s="317" t="s">
        <v>973</v>
      </c>
      <c r="F49" s="317" t="s">
        <v>973</v>
      </c>
      <c r="G49" s="317" t="s">
        <v>973</v>
      </c>
      <c r="H49" s="317" t="s">
        <v>973</v>
      </c>
      <c r="I49" s="317" t="s">
        <v>973</v>
      </c>
      <c r="J49" s="317" t="s">
        <v>973</v>
      </c>
      <c r="K49" s="317" t="s">
        <v>973</v>
      </c>
      <c r="L49" s="317" t="s">
        <v>973</v>
      </c>
    </row>
    <row r="50" spans="1:12" ht="15" customHeight="1">
      <c r="A50" s="257" t="s">
        <v>210</v>
      </c>
      <c r="B50" s="91" t="s">
        <v>211</v>
      </c>
      <c r="C50" s="258">
        <v>96.612925223968929</v>
      </c>
      <c r="D50" s="258">
        <v>96.842498821894125</v>
      </c>
      <c r="E50" s="258">
        <v>95.943868770329715</v>
      </c>
      <c r="F50" s="258">
        <v>95.377941133508401</v>
      </c>
      <c r="G50" s="258">
        <v>95.915564703673752</v>
      </c>
      <c r="H50" s="258">
        <v>95.880942726329039</v>
      </c>
      <c r="I50" s="258">
        <v>95.737838771046299</v>
      </c>
      <c r="J50" s="258">
        <v>95.456621582637453</v>
      </c>
      <c r="K50" s="258">
        <v>92.261065922253522</v>
      </c>
      <c r="L50" s="258">
        <v>92.620880077981283</v>
      </c>
    </row>
    <row r="51" spans="1:12" ht="15" customHeight="1">
      <c r="A51" s="257" t="s">
        <v>212</v>
      </c>
      <c r="B51" s="91" t="s">
        <v>213</v>
      </c>
      <c r="C51" s="317" t="s">
        <v>973</v>
      </c>
      <c r="D51" s="317" t="s">
        <v>973</v>
      </c>
      <c r="E51" s="317" t="s">
        <v>973</v>
      </c>
      <c r="F51" s="317" t="s">
        <v>973</v>
      </c>
      <c r="G51" s="317" t="s">
        <v>973</v>
      </c>
      <c r="H51" s="317" t="s">
        <v>973</v>
      </c>
      <c r="I51" s="317" t="s">
        <v>973</v>
      </c>
      <c r="J51" s="317" t="s">
        <v>973</v>
      </c>
      <c r="K51" s="317" t="s">
        <v>973</v>
      </c>
      <c r="L51" s="317" t="s">
        <v>973</v>
      </c>
    </row>
    <row r="52" spans="1:12" ht="15" customHeight="1">
      <c r="A52" s="257" t="s">
        <v>214</v>
      </c>
      <c r="B52" s="91" t="s">
        <v>215</v>
      </c>
      <c r="C52" s="317" t="s">
        <v>973</v>
      </c>
      <c r="D52" s="317" t="s">
        <v>973</v>
      </c>
      <c r="E52" s="317" t="s">
        <v>973</v>
      </c>
      <c r="F52" s="317" t="s">
        <v>973</v>
      </c>
      <c r="G52" s="317" t="s">
        <v>973</v>
      </c>
      <c r="H52" s="317" t="s">
        <v>973</v>
      </c>
      <c r="I52" s="317" t="s">
        <v>973</v>
      </c>
      <c r="J52" s="317" t="s">
        <v>973</v>
      </c>
      <c r="K52" s="317" t="s">
        <v>973</v>
      </c>
      <c r="L52" s="317" t="s">
        <v>973</v>
      </c>
    </row>
    <row r="53" spans="1:12" ht="15" customHeight="1">
      <c r="A53" s="257" t="s">
        <v>216</v>
      </c>
      <c r="B53" s="91" t="s">
        <v>217</v>
      </c>
      <c r="C53" s="317" t="s">
        <v>973</v>
      </c>
      <c r="D53" s="317" t="s">
        <v>973</v>
      </c>
      <c r="E53" s="317" t="s">
        <v>973</v>
      </c>
      <c r="F53" s="317" t="s">
        <v>973</v>
      </c>
      <c r="G53" s="317" t="s">
        <v>973</v>
      </c>
      <c r="H53" s="317" t="s">
        <v>973</v>
      </c>
      <c r="I53" s="317" t="s">
        <v>973</v>
      </c>
      <c r="J53" s="317" t="s">
        <v>973</v>
      </c>
      <c r="K53" s="317" t="s">
        <v>973</v>
      </c>
      <c r="L53" s="317" t="s">
        <v>973</v>
      </c>
    </row>
    <row r="54" spans="1:12" ht="15" customHeight="1">
      <c r="A54" s="257" t="s">
        <v>218</v>
      </c>
      <c r="B54" s="91" t="s">
        <v>219</v>
      </c>
      <c r="C54" s="258">
        <v>39.513695570437164</v>
      </c>
      <c r="D54" s="258">
        <v>41.14838764856907</v>
      </c>
      <c r="E54" s="258">
        <v>35.060079531049837</v>
      </c>
      <c r="F54" s="258">
        <v>41.722909069180773</v>
      </c>
      <c r="G54" s="258">
        <v>36.507611195511977</v>
      </c>
      <c r="H54" s="258">
        <v>29.976222555146954</v>
      </c>
      <c r="I54" s="258">
        <v>29.912727884321754</v>
      </c>
      <c r="J54" s="258">
        <v>33.309096344627534</v>
      </c>
      <c r="K54" s="258">
        <v>35.895359118480521</v>
      </c>
      <c r="L54" s="258">
        <v>36.505863034359599</v>
      </c>
    </row>
    <row r="55" spans="1:12" ht="15" customHeight="1">
      <c r="A55" s="257" t="s">
        <v>220</v>
      </c>
      <c r="B55" s="91" t="s">
        <v>221</v>
      </c>
      <c r="C55" s="317" t="s">
        <v>973</v>
      </c>
      <c r="D55" s="317" t="s">
        <v>973</v>
      </c>
      <c r="E55" s="317" t="s">
        <v>973</v>
      </c>
      <c r="F55" s="317" t="s">
        <v>973</v>
      </c>
      <c r="G55" s="317" t="s">
        <v>973</v>
      </c>
      <c r="H55" s="317" t="s">
        <v>973</v>
      </c>
      <c r="I55" s="317" t="s">
        <v>973</v>
      </c>
      <c r="J55" s="317" t="s">
        <v>973</v>
      </c>
      <c r="K55" s="317" t="s">
        <v>973</v>
      </c>
      <c r="L55" s="317" t="s">
        <v>973</v>
      </c>
    </row>
    <row r="56" spans="1:12" ht="15" customHeight="1">
      <c r="A56" s="257" t="s">
        <v>222</v>
      </c>
      <c r="B56" s="91" t="s">
        <v>223</v>
      </c>
      <c r="C56" s="317" t="s">
        <v>973</v>
      </c>
      <c r="D56" s="317" t="s">
        <v>973</v>
      </c>
      <c r="E56" s="317" t="s">
        <v>973</v>
      </c>
      <c r="F56" s="317" t="s">
        <v>973</v>
      </c>
      <c r="G56" s="317" t="s">
        <v>973</v>
      </c>
      <c r="H56" s="317" t="s">
        <v>973</v>
      </c>
      <c r="I56" s="317" t="s">
        <v>973</v>
      </c>
      <c r="J56" s="317" t="s">
        <v>973</v>
      </c>
      <c r="K56" s="317" t="s">
        <v>973</v>
      </c>
      <c r="L56" s="317" t="s">
        <v>973</v>
      </c>
    </row>
    <row r="57" spans="1:12" ht="15" customHeight="1">
      <c r="A57" s="257" t="s">
        <v>224</v>
      </c>
      <c r="B57" s="91" t="s">
        <v>225</v>
      </c>
      <c r="C57" s="317" t="s">
        <v>973</v>
      </c>
      <c r="D57" s="317" t="s">
        <v>973</v>
      </c>
      <c r="E57" s="317" t="s">
        <v>973</v>
      </c>
      <c r="F57" s="317" t="s">
        <v>973</v>
      </c>
      <c r="G57" s="317" t="s">
        <v>973</v>
      </c>
      <c r="H57" s="317" t="s">
        <v>973</v>
      </c>
      <c r="I57" s="317" t="s">
        <v>973</v>
      </c>
      <c r="J57" s="317" t="s">
        <v>973</v>
      </c>
      <c r="K57" s="317" t="s">
        <v>973</v>
      </c>
      <c r="L57" s="317" t="s">
        <v>973</v>
      </c>
    </row>
    <row r="58" spans="1:12" ht="15" customHeight="1">
      <c r="A58" s="257" t="s">
        <v>226</v>
      </c>
      <c r="B58" s="91" t="s">
        <v>227</v>
      </c>
      <c r="C58" s="317" t="s">
        <v>973</v>
      </c>
      <c r="D58" s="317" t="s">
        <v>973</v>
      </c>
      <c r="E58" s="317" t="s">
        <v>973</v>
      </c>
      <c r="F58" s="317" t="s">
        <v>973</v>
      </c>
      <c r="G58" s="317" t="s">
        <v>973</v>
      </c>
      <c r="H58" s="317" t="s">
        <v>973</v>
      </c>
      <c r="I58" s="317" t="s">
        <v>973</v>
      </c>
      <c r="J58" s="317" t="s">
        <v>973</v>
      </c>
      <c r="K58" s="317" t="s">
        <v>973</v>
      </c>
      <c r="L58" s="317" t="s">
        <v>973</v>
      </c>
    </row>
    <row r="59" spans="1:12" ht="15" customHeight="1">
      <c r="A59" s="257" t="s">
        <v>228</v>
      </c>
      <c r="B59" s="91" t="s">
        <v>229</v>
      </c>
      <c r="C59" s="317" t="s">
        <v>973</v>
      </c>
      <c r="D59" s="317" t="s">
        <v>973</v>
      </c>
      <c r="E59" s="317" t="s">
        <v>973</v>
      </c>
      <c r="F59" s="317" t="s">
        <v>973</v>
      </c>
      <c r="G59" s="317" t="s">
        <v>973</v>
      </c>
      <c r="H59" s="317" t="s">
        <v>973</v>
      </c>
      <c r="I59" s="317" t="s">
        <v>973</v>
      </c>
      <c r="J59" s="317" t="s">
        <v>973</v>
      </c>
      <c r="K59" s="317" t="s">
        <v>973</v>
      </c>
      <c r="L59" s="317" t="s">
        <v>973</v>
      </c>
    </row>
    <row r="60" spans="1:12" ht="15" customHeight="1">
      <c r="A60" s="433" t="s">
        <v>9</v>
      </c>
      <c r="B60" s="434"/>
      <c r="C60" s="259">
        <v>51.312674639544539</v>
      </c>
      <c r="D60" s="259">
        <v>53.013483646215818</v>
      </c>
      <c r="E60" s="259">
        <v>51.014463469577841</v>
      </c>
      <c r="F60" s="259">
        <v>51.032789554653924</v>
      </c>
      <c r="G60" s="259">
        <v>52.140020411321039</v>
      </c>
      <c r="H60" s="259">
        <v>53.034515807578785</v>
      </c>
      <c r="I60" s="259">
        <v>53.870059050660622</v>
      </c>
      <c r="J60" s="259">
        <v>53.397874548290879</v>
      </c>
      <c r="K60" s="259">
        <v>51.284441916213829</v>
      </c>
      <c r="L60" s="259">
        <v>50.676340143674814</v>
      </c>
    </row>
    <row r="61" spans="1:12" ht="24.95" customHeight="1">
      <c r="A61" s="89"/>
      <c r="B61" s="89"/>
      <c r="C61" s="89" t="s">
        <v>233</v>
      </c>
      <c r="D61" s="89"/>
      <c r="E61" s="89"/>
      <c r="F61" s="89"/>
      <c r="G61" s="89"/>
      <c r="H61" s="89"/>
      <c r="I61" s="89"/>
      <c r="J61" s="89"/>
      <c r="K61" s="89"/>
      <c r="L61" s="89"/>
    </row>
    <row r="62" spans="1:12" ht="15" customHeight="1">
      <c r="A62" s="89"/>
      <c r="B62" s="89"/>
      <c r="C62" s="89" t="s">
        <v>27</v>
      </c>
      <c r="D62" s="89"/>
      <c r="E62" s="89"/>
      <c r="F62" s="89"/>
      <c r="G62" s="89"/>
      <c r="H62" s="89"/>
      <c r="I62" s="89"/>
      <c r="J62" s="89"/>
      <c r="K62" s="89"/>
      <c r="L62" s="89"/>
    </row>
    <row r="63" spans="1:12" ht="14.1" customHeight="1">
      <c r="A63" s="257" t="s">
        <v>200</v>
      </c>
      <c r="B63" s="91" t="s">
        <v>201</v>
      </c>
      <c r="C63" s="223">
        <v>165.49550000000005</v>
      </c>
      <c r="D63" s="223">
        <v>153.82570000000001</v>
      </c>
      <c r="E63" s="223">
        <v>155.55329999999987</v>
      </c>
      <c r="F63" s="223">
        <v>162.81710000000001</v>
      </c>
      <c r="G63" s="223">
        <v>169.21249999999992</v>
      </c>
      <c r="H63" s="223">
        <v>177.75880000000004</v>
      </c>
      <c r="I63" s="223">
        <v>185.8634999999999</v>
      </c>
      <c r="J63" s="223">
        <v>200.50920000000011</v>
      </c>
      <c r="K63" s="223">
        <v>201.12340000000017</v>
      </c>
      <c r="L63" s="223">
        <v>201.17300000000012</v>
      </c>
    </row>
    <row r="64" spans="1:12" ht="14.1" customHeight="1">
      <c r="A64" s="257" t="s">
        <v>202</v>
      </c>
      <c r="B64" s="91" t="s">
        <v>203</v>
      </c>
      <c r="C64" s="223">
        <v>638.17970000000025</v>
      </c>
      <c r="D64" s="223">
        <v>618.97149999999931</v>
      </c>
      <c r="E64" s="223">
        <v>681.73679999999865</v>
      </c>
      <c r="F64" s="223">
        <v>676.55349999999953</v>
      </c>
      <c r="G64" s="223">
        <v>692.68999999999949</v>
      </c>
      <c r="H64" s="223">
        <v>719.18140000000005</v>
      </c>
      <c r="I64" s="223">
        <v>711.23789999999974</v>
      </c>
      <c r="J64" s="223">
        <v>752.83070000000032</v>
      </c>
      <c r="K64" s="223">
        <v>769.58700000000022</v>
      </c>
      <c r="L64" s="223">
        <v>828.00790000000052</v>
      </c>
    </row>
    <row r="65" spans="1:12" ht="14.1" customHeight="1">
      <c r="A65" s="257" t="s">
        <v>204</v>
      </c>
      <c r="B65" s="91" t="s">
        <v>205</v>
      </c>
      <c r="C65" s="223">
        <v>61.134799999999913</v>
      </c>
      <c r="D65" s="223">
        <v>61.049299999999953</v>
      </c>
      <c r="E65" s="223">
        <v>65.835600000000028</v>
      </c>
      <c r="F65" s="223">
        <v>70.265400000000028</v>
      </c>
      <c r="G65" s="223">
        <v>74.999000000000052</v>
      </c>
      <c r="H65" s="223">
        <v>76.208000000000013</v>
      </c>
      <c r="I65" s="223">
        <v>88.548999999999992</v>
      </c>
      <c r="J65" s="223">
        <v>85.66109999999999</v>
      </c>
      <c r="K65" s="223">
        <v>88.396400000000142</v>
      </c>
      <c r="L65" s="223">
        <v>90.259199999999993</v>
      </c>
    </row>
    <row r="66" spans="1:12" ht="14.1" customHeight="1">
      <c r="A66" s="257" t="s">
        <v>206</v>
      </c>
      <c r="B66" s="91" t="s">
        <v>207</v>
      </c>
      <c r="C66" s="223">
        <v>389.81819999999976</v>
      </c>
      <c r="D66" s="223">
        <v>370.03599999999994</v>
      </c>
      <c r="E66" s="223">
        <v>361.51879999999994</v>
      </c>
      <c r="F66" s="223">
        <v>399.93999999999994</v>
      </c>
      <c r="G66" s="223">
        <v>381.31950000000012</v>
      </c>
      <c r="H66" s="223">
        <v>387.78780000000017</v>
      </c>
      <c r="I66" s="223">
        <v>389.83500000000004</v>
      </c>
      <c r="J66" s="223">
        <v>433.80820000000034</v>
      </c>
      <c r="K66" s="223">
        <v>460.14889999999968</v>
      </c>
      <c r="L66" s="223">
        <v>428.39799999999991</v>
      </c>
    </row>
    <row r="67" spans="1:12" ht="14.1" customHeight="1">
      <c r="A67" s="257" t="s">
        <v>208</v>
      </c>
      <c r="B67" s="91" t="s">
        <v>209</v>
      </c>
      <c r="C67" s="223">
        <v>886.77519999999947</v>
      </c>
      <c r="D67" s="223">
        <v>870.00569999999971</v>
      </c>
      <c r="E67" s="223">
        <v>892.59550000000002</v>
      </c>
      <c r="F67" s="223">
        <v>1011.9929999999996</v>
      </c>
      <c r="G67" s="223">
        <v>982.21129999999937</v>
      </c>
      <c r="H67" s="223">
        <v>954.31070000000068</v>
      </c>
      <c r="I67" s="223">
        <v>962.840199999996</v>
      </c>
      <c r="J67" s="223">
        <v>998.23159999999802</v>
      </c>
      <c r="K67" s="223">
        <v>1065.8061000000007</v>
      </c>
      <c r="L67" s="223">
        <v>1000.5362999999985</v>
      </c>
    </row>
    <row r="68" spans="1:12" ht="14.1" customHeight="1">
      <c r="A68" s="257" t="s">
        <v>210</v>
      </c>
      <c r="B68" s="91" t="s">
        <v>211</v>
      </c>
      <c r="C68" s="223">
        <v>87.513700000000043</v>
      </c>
      <c r="D68" s="223">
        <v>92.794800000000038</v>
      </c>
      <c r="E68" s="223">
        <v>100.16850000000001</v>
      </c>
      <c r="F68" s="223">
        <v>105.13810000000001</v>
      </c>
      <c r="G68" s="223">
        <v>105.88589999999999</v>
      </c>
      <c r="H68" s="223">
        <v>124.47870000000002</v>
      </c>
      <c r="I68" s="223">
        <v>123.32470000000005</v>
      </c>
      <c r="J68" s="223">
        <v>136.46430000000001</v>
      </c>
      <c r="K68" s="223">
        <v>139.68140000000002</v>
      </c>
      <c r="L68" s="223">
        <v>138.01310000000007</v>
      </c>
    </row>
    <row r="69" spans="1:12" ht="14.1" customHeight="1">
      <c r="A69" s="257" t="s">
        <v>212</v>
      </c>
      <c r="B69" s="91" t="s">
        <v>213</v>
      </c>
      <c r="C69" s="317" t="s">
        <v>973</v>
      </c>
      <c r="D69" s="223">
        <v>0</v>
      </c>
      <c r="E69" s="317" t="s">
        <v>973</v>
      </c>
      <c r="F69" s="317" t="s">
        <v>973</v>
      </c>
      <c r="G69" s="317" t="s">
        <v>973</v>
      </c>
      <c r="H69" s="317" t="s">
        <v>973</v>
      </c>
      <c r="I69" s="317" t="s">
        <v>973</v>
      </c>
      <c r="J69" s="317" t="s">
        <v>973</v>
      </c>
      <c r="K69" s="317" t="s">
        <v>973</v>
      </c>
      <c r="L69" s="317" t="s">
        <v>973</v>
      </c>
    </row>
    <row r="70" spans="1:12" ht="14.1" customHeight="1">
      <c r="A70" s="257" t="s">
        <v>214</v>
      </c>
      <c r="B70" s="91" t="s">
        <v>215</v>
      </c>
      <c r="C70" s="223">
        <v>2934.8675000000039</v>
      </c>
      <c r="D70" s="223">
        <v>2792.4144000000042</v>
      </c>
      <c r="E70" s="223">
        <v>3100.0394000000006</v>
      </c>
      <c r="F70" s="223">
        <v>3007.1693999999975</v>
      </c>
      <c r="G70" s="223">
        <v>2473.2042000000033</v>
      </c>
      <c r="H70" s="223">
        <v>2832.2447000000057</v>
      </c>
      <c r="I70" s="223">
        <v>2736.1897000000076</v>
      </c>
      <c r="J70" s="223">
        <v>2856.3422000000023</v>
      </c>
      <c r="K70" s="223">
        <v>2849.2766000000129</v>
      </c>
      <c r="L70" s="223">
        <v>2341.9282999999978</v>
      </c>
    </row>
    <row r="71" spans="1:12" ht="14.1" customHeight="1">
      <c r="A71" s="257" t="s">
        <v>216</v>
      </c>
      <c r="B71" s="91" t="s">
        <v>217</v>
      </c>
      <c r="C71" s="223">
        <v>1733.8601999999996</v>
      </c>
      <c r="D71" s="223">
        <v>1535.6415000000018</v>
      </c>
      <c r="E71" s="223">
        <v>1594.2271999999996</v>
      </c>
      <c r="F71" s="223">
        <v>1767.1714999999999</v>
      </c>
      <c r="G71" s="223">
        <v>1774.7529000000002</v>
      </c>
      <c r="H71" s="223">
        <v>1738.1178999999997</v>
      </c>
      <c r="I71" s="223">
        <v>1784.6209999999974</v>
      </c>
      <c r="J71" s="223">
        <v>1829.9441000000022</v>
      </c>
      <c r="K71" s="223">
        <v>1657.3428000000008</v>
      </c>
      <c r="L71" s="223">
        <v>1609.743999999999</v>
      </c>
    </row>
    <row r="72" spans="1:12" ht="14.1" customHeight="1">
      <c r="A72" s="257" t="s">
        <v>218</v>
      </c>
      <c r="B72" s="91" t="s">
        <v>219</v>
      </c>
      <c r="C72" s="223">
        <v>190.36240000000018</v>
      </c>
      <c r="D72" s="223">
        <v>206.25740000000002</v>
      </c>
      <c r="E72" s="223">
        <v>237.28860000000006</v>
      </c>
      <c r="F72" s="223">
        <v>228.22150000000002</v>
      </c>
      <c r="G72" s="223">
        <v>230.41919999999999</v>
      </c>
      <c r="H72" s="223">
        <v>266.01559999999995</v>
      </c>
      <c r="I72" s="223">
        <v>296.14670000000007</v>
      </c>
      <c r="J72" s="223">
        <v>274.81150000000019</v>
      </c>
      <c r="K72" s="223">
        <v>290.42540000000014</v>
      </c>
      <c r="L72" s="223">
        <v>280.43139999999988</v>
      </c>
    </row>
    <row r="73" spans="1:12" ht="14.1" customHeight="1">
      <c r="A73" s="257" t="s">
        <v>220</v>
      </c>
      <c r="B73" s="91" t="s">
        <v>221</v>
      </c>
      <c r="C73" s="317" t="s">
        <v>973</v>
      </c>
      <c r="D73" s="317" t="s">
        <v>973</v>
      </c>
      <c r="E73" s="317" t="s">
        <v>973</v>
      </c>
      <c r="F73" s="317" t="s">
        <v>973</v>
      </c>
      <c r="G73" s="317" t="s">
        <v>973</v>
      </c>
      <c r="H73" s="317" t="s">
        <v>973</v>
      </c>
      <c r="I73" s="317" t="s">
        <v>973</v>
      </c>
      <c r="J73" s="317" t="s">
        <v>973</v>
      </c>
      <c r="K73" s="317" t="s">
        <v>973</v>
      </c>
      <c r="L73" s="317" t="s">
        <v>973</v>
      </c>
    </row>
    <row r="74" spans="1:12" ht="14.1" customHeight="1">
      <c r="A74" s="257" t="s">
        <v>222</v>
      </c>
      <c r="B74" s="91" t="s">
        <v>223</v>
      </c>
      <c r="C74" s="223">
        <v>1691.1586999999988</v>
      </c>
      <c r="D74" s="223">
        <v>1798.9084000000014</v>
      </c>
      <c r="E74" s="223">
        <v>1680.6449999999993</v>
      </c>
      <c r="F74" s="223">
        <v>1661.8792000000003</v>
      </c>
      <c r="G74" s="223">
        <v>1634.6917000000014</v>
      </c>
      <c r="H74" s="223">
        <v>1576.4462000000026</v>
      </c>
      <c r="I74" s="223">
        <v>1597.0551000000016</v>
      </c>
      <c r="J74" s="223">
        <v>1667.7180999999994</v>
      </c>
      <c r="K74" s="223">
        <v>1656.7686000000001</v>
      </c>
      <c r="L74" s="223">
        <v>1728.5992000000019</v>
      </c>
    </row>
    <row r="75" spans="1:12" ht="14.1" customHeight="1">
      <c r="A75" s="257" t="s">
        <v>224</v>
      </c>
      <c r="B75" s="91" t="s">
        <v>225</v>
      </c>
      <c r="C75" s="317" t="s">
        <v>973</v>
      </c>
      <c r="D75" s="317" t="s">
        <v>973</v>
      </c>
      <c r="E75" s="317" t="s">
        <v>973</v>
      </c>
      <c r="F75" s="317" t="s">
        <v>973</v>
      </c>
      <c r="G75" s="317" t="s">
        <v>973</v>
      </c>
      <c r="H75" s="317" t="s">
        <v>973</v>
      </c>
      <c r="I75" s="317" t="s">
        <v>973</v>
      </c>
      <c r="J75" s="317" t="s">
        <v>973</v>
      </c>
      <c r="K75" s="317" t="s">
        <v>973</v>
      </c>
      <c r="L75" s="317" t="s">
        <v>973</v>
      </c>
    </row>
    <row r="76" spans="1:12" ht="14.1" customHeight="1">
      <c r="A76" s="257" t="s">
        <v>226</v>
      </c>
      <c r="B76" s="91" t="s">
        <v>227</v>
      </c>
      <c r="C76" s="223">
        <v>1740.0311000000024</v>
      </c>
      <c r="D76" s="223">
        <v>1752.4477000000022</v>
      </c>
      <c r="E76" s="223">
        <v>1799.0383999999995</v>
      </c>
      <c r="F76" s="223">
        <v>1956.0797000000005</v>
      </c>
      <c r="G76" s="223">
        <v>1883.1265000000017</v>
      </c>
      <c r="H76" s="223">
        <v>1885.4409000000037</v>
      </c>
      <c r="I76" s="223">
        <v>1891.2400000000011</v>
      </c>
      <c r="J76" s="223">
        <v>1883.6338000000026</v>
      </c>
      <c r="K76" s="223">
        <v>1847.3536000000033</v>
      </c>
      <c r="L76" s="223">
        <v>1886.7108000000005</v>
      </c>
    </row>
    <row r="77" spans="1:12" ht="14.1" customHeight="1">
      <c r="A77" s="257" t="s">
        <v>228</v>
      </c>
      <c r="B77" s="91" t="s">
        <v>229</v>
      </c>
      <c r="C77" s="223">
        <v>5233.0298999999968</v>
      </c>
      <c r="D77" s="223">
        <v>4965.6752999999999</v>
      </c>
      <c r="E77" s="223">
        <v>5056.9523999999983</v>
      </c>
      <c r="F77" s="223">
        <v>5269.0246000000061</v>
      </c>
      <c r="G77" s="223">
        <v>5746.0594999999985</v>
      </c>
      <c r="H77" s="223">
        <v>5337.9563000000026</v>
      </c>
      <c r="I77" s="223">
        <v>5281.9371000000019</v>
      </c>
      <c r="J77" s="223">
        <v>5447.9003999999886</v>
      </c>
      <c r="K77" s="223">
        <v>5338.7639999999965</v>
      </c>
      <c r="L77" s="223">
        <v>5603.871900000001</v>
      </c>
    </row>
    <row r="78" spans="1:12" ht="14.1" customHeight="1">
      <c r="A78" s="433" t="s">
        <v>9</v>
      </c>
      <c r="B78" s="434"/>
      <c r="C78" s="224">
        <v>15752.226899999998</v>
      </c>
      <c r="D78" s="224">
        <v>15218.027700000004</v>
      </c>
      <c r="E78" s="224">
        <v>15725.599499999998</v>
      </c>
      <c r="F78" s="224">
        <v>16316.253000000008</v>
      </c>
      <c r="G78" s="224">
        <v>16148.57220000001</v>
      </c>
      <c r="H78" s="224">
        <v>16075.947</v>
      </c>
      <c r="I78" s="224">
        <v>16048.83990000001</v>
      </c>
      <c r="J78" s="224">
        <v>16567.855199999995</v>
      </c>
      <c r="K78" s="224">
        <v>16364.674200000001</v>
      </c>
      <c r="L78" s="224">
        <v>16137.673099999995</v>
      </c>
    </row>
    <row r="79" spans="1:12" ht="30" customHeight="1">
      <c r="A79" s="89"/>
      <c r="B79" s="89"/>
      <c r="C79" s="89" t="s">
        <v>234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89"/>
      <c r="B80" s="89"/>
      <c r="C80" s="89" t="s">
        <v>232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257" t="s">
        <v>200</v>
      </c>
      <c r="B81" s="91" t="s">
        <v>201</v>
      </c>
      <c r="C81" s="225">
        <v>3.6162460348313621</v>
      </c>
      <c r="D81" s="225">
        <v>3.4247086489546383</v>
      </c>
      <c r="E81" s="225">
        <v>3.3144915252774609</v>
      </c>
      <c r="F81" s="225">
        <v>3.4182746966242896</v>
      </c>
      <c r="G81" s="225">
        <v>3.4848766496284092</v>
      </c>
      <c r="H81" s="225">
        <v>3.3841669378784327</v>
      </c>
      <c r="I81" s="225">
        <v>3.8413936493943277</v>
      </c>
      <c r="J81" s="225">
        <v>4.1176240103678063</v>
      </c>
      <c r="K81" s="225">
        <v>3.9430951507160548</v>
      </c>
      <c r="L81" s="225">
        <v>3.9355637489217914</v>
      </c>
    </row>
    <row r="82" spans="1:12" ht="15" customHeight="1">
      <c r="A82" s="257" t="s">
        <v>202</v>
      </c>
      <c r="B82" s="91" t="s">
        <v>203</v>
      </c>
      <c r="C82" s="225">
        <v>10.71740226625689</v>
      </c>
      <c r="D82" s="225">
        <v>10.594473705727456</v>
      </c>
      <c r="E82" s="225">
        <v>11.536526543256668</v>
      </c>
      <c r="F82" s="225">
        <v>11.744654495595427</v>
      </c>
      <c r="G82" s="225">
        <v>12.109368458036423</v>
      </c>
      <c r="H82" s="225">
        <v>11.643884786673556</v>
      </c>
      <c r="I82" s="225">
        <v>11.818960194643505</v>
      </c>
      <c r="J82" s="225">
        <v>11.898180196343606</v>
      </c>
      <c r="K82" s="225">
        <v>11.865520249331848</v>
      </c>
      <c r="L82" s="225">
        <v>12.20869311404137</v>
      </c>
    </row>
    <row r="83" spans="1:12" ht="15" customHeight="1">
      <c r="A83" s="257" t="s">
        <v>204</v>
      </c>
      <c r="B83" s="91" t="s">
        <v>205</v>
      </c>
      <c r="C83" s="225">
        <v>4.7361344339907587</v>
      </c>
      <c r="D83" s="225">
        <v>4.7650365163647832</v>
      </c>
      <c r="E83" s="225">
        <v>4.9156209820848602</v>
      </c>
      <c r="F83" s="225">
        <v>5.194532335807442</v>
      </c>
      <c r="G83" s="225">
        <v>5.3314367382830321</v>
      </c>
      <c r="H83" s="225">
        <v>5.5742983649636795</v>
      </c>
      <c r="I83" s="225">
        <v>6.3182578450565909</v>
      </c>
      <c r="J83" s="225">
        <v>6.345159503972825</v>
      </c>
      <c r="K83" s="225">
        <v>6.2601288619273818</v>
      </c>
      <c r="L83" s="225">
        <v>6.5675137447144207</v>
      </c>
    </row>
    <row r="84" spans="1:12" ht="15" customHeight="1">
      <c r="A84" s="257" t="s">
        <v>206</v>
      </c>
      <c r="B84" s="91" t="s">
        <v>207</v>
      </c>
      <c r="C84" s="225">
        <v>5.1094304226240146</v>
      </c>
      <c r="D84" s="225">
        <v>4.2560355812285326</v>
      </c>
      <c r="E84" s="225">
        <v>4.2182432883625873</v>
      </c>
      <c r="F84" s="225">
        <v>4.4454096876741254</v>
      </c>
      <c r="G84" s="225">
        <v>4.4918292820864254</v>
      </c>
      <c r="H84" s="225">
        <v>4.4110431699103847</v>
      </c>
      <c r="I84" s="225">
        <v>3.7192561029845708</v>
      </c>
      <c r="J84" s="225">
        <v>4.1687717541050873</v>
      </c>
      <c r="K84" s="225">
        <v>4.2497777346616141</v>
      </c>
      <c r="L84" s="225">
        <v>4.116182107587699</v>
      </c>
    </row>
    <row r="85" spans="1:12" ht="15" customHeight="1">
      <c r="A85" s="257" t="s">
        <v>208</v>
      </c>
      <c r="B85" s="91" t="s">
        <v>209</v>
      </c>
      <c r="C85" s="225">
        <v>94.008387843574013</v>
      </c>
      <c r="D85" s="225">
        <v>96.260875886354938</v>
      </c>
      <c r="E85" s="225">
        <v>95.881438555381891</v>
      </c>
      <c r="F85" s="225">
        <v>96.491572661421927</v>
      </c>
      <c r="G85" s="225">
        <v>97.060154665978402</v>
      </c>
      <c r="H85" s="225">
        <v>95.976446559932342</v>
      </c>
      <c r="I85" s="225">
        <v>96.134118069693727</v>
      </c>
      <c r="J85" s="225">
        <v>97.272661098725337</v>
      </c>
      <c r="K85" s="225">
        <v>91.794949618572701</v>
      </c>
      <c r="L85" s="225">
        <v>89.411985382541857</v>
      </c>
    </row>
    <row r="86" spans="1:12" ht="15" customHeight="1">
      <c r="A86" s="257" t="s">
        <v>210</v>
      </c>
      <c r="B86" s="91" t="s">
        <v>211</v>
      </c>
      <c r="C86" s="225">
        <v>1.1326505654251282</v>
      </c>
      <c r="D86" s="225">
        <v>1.1695329180838703</v>
      </c>
      <c r="E86" s="225">
        <v>1.4025834301798303</v>
      </c>
      <c r="F86" s="225">
        <v>1.3773720435060395</v>
      </c>
      <c r="G86" s="225">
        <v>1.1602285005602113</v>
      </c>
      <c r="H86" s="225">
        <v>1.2737625374646193</v>
      </c>
      <c r="I86" s="225">
        <v>1.2679758570229316</v>
      </c>
      <c r="J86" s="225">
        <v>1.3603190897413475</v>
      </c>
      <c r="K86" s="225">
        <v>1.371472655158489</v>
      </c>
      <c r="L86" s="225">
        <v>1.2971920309853608</v>
      </c>
    </row>
    <row r="87" spans="1:12" ht="15" customHeight="1">
      <c r="A87" s="257" t="s">
        <v>212</v>
      </c>
      <c r="B87" s="91" t="s">
        <v>213</v>
      </c>
      <c r="C87" s="317" t="s">
        <v>973</v>
      </c>
      <c r="D87" s="317" t="s">
        <v>973</v>
      </c>
      <c r="E87" s="317" t="s">
        <v>973</v>
      </c>
      <c r="F87" s="317" t="s">
        <v>973</v>
      </c>
      <c r="G87" s="317" t="s">
        <v>973</v>
      </c>
      <c r="H87" s="317" t="s">
        <v>973</v>
      </c>
      <c r="I87" s="317" t="s">
        <v>973</v>
      </c>
      <c r="J87" s="317" t="s">
        <v>973</v>
      </c>
      <c r="K87" s="317" t="s">
        <v>973</v>
      </c>
      <c r="L87" s="317" t="s">
        <v>973</v>
      </c>
    </row>
    <row r="88" spans="1:12" ht="15" customHeight="1">
      <c r="A88" s="257" t="s">
        <v>214</v>
      </c>
      <c r="B88" s="91" t="s">
        <v>215</v>
      </c>
      <c r="C88" s="225">
        <v>82.649186827642481</v>
      </c>
      <c r="D88" s="225">
        <v>84.649856544030172</v>
      </c>
      <c r="E88" s="225">
        <v>83.182155711689148</v>
      </c>
      <c r="F88" s="225">
        <v>81.440035453532772</v>
      </c>
      <c r="G88" s="225">
        <v>76.401505105859044</v>
      </c>
      <c r="H88" s="225">
        <v>74.307552536961325</v>
      </c>
      <c r="I88" s="225">
        <v>74.621437683597122</v>
      </c>
      <c r="J88" s="225">
        <v>76.071923672141949</v>
      </c>
      <c r="K88" s="225">
        <v>72.489157893357913</v>
      </c>
      <c r="L88" s="225">
        <v>68.040954936101045</v>
      </c>
    </row>
    <row r="89" spans="1:12" ht="15" customHeight="1">
      <c r="A89" s="257" t="s">
        <v>216</v>
      </c>
      <c r="B89" s="91" t="s">
        <v>217</v>
      </c>
      <c r="C89" s="225">
        <v>89.615478285462856</v>
      </c>
      <c r="D89" s="225">
        <v>87.934862390469547</v>
      </c>
      <c r="E89" s="225">
        <v>88.34508190566541</v>
      </c>
      <c r="F89" s="225">
        <v>89.409218253232808</v>
      </c>
      <c r="G89" s="225">
        <v>89.308051056696598</v>
      </c>
      <c r="H89" s="225">
        <v>88.264685704071226</v>
      </c>
      <c r="I89" s="225">
        <v>88.105336920697823</v>
      </c>
      <c r="J89" s="225">
        <v>87.148146468982645</v>
      </c>
      <c r="K89" s="225">
        <v>83.053383058840353</v>
      </c>
      <c r="L89" s="225">
        <v>82.476880513188163</v>
      </c>
    </row>
    <row r="90" spans="1:12" ht="15" customHeight="1">
      <c r="A90" s="257" t="s">
        <v>218</v>
      </c>
      <c r="B90" s="91" t="s">
        <v>219</v>
      </c>
      <c r="C90" s="225">
        <v>22.514684448895725</v>
      </c>
      <c r="D90" s="225">
        <v>22.969824357586305</v>
      </c>
      <c r="E90" s="225">
        <v>24.020940220517364</v>
      </c>
      <c r="F90" s="225">
        <v>21.307645194841093</v>
      </c>
      <c r="G90" s="225">
        <v>22.769375133526719</v>
      </c>
      <c r="H90" s="225">
        <v>25.11084703265249</v>
      </c>
      <c r="I90" s="225">
        <v>26.214980282114063</v>
      </c>
      <c r="J90" s="225">
        <v>23.025823536735814</v>
      </c>
      <c r="K90" s="225">
        <v>23.932063275983261</v>
      </c>
      <c r="L90" s="225">
        <v>22.828209120753236</v>
      </c>
    </row>
    <row r="91" spans="1:12" ht="15" customHeight="1">
      <c r="A91" s="257" t="s">
        <v>220</v>
      </c>
      <c r="B91" s="91" t="s">
        <v>221</v>
      </c>
      <c r="C91" s="317" t="s">
        <v>973</v>
      </c>
      <c r="D91" s="317" t="s">
        <v>973</v>
      </c>
      <c r="E91" s="317" t="s">
        <v>973</v>
      </c>
      <c r="F91" s="317" t="s">
        <v>973</v>
      </c>
      <c r="G91" s="317" t="s">
        <v>973</v>
      </c>
      <c r="H91" s="317" t="s">
        <v>973</v>
      </c>
      <c r="I91" s="317" t="s">
        <v>973</v>
      </c>
      <c r="J91" s="317" t="s">
        <v>973</v>
      </c>
      <c r="K91" s="317" t="s">
        <v>973</v>
      </c>
      <c r="L91" s="317" t="s">
        <v>973</v>
      </c>
    </row>
    <row r="92" spans="1:12" ht="15" customHeight="1">
      <c r="A92" s="257" t="s">
        <v>222</v>
      </c>
      <c r="B92" s="91" t="s">
        <v>223</v>
      </c>
      <c r="C92" s="225">
        <v>46.602874209868119</v>
      </c>
      <c r="D92" s="225">
        <v>50.429872780173653</v>
      </c>
      <c r="E92" s="225">
        <v>48.630348413835378</v>
      </c>
      <c r="F92" s="225">
        <v>48.237341254739817</v>
      </c>
      <c r="G92" s="225">
        <v>48.090347238369851</v>
      </c>
      <c r="H92" s="225">
        <v>46.831834851619895</v>
      </c>
      <c r="I92" s="225">
        <v>47.985971753613093</v>
      </c>
      <c r="J92" s="225">
        <v>48.120735019009345</v>
      </c>
      <c r="K92" s="225">
        <v>47.336919251022401</v>
      </c>
      <c r="L92" s="225">
        <v>46.146927335614627</v>
      </c>
    </row>
    <row r="93" spans="1:12" ht="15" customHeight="1">
      <c r="A93" s="257" t="s">
        <v>224</v>
      </c>
      <c r="B93" s="91" t="s">
        <v>225</v>
      </c>
      <c r="C93" s="317" t="s">
        <v>973</v>
      </c>
      <c r="D93" s="317" t="s">
        <v>973</v>
      </c>
      <c r="E93" s="317" t="s">
        <v>973</v>
      </c>
      <c r="F93" s="317" t="s">
        <v>973</v>
      </c>
      <c r="G93" s="317" t="s">
        <v>973</v>
      </c>
      <c r="H93" s="317" t="s">
        <v>973</v>
      </c>
      <c r="I93" s="317" t="s">
        <v>973</v>
      </c>
      <c r="J93" s="317" t="s">
        <v>973</v>
      </c>
      <c r="K93" s="317" t="s">
        <v>973</v>
      </c>
      <c r="L93" s="317" t="s">
        <v>973</v>
      </c>
    </row>
    <row r="94" spans="1:12" ht="15" customHeight="1">
      <c r="A94" s="257" t="s">
        <v>226</v>
      </c>
      <c r="B94" s="91" t="s">
        <v>227</v>
      </c>
      <c r="C94" s="225">
        <v>51.110315031595199</v>
      </c>
      <c r="D94" s="225">
        <v>45.397667327001201</v>
      </c>
      <c r="E94" s="225">
        <v>42.488651001607792</v>
      </c>
      <c r="F94" s="225">
        <v>44.784167765829785</v>
      </c>
      <c r="G94" s="225">
        <v>48.211813886430171</v>
      </c>
      <c r="H94" s="225">
        <v>48.801261858230745</v>
      </c>
      <c r="I94" s="225">
        <v>49.8359771728014</v>
      </c>
      <c r="J94" s="225">
        <v>49.063815077642126</v>
      </c>
      <c r="K94" s="225">
        <v>44.711423520755091</v>
      </c>
      <c r="L94" s="225">
        <v>43.971146777350775</v>
      </c>
    </row>
    <row r="95" spans="1:12" ht="15" customHeight="1">
      <c r="A95" s="257" t="s">
        <v>228</v>
      </c>
      <c r="B95" s="91" t="s">
        <v>229</v>
      </c>
      <c r="C95" s="225">
        <v>94.187681336798619</v>
      </c>
      <c r="D95" s="225">
        <v>94.486265078095116</v>
      </c>
      <c r="E95" s="225">
        <v>95.245216835113084</v>
      </c>
      <c r="F95" s="225">
        <v>93.765427223651301</v>
      </c>
      <c r="G95" s="225">
        <v>94.646794208242895</v>
      </c>
      <c r="H95" s="225">
        <v>94.704840138233976</v>
      </c>
      <c r="I95" s="225">
        <v>92.221064100583575</v>
      </c>
      <c r="J95" s="225">
        <v>91.998357373747268</v>
      </c>
      <c r="K95" s="225">
        <v>83.132812040517763</v>
      </c>
      <c r="L95" s="225">
        <v>81.121154434265591</v>
      </c>
    </row>
    <row r="96" spans="1:12" ht="15" customHeight="1">
      <c r="A96" s="433" t="s">
        <v>9</v>
      </c>
      <c r="B96" s="434"/>
      <c r="C96" s="226">
        <v>32.000834423146301</v>
      </c>
      <c r="D96" s="226">
        <v>30.468644906340987</v>
      </c>
      <c r="E96" s="226">
        <v>31.25381900649224</v>
      </c>
      <c r="F96" s="226">
        <v>31.379493696527511</v>
      </c>
      <c r="G96" s="226">
        <v>30.682745715225096</v>
      </c>
      <c r="H96" s="226">
        <v>29.38647597561846</v>
      </c>
      <c r="I96" s="226">
        <v>28.745125674319855</v>
      </c>
      <c r="J96" s="226">
        <v>28.99348004119285</v>
      </c>
      <c r="K96" s="226">
        <v>27.634850454064914</v>
      </c>
      <c r="L96" s="226">
        <v>26.900297118116683</v>
      </c>
    </row>
    <row r="97" spans="1:12" ht="30" customHeight="1">
      <c r="A97" s="89"/>
      <c r="B97" s="89"/>
      <c r="C97" s="89" t="s">
        <v>235</v>
      </c>
      <c r="D97" s="89"/>
      <c r="E97" s="89"/>
      <c r="F97" s="89"/>
      <c r="G97" s="89"/>
      <c r="H97" s="89"/>
      <c r="I97" s="89"/>
      <c r="J97" s="89"/>
      <c r="K97" s="89"/>
      <c r="L97" s="89"/>
    </row>
    <row r="98" spans="1:12" ht="15" customHeight="1">
      <c r="A98" s="89"/>
      <c r="B98" s="89"/>
      <c r="C98" s="89" t="s">
        <v>27</v>
      </c>
      <c r="D98" s="89"/>
      <c r="E98" s="89"/>
      <c r="F98" s="89"/>
      <c r="G98" s="89"/>
      <c r="H98" s="89"/>
      <c r="I98" s="89"/>
      <c r="J98" s="89"/>
      <c r="K98" s="89"/>
      <c r="L98" s="89"/>
    </row>
    <row r="99" spans="1:12" ht="15" customHeight="1">
      <c r="A99" s="257" t="s">
        <v>200</v>
      </c>
      <c r="B99" s="91" t="s">
        <v>201</v>
      </c>
      <c r="C99" s="223">
        <v>442.96470000000033</v>
      </c>
      <c r="D99" s="223">
        <v>437.66750000000053</v>
      </c>
      <c r="E99" s="223">
        <v>458.36680000000041</v>
      </c>
      <c r="F99" s="223">
        <v>476.3089999999998</v>
      </c>
      <c r="G99" s="223">
        <v>471.9460999999996</v>
      </c>
      <c r="H99" s="223">
        <v>478.18900000000031</v>
      </c>
      <c r="I99" s="223">
        <v>477.67070000000035</v>
      </c>
      <c r="J99" s="223">
        <v>480.38949999999994</v>
      </c>
      <c r="K99" s="223">
        <v>508.36820000000034</v>
      </c>
      <c r="L99" s="223">
        <v>495.50730000000004</v>
      </c>
    </row>
    <row r="100" spans="1:12" ht="15" customHeight="1">
      <c r="A100" s="257" t="s">
        <v>202</v>
      </c>
      <c r="B100" s="91" t="s">
        <v>203</v>
      </c>
      <c r="C100" s="317" t="s">
        <v>973</v>
      </c>
      <c r="D100" s="317" t="s">
        <v>973</v>
      </c>
      <c r="E100" s="317" t="s">
        <v>973</v>
      </c>
      <c r="F100" s="317" t="s">
        <v>973</v>
      </c>
      <c r="G100" s="317" t="s">
        <v>973</v>
      </c>
      <c r="H100" s="317" t="s">
        <v>973</v>
      </c>
      <c r="I100" s="317" t="s">
        <v>973</v>
      </c>
      <c r="J100" s="317" t="s">
        <v>973</v>
      </c>
      <c r="K100" s="317" t="s">
        <v>973</v>
      </c>
      <c r="L100" s="317" t="s">
        <v>973</v>
      </c>
    </row>
    <row r="101" spans="1:12" ht="15" customHeight="1">
      <c r="A101" s="257" t="s">
        <v>204</v>
      </c>
      <c r="B101" s="91" t="s">
        <v>205</v>
      </c>
      <c r="C101" s="317" t="s">
        <v>973</v>
      </c>
      <c r="D101" s="317" t="s">
        <v>973</v>
      </c>
      <c r="E101" s="317" t="s">
        <v>973</v>
      </c>
      <c r="F101" s="317" t="s">
        <v>973</v>
      </c>
      <c r="G101" s="317" t="s">
        <v>973</v>
      </c>
      <c r="H101" s="317" t="s">
        <v>973</v>
      </c>
      <c r="I101" s="317" t="s">
        <v>973</v>
      </c>
      <c r="J101" s="317" t="s">
        <v>973</v>
      </c>
      <c r="K101" s="317" t="s">
        <v>973</v>
      </c>
      <c r="L101" s="317" t="s">
        <v>973</v>
      </c>
    </row>
    <row r="102" spans="1:12" ht="15" customHeight="1">
      <c r="A102" s="257" t="s">
        <v>206</v>
      </c>
      <c r="B102" s="91" t="s">
        <v>207</v>
      </c>
      <c r="C102" s="317" t="s">
        <v>973</v>
      </c>
      <c r="D102" s="317" t="s">
        <v>973</v>
      </c>
      <c r="E102" s="317" t="s">
        <v>973</v>
      </c>
      <c r="F102" s="317" t="s">
        <v>973</v>
      </c>
      <c r="G102" s="317" t="s">
        <v>973</v>
      </c>
      <c r="H102" s="317" t="s">
        <v>973</v>
      </c>
      <c r="I102" s="317" t="s">
        <v>973</v>
      </c>
      <c r="J102" s="317" t="s">
        <v>973</v>
      </c>
      <c r="K102" s="317" t="s">
        <v>973</v>
      </c>
      <c r="L102" s="317" t="s">
        <v>973</v>
      </c>
    </row>
    <row r="103" spans="1:12" ht="15" customHeight="1">
      <c r="A103" s="257" t="s">
        <v>208</v>
      </c>
      <c r="B103" s="91" t="s">
        <v>209</v>
      </c>
      <c r="C103" s="317" t="s">
        <v>973</v>
      </c>
      <c r="D103" s="317" t="s">
        <v>973</v>
      </c>
      <c r="E103" s="317" t="s">
        <v>973</v>
      </c>
      <c r="F103" s="317" t="s">
        <v>973</v>
      </c>
      <c r="G103" s="317" t="s">
        <v>973</v>
      </c>
      <c r="H103" s="317" t="s">
        <v>973</v>
      </c>
      <c r="I103" s="317" t="s">
        <v>973</v>
      </c>
      <c r="J103" s="317" t="s">
        <v>973</v>
      </c>
      <c r="K103" s="317" t="s">
        <v>973</v>
      </c>
      <c r="L103" s="317" t="s">
        <v>973</v>
      </c>
    </row>
    <row r="104" spans="1:12" ht="15" customHeight="1">
      <c r="A104" s="257" t="s">
        <v>210</v>
      </c>
      <c r="B104" s="91" t="s">
        <v>211</v>
      </c>
      <c r="C104" s="317" t="s">
        <v>973</v>
      </c>
      <c r="D104" s="317" t="s">
        <v>973</v>
      </c>
      <c r="E104" s="317" t="s">
        <v>973</v>
      </c>
      <c r="F104" s="317" t="s">
        <v>973</v>
      </c>
      <c r="G104" s="317" t="s">
        <v>973</v>
      </c>
      <c r="H104" s="317" t="s">
        <v>973</v>
      </c>
      <c r="I104" s="317" t="s">
        <v>973</v>
      </c>
      <c r="J104" s="317" t="s">
        <v>973</v>
      </c>
      <c r="K104" s="317" t="s">
        <v>973</v>
      </c>
      <c r="L104" s="317" t="s">
        <v>973</v>
      </c>
    </row>
    <row r="105" spans="1:12" ht="15" customHeight="1">
      <c r="A105" s="257" t="s">
        <v>212</v>
      </c>
      <c r="B105" s="91" t="s">
        <v>213</v>
      </c>
      <c r="C105" s="317" t="s">
        <v>973</v>
      </c>
      <c r="D105" s="317" t="s">
        <v>973</v>
      </c>
      <c r="E105" s="317" t="s">
        <v>973</v>
      </c>
      <c r="F105" s="317" t="s">
        <v>973</v>
      </c>
      <c r="G105" s="317" t="s">
        <v>973</v>
      </c>
      <c r="H105" s="317" t="s">
        <v>973</v>
      </c>
      <c r="I105" s="317" t="s">
        <v>973</v>
      </c>
      <c r="J105" s="317" t="s">
        <v>973</v>
      </c>
      <c r="K105" s="317" t="s">
        <v>973</v>
      </c>
      <c r="L105" s="317" t="s">
        <v>973</v>
      </c>
    </row>
    <row r="106" spans="1:12" ht="15" customHeight="1">
      <c r="A106" s="257" t="s">
        <v>214</v>
      </c>
      <c r="B106" s="91" t="s">
        <v>215</v>
      </c>
      <c r="C106" s="223">
        <v>338.99179999999996</v>
      </c>
      <c r="D106" s="223">
        <v>313.67149999999998</v>
      </c>
      <c r="E106" s="223">
        <v>309.94630000000001</v>
      </c>
      <c r="F106" s="223">
        <v>320.6373999999999</v>
      </c>
      <c r="G106" s="223">
        <v>353.72370000000024</v>
      </c>
      <c r="H106" s="223">
        <v>364.61070000000041</v>
      </c>
      <c r="I106" s="223">
        <v>373.53190000000018</v>
      </c>
      <c r="J106" s="223">
        <v>357.1727999999996</v>
      </c>
      <c r="K106" s="223">
        <v>336.15510000000006</v>
      </c>
      <c r="L106" s="223">
        <v>325.07510000000036</v>
      </c>
    </row>
    <row r="107" spans="1:12" ht="15" customHeight="1">
      <c r="A107" s="257" t="s">
        <v>216</v>
      </c>
      <c r="B107" s="91" t="s">
        <v>217</v>
      </c>
      <c r="C107" s="223">
        <v>151.53549999999998</v>
      </c>
      <c r="D107" s="223">
        <v>153.71929999999998</v>
      </c>
      <c r="E107" s="223">
        <v>158.74580000000009</v>
      </c>
      <c r="F107" s="223">
        <v>158.50839999999982</v>
      </c>
      <c r="G107" s="223">
        <v>159.82590000000002</v>
      </c>
      <c r="H107" s="223">
        <v>162.52759999999995</v>
      </c>
      <c r="I107" s="223">
        <v>164.9901000000001</v>
      </c>
      <c r="J107" s="223">
        <v>180.06489999999991</v>
      </c>
      <c r="K107" s="223">
        <v>188.54920000000016</v>
      </c>
      <c r="L107" s="223">
        <v>184.64890000000005</v>
      </c>
    </row>
    <row r="108" spans="1:12" ht="15" customHeight="1">
      <c r="A108" s="257" t="s">
        <v>218</v>
      </c>
      <c r="B108" s="91" t="s">
        <v>219</v>
      </c>
      <c r="C108" s="223">
        <v>296.06489999999968</v>
      </c>
      <c r="D108" s="223">
        <v>299.51049999999958</v>
      </c>
      <c r="E108" s="223">
        <v>325.46340000000015</v>
      </c>
      <c r="F108" s="223">
        <v>373.60270000000043</v>
      </c>
      <c r="G108" s="223">
        <v>385.1463</v>
      </c>
      <c r="H108" s="223">
        <v>425.90550000000059</v>
      </c>
      <c r="I108" s="223">
        <v>441.70939999999882</v>
      </c>
      <c r="J108" s="223">
        <v>430.31729999999948</v>
      </c>
      <c r="K108" s="223">
        <v>459.34529999999887</v>
      </c>
      <c r="L108" s="223">
        <v>450.1593000000006</v>
      </c>
    </row>
    <row r="109" spans="1:12" ht="15" customHeight="1">
      <c r="A109" s="257" t="s">
        <v>220</v>
      </c>
      <c r="B109" s="91" t="s">
        <v>221</v>
      </c>
      <c r="C109" s="223">
        <v>1305.5049999999958</v>
      </c>
      <c r="D109" s="223">
        <v>1338.8960000000043</v>
      </c>
      <c r="E109" s="223">
        <v>1384.5566999999962</v>
      </c>
      <c r="F109" s="223">
        <v>1441.6386000000073</v>
      </c>
      <c r="G109" s="223">
        <v>1453.4658999999988</v>
      </c>
      <c r="H109" s="223">
        <v>1538.1512999999918</v>
      </c>
      <c r="I109" s="223">
        <v>1572.0016999999975</v>
      </c>
      <c r="J109" s="223">
        <v>1691.5748999999944</v>
      </c>
      <c r="K109" s="223">
        <v>1739.2254999999968</v>
      </c>
      <c r="L109" s="223">
        <v>1801.8218000000038</v>
      </c>
    </row>
    <row r="110" spans="1:12" ht="15" customHeight="1">
      <c r="A110" s="257" t="s">
        <v>222</v>
      </c>
      <c r="B110" s="91" t="s">
        <v>223</v>
      </c>
      <c r="C110" s="223">
        <v>1869.9771999999962</v>
      </c>
      <c r="D110" s="223">
        <v>1715.8586</v>
      </c>
      <c r="E110" s="223">
        <v>1705.0999999999985</v>
      </c>
      <c r="F110" s="223">
        <v>1726.9615000000017</v>
      </c>
      <c r="G110" s="223">
        <v>1686.0390000000068</v>
      </c>
      <c r="H110" s="223">
        <v>1695.8053000000048</v>
      </c>
      <c r="I110" s="223">
        <v>1636.4044000000088</v>
      </c>
      <c r="J110" s="223">
        <v>1683.6192000000005</v>
      </c>
      <c r="K110" s="223">
        <v>1688.5308000000009</v>
      </c>
      <c r="L110" s="223">
        <v>1805.6216000000027</v>
      </c>
    </row>
    <row r="111" spans="1:12" ht="15" customHeight="1">
      <c r="A111" s="257" t="s">
        <v>224</v>
      </c>
      <c r="B111" s="91" t="s">
        <v>225</v>
      </c>
      <c r="C111" s="223">
        <v>724.59940000000108</v>
      </c>
      <c r="D111" s="223">
        <v>702.37710000000266</v>
      </c>
      <c r="E111" s="223">
        <v>664.55740000000424</v>
      </c>
      <c r="F111" s="223">
        <v>689.6884</v>
      </c>
      <c r="G111" s="223">
        <v>795.89840000000117</v>
      </c>
      <c r="H111" s="223">
        <v>831.86150000000191</v>
      </c>
      <c r="I111" s="223">
        <v>827.09910000000036</v>
      </c>
      <c r="J111" s="223">
        <v>833.21550000000036</v>
      </c>
      <c r="K111" s="223">
        <v>888.51780000000088</v>
      </c>
      <c r="L111" s="223">
        <v>918.76430000000141</v>
      </c>
    </row>
    <row r="112" spans="1:12" ht="15" customHeight="1">
      <c r="A112" s="257" t="s">
        <v>226</v>
      </c>
      <c r="B112" s="91" t="s">
        <v>227</v>
      </c>
      <c r="C112" s="223">
        <v>1335.7991999999995</v>
      </c>
      <c r="D112" s="223">
        <v>1685.3528000000003</v>
      </c>
      <c r="E112" s="223">
        <v>1855.6285000000007</v>
      </c>
      <c r="F112" s="223">
        <v>1825.9873999999991</v>
      </c>
      <c r="G112" s="223">
        <v>1488.8414000000009</v>
      </c>
      <c r="H112" s="223">
        <v>1498.9397999999999</v>
      </c>
      <c r="I112" s="223">
        <v>1429.5759</v>
      </c>
      <c r="J112" s="223">
        <v>1410.3783999999998</v>
      </c>
      <c r="K112" s="223">
        <v>1537.6877999999995</v>
      </c>
      <c r="L112" s="223">
        <v>1614.6235999999997</v>
      </c>
    </row>
    <row r="113" spans="1:12" ht="15" customHeight="1">
      <c r="A113" s="257" t="s">
        <v>228</v>
      </c>
      <c r="B113" s="91" t="s">
        <v>229</v>
      </c>
      <c r="C113" s="317" t="s">
        <v>973</v>
      </c>
      <c r="D113" s="317" t="s">
        <v>973</v>
      </c>
      <c r="E113" s="317" t="s">
        <v>973</v>
      </c>
      <c r="F113" s="317" t="s">
        <v>973</v>
      </c>
      <c r="G113" s="317" t="s">
        <v>973</v>
      </c>
      <c r="H113" s="317" t="s">
        <v>973</v>
      </c>
      <c r="I113" s="317" t="s">
        <v>973</v>
      </c>
      <c r="J113" s="317" t="s">
        <v>973</v>
      </c>
      <c r="K113" s="317" t="s">
        <v>973</v>
      </c>
      <c r="L113" s="317" t="s">
        <v>973</v>
      </c>
    </row>
    <row r="114" spans="1:12" ht="15" customHeight="1">
      <c r="A114" s="433" t="s">
        <v>9</v>
      </c>
      <c r="B114" s="434"/>
      <c r="C114" s="224">
        <v>6465.4377000000013</v>
      </c>
      <c r="D114" s="224">
        <v>6647.0533000000005</v>
      </c>
      <c r="E114" s="224">
        <v>6862.3649000000014</v>
      </c>
      <c r="F114" s="224">
        <v>7013.3333999999986</v>
      </c>
      <c r="G114" s="224">
        <v>6794.8866999999991</v>
      </c>
      <c r="H114" s="224">
        <v>6995.990700000003</v>
      </c>
      <c r="I114" s="224">
        <v>6922.9832000000015</v>
      </c>
      <c r="J114" s="224">
        <v>7066.7325000000028</v>
      </c>
      <c r="K114" s="224">
        <v>7346.3796999999977</v>
      </c>
      <c r="L114" s="224">
        <v>7596.2219000000005</v>
      </c>
    </row>
    <row r="115" spans="1:12" ht="24.95" customHeight="1">
      <c r="A115" s="89"/>
      <c r="B115" s="89"/>
      <c r="C115" s="89" t="s">
        <v>236</v>
      </c>
      <c r="D115" s="89"/>
      <c r="E115" s="89"/>
      <c r="F115" s="89"/>
      <c r="G115" s="89"/>
      <c r="H115" s="89"/>
      <c r="I115" s="89"/>
      <c r="J115" s="89"/>
      <c r="K115" s="89"/>
      <c r="L115" s="89"/>
    </row>
    <row r="116" spans="1:12" ht="15" customHeight="1">
      <c r="A116" s="89"/>
      <c r="B116" s="89"/>
      <c r="C116" s="89" t="s">
        <v>232</v>
      </c>
      <c r="D116" s="89"/>
      <c r="E116" s="89"/>
      <c r="F116" s="89"/>
      <c r="G116" s="89"/>
      <c r="H116" s="89"/>
      <c r="I116" s="89"/>
      <c r="J116" s="89"/>
      <c r="K116" s="89"/>
      <c r="L116" s="89"/>
    </row>
    <row r="117" spans="1:12" ht="15" customHeight="1">
      <c r="A117" s="257" t="s">
        <v>200</v>
      </c>
      <c r="B117" s="91" t="s">
        <v>201</v>
      </c>
      <c r="C117" s="225">
        <v>9.6792320029563612</v>
      </c>
      <c r="D117" s="225">
        <v>9.7440393420368387</v>
      </c>
      <c r="E117" s="225">
        <v>9.7667672371370564</v>
      </c>
      <c r="F117" s="225">
        <v>9.9999017454212016</v>
      </c>
      <c r="G117" s="225">
        <v>9.7195771220990999</v>
      </c>
      <c r="H117" s="225">
        <v>9.1037484718458401</v>
      </c>
      <c r="I117" s="225">
        <v>9.872412784014859</v>
      </c>
      <c r="J117" s="225">
        <v>9.8651998987008263</v>
      </c>
      <c r="K117" s="225">
        <v>9.9667377550212919</v>
      </c>
      <c r="L117" s="225">
        <v>9.6936495812366168</v>
      </c>
    </row>
    <row r="118" spans="1:12" ht="15" customHeight="1">
      <c r="A118" s="257" t="s">
        <v>202</v>
      </c>
      <c r="B118" s="91" t="s">
        <v>203</v>
      </c>
      <c r="C118" s="317" t="s">
        <v>973</v>
      </c>
      <c r="D118" s="317" t="s">
        <v>973</v>
      </c>
      <c r="E118" s="317" t="s">
        <v>973</v>
      </c>
      <c r="F118" s="317" t="s">
        <v>973</v>
      </c>
      <c r="G118" s="317" t="s">
        <v>973</v>
      </c>
      <c r="H118" s="317" t="s">
        <v>973</v>
      </c>
      <c r="I118" s="317" t="s">
        <v>973</v>
      </c>
      <c r="J118" s="317" t="s">
        <v>973</v>
      </c>
      <c r="K118" s="317" t="s">
        <v>973</v>
      </c>
      <c r="L118" s="317" t="s">
        <v>973</v>
      </c>
    </row>
    <row r="119" spans="1:12" ht="15" customHeight="1">
      <c r="A119" s="257" t="s">
        <v>204</v>
      </c>
      <c r="B119" s="91" t="s">
        <v>205</v>
      </c>
      <c r="C119" s="317" t="s">
        <v>973</v>
      </c>
      <c r="D119" s="317" t="s">
        <v>973</v>
      </c>
      <c r="E119" s="317" t="s">
        <v>973</v>
      </c>
      <c r="F119" s="317" t="s">
        <v>973</v>
      </c>
      <c r="G119" s="317" t="s">
        <v>973</v>
      </c>
      <c r="H119" s="317" t="s">
        <v>973</v>
      </c>
      <c r="I119" s="317" t="s">
        <v>973</v>
      </c>
      <c r="J119" s="317" t="s">
        <v>973</v>
      </c>
      <c r="K119" s="317" t="s">
        <v>973</v>
      </c>
      <c r="L119" s="317" t="s">
        <v>973</v>
      </c>
    </row>
    <row r="120" spans="1:12" ht="15" customHeight="1">
      <c r="A120" s="257" t="s">
        <v>206</v>
      </c>
      <c r="B120" s="91" t="s">
        <v>207</v>
      </c>
      <c r="C120" s="317" t="s">
        <v>973</v>
      </c>
      <c r="D120" s="317" t="s">
        <v>973</v>
      </c>
      <c r="E120" s="317" t="s">
        <v>973</v>
      </c>
      <c r="F120" s="317" t="s">
        <v>973</v>
      </c>
      <c r="G120" s="317" t="s">
        <v>973</v>
      </c>
      <c r="H120" s="317" t="s">
        <v>973</v>
      </c>
      <c r="I120" s="317" t="s">
        <v>973</v>
      </c>
      <c r="J120" s="317" t="s">
        <v>973</v>
      </c>
      <c r="K120" s="317" t="s">
        <v>973</v>
      </c>
      <c r="L120" s="317" t="s">
        <v>973</v>
      </c>
    </row>
    <row r="121" spans="1:12" ht="15" customHeight="1">
      <c r="A121" s="257" t="s">
        <v>208</v>
      </c>
      <c r="B121" s="91" t="s">
        <v>209</v>
      </c>
      <c r="C121" s="317" t="s">
        <v>973</v>
      </c>
      <c r="D121" s="317" t="s">
        <v>973</v>
      </c>
      <c r="E121" s="317" t="s">
        <v>973</v>
      </c>
      <c r="F121" s="317" t="s">
        <v>973</v>
      </c>
      <c r="G121" s="317" t="s">
        <v>973</v>
      </c>
      <c r="H121" s="317" t="s">
        <v>973</v>
      </c>
      <c r="I121" s="317" t="s">
        <v>973</v>
      </c>
      <c r="J121" s="317" t="s">
        <v>973</v>
      </c>
      <c r="K121" s="317" t="s">
        <v>973</v>
      </c>
      <c r="L121" s="317" t="s">
        <v>973</v>
      </c>
    </row>
    <row r="122" spans="1:12" ht="15" customHeight="1">
      <c r="A122" s="257" t="s">
        <v>210</v>
      </c>
      <c r="B122" s="91" t="s">
        <v>211</v>
      </c>
      <c r="C122" s="317" t="s">
        <v>973</v>
      </c>
      <c r="D122" s="317" t="s">
        <v>973</v>
      </c>
      <c r="E122" s="317" t="s">
        <v>973</v>
      </c>
      <c r="F122" s="317" t="s">
        <v>973</v>
      </c>
      <c r="G122" s="317" t="s">
        <v>973</v>
      </c>
      <c r="H122" s="317" t="s">
        <v>973</v>
      </c>
      <c r="I122" s="317" t="s">
        <v>973</v>
      </c>
      <c r="J122" s="317" t="s">
        <v>973</v>
      </c>
      <c r="K122" s="317" t="s">
        <v>973</v>
      </c>
      <c r="L122" s="317" t="s">
        <v>973</v>
      </c>
    </row>
    <row r="123" spans="1:12" ht="15" customHeight="1">
      <c r="A123" s="257" t="s">
        <v>212</v>
      </c>
      <c r="B123" s="91" t="s">
        <v>213</v>
      </c>
      <c r="C123" s="317" t="s">
        <v>973</v>
      </c>
      <c r="D123" s="317" t="s">
        <v>973</v>
      </c>
      <c r="E123" s="317" t="s">
        <v>973</v>
      </c>
      <c r="F123" s="317" t="s">
        <v>973</v>
      </c>
      <c r="G123" s="317" t="s">
        <v>973</v>
      </c>
      <c r="H123" s="317" t="s">
        <v>973</v>
      </c>
      <c r="I123" s="317" t="s">
        <v>973</v>
      </c>
      <c r="J123" s="317" t="s">
        <v>973</v>
      </c>
      <c r="K123" s="317" t="s">
        <v>973</v>
      </c>
      <c r="L123" s="317" t="s">
        <v>973</v>
      </c>
    </row>
    <row r="124" spans="1:12" ht="15" customHeight="1">
      <c r="A124" s="257" t="s">
        <v>214</v>
      </c>
      <c r="B124" s="91" t="s">
        <v>215</v>
      </c>
      <c r="C124" s="225">
        <v>9.5463923367030272</v>
      </c>
      <c r="D124" s="225">
        <v>9.5087059703426267</v>
      </c>
      <c r="E124" s="225">
        <v>8.3166689393889346</v>
      </c>
      <c r="F124" s="225">
        <v>8.6834886068369084</v>
      </c>
      <c r="G124" s="225">
        <v>10.927129701467162</v>
      </c>
      <c r="H124" s="225">
        <v>9.5660268146280654</v>
      </c>
      <c r="I124" s="225">
        <v>10.186971831187572</v>
      </c>
      <c r="J124" s="225">
        <v>9.5124533675850067</v>
      </c>
      <c r="K124" s="225">
        <v>8.5522058899291888</v>
      </c>
      <c r="L124" s="225">
        <v>9.4445334769423059</v>
      </c>
    </row>
    <row r="125" spans="1:12" ht="15" customHeight="1">
      <c r="A125" s="257" t="s">
        <v>216</v>
      </c>
      <c r="B125" s="91" t="s">
        <v>217</v>
      </c>
      <c r="C125" s="225">
        <v>7.8321921858098804</v>
      </c>
      <c r="D125" s="225">
        <v>8.8023705352188575</v>
      </c>
      <c r="E125" s="225">
        <v>8.796996251964833</v>
      </c>
      <c r="F125" s="225">
        <v>8.0196586073115768</v>
      </c>
      <c r="G125" s="225">
        <v>8.0426630870035396</v>
      </c>
      <c r="H125" s="225">
        <v>8.2534375442753376</v>
      </c>
      <c r="I125" s="225">
        <v>8.145431634548542</v>
      </c>
      <c r="J125" s="225">
        <v>8.5753014417886799</v>
      </c>
      <c r="K125" s="225">
        <v>9.4486481209789002</v>
      </c>
      <c r="L125" s="225">
        <v>9.4606752764362803</v>
      </c>
    </row>
    <row r="126" spans="1:12" ht="15" customHeight="1">
      <c r="A126" s="257" t="s">
        <v>218</v>
      </c>
      <c r="B126" s="91" t="s">
        <v>219</v>
      </c>
      <c r="C126" s="225">
        <v>35.016409752628959</v>
      </c>
      <c r="D126" s="225">
        <v>33.354941826343406</v>
      </c>
      <c r="E126" s="225">
        <v>32.946955207145784</v>
      </c>
      <c r="F126" s="225">
        <v>34.880998396008557</v>
      </c>
      <c r="G126" s="225">
        <v>38.05907053748048</v>
      </c>
      <c r="H126" s="225">
        <v>40.203837146638733</v>
      </c>
      <c r="I126" s="225">
        <v>39.100227054444296</v>
      </c>
      <c r="J126" s="225">
        <v>36.055296865686429</v>
      </c>
      <c r="K126" s="225">
        <v>37.851650665284382</v>
      </c>
      <c r="L126" s="225">
        <v>36.644721803806235</v>
      </c>
    </row>
    <row r="127" spans="1:12" ht="15" customHeight="1">
      <c r="A127" s="257" t="s">
        <v>220</v>
      </c>
      <c r="B127" s="91" t="s">
        <v>221</v>
      </c>
      <c r="C127" s="225">
        <v>96.327241903746398</v>
      </c>
      <c r="D127" s="225">
        <v>97.166762873346556</v>
      </c>
      <c r="E127" s="225">
        <v>96.437214004324801</v>
      </c>
      <c r="F127" s="225">
        <v>97.349774668587202</v>
      </c>
      <c r="G127" s="225">
        <v>96.782942097339102</v>
      </c>
      <c r="H127" s="225">
        <v>92.728788642865084</v>
      </c>
      <c r="I127" s="225">
        <v>92.315549239633526</v>
      </c>
      <c r="J127" s="225">
        <v>92.168096484799307</v>
      </c>
      <c r="K127" s="225">
        <v>94.120351279361856</v>
      </c>
      <c r="L127" s="225">
        <v>93.419655687043473</v>
      </c>
    </row>
    <row r="128" spans="1:12" ht="15" customHeight="1">
      <c r="A128" s="257" t="s">
        <v>222</v>
      </c>
      <c r="B128" s="91" t="s">
        <v>223</v>
      </c>
      <c r="C128" s="225">
        <v>51.530534790685991</v>
      </c>
      <c r="D128" s="225">
        <v>48.101688171986311</v>
      </c>
      <c r="E128" s="225">
        <v>49.337966721366307</v>
      </c>
      <c r="F128" s="225">
        <v>50.126405823779137</v>
      </c>
      <c r="G128" s="225">
        <v>49.600913106388269</v>
      </c>
      <c r="H128" s="225">
        <v>50.377661952625999</v>
      </c>
      <c r="I128" s="225">
        <v>49.168281868226408</v>
      </c>
      <c r="J128" s="225">
        <v>48.579549143297399</v>
      </c>
      <c r="K128" s="225">
        <v>48.244423592084196</v>
      </c>
      <c r="L128" s="225">
        <v>48.203128157652891</v>
      </c>
    </row>
    <row r="129" spans="1:13" ht="15" customHeight="1">
      <c r="A129" s="257" t="s">
        <v>224</v>
      </c>
      <c r="B129" s="91" t="s">
        <v>225</v>
      </c>
      <c r="C129" s="225">
        <v>94.944222516107928</v>
      </c>
      <c r="D129" s="225">
        <v>95.895212496602554</v>
      </c>
      <c r="E129" s="225">
        <v>93.81356837825588</v>
      </c>
      <c r="F129" s="225">
        <v>95.457650802649425</v>
      </c>
      <c r="G129" s="225">
        <v>94.654501455558375</v>
      </c>
      <c r="H129" s="225">
        <v>90.837908471466804</v>
      </c>
      <c r="I129" s="225">
        <v>89.975729045156484</v>
      </c>
      <c r="J129" s="225">
        <v>87.3068821733183</v>
      </c>
      <c r="K129" s="225">
        <v>93.834356161889488</v>
      </c>
      <c r="L129" s="225">
        <v>91.550136159713375</v>
      </c>
    </row>
    <row r="130" spans="1:13" ht="15" customHeight="1">
      <c r="A130" s="257" t="s">
        <v>226</v>
      </c>
      <c r="B130" s="91" t="s">
        <v>227</v>
      </c>
      <c r="C130" s="225">
        <v>39.236722798203274</v>
      </c>
      <c r="D130" s="225">
        <v>43.659554429515865</v>
      </c>
      <c r="E130" s="225">
        <v>43.825163334555292</v>
      </c>
      <c r="F130" s="225">
        <v>41.805722977387511</v>
      </c>
      <c r="G130" s="225">
        <v>38.117324822953805</v>
      </c>
      <c r="H130" s="225">
        <v>38.797372905999801</v>
      </c>
      <c r="I130" s="225">
        <v>37.670687971482721</v>
      </c>
      <c r="J130" s="225">
        <v>36.736729297966875</v>
      </c>
      <c r="K130" s="225">
        <v>37.216594845999161</v>
      </c>
      <c r="L130" s="225">
        <v>37.629959666194978</v>
      </c>
    </row>
    <row r="131" spans="1:13" ht="15" customHeight="1">
      <c r="A131" s="257" t="s">
        <v>228</v>
      </c>
      <c r="B131" s="91" t="s">
        <v>229</v>
      </c>
      <c r="C131" s="317" t="s">
        <v>973</v>
      </c>
      <c r="D131" s="317" t="s">
        <v>973</v>
      </c>
      <c r="E131" s="317" t="s">
        <v>973</v>
      </c>
      <c r="F131" s="317" t="s">
        <v>973</v>
      </c>
      <c r="G131" s="317" t="s">
        <v>973</v>
      </c>
      <c r="H131" s="317" t="s">
        <v>973</v>
      </c>
      <c r="I131" s="317" t="s">
        <v>973</v>
      </c>
      <c r="J131" s="317" t="s">
        <v>973</v>
      </c>
      <c r="K131" s="317" t="s">
        <v>973</v>
      </c>
      <c r="L131" s="317" t="s">
        <v>973</v>
      </c>
    </row>
    <row r="132" spans="1:13" ht="15" customHeight="1">
      <c r="A132" s="433" t="s">
        <v>9</v>
      </c>
      <c r="B132" s="434"/>
      <c r="C132" s="226">
        <v>13.134612815339011</v>
      </c>
      <c r="D132" s="226">
        <v>13.308341308330117</v>
      </c>
      <c r="E132" s="226">
        <v>13.638596769624284</v>
      </c>
      <c r="F132" s="226">
        <v>13.488075431102084</v>
      </c>
      <c r="G132" s="226">
        <v>12.910477669342486</v>
      </c>
      <c r="H132" s="226">
        <v>12.788516448281415</v>
      </c>
      <c r="I132" s="226">
        <v>12.399776143645431</v>
      </c>
      <c r="J132" s="226">
        <v>12.36666817894443</v>
      </c>
      <c r="K132" s="226">
        <v>12.405752898415672</v>
      </c>
      <c r="L132" s="226">
        <v>12.66233519658698</v>
      </c>
    </row>
    <row r="133" spans="1:13" ht="30" customHeight="1">
      <c r="A133" s="89"/>
      <c r="B133" s="89"/>
      <c r="C133" s="89" t="s">
        <v>237</v>
      </c>
      <c r="D133" s="89"/>
      <c r="E133" s="89"/>
      <c r="F133" s="89"/>
      <c r="G133" s="89"/>
      <c r="H133" s="89"/>
      <c r="I133" s="89"/>
      <c r="J133" s="89"/>
      <c r="K133" s="89"/>
      <c r="L133" s="89"/>
    </row>
    <row r="134" spans="1:13" ht="15" customHeight="1">
      <c r="A134" s="89"/>
      <c r="B134" s="89"/>
      <c r="C134" s="89" t="s">
        <v>27</v>
      </c>
      <c r="D134" s="89"/>
      <c r="E134" s="89"/>
      <c r="F134" s="89"/>
      <c r="G134" s="89"/>
      <c r="H134" s="89"/>
      <c r="I134" s="89"/>
      <c r="J134" s="89"/>
      <c r="K134" s="89"/>
      <c r="L134" s="89"/>
    </row>
    <row r="135" spans="1:13" ht="15" customHeight="1">
      <c r="A135" s="257" t="s">
        <v>200</v>
      </c>
      <c r="B135" s="91" t="s">
        <v>201</v>
      </c>
      <c r="C135" s="223">
        <v>4449.4490999999971</v>
      </c>
      <c r="D135" s="223">
        <v>4381.9499000000014</v>
      </c>
      <c r="E135" s="223">
        <v>4523.1472999999978</v>
      </c>
      <c r="F135" s="223">
        <v>4627.5978000000105</v>
      </c>
      <c r="G135" s="223">
        <v>4691.5553000000027</v>
      </c>
      <c r="H135" s="223">
        <v>5085.0611000000035</v>
      </c>
      <c r="I135" s="223">
        <v>4655.3733000000066</v>
      </c>
      <c r="J135" s="223">
        <v>4696.728900000011</v>
      </c>
      <c r="K135" s="223">
        <v>4785.448099999996</v>
      </c>
      <c r="L135" s="223">
        <v>4724.6354000000019</v>
      </c>
    </row>
    <row r="136" spans="1:13" ht="15" customHeight="1">
      <c r="A136" s="257" t="s">
        <v>202</v>
      </c>
      <c r="B136" s="91" t="s">
        <v>203</v>
      </c>
      <c r="C136" s="223">
        <v>5847.3832999999977</v>
      </c>
      <c r="D136" s="223">
        <v>5751.8628999999964</v>
      </c>
      <c r="E136" s="223">
        <v>5811.7331000000004</v>
      </c>
      <c r="F136" s="223">
        <v>5667.1053999999949</v>
      </c>
      <c r="G136" s="223">
        <v>5609.1288000000022</v>
      </c>
      <c r="H136" s="223">
        <v>6029.7357000000056</v>
      </c>
      <c r="I136" s="223">
        <v>5860.0106000000142</v>
      </c>
      <c r="J136" s="223">
        <v>6164.2165000000068</v>
      </c>
      <c r="K136" s="223">
        <v>6241.9910000000064</v>
      </c>
      <c r="L136" s="223">
        <v>6459.8190000000041</v>
      </c>
    </row>
    <row r="137" spans="1:13" ht="15" customHeight="1">
      <c r="A137" s="257" t="s">
        <v>204</v>
      </c>
      <c r="B137" s="91" t="s">
        <v>205</v>
      </c>
      <c r="C137" s="223">
        <v>1268.7334000000001</v>
      </c>
      <c r="D137" s="223">
        <v>1259.6545000000021</v>
      </c>
      <c r="E137" s="223">
        <v>1311.7260999999999</v>
      </c>
      <c r="F137" s="223">
        <v>1329.1324999999995</v>
      </c>
      <c r="G137" s="223">
        <v>1361.1436999999999</v>
      </c>
      <c r="H137" s="223">
        <v>1342.589499999998</v>
      </c>
      <c r="I137" s="223">
        <v>1374.841900000001</v>
      </c>
      <c r="J137" s="223">
        <v>1321.5476000000019</v>
      </c>
      <c r="K137" s="223">
        <v>1395.6828000000016</v>
      </c>
      <c r="L137" s="223">
        <v>1361.0369000000023</v>
      </c>
    </row>
    <row r="138" spans="1:13" ht="15" customHeight="1">
      <c r="A138" s="257" t="s">
        <v>206</v>
      </c>
      <c r="B138" s="91" t="s">
        <v>207</v>
      </c>
      <c r="C138" s="223">
        <v>7591.555699999999</v>
      </c>
      <c r="D138" s="223">
        <v>8673.161100000003</v>
      </c>
      <c r="E138" s="223">
        <v>8546.3500000000022</v>
      </c>
      <c r="F138" s="223">
        <v>8970.0262999999959</v>
      </c>
      <c r="G138" s="223">
        <v>8447.0597999999973</v>
      </c>
      <c r="H138" s="223">
        <v>8706.8643999999967</v>
      </c>
      <c r="I138" s="223">
        <v>10389.916699999994</v>
      </c>
      <c r="J138" s="223">
        <v>10310.511799999993</v>
      </c>
      <c r="K138" s="223">
        <v>10141.692100000011</v>
      </c>
      <c r="L138" s="223">
        <v>9596.2042999999976</v>
      </c>
      <c r="M138" s="104"/>
    </row>
    <row r="139" spans="1:13" ht="15" customHeight="1">
      <c r="A139" s="257" t="s">
        <v>208</v>
      </c>
      <c r="B139" s="91" t="s">
        <v>209</v>
      </c>
      <c r="C139" s="223">
        <v>886.77519999999947</v>
      </c>
      <c r="D139" s="223">
        <v>870.00569999999971</v>
      </c>
      <c r="E139" s="223">
        <v>892.59550000000002</v>
      </c>
      <c r="F139" s="223">
        <v>1011.9929999999996</v>
      </c>
      <c r="G139" s="223">
        <v>982.21129999999937</v>
      </c>
      <c r="H139" s="223">
        <v>954.31070000000068</v>
      </c>
      <c r="I139" s="223">
        <v>962.840199999996</v>
      </c>
      <c r="J139" s="223">
        <v>998.23159999999802</v>
      </c>
      <c r="K139" s="223">
        <v>1065.8061000000007</v>
      </c>
      <c r="L139" s="223">
        <v>1000.5362999999985</v>
      </c>
      <c r="M139" s="104"/>
    </row>
    <row r="140" spans="1:13" ht="15" customHeight="1">
      <c r="A140" s="257" t="s">
        <v>210</v>
      </c>
      <c r="B140" s="91" t="s">
        <v>211</v>
      </c>
      <c r="C140" s="223">
        <v>7552.2648000000045</v>
      </c>
      <c r="D140" s="223">
        <v>7776.6146999999928</v>
      </c>
      <c r="E140" s="223">
        <v>6952.2054000000007</v>
      </c>
      <c r="F140" s="223">
        <v>7385.5643000000082</v>
      </c>
      <c r="G140" s="223">
        <v>8859.4252999999953</v>
      </c>
      <c r="H140" s="223">
        <v>9494.463099999999</v>
      </c>
      <c r="I140" s="223">
        <v>9434.890199999998</v>
      </c>
      <c r="J140" s="223">
        <v>9712.4683000000077</v>
      </c>
      <c r="K140" s="223">
        <v>9536.2630999999965</v>
      </c>
      <c r="L140" s="223">
        <v>9992.2940999999937</v>
      </c>
      <c r="M140" s="104"/>
    </row>
    <row r="141" spans="1:13" ht="15" customHeight="1">
      <c r="A141" s="257" t="s">
        <v>212</v>
      </c>
      <c r="B141" s="91" t="s">
        <v>213</v>
      </c>
      <c r="C141" s="317" t="s">
        <v>973</v>
      </c>
      <c r="D141" s="317" t="s">
        <v>973</v>
      </c>
      <c r="E141" s="317" t="s">
        <v>973</v>
      </c>
      <c r="F141" s="317" t="s">
        <v>973</v>
      </c>
      <c r="G141" s="317" t="s">
        <v>973</v>
      </c>
      <c r="H141" s="317" t="s">
        <v>973</v>
      </c>
      <c r="I141" s="317" t="s">
        <v>973</v>
      </c>
      <c r="J141" s="317" t="s">
        <v>973</v>
      </c>
      <c r="K141" s="317" t="s">
        <v>973</v>
      </c>
      <c r="L141" s="317" t="s">
        <v>973</v>
      </c>
      <c r="M141" s="104"/>
    </row>
    <row r="142" spans="1:13" ht="15" customHeight="1">
      <c r="A142" s="257" t="s">
        <v>214</v>
      </c>
      <c r="B142" s="91" t="s">
        <v>215</v>
      </c>
      <c r="C142" s="223">
        <v>3273.8593000000037</v>
      </c>
      <c r="D142" s="223">
        <v>3106.0859000000041</v>
      </c>
      <c r="E142" s="223">
        <v>3409.9857000000006</v>
      </c>
      <c r="F142" s="223">
        <v>3327.8067999999976</v>
      </c>
      <c r="G142" s="223">
        <v>2826.9279000000033</v>
      </c>
      <c r="H142" s="223">
        <v>3196.8554000000058</v>
      </c>
      <c r="I142" s="223">
        <v>3109.721600000008</v>
      </c>
      <c r="J142" s="223">
        <v>3213.5150000000021</v>
      </c>
      <c r="K142" s="223">
        <v>3185.4317000000128</v>
      </c>
      <c r="L142" s="223">
        <v>2667.0033999999982</v>
      </c>
      <c r="M142" s="104"/>
    </row>
    <row r="143" spans="1:13" ht="15" customHeight="1">
      <c r="A143" s="257" t="s">
        <v>216</v>
      </c>
      <c r="B143" s="91" t="s">
        <v>217</v>
      </c>
      <c r="C143" s="223">
        <v>1885.3956999999996</v>
      </c>
      <c r="D143" s="223">
        <v>1689.3608000000017</v>
      </c>
      <c r="E143" s="223">
        <v>1752.9729999999997</v>
      </c>
      <c r="F143" s="223">
        <v>1925.6798999999996</v>
      </c>
      <c r="G143" s="223">
        <v>1934.5788000000002</v>
      </c>
      <c r="H143" s="223">
        <v>1900.6454999999996</v>
      </c>
      <c r="I143" s="223">
        <v>1949.6110999999974</v>
      </c>
      <c r="J143" s="223">
        <v>2010.0090000000021</v>
      </c>
      <c r="K143" s="223">
        <v>1845.892000000001</v>
      </c>
      <c r="L143" s="223">
        <v>1794.3928999999991</v>
      </c>
      <c r="M143" s="104"/>
    </row>
    <row r="144" spans="1:13" ht="15" customHeight="1">
      <c r="A144" s="257" t="s">
        <v>218</v>
      </c>
      <c r="B144" s="91" t="s">
        <v>219</v>
      </c>
      <c r="C144" s="223">
        <v>820.51689999999985</v>
      </c>
      <c r="D144" s="223">
        <v>875.25959999999964</v>
      </c>
      <c r="E144" s="223">
        <v>909.08969999999999</v>
      </c>
      <c r="F144" s="223">
        <v>1048.7091000000003</v>
      </c>
      <c r="G144" s="223">
        <v>985.01149999999996</v>
      </c>
      <c r="H144" s="223">
        <v>1009.4788000000005</v>
      </c>
      <c r="I144" s="223">
        <v>1075.775699999999</v>
      </c>
      <c r="J144" s="223">
        <v>1102.6703999999997</v>
      </c>
      <c r="K144" s="223">
        <v>1185.3755999999989</v>
      </c>
      <c r="L144" s="223">
        <v>1179.0442000000003</v>
      </c>
      <c r="M144" s="104"/>
    </row>
    <row r="145" spans="1:13" ht="15" customHeight="1">
      <c r="A145" s="257" t="s">
        <v>220</v>
      </c>
      <c r="B145" s="91" t="s">
        <v>221</v>
      </c>
      <c r="C145" s="223">
        <v>1305.5049999999958</v>
      </c>
      <c r="D145" s="223">
        <v>1338.8960000000043</v>
      </c>
      <c r="E145" s="223">
        <v>1384.5566999999962</v>
      </c>
      <c r="F145" s="223">
        <v>1441.6386000000073</v>
      </c>
      <c r="G145" s="223">
        <v>1453.4658999999988</v>
      </c>
      <c r="H145" s="223">
        <v>1538.1512999999918</v>
      </c>
      <c r="I145" s="223">
        <v>1572.0016999999975</v>
      </c>
      <c r="J145" s="223">
        <v>1691.5748999999944</v>
      </c>
      <c r="K145" s="223">
        <v>1739.2254999999968</v>
      </c>
      <c r="L145" s="223">
        <v>1801.8218000000038</v>
      </c>
      <c r="M145" s="104"/>
    </row>
    <row r="146" spans="1:13" ht="15" customHeight="1">
      <c r="A146" s="257" t="s">
        <v>222</v>
      </c>
      <c r="B146" s="91" t="s">
        <v>223</v>
      </c>
      <c r="C146" s="223">
        <v>3561.1358999999948</v>
      </c>
      <c r="D146" s="223">
        <v>3514.7670000000016</v>
      </c>
      <c r="E146" s="223">
        <v>3385.7449999999981</v>
      </c>
      <c r="F146" s="223">
        <v>3388.840700000002</v>
      </c>
      <c r="G146" s="223">
        <v>3320.7307000000083</v>
      </c>
      <c r="H146" s="223">
        <v>3272.2515000000076</v>
      </c>
      <c r="I146" s="223">
        <v>3233.4595000000104</v>
      </c>
      <c r="J146" s="223">
        <v>3351.3373000000001</v>
      </c>
      <c r="K146" s="223">
        <v>3345.2994000000008</v>
      </c>
      <c r="L146" s="223">
        <v>3534.2208000000046</v>
      </c>
      <c r="M146" s="104"/>
    </row>
    <row r="147" spans="1:13" ht="15" customHeight="1">
      <c r="A147" s="257" t="s">
        <v>224</v>
      </c>
      <c r="B147" s="91" t="s">
        <v>225</v>
      </c>
      <c r="C147" s="223">
        <v>724.59940000000108</v>
      </c>
      <c r="D147" s="223">
        <v>702.37710000000266</v>
      </c>
      <c r="E147" s="223">
        <v>664.55740000000424</v>
      </c>
      <c r="F147" s="223">
        <v>689.6884</v>
      </c>
      <c r="G147" s="223">
        <v>795.89840000000117</v>
      </c>
      <c r="H147" s="223">
        <v>831.86150000000191</v>
      </c>
      <c r="I147" s="223">
        <v>827.09910000000036</v>
      </c>
      <c r="J147" s="223">
        <v>833.21550000000036</v>
      </c>
      <c r="K147" s="223">
        <v>888.51780000000088</v>
      </c>
      <c r="L147" s="223">
        <v>918.76430000000141</v>
      </c>
      <c r="M147" s="104"/>
    </row>
    <row r="148" spans="1:13" ht="15" customHeight="1">
      <c r="A148" s="257" t="s">
        <v>226</v>
      </c>
      <c r="B148" s="91" t="s">
        <v>227</v>
      </c>
      <c r="C148" s="223">
        <v>3075.8303000000019</v>
      </c>
      <c r="D148" s="223">
        <v>3437.8005000000026</v>
      </c>
      <c r="E148" s="223">
        <v>3654.6669000000002</v>
      </c>
      <c r="F148" s="223">
        <v>3782.0670999999993</v>
      </c>
      <c r="G148" s="223">
        <v>3371.9679000000024</v>
      </c>
      <c r="H148" s="223">
        <v>3384.3807000000033</v>
      </c>
      <c r="I148" s="223">
        <v>3320.8159000000014</v>
      </c>
      <c r="J148" s="223">
        <v>3294.0122000000024</v>
      </c>
      <c r="K148" s="223">
        <v>3385.0414000000028</v>
      </c>
      <c r="L148" s="223">
        <v>3501.3344000000002</v>
      </c>
      <c r="M148" s="104"/>
    </row>
    <row r="149" spans="1:13" ht="15" customHeight="1">
      <c r="A149" s="257" t="s">
        <v>228</v>
      </c>
      <c r="B149" s="91" t="s">
        <v>229</v>
      </c>
      <c r="C149" s="223">
        <v>5233.0298999999968</v>
      </c>
      <c r="D149" s="223">
        <v>4965.6752999999999</v>
      </c>
      <c r="E149" s="223">
        <v>5056.9523999999983</v>
      </c>
      <c r="F149" s="223">
        <v>5269.0246000000061</v>
      </c>
      <c r="G149" s="223">
        <v>5746.0594999999985</v>
      </c>
      <c r="H149" s="223">
        <v>5337.9563000000026</v>
      </c>
      <c r="I149" s="223">
        <v>5281.9371000000019</v>
      </c>
      <c r="J149" s="223">
        <v>5447.9003999999886</v>
      </c>
      <c r="K149" s="223">
        <v>5338.7639999999965</v>
      </c>
      <c r="L149" s="223">
        <v>5603.871900000001</v>
      </c>
      <c r="M149" s="104"/>
    </row>
    <row r="150" spans="1:13" ht="15" customHeight="1">
      <c r="A150" s="433" t="s">
        <v>9</v>
      </c>
      <c r="B150" s="434"/>
      <c r="C150" s="224">
        <v>47476.033899999988</v>
      </c>
      <c r="D150" s="224">
        <v>48343.470999999983</v>
      </c>
      <c r="E150" s="224">
        <v>48256.284200000009</v>
      </c>
      <c r="F150" s="224">
        <v>49864.874499999998</v>
      </c>
      <c r="G150" s="224">
        <v>50385.164799999999</v>
      </c>
      <c r="H150" s="224">
        <v>52084.605499999983</v>
      </c>
      <c r="I150" s="224">
        <v>53048.294599999994</v>
      </c>
      <c r="J150" s="224">
        <v>54147.939400000017</v>
      </c>
      <c r="K150" s="224">
        <v>54080.430599999985</v>
      </c>
      <c r="L150" s="224">
        <v>54134.979699999982</v>
      </c>
      <c r="M150" s="104"/>
    </row>
    <row r="151" spans="1:13" ht="30" customHeight="1">
      <c r="A151" s="89"/>
      <c r="B151" s="89"/>
      <c r="C151" s="89" t="s">
        <v>238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3" ht="15" customHeight="1">
      <c r="A152" s="89"/>
      <c r="B152" s="89"/>
      <c r="C152" s="89" t="s">
        <v>232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3" ht="15" customHeight="1">
      <c r="A153" s="257" t="s">
        <v>200</v>
      </c>
      <c r="B153" s="91" t="s">
        <v>201</v>
      </c>
      <c r="C153" s="225">
        <v>97.225016179043877</v>
      </c>
      <c r="D153" s="225">
        <v>97.557831505502122</v>
      </c>
      <c r="E153" s="225">
        <v>96.378112154686761</v>
      </c>
      <c r="F153" s="225">
        <v>97.154417231938567</v>
      </c>
      <c r="G153" s="225">
        <v>96.621062364839617</v>
      </c>
      <c r="H153" s="225">
        <v>96.809247428041502</v>
      </c>
      <c r="I153" s="225">
        <v>96.216424581372621</v>
      </c>
      <c r="J153" s="225">
        <v>96.451253552597137</v>
      </c>
      <c r="K153" s="225">
        <v>93.820396816647531</v>
      </c>
      <c r="L153" s="225">
        <v>92.428426315224229</v>
      </c>
    </row>
    <row r="154" spans="1:13" ht="15" customHeight="1">
      <c r="A154" s="257" t="s">
        <v>202</v>
      </c>
      <c r="B154" s="91" t="s">
        <v>203</v>
      </c>
      <c r="C154" s="225">
        <v>98.199236094618243</v>
      </c>
      <c r="D154" s="225">
        <v>98.450349092000693</v>
      </c>
      <c r="E154" s="225">
        <v>98.347651425701983</v>
      </c>
      <c r="F154" s="225">
        <v>98.378317329114566</v>
      </c>
      <c r="G154" s="225">
        <v>98.056861464412322</v>
      </c>
      <c r="H154" s="225">
        <v>97.624254165767482</v>
      </c>
      <c r="I154" s="225">
        <v>97.378432760106278</v>
      </c>
      <c r="J154" s="225">
        <v>97.422911534126527</v>
      </c>
      <c r="K154" s="225">
        <v>96.239243395025113</v>
      </c>
      <c r="L154" s="225">
        <v>95.247820393082733</v>
      </c>
    </row>
    <row r="155" spans="1:13" ht="15" customHeight="1">
      <c r="A155" s="257" t="s">
        <v>204</v>
      </c>
      <c r="B155" s="91" t="s">
        <v>205</v>
      </c>
      <c r="C155" s="225">
        <v>98.289222231759638</v>
      </c>
      <c r="D155" s="225">
        <v>98.318894573782785</v>
      </c>
      <c r="E155" s="225">
        <v>97.940146970762612</v>
      </c>
      <c r="F155" s="225">
        <v>98.259196557944307</v>
      </c>
      <c r="G155" s="225">
        <v>96.759310500973228</v>
      </c>
      <c r="H155" s="225">
        <v>98.204840104285523</v>
      </c>
      <c r="I155" s="225">
        <v>98.099420889987655</v>
      </c>
      <c r="J155" s="225">
        <v>97.890761548619963</v>
      </c>
      <c r="K155" s="225">
        <v>98.840610911480752</v>
      </c>
      <c r="L155" s="225">
        <v>99.032880280497963</v>
      </c>
    </row>
    <row r="156" spans="1:13" ht="15" customHeight="1">
      <c r="A156" s="257" t="s">
        <v>206</v>
      </c>
      <c r="B156" s="91" t="s">
        <v>207</v>
      </c>
      <c r="C156" s="225">
        <v>99.504142312043825</v>
      </c>
      <c r="D156" s="225">
        <v>99.755921703097044</v>
      </c>
      <c r="E156" s="225">
        <v>99.719803029600712</v>
      </c>
      <c r="F156" s="225">
        <v>99.703560065789063</v>
      </c>
      <c r="G156" s="225">
        <v>99.50382961578174</v>
      </c>
      <c r="H156" s="225">
        <v>99.039615849069634</v>
      </c>
      <c r="I156" s="225">
        <v>99.125940708187528</v>
      </c>
      <c r="J156" s="225">
        <v>99.081046329246732</v>
      </c>
      <c r="K156" s="225">
        <v>93.665196805585467</v>
      </c>
      <c r="L156" s="225">
        <v>92.203335310660052</v>
      </c>
      <c r="M156" s="104"/>
    </row>
    <row r="157" spans="1:13" ht="15" customHeight="1">
      <c r="A157" s="257" t="s">
        <v>208</v>
      </c>
      <c r="B157" s="91" t="s">
        <v>209</v>
      </c>
      <c r="C157" s="225">
        <v>94.008387843574013</v>
      </c>
      <c r="D157" s="225">
        <v>96.260875886354938</v>
      </c>
      <c r="E157" s="225">
        <v>95.881438555381891</v>
      </c>
      <c r="F157" s="225">
        <v>96.491572661421912</v>
      </c>
      <c r="G157" s="225">
        <v>97.060154665978402</v>
      </c>
      <c r="H157" s="225">
        <v>95.976446559932342</v>
      </c>
      <c r="I157" s="225">
        <v>96.134118069693727</v>
      </c>
      <c r="J157" s="225">
        <v>97.272661098725337</v>
      </c>
      <c r="K157" s="225">
        <v>91.794949618572687</v>
      </c>
      <c r="L157" s="225">
        <v>89.411985382541857</v>
      </c>
      <c r="M157" s="104"/>
    </row>
    <row r="158" spans="1:13" ht="15" customHeight="1">
      <c r="A158" s="257" t="s">
        <v>210</v>
      </c>
      <c r="B158" s="91" t="s">
        <v>211</v>
      </c>
      <c r="C158" s="225">
        <v>97.745575789394053</v>
      </c>
      <c r="D158" s="225">
        <v>98.012031739977985</v>
      </c>
      <c r="E158" s="225">
        <v>97.346452200509532</v>
      </c>
      <c r="F158" s="225">
        <v>96.755313177014443</v>
      </c>
      <c r="G158" s="225">
        <v>97.075793204233946</v>
      </c>
      <c r="H158" s="225">
        <v>97.154705263793659</v>
      </c>
      <c r="I158" s="225">
        <v>97.005814628069231</v>
      </c>
      <c r="J158" s="225">
        <v>96.816940672378806</v>
      </c>
      <c r="K158" s="225">
        <v>93.632538577411992</v>
      </c>
      <c r="L158" s="225">
        <v>93.918072108966641</v>
      </c>
      <c r="M158" s="104"/>
    </row>
    <row r="159" spans="1:13" ht="15" customHeight="1">
      <c r="A159" s="257" t="s">
        <v>212</v>
      </c>
      <c r="B159" s="91" t="s">
        <v>213</v>
      </c>
      <c r="C159" s="317" t="s">
        <v>973</v>
      </c>
      <c r="D159" s="317" t="s">
        <v>973</v>
      </c>
      <c r="E159" s="317" t="s">
        <v>973</v>
      </c>
      <c r="F159" s="317" t="s">
        <v>973</v>
      </c>
      <c r="G159" s="317" t="s">
        <v>973</v>
      </c>
      <c r="H159" s="317" t="s">
        <v>973</v>
      </c>
      <c r="I159" s="317" t="s">
        <v>973</v>
      </c>
      <c r="J159" s="317" t="s">
        <v>973</v>
      </c>
      <c r="K159" s="317" t="s">
        <v>973</v>
      </c>
      <c r="L159" s="317" t="s">
        <v>973</v>
      </c>
      <c r="M159" s="104"/>
    </row>
    <row r="160" spans="1:13" ht="15" customHeight="1">
      <c r="A160" s="257" t="s">
        <v>214</v>
      </c>
      <c r="B160" s="91" t="s">
        <v>215</v>
      </c>
      <c r="C160" s="225">
        <v>92.195579164345503</v>
      </c>
      <c r="D160" s="225">
        <v>94.158562514372818</v>
      </c>
      <c r="E160" s="225">
        <v>91.498824651078081</v>
      </c>
      <c r="F160" s="225">
        <v>90.123524060369689</v>
      </c>
      <c r="G160" s="225">
        <v>87.328634807326182</v>
      </c>
      <c r="H160" s="225">
        <v>83.873579351589385</v>
      </c>
      <c r="I160" s="225">
        <v>84.808409514784714</v>
      </c>
      <c r="J160" s="225">
        <v>85.584377039726959</v>
      </c>
      <c r="K160" s="225">
        <v>81.04136378328711</v>
      </c>
      <c r="L160" s="225">
        <v>77.485488413043342</v>
      </c>
      <c r="M160" s="104"/>
    </row>
    <row r="161" spans="1:13" ht="15" customHeight="1">
      <c r="A161" s="257" t="s">
        <v>216</v>
      </c>
      <c r="B161" s="91" t="s">
        <v>217</v>
      </c>
      <c r="C161" s="225">
        <v>97.44767047127273</v>
      </c>
      <c r="D161" s="225">
        <v>96.737232925688403</v>
      </c>
      <c r="E161" s="225">
        <v>97.142078157630266</v>
      </c>
      <c r="F161" s="225">
        <v>97.428876860544378</v>
      </c>
      <c r="G161" s="225">
        <v>97.350714143700131</v>
      </c>
      <c r="H161" s="225">
        <v>96.518123248346583</v>
      </c>
      <c r="I161" s="225">
        <v>96.250768555246353</v>
      </c>
      <c r="J161" s="225">
        <v>95.723447910771327</v>
      </c>
      <c r="K161" s="225">
        <v>92.502031179819269</v>
      </c>
      <c r="L161" s="225">
        <v>91.937555789624454</v>
      </c>
      <c r="M161" s="104"/>
    </row>
    <row r="162" spans="1:13" ht="15" customHeight="1">
      <c r="A162" s="257" t="s">
        <v>218</v>
      </c>
      <c r="B162" s="91" t="s">
        <v>219</v>
      </c>
      <c r="C162" s="225">
        <v>97.044789771961831</v>
      </c>
      <c r="D162" s="225">
        <v>97.473153832498795</v>
      </c>
      <c r="E162" s="225">
        <v>92.027974958712974</v>
      </c>
      <c r="F162" s="225">
        <v>97.911552660030409</v>
      </c>
      <c r="G162" s="225">
        <v>97.336056866519158</v>
      </c>
      <c r="H162" s="225">
        <v>95.290906734438181</v>
      </c>
      <c r="I162" s="225">
        <v>95.227935220880127</v>
      </c>
      <c r="J162" s="225">
        <v>92.390216747049791</v>
      </c>
      <c r="K162" s="225">
        <v>97.679073059748163</v>
      </c>
      <c r="L162" s="225">
        <v>95.978793958919056</v>
      </c>
      <c r="M162" s="104"/>
    </row>
    <row r="163" spans="1:13" ht="15" customHeight="1">
      <c r="A163" s="257" t="s">
        <v>220</v>
      </c>
      <c r="B163" s="91" t="s">
        <v>221</v>
      </c>
      <c r="C163" s="225">
        <v>96.327241903746398</v>
      </c>
      <c r="D163" s="225">
        <v>97.166762873346556</v>
      </c>
      <c r="E163" s="225">
        <v>96.437214004324801</v>
      </c>
      <c r="F163" s="225">
        <v>97.349774668587202</v>
      </c>
      <c r="G163" s="225">
        <v>96.782942097339102</v>
      </c>
      <c r="H163" s="225">
        <v>92.728788642865069</v>
      </c>
      <c r="I163" s="225">
        <v>92.315549239633526</v>
      </c>
      <c r="J163" s="225">
        <v>92.168096484799307</v>
      </c>
      <c r="K163" s="225">
        <v>94.12035127936187</v>
      </c>
      <c r="L163" s="225">
        <v>93.419655687043488</v>
      </c>
      <c r="M163" s="104"/>
    </row>
    <row r="164" spans="1:13" ht="15" customHeight="1">
      <c r="A164" s="257" t="s">
        <v>222</v>
      </c>
      <c r="B164" s="91" t="s">
        <v>223</v>
      </c>
      <c r="C164" s="225">
        <v>98.13340900055411</v>
      </c>
      <c r="D164" s="225">
        <v>98.531560952159978</v>
      </c>
      <c r="E164" s="225">
        <v>97.968315135201692</v>
      </c>
      <c r="F164" s="225">
        <v>98.363747078518955</v>
      </c>
      <c r="G164" s="225">
        <v>97.69126034475812</v>
      </c>
      <c r="H164" s="225">
        <v>97.209496804245902</v>
      </c>
      <c r="I164" s="225">
        <v>97.154253621839501</v>
      </c>
      <c r="J164" s="225">
        <v>96.700284162306744</v>
      </c>
      <c r="K164" s="225">
        <v>95.581342843106597</v>
      </c>
      <c r="L164" s="225">
        <v>94.350055493267533</v>
      </c>
      <c r="M164" s="104"/>
    </row>
    <row r="165" spans="1:13" ht="15" customHeight="1">
      <c r="A165" s="257" t="s">
        <v>224</v>
      </c>
      <c r="B165" s="91" t="s">
        <v>225</v>
      </c>
      <c r="C165" s="225">
        <v>94.944222516107928</v>
      </c>
      <c r="D165" s="225">
        <v>95.895212496602554</v>
      </c>
      <c r="E165" s="225">
        <v>93.81356837825588</v>
      </c>
      <c r="F165" s="225">
        <v>95.457650802649425</v>
      </c>
      <c r="G165" s="225">
        <v>94.654501455558375</v>
      </c>
      <c r="H165" s="225">
        <v>90.837908471466804</v>
      </c>
      <c r="I165" s="225">
        <v>89.975729045156498</v>
      </c>
      <c r="J165" s="225">
        <v>87.306882173318314</v>
      </c>
      <c r="K165" s="225">
        <v>93.834356161889502</v>
      </c>
      <c r="L165" s="225">
        <v>91.550136159713375</v>
      </c>
      <c r="M165" s="104"/>
    </row>
    <row r="166" spans="1:13" ht="15" customHeight="1">
      <c r="A166" s="257" t="s">
        <v>226</v>
      </c>
      <c r="B166" s="91" t="s">
        <v>227</v>
      </c>
      <c r="C166" s="225">
        <v>90.347037829798467</v>
      </c>
      <c r="D166" s="225">
        <v>89.057221756517066</v>
      </c>
      <c r="E166" s="225">
        <v>86.313814336163077</v>
      </c>
      <c r="F166" s="225">
        <v>86.589890743217296</v>
      </c>
      <c r="G166" s="225">
        <v>86.329138709383983</v>
      </c>
      <c r="H166" s="225">
        <v>87.598634764230553</v>
      </c>
      <c r="I166" s="225">
        <v>87.506665144284128</v>
      </c>
      <c r="J166" s="225">
        <v>85.800544375609007</v>
      </c>
      <c r="K166" s="225">
        <v>81.928018366754259</v>
      </c>
      <c r="L166" s="225">
        <v>81.601106443545746</v>
      </c>
      <c r="M166" s="104"/>
    </row>
    <row r="167" spans="1:13" ht="15" customHeight="1">
      <c r="A167" s="257" t="s">
        <v>228</v>
      </c>
      <c r="B167" s="91" t="s">
        <v>229</v>
      </c>
      <c r="C167" s="225">
        <v>94.187681336798619</v>
      </c>
      <c r="D167" s="225">
        <v>94.486265078095116</v>
      </c>
      <c r="E167" s="225">
        <v>95.245216835113084</v>
      </c>
      <c r="F167" s="225">
        <v>93.765427223651315</v>
      </c>
      <c r="G167" s="225">
        <v>94.646794208242895</v>
      </c>
      <c r="H167" s="225">
        <v>94.704840138233976</v>
      </c>
      <c r="I167" s="225">
        <v>92.22106410058359</v>
      </c>
      <c r="J167" s="225">
        <v>91.998357373747268</v>
      </c>
      <c r="K167" s="225">
        <v>83.132812040517777</v>
      </c>
      <c r="L167" s="225">
        <v>81.121154434265577</v>
      </c>
      <c r="M167" s="104"/>
    </row>
    <row r="168" spans="1:13" ht="15" customHeight="1">
      <c r="A168" s="433" t="s">
        <v>9</v>
      </c>
      <c r="B168" s="434"/>
      <c r="C168" s="226">
        <v>96.448121878029866</v>
      </c>
      <c r="D168" s="226">
        <v>96.790469860886915</v>
      </c>
      <c r="E168" s="226">
        <v>95.906879245694356</v>
      </c>
      <c r="F168" s="226">
        <v>95.90035868228351</v>
      </c>
      <c r="G168" s="226">
        <v>95.733243795888612</v>
      </c>
      <c r="H168" s="226">
        <v>95.209508231478651</v>
      </c>
      <c r="I168" s="226">
        <v>95.014960868625906</v>
      </c>
      <c r="J168" s="226">
        <v>94.758022768428162</v>
      </c>
      <c r="K168" s="226">
        <v>91.32504526869441</v>
      </c>
      <c r="L168" s="226">
        <v>90.23897245837847</v>
      </c>
      <c r="M168" s="104"/>
    </row>
    <row r="169" spans="1:13" ht="24.95" customHeight="1">
      <c r="A169" s="89"/>
      <c r="B169" s="89"/>
      <c r="C169" s="89" t="s">
        <v>239</v>
      </c>
      <c r="D169" s="89"/>
      <c r="E169" s="89"/>
      <c r="F169" s="89"/>
      <c r="G169" s="89"/>
      <c r="H169" s="89"/>
      <c r="I169" s="89"/>
      <c r="J169" s="89"/>
      <c r="K169" s="89"/>
      <c r="L169" s="89"/>
    </row>
    <row r="170" spans="1:13" ht="15" customHeight="1">
      <c r="A170" s="89"/>
      <c r="B170" s="89"/>
      <c r="C170" s="89" t="s">
        <v>27</v>
      </c>
      <c r="D170" s="89"/>
      <c r="E170" s="89"/>
      <c r="F170" s="89"/>
      <c r="G170" s="89"/>
      <c r="H170" s="89"/>
      <c r="I170" s="89"/>
      <c r="J170" s="89"/>
      <c r="K170" s="89"/>
      <c r="L170" s="89"/>
    </row>
    <row r="171" spans="1:13" ht="15" customHeight="1">
      <c r="A171" s="257" t="s">
        <v>200</v>
      </c>
      <c r="B171" s="91" t="s">
        <v>201</v>
      </c>
      <c r="C171" s="223">
        <v>126.99560000000002</v>
      </c>
      <c r="D171" s="223">
        <v>109.6935</v>
      </c>
      <c r="E171" s="223">
        <v>169.97979999999998</v>
      </c>
      <c r="F171" s="223">
        <v>135.53899999999999</v>
      </c>
      <c r="G171" s="223">
        <v>164.06849999999997</v>
      </c>
      <c r="H171" s="223">
        <v>167.59939999999997</v>
      </c>
      <c r="I171" s="223">
        <v>183.066</v>
      </c>
      <c r="J171" s="223">
        <v>172.80749999999998</v>
      </c>
      <c r="K171" s="223">
        <v>315.19979999999998</v>
      </c>
      <c r="L171" s="223">
        <v>387.03379999999987</v>
      </c>
    </row>
    <row r="172" spans="1:13" ht="15" customHeight="1">
      <c r="A172" s="257" t="s">
        <v>202</v>
      </c>
      <c r="B172" s="91" t="s">
        <v>203</v>
      </c>
      <c r="C172" s="223">
        <v>107.2285</v>
      </c>
      <c r="D172" s="223">
        <v>90.536799999999985</v>
      </c>
      <c r="E172" s="223">
        <v>97.643499999999989</v>
      </c>
      <c r="F172" s="223">
        <v>93.417400000000001</v>
      </c>
      <c r="G172" s="223">
        <v>111.15299999999999</v>
      </c>
      <c r="H172" s="223">
        <v>146.73729999999998</v>
      </c>
      <c r="I172" s="223">
        <v>157.75989999999996</v>
      </c>
      <c r="J172" s="223">
        <v>163.05950000000004</v>
      </c>
      <c r="K172" s="223">
        <v>243.91929999999996</v>
      </c>
      <c r="L172" s="223">
        <v>322.29839999999996</v>
      </c>
    </row>
    <row r="173" spans="1:13" ht="15" customHeight="1">
      <c r="A173" s="257" t="s">
        <v>204</v>
      </c>
      <c r="B173" s="91" t="s">
        <v>205</v>
      </c>
      <c r="C173" s="223">
        <v>22.037800000000001</v>
      </c>
      <c r="D173" s="223">
        <v>21.466700000000003</v>
      </c>
      <c r="E173" s="223">
        <v>27.537199999999999</v>
      </c>
      <c r="F173" s="223">
        <v>23.512600000000003</v>
      </c>
      <c r="G173" s="223">
        <v>45.552</v>
      </c>
      <c r="H173" s="223">
        <v>24.504799999999992</v>
      </c>
      <c r="I173" s="223">
        <v>26.6036</v>
      </c>
      <c r="J173" s="223">
        <v>28.425799999999999</v>
      </c>
      <c r="K173" s="223">
        <v>16.254799999999999</v>
      </c>
      <c r="L173" s="223">
        <v>12.925799999999997</v>
      </c>
    </row>
    <row r="174" spans="1:13" ht="15" customHeight="1">
      <c r="A174" s="257" t="s">
        <v>206</v>
      </c>
      <c r="B174" s="91" t="s">
        <v>207</v>
      </c>
      <c r="C174" s="223">
        <v>37.8309</v>
      </c>
      <c r="D174" s="223">
        <v>21.221100000000003</v>
      </c>
      <c r="E174" s="223">
        <v>24.0139</v>
      </c>
      <c r="F174" s="223">
        <v>26.669800000000006</v>
      </c>
      <c r="G174" s="223">
        <v>42.120799999999996</v>
      </c>
      <c r="H174" s="223">
        <v>84.430199999999985</v>
      </c>
      <c r="I174" s="223">
        <v>91.614800000000002</v>
      </c>
      <c r="J174" s="223">
        <v>95.627599999999987</v>
      </c>
      <c r="K174" s="223">
        <v>685.90710000000001</v>
      </c>
      <c r="L174" s="223">
        <v>811.44990000000007</v>
      </c>
      <c r="M174" s="104"/>
    </row>
    <row r="175" spans="1:13" ht="15" customHeight="1">
      <c r="A175" s="257" t="s">
        <v>208</v>
      </c>
      <c r="B175" s="91" t="s">
        <v>209</v>
      </c>
      <c r="C175" s="223">
        <v>33.570399999999999</v>
      </c>
      <c r="D175" s="223">
        <v>14.528900000000002</v>
      </c>
      <c r="E175" s="223">
        <v>14.333200000000001</v>
      </c>
      <c r="F175" s="223">
        <v>17.639600000000005</v>
      </c>
      <c r="G175" s="223">
        <v>16.7254</v>
      </c>
      <c r="H175" s="223">
        <v>20.861199999999993</v>
      </c>
      <c r="I175" s="223">
        <v>21.936600000000002</v>
      </c>
      <c r="J175" s="223">
        <v>23.600399999999997</v>
      </c>
      <c r="K175" s="223">
        <v>90.859200000000016</v>
      </c>
      <c r="L175" s="223">
        <v>111.89620000000002</v>
      </c>
      <c r="M175" s="104"/>
    </row>
    <row r="176" spans="1:13" ht="15" customHeight="1">
      <c r="A176" s="257" t="s">
        <v>210</v>
      </c>
      <c r="B176" s="91" t="s">
        <v>211</v>
      </c>
      <c r="C176" s="223">
        <v>38.417099999999998</v>
      </c>
      <c r="D176" s="223">
        <v>33.541199999999996</v>
      </c>
      <c r="E176" s="223">
        <v>43.563299999999998</v>
      </c>
      <c r="F176" s="223">
        <v>45.334799999999994</v>
      </c>
      <c r="G176" s="223">
        <v>61.142700000000005</v>
      </c>
      <c r="H176" s="223">
        <v>87.996599999999987</v>
      </c>
      <c r="I176" s="223">
        <v>98.698100000000011</v>
      </c>
      <c r="J176" s="223">
        <v>95.417199999999994</v>
      </c>
      <c r="K176" s="223">
        <v>385.9941</v>
      </c>
      <c r="L176" s="223">
        <v>383.31359999999995</v>
      </c>
      <c r="M176" s="104"/>
    </row>
    <row r="177" spans="1:13" ht="15" customHeight="1">
      <c r="A177" s="257" t="s">
        <v>212</v>
      </c>
      <c r="B177" s="91" t="s">
        <v>213</v>
      </c>
      <c r="C177" s="223">
        <v>6.2645999999999988</v>
      </c>
      <c r="D177" s="223">
        <v>4.2047999999999996</v>
      </c>
      <c r="E177" s="223">
        <v>5.5093000000000005</v>
      </c>
      <c r="F177" s="223">
        <v>5.1018000000000017</v>
      </c>
      <c r="G177" s="223">
        <v>5.5704000000000002</v>
      </c>
      <c r="H177" s="223">
        <v>11.2035</v>
      </c>
      <c r="I177" s="223">
        <v>11.071500000000002</v>
      </c>
      <c r="J177" s="223">
        <v>16.377399999999998</v>
      </c>
      <c r="K177" s="317" t="s">
        <v>973</v>
      </c>
      <c r="L177" s="317" t="s">
        <v>973</v>
      </c>
      <c r="M177" s="104"/>
    </row>
    <row r="178" spans="1:13" ht="15" customHeight="1">
      <c r="A178" s="257" t="s">
        <v>214</v>
      </c>
      <c r="B178" s="91" t="s">
        <v>215</v>
      </c>
      <c r="C178" s="223">
        <v>35.111499999999999</v>
      </c>
      <c r="D178" s="223">
        <v>26.194400000000005</v>
      </c>
      <c r="E178" s="223">
        <v>29.217400000000005</v>
      </c>
      <c r="F178" s="223">
        <v>32.877099999999992</v>
      </c>
      <c r="G178" s="223">
        <v>40.060000000000009</v>
      </c>
      <c r="H178" s="223">
        <v>65.630399999999995</v>
      </c>
      <c r="I178" s="223">
        <v>74.426100000000005</v>
      </c>
      <c r="J178" s="223">
        <v>84.066000000000003</v>
      </c>
      <c r="K178" s="223">
        <v>162.22000000000003</v>
      </c>
      <c r="L178" s="223">
        <v>228.60170000000016</v>
      </c>
      <c r="M178" s="104"/>
    </row>
    <row r="179" spans="1:13" ht="15" customHeight="1">
      <c r="A179" s="257" t="s">
        <v>216</v>
      </c>
      <c r="B179" s="91" t="s">
        <v>217</v>
      </c>
      <c r="C179" s="223">
        <v>25.199200000000001</v>
      </c>
      <c r="D179" s="223">
        <v>28.506500000000003</v>
      </c>
      <c r="E179" s="223">
        <v>19.899399999999993</v>
      </c>
      <c r="F179" s="223">
        <v>20.206199999999995</v>
      </c>
      <c r="G179" s="223">
        <v>25.625499999999999</v>
      </c>
      <c r="H179" s="223">
        <v>37.597499999999989</v>
      </c>
      <c r="I179" s="223">
        <v>41.322499999999991</v>
      </c>
      <c r="J179" s="223">
        <v>53.311199999999992</v>
      </c>
      <c r="K179" s="223">
        <v>105.40260000000004</v>
      </c>
      <c r="L179" s="223">
        <v>105.06020000000002</v>
      </c>
      <c r="M179" s="104"/>
    </row>
    <row r="180" spans="1:13" ht="15" customHeight="1">
      <c r="A180" s="257" t="s">
        <v>218</v>
      </c>
      <c r="B180" s="91" t="s">
        <v>219</v>
      </c>
      <c r="C180" s="223">
        <v>24.986399999999993</v>
      </c>
      <c r="D180" s="223">
        <v>22.689800000000005</v>
      </c>
      <c r="E180" s="223">
        <v>78.750900000000016</v>
      </c>
      <c r="F180" s="223">
        <v>22.3689</v>
      </c>
      <c r="G180" s="223">
        <v>26.958300000000005</v>
      </c>
      <c r="H180" s="223">
        <v>49.886500000000005</v>
      </c>
      <c r="I180" s="223">
        <v>53.909299999999995</v>
      </c>
      <c r="J180" s="223">
        <v>90.822199999999995</v>
      </c>
      <c r="K180" s="223">
        <v>28.165399999999995</v>
      </c>
      <c r="L180" s="223">
        <v>49.398199999999989</v>
      </c>
      <c r="M180" s="104"/>
    </row>
    <row r="181" spans="1:13" ht="15" customHeight="1">
      <c r="A181" s="257" t="s">
        <v>220</v>
      </c>
      <c r="B181" s="91" t="s">
        <v>221</v>
      </c>
      <c r="C181" s="223">
        <v>49.369500000000002</v>
      </c>
      <c r="D181" s="223">
        <v>38.5747</v>
      </c>
      <c r="E181" s="223">
        <v>50.682000000000009</v>
      </c>
      <c r="F181" s="223">
        <v>38.627199999999988</v>
      </c>
      <c r="G181" s="223">
        <v>47.54740000000001</v>
      </c>
      <c r="H181" s="223">
        <v>119.79270000000004</v>
      </c>
      <c r="I181" s="223">
        <v>130.0385</v>
      </c>
      <c r="J181" s="223">
        <v>142.9102</v>
      </c>
      <c r="K181" s="223">
        <v>107.78580000000001</v>
      </c>
      <c r="L181" s="223">
        <v>126.01159999999996</v>
      </c>
      <c r="M181" s="104"/>
    </row>
    <row r="182" spans="1:13" ht="15" customHeight="1">
      <c r="A182" s="257" t="s">
        <v>222</v>
      </c>
      <c r="B182" s="91" t="s">
        <v>223</v>
      </c>
      <c r="C182" s="223">
        <v>67.581100000000006</v>
      </c>
      <c r="D182" s="223">
        <v>52.294899999999984</v>
      </c>
      <c r="E182" s="223">
        <v>70.076700000000017</v>
      </c>
      <c r="F182" s="223">
        <v>56.273099999999985</v>
      </c>
      <c r="G182" s="223">
        <v>78.357800000000012</v>
      </c>
      <c r="H182" s="223">
        <v>93.799200000000013</v>
      </c>
      <c r="I182" s="223">
        <v>94.587499999999991</v>
      </c>
      <c r="J182" s="223">
        <v>114.2307</v>
      </c>
      <c r="K182" s="223">
        <v>154.57329999999993</v>
      </c>
      <c r="L182" s="223">
        <v>211.57029999999995</v>
      </c>
      <c r="M182" s="104"/>
    </row>
    <row r="183" spans="1:13" ht="15" customHeight="1">
      <c r="A183" s="257" t="s">
        <v>224</v>
      </c>
      <c r="B183" s="91" t="s">
        <v>225</v>
      </c>
      <c r="C183" s="223">
        <v>37.187400000000011</v>
      </c>
      <c r="D183" s="223">
        <v>28.97679999999999</v>
      </c>
      <c r="E183" s="223">
        <v>42.655299999999997</v>
      </c>
      <c r="F183" s="223">
        <v>31.338799999999996</v>
      </c>
      <c r="G183" s="223">
        <v>43.421599999999998</v>
      </c>
      <c r="H183" s="223">
        <v>82.964199999999991</v>
      </c>
      <c r="I183" s="223">
        <v>91.203199999999981</v>
      </c>
      <c r="J183" s="223">
        <v>120.47030000000001</v>
      </c>
      <c r="K183" s="223">
        <v>57.417800000000014</v>
      </c>
      <c r="L183" s="223">
        <v>83.804799999999972</v>
      </c>
      <c r="M183" s="104"/>
    </row>
    <row r="184" spans="1:13" ht="15" customHeight="1">
      <c r="A184" s="257" t="s">
        <v>226</v>
      </c>
      <c r="B184" s="91" t="s">
        <v>227</v>
      </c>
      <c r="C184" s="223">
        <v>131.45679999999999</v>
      </c>
      <c r="D184" s="223">
        <v>201.61430000000001</v>
      </c>
      <c r="E184" s="223">
        <v>125.64160000000001</v>
      </c>
      <c r="F184" s="223">
        <v>155.48959999999991</v>
      </c>
      <c r="G184" s="223">
        <v>228.53850000000008</v>
      </c>
      <c r="H184" s="223">
        <v>174.55749999999995</v>
      </c>
      <c r="I184" s="223">
        <v>190.08920000000003</v>
      </c>
      <c r="J184" s="223">
        <v>207.81879999999998</v>
      </c>
      <c r="K184" s="223">
        <v>318.67420000000027</v>
      </c>
      <c r="L184" s="223">
        <v>363.50440000000003</v>
      </c>
      <c r="M184" s="104"/>
    </row>
    <row r="185" spans="1:13" ht="15" customHeight="1">
      <c r="A185" s="257" t="s">
        <v>228</v>
      </c>
      <c r="B185" s="91" t="s">
        <v>229</v>
      </c>
      <c r="C185" s="223">
        <v>40.276600000000002</v>
      </c>
      <c r="D185" s="223">
        <v>39.532399999999996</v>
      </c>
      <c r="E185" s="223">
        <v>37.770199999999996</v>
      </c>
      <c r="F185" s="223">
        <v>43.175299999999993</v>
      </c>
      <c r="G185" s="223">
        <v>54.935799999999986</v>
      </c>
      <c r="H185" s="223">
        <v>116.02769999999998</v>
      </c>
      <c r="I185" s="223">
        <v>126.18040000000001</v>
      </c>
      <c r="J185" s="223">
        <v>140.63519999999994</v>
      </c>
      <c r="K185" s="223">
        <v>737.01479999999992</v>
      </c>
      <c r="L185" s="223">
        <v>984.07619999999997</v>
      </c>
      <c r="M185" s="104"/>
    </row>
    <row r="186" spans="1:13" ht="15" customHeight="1">
      <c r="A186" s="433" t="s">
        <v>9</v>
      </c>
      <c r="B186" s="434"/>
      <c r="C186" s="224">
        <v>783.51340000000039</v>
      </c>
      <c r="D186" s="224">
        <v>733.57680000000005</v>
      </c>
      <c r="E186" s="224">
        <v>837.27369999999951</v>
      </c>
      <c r="F186" s="224">
        <v>747.5712000000002</v>
      </c>
      <c r="G186" s="224">
        <v>991.77769999999987</v>
      </c>
      <c r="H186" s="224">
        <v>1283.5887000000012</v>
      </c>
      <c r="I186" s="224">
        <v>1392.5071999999991</v>
      </c>
      <c r="J186" s="224">
        <v>1549.5800000000011</v>
      </c>
      <c r="K186" s="224">
        <v>3409.3882000000021</v>
      </c>
      <c r="L186" s="224">
        <v>4180.945099999999</v>
      </c>
      <c r="M186" s="104"/>
    </row>
    <row r="187" spans="1:13" ht="30" customHeight="1">
      <c r="A187" s="89"/>
      <c r="B187" s="89"/>
      <c r="C187" s="89" t="s">
        <v>240</v>
      </c>
      <c r="D187" s="89"/>
      <c r="E187" s="89"/>
      <c r="F187" s="89"/>
      <c r="G187" s="89"/>
      <c r="H187" s="89"/>
      <c r="I187" s="89"/>
      <c r="J187" s="89"/>
      <c r="K187" s="89"/>
      <c r="L187" s="89"/>
    </row>
    <row r="188" spans="1:13" ht="15" customHeight="1">
      <c r="A188" s="89"/>
      <c r="B188" s="89"/>
      <c r="C188" s="89" t="s">
        <v>232</v>
      </c>
      <c r="D188" s="89"/>
      <c r="E188" s="89"/>
      <c r="F188" s="89"/>
      <c r="G188" s="89"/>
      <c r="H188" s="89"/>
      <c r="I188" s="89"/>
      <c r="J188" s="89"/>
      <c r="K188" s="89"/>
      <c r="L188" s="89"/>
    </row>
    <row r="189" spans="1:13" ht="15" customHeight="1">
      <c r="A189" s="257" t="s">
        <v>200</v>
      </c>
      <c r="B189" s="91" t="s">
        <v>201</v>
      </c>
      <c r="C189" s="260">
        <v>2.7749838209560362</v>
      </c>
      <c r="D189" s="260">
        <v>2.4421684944980302</v>
      </c>
      <c r="E189" s="260">
        <v>3.6218878453132026</v>
      </c>
      <c r="F189" s="260">
        <v>2.8455827680615831</v>
      </c>
      <c r="G189" s="260">
        <v>3.37893763516028</v>
      </c>
      <c r="H189" s="260">
        <v>3.1907525719585328</v>
      </c>
      <c r="I189" s="260">
        <v>3.7835754186272315</v>
      </c>
      <c r="J189" s="260">
        <v>3.548746447403083</v>
      </c>
      <c r="K189" s="260">
        <v>6.1796031833524561</v>
      </c>
      <c r="L189" s="260">
        <v>7.5715736847760162</v>
      </c>
    </row>
    <row r="190" spans="1:13" ht="15" customHeight="1">
      <c r="A190" s="257" t="s">
        <v>202</v>
      </c>
      <c r="B190" s="91" t="s">
        <v>203</v>
      </c>
      <c r="C190" s="260">
        <v>1.8007639053817075</v>
      </c>
      <c r="D190" s="260">
        <v>1.5496509079993286</v>
      </c>
      <c r="E190" s="260">
        <v>1.6523485742980057</v>
      </c>
      <c r="F190" s="260">
        <v>1.621682670885358</v>
      </c>
      <c r="G190" s="260">
        <v>1.9431385355875259</v>
      </c>
      <c r="H190" s="260">
        <v>2.3757458342325779</v>
      </c>
      <c r="I190" s="260">
        <v>2.6215672398939094</v>
      </c>
      <c r="J190" s="260">
        <v>2.5770884658737883</v>
      </c>
      <c r="K190" s="260">
        <v>3.7607566049749388</v>
      </c>
      <c r="L190" s="260">
        <v>4.7521796069174558</v>
      </c>
    </row>
    <row r="191" spans="1:13" ht="15" customHeight="1">
      <c r="A191" s="257" t="s">
        <v>204</v>
      </c>
      <c r="B191" s="91" t="s">
        <v>205</v>
      </c>
      <c r="C191" s="260">
        <v>1.7072761083605688</v>
      </c>
      <c r="D191" s="260">
        <v>1.6755246888309607</v>
      </c>
      <c r="E191" s="260">
        <v>2.0560675091875384</v>
      </c>
      <c r="F191" s="260">
        <v>1.7382233787739916</v>
      </c>
      <c r="G191" s="260">
        <v>3.2381445926248151</v>
      </c>
      <c r="H191" s="260">
        <v>1.7924242412051479</v>
      </c>
      <c r="I191" s="260">
        <v>1.8982529944634896</v>
      </c>
      <c r="J191" s="260">
        <v>2.1055792539207494</v>
      </c>
      <c r="K191" s="260">
        <v>1.1511457777110496</v>
      </c>
      <c r="L191" s="260">
        <v>0.94051763323217619</v>
      </c>
    </row>
    <row r="192" spans="1:13" ht="15" customHeight="1">
      <c r="A192" s="257" t="s">
        <v>206</v>
      </c>
      <c r="B192" s="91" t="s">
        <v>207</v>
      </c>
      <c r="C192" s="260">
        <v>0.49585768795619839</v>
      </c>
      <c r="D192" s="260">
        <v>0.24407829690302796</v>
      </c>
      <c r="E192" s="260">
        <v>0.28019697039935504</v>
      </c>
      <c r="F192" s="260">
        <v>0.29643993421096021</v>
      </c>
      <c r="G192" s="260">
        <v>0.4961703842182365</v>
      </c>
      <c r="H192" s="260">
        <v>0.96038415093039931</v>
      </c>
      <c r="I192" s="260">
        <v>0.87405929181246111</v>
      </c>
      <c r="J192" s="260">
        <v>0.91895367075324819</v>
      </c>
      <c r="K192" s="260">
        <v>6.3348031944145022</v>
      </c>
      <c r="L192" s="260">
        <v>7.7966646893398872</v>
      </c>
      <c r="M192" s="104"/>
    </row>
    <row r="193" spans="1:13" ht="15" customHeight="1">
      <c r="A193" s="257" t="s">
        <v>208</v>
      </c>
      <c r="B193" s="91" t="s">
        <v>209</v>
      </c>
      <c r="C193" s="260">
        <v>3.5588491686099464</v>
      </c>
      <c r="D193" s="260">
        <v>1.6075350307075724</v>
      </c>
      <c r="E193" s="260">
        <v>1.5396535553921118</v>
      </c>
      <c r="F193" s="260">
        <v>1.6819016980536616</v>
      </c>
      <c r="G193" s="260">
        <v>1.652770550339175</v>
      </c>
      <c r="H193" s="260">
        <v>2.0980419133685273</v>
      </c>
      <c r="I193" s="260">
        <v>2.1902447513592103</v>
      </c>
      <c r="J193" s="260">
        <v>2.2997405722222792</v>
      </c>
      <c r="K193" s="260">
        <v>7.825453134846776</v>
      </c>
      <c r="L193" s="260">
        <v>9.9994986676265505</v>
      </c>
      <c r="M193" s="104"/>
    </row>
    <row r="194" spans="1:13" ht="15" customHeight="1">
      <c r="A194" s="257" t="s">
        <v>210</v>
      </c>
      <c r="B194" s="91" t="s">
        <v>211</v>
      </c>
      <c r="C194" s="260">
        <v>0.49721529357110567</v>
      </c>
      <c r="D194" s="260">
        <v>0.42273422122828747</v>
      </c>
      <c r="E194" s="260">
        <v>0.60998380472856228</v>
      </c>
      <c r="F194" s="260">
        <v>0.59391301647963568</v>
      </c>
      <c r="G194" s="260">
        <v>0.66996175261486968</v>
      </c>
      <c r="H194" s="260">
        <v>0.90044941427134995</v>
      </c>
      <c r="I194" s="260">
        <v>1.0147748823555618</v>
      </c>
      <c r="J194" s="260">
        <v>0.95114867880953546</v>
      </c>
      <c r="K194" s="260">
        <v>3.7899129963081069</v>
      </c>
      <c r="L194" s="260">
        <v>3.6027837016073829</v>
      </c>
      <c r="M194" s="104"/>
    </row>
    <row r="195" spans="1:13" ht="15" customHeight="1">
      <c r="A195" s="257" t="s">
        <v>212</v>
      </c>
      <c r="B195" s="91" t="s">
        <v>213</v>
      </c>
      <c r="C195" s="260">
        <v>9.7296793582505625</v>
      </c>
      <c r="D195" s="260">
        <v>6.7282828541437318</v>
      </c>
      <c r="E195" s="260">
        <v>8.0865235859995881</v>
      </c>
      <c r="F195" s="260">
        <v>7.7718502359676256</v>
      </c>
      <c r="G195" s="260">
        <v>8.4951282336739826</v>
      </c>
      <c r="H195" s="260">
        <v>15.975149292464938</v>
      </c>
      <c r="I195" s="260">
        <v>15.826829059095996</v>
      </c>
      <c r="J195" s="260">
        <v>24.063568467900588</v>
      </c>
      <c r="K195" s="317" t="s">
        <v>973</v>
      </c>
      <c r="L195" s="317" t="s">
        <v>973</v>
      </c>
      <c r="M195" s="104"/>
    </row>
    <row r="196" spans="1:13" ht="15" customHeight="1">
      <c r="A196" s="257" t="s">
        <v>214</v>
      </c>
      <c r="B196" s="91" t="s">
        <v>215</v>
      </c>
      <c r="C196" s="260">
        <v>0.98877953546412756</v>
      </c>
      <c r="D196" s="260">
        <v>0.79406273017964013</v>
      </c>
      <c r="E196" s="260">
        <v>0.78397917016496832</v>
      </c>
      <c r="F196" s="260">
        <v>0.89037624205984012</v>
      </c>
      <c r="G196" s="260">
        <v>1.2375218732608935</v>
      </c>
      <c r="H196" s="260">
        <v>1.7218972626276874</v>
      </c>
      <c r="I196" s="260">
        <v>2.0297505626832648</v>
      </c>
      <c r="J196" s="260">
        <v>2.2388992241273753</v>
      </c>
      <c r="K196" s="260">
        <v>4.1270795518625576</v>
      </c>
      <c r="L196" s="260">
        <v>6.6416542163208465</v>
      </c>
      <c r="M196" s="104"/>
    </row>
    <row r="197" spans="1:13" ht="15" customHeight="1">
      <c r="A197" s="257" t="s">
        <v>216</v>
      </c>
      <c r="B197" s="91" t="s">
        <v>217</v>
      </c>
      <c r="C197" s="260">
        <v>1.3024339334918906</v>
      </c>
      <c r="D197" s="260">
        <v>1.6323570017702163</v>
      </c>
      <c r="E197" s="260">
        <v>1.1027375037093823</v>
      </c>
      <c r="F197" s="260">
        <v>1.0223232696252018</v>
      </c>
      <c r="G197" s="260">
        <v>1.2895110425532355</v>
      </c>
      <c r="H197" s="260">
        <v>1.9092672141278897</v>
      </c>
      <c r="I197" s="260">
        <v>2.0400593654930317</v>
      </c>
      <c r="J197" s="260">
        <v>2.5388602121984061</v>
      </c>
      <c r="K197" s="260">
        <v>5.2819745638607332</v>
      </c>
      <c r="L197" s="260">
        <v>5.3828668173893846</v>
      </c>
      <c r="M197" s="104"/>
    </row>
    <row r="198" spans="1:13" ht="15" customHeight="1">
      <c r="A198" s="257" t="s">
        <v>218</v>
      </c>
      <c r="B198" s="91" t="s">
        <v>219</v>
      </c>
      <c r="C198" s="260">
        <v>2.9552102280381387</v>
      </c>
      <c r="D198" s="260">
        <v>2.5268461675011991</v>
      </c>
      <c r="E198" s="260">
        <v>7.9720250412870275</v>
      </c>
      <c r="F198" s="260">
        <v>2.0884473399696386</v>
      </c>
      <c r="G198" s="260">
        <v>2.6639431334808621</v>
      </c>
      <c r="H198" s="260">
        <v>4.7090932655619397</v>
      </c>
      <c r="I198" s="260">
        <v>4.7720647791198463</v>
      </c>
      <c r="J198" s="260">
        <v>7.6097832529502067</v>
      </c>
      <c r="K198" s="260">
        <v>2.3209269402517085</v>
      </c>
      <c r="L198" s="260">
        <v>4.0212060410809647</v>
      </c>
      <c r="M198" s="104"/>
    </row>
    <row r="199" spans="1:13" ht="15" customHeight="1">
      <c r="A199" s="257" t="s">
        <v>220</v>
      </c>
      <c r="B199" s="91" t="s">
        <v>221</v>
      </c>
      <c r="C199" s="260">
        <v>3.6427495637067828</v>
      </c>
      <c r="D199" s="260">
        <v>2.7994547207628298</v>
      </c>
      <c r="E199" s="260">
        <v>3.5301052533039661</v>
      </c>
      <c r="F199" s="260">
        <v>2.6083854969466214</v>
      </c>
      <c r="G199" s="260">
        <v>3.1660717056237964</v>
      </c>
      <c r="H199" s="260">
        <v>7.2218070870259679</v>
      </c>
      <c r="I199" s="260">
        <v>7.6364901830564822</v>
      </c>
      <c r="J199" s="260">
        <v>7.7866851194481601</v>
      </c>
      <c r="K199" s="260">
        <v>5.832962637062912</v>
      </c>
      <c r="L199" s="260">
        <v>6.5333654441151845</v>
      </c>
      <c r="M199" s="104"/>
    </row>
    <row r="200" spans="1:13" ht="15" customHeight="1">
      <c r="A200" s="257" t="s">
        <v>222</v>
      </c>
      <c r="B200" s="91" t="s">
        <v>223</v>
      </c>
      <c r="C200" s="260">
        <v>1.8623169441546326</v>
      </c>
      <c r="D200" s="260">
        <v>1.4660141417161101</v>
      </c>
      <c r="E200" s="260">
        <v>2.0277062298652124</v>
      </c>
      <c r="F200" s="260">
        <v>1.6333706614548749</v>
      </c>
      <c r="G200" s="260">
        <v>2.3051770623382586</v>
      </c>
      <c r="H200" s="260">
        <v>2.78651351604264</v>
      </c>
      <c r="I200" s="260">
        <v>2.8420266171435622</v>
      </c>
      <c r="J200" s="260">
        <v>3.2960398077684432</v>
      </c>
      <c r="K200" s="260">
        <v>4.4164428396723947</v>
      </c>
      <c r="L200" s="260">
        <v>5.6481104818712033</v>
      </c>
      <c r="M200" s="104"/>
    </row>
    <row r="201" spans="1:13" ht="15" customHeight="1">
      <c r="A201" s="257" t="s">
        <v>224</v>
      </c>
      <c r="B201" s="91" t="s">
        <v>225</v>
      </c>
      <c r="C201" s="260">
        <v>4.8726631299936329</v>
      </c>
      <c r="D201" s="260">
        <v>3.9561887673609255</v>
      </c>
      <c r="E201" s="260">
        <v>6.0215203430809625</v>
      </c>
      <c r="F201" s="260">
        <v>4.3375069480276442</v>
      </c>
      <c r="G201" s="260">
        <v>5.1640384003820925</v>
      </c>
      <c r="H201" s="260">
        <v>9.0595542719652826</v>
      </c>
      <c r="I201" s="260">
        <v>9.9215129254175363</v>
      </c>
      <c r="J201" s="260">
        <v>12.623248472315151</v>
      </c>
      <c r="K201" s="260">
        <v>6.0637640520337746</v>
      </c>
      <c r="L201" s="260">
        <v>8.3507172087961319</v>
      </c>
      <c r="M201" s="104"/>
    </row>
    <row r="202" spans="1:13" ht="15" customHeight="1">
      <c r="A202" s="257" t="s">
        <v>226</v>
      </c>
      <c r="B202" s="91" t="s">
        <v>227</v>
      </c>
      <c r="C202" s="260">
        <v>3.8613094105303025</v>
      </c>
      <c r="D202" s="260">
        <v>5.2228770763122956</v>
      </c>
      <c r="E202" s="260">
        <v>2.9673308216676237</v>
      </c>
      <c r="F202" s="260">
        <v>3.5599123758821078</v>
      </c>
      <c r="G202" s="260">
        <v>5.8510437975802034</v>
      </c>
      <c r="H202" s="260">
        <v>4.5181083463385647</v>
      </c>
      <c r="I202" s="260">
        <v>5.0090316575347789</v>
      </c>
      <c r="J202" s="260">
        <v>5.4131451521296112</v>
      </c>
      <c r="K202" s="260">
        <v>7.7128586110086328</v>
      </c>
      <c r="L202" s="260">
        <v>8.4717304457115645</v>
      </c>
      <c r="M202" s="104"/>
    </row>
    <row r="203" spans="1:13" ht="15" customHeight="1">
      <c r="A203" s="257" t="s">
        <v>228</v>
      </c>
      <c r="B203" s="91" t="s">
        <v>229</v>
      </c>
      <c r="C203" s="260">
        <v>0.72492602538535189</v>
      </c>
      <c r="D203" s="260">
        <v>0.75221769445402253</v>
      </c>
      <c r="E203" s="260">
        <v>0.71138318187562699</v>
      </c>
      <c r="F203" s="260">
        <v>0.76833014786252984</v>
      </c>
      <c r="G203" s="260">
        <v>0.90488052851962109</v>
      </c>
      <c r="H203" s="260">
        <v>2.0585377928453559</v>
      </c>
      <c r="I203" s="260">
        <v>2.203072572870524</v>
      </c>
      <c r="J203" s="260">
        <v>2.3748979311237854</v>
      </c>
      <c r="K203" s="260">
        <v>11.476460251751124</v>
      </c>
      <c r="L203" s="260">
        <v>14.245400112605216</v>
      </c>
      <c r="M203" s="104"/>
    </row>
    <row r="204" spans="1:13" ht="15" customHeight="1">
      <c r="A204" s="433" t="s">
        <v>9</v>
      </c>
      <c r="B204" s="434"/>
      <c r="C204" s="261">
        <v>1.5917166976382502</v>
      </c>
      <c r="D204" s="261">
        <v>1.4687245595386791</v>
      </c>
      <c r="E204" s="261">
        <v>1.6640383521592337</v>
      </c>
      <c r="F204" s="261">
        <v>1.4377324106279488</v>
      </c>
      <c r="G204" s="261">
        <v>1.8844057913139078</v>
      </c>
      <c r="H204" s="261">
        <v>2.3463717873121479</v>
      </c>
      <c r="I204" s="261">
        <v>2.4941238566655026</v>
      </c>
      <c r="J204" s="261">
        <v>2.7117400689397422</v>
      </c>
      <c r="K204" s="261">
        <v>5.7573974217496868</v>
      </c>
      <c r="L204" s="261">
        <v>6.9693235652749763</v>
      </c>
      <c r="M204" s="104"/>
    </row>
    <row r="205" spans="1:13" ht="30" customHeight="1">
      <c r="A205" s="89"/>
      <c r="B205" s="89"/>
      <c r="C205" s="435" t="s">
        <v>241</v>
      </c>
      <c r="D205" s="435"/>
      <c r="E205" s="435"/>
      <c r="F205" s="435"/>
      <c r="G205" s="435"/>
      <c r="H205" s="435"/>
      <c r="I205" s="435"/>
      <c r="J205" s="435"/>
      <c r="K205" s="435"/>
      <c r="L205" s="435"/>
    </row>
    <row r="206" spans="1:13" ht="15" customHeight="1">
      <c r="A206" s="89"/>
      <c r="B206" s="89"/>
      <c r="C206" s="248" t="s">
        <v>27</v>
      </c>
      <c r="D206" s="246"/>
      <c r="E206" s="246"/>
      <c r="F206" s="246"/>
      <c r="G206" s="246"/>
      <c r="H206" s="246"/>
      <c r="I206" s="246"/>
      <c r="J206" s="246"/>
      <c r="K206" s="246"/>
      <c r="L206" s="246"/>
    </row>
    <row r="207" spans="1:13" ht="15" customHeight="1">
      <c r="A207" s="257" t="s">
        <v>200</v>
      </c>
      <c r="B207" s="91" t="s">
        <v>201</v>
      </c>
      <c r="C207" s="223">
        <v>4576.4446999999973</v>
      </c>
      <c r="D207" s="223">
        <v>4491.6434000000017</v>
      </c>
      <c r="E207" s="223">
        <v>4693.1270999999979</v>
      </c>
      <c r="F207" s="223">
        <v>4763.1368000000102</v>
      </c>
      <c r="G207" s="223">
        <v>4855.623800000003</v>
      </c>
      <c r="H207" s="223">
        <v>5252.6605000000036</v>
      </c>
      <c r="I207" s="223">
        <v>4838.4393000000064</v>
      </c>
      <c r="J207" s="223">
        <v>4869.5364000000109</v>
      </c>
      <c r="K207" s="223">
        <v>5100.6478999999963</v>
      </c>
      <c r="L207" s="223">
        <v>5111.6692000000021</v>
      </c>
    </row>
    <row r="208" spans="1:13" ht="15" customHeight="1">
      <c r="A208" s="257" t="s">
        <v>202</v>
      </c>
      <c r="B208" s="91" t="s">
        <v>203</v>
      </c>
      <c r="C208" s="223">
        <v>5954.6117999999979</v>
      </c>
      <c r="D208" s="223">
        <v>5842.3996999999963</v>
      </c>
      <c r="E208" s="223">
        <v>5909.3766000000005</v>
      </c>
      <c r="F208" s="223">
        <v>5760.5227999999952</v>
      </c>
      <c r="G208" s="223">
        <v>5720.2818000000025</v>
      </c>
      <c r="H208" s="223">
        <v>6176.4730000000054</v>
      </c>
      <c r="I208" s="223">
        <v>6017.7705000000142</v>
      </c>
      <c r="J208" s="223">
        <v>6327.2760000000071</v>
      </c>
      <c r="K208" s="223">
        <v>6485.9103000000059</v>
      </c>
      <c r="L208" s="223">
        <v>6782.1174000000037</v>
      </c>
    </row>
    <row r="209" spans="1:13" ht="15" customHeight="1">
      <c r="A209" s="257" t="s">
        <v>204</v>
      </c>
      <c r="B209" s="91" t="s">
        <v>205</v>
      </c>
      <c r="C209" s="223">
        <v>1290.7712000000001</v>
      </c>
      <c r="D209" s="223">
        <v>1281.1212000000021</v>
      </c>
      <c r="E209" s="223">
        <v>1339.2632999999998</v>
      </c>
      <c r="F209" s="223">
        <v>1352.6450999999995</v>
      </c>
      <c r="G209" s="223">
        <v>1406.6956999999998</v>
      </c>
      <c r="H209" s="223">
        <v>1367.0942999999979</v>
      </c>
      <c r="I209" s="223">
        <v>1401.4455000000009</v>
      </c>
      <c r="J209" s="223">
        <v>1349.9734000000019</v>
      </c>
      <c r="K209" s="223">
        <v>1411.9376000000016</v>
      </c>
      <c r="L209" s="223">
        <v>1373.9627000000023</v>
      </c>
    </row>
    <row r="210" spans="1:13" ht="15" customHeight="1">
      <c r="A210" s="257" t="s">
        <v>206</v>
      </c>
      <c r="B210" s="91" t="s">
        <v>207</v>
      </c>
      <c r="C210" s="223">
        <v>7629.3865999999989</v>
      </c>
      <c r="D210" s="223">
        <v>8694.3822000000036</v>
      </c>
      <c r="E210" s="223">
        <v>8570.3639000000021</v>
      </c>
      <c r="F210" s="223">
        <v>8996.6960999999956</v>
      </c>
      <c r="G210" s="223">
        <v>8489.1805999999979</v>
      </c>
      <c r="H210" s="223">
        <v>8791.2945999999974</v>
      </c>
      <c r="I210" s="223">
        <v>10481.531499999994</v>
      </c>
      <c r="J210" s="223">
        <v>10406.139399999993</v>
      </c>
      <c r="K210" s="223">
        <v>10827.599200000011</v>
      </c>
      <c r="L210" s="223">
        <v>10407.654199999997</v>
      </c>
      <c r="M210" s="104"/>
    </row>
    <row r="211" spans="1:13" ht="15" customHeight="1">
      <c r="A211" s="257" t="s">
        <v>208</v>
      </c>
      <c r="B211" s="91" t="s">
        <v>209</v>
      </c>
      <c r="C211" s="223">
        <v>920.34559999999942</v>
      </c>
      <c r="D211" s="223">
        <v>884.53459999999973</v>
      </c>
      <c r="E211" s="223">
        <v>906.92870000000005</v>
      </c>
      <c r="F211" s="223">
        <v>1029.6325999999997</v>
      </c>
      <c r="G211" s="223">
        <v>998.93669999999941</v>
      </c>
      <c r="H211" s="223">
        <v>975.17190000000062</v>
      </c>
      <c r="I211" s="223">
        <v>984.776799999996</v>
      </c>
      <c r="J211" s="223">
        <v>1021.8319999999981</v>
      </c>
      <c r="K211" s="223">
        <v>1156.6653000000008</v>
      </c>
      <c r="L211" s="223">
        <v>1112.4324999999985</v>
      </c>
      <c r="M211" s="104"/>
    </row>
    <row r="212" spans="1:13" ht="15" customHeight="1">
      <c r="A212" s="257" t="s">
        <v>210</v>
      </c>
      <c r="B212" s="91" t="s">
        <v>211</v>
      </c>
      <c r="C212" s="223">
        <v>7590.6819000000041</v>
      </c>
      <c r="D212" s="223">
        <v>7810.1558999999925</v>
      </c>
      <c r="E212" s="223">
        <v>6995.7687000000005</v>
      </c>
      <c r="F212" s="223">
        <v>7430.8991000000078</v>
      </c>
      <c r="G212" s="223">
        <v>8920.5679999999957</v>
      </c>
      <c r="H212" s="223">
        <v>9582.4596999999994</v>
      </c>
      <c r="I212" s="223">
        <v>9533.5882999999976</v>
      </c>
      <c r="J212" s="223">
        <v>9807.8855000000076</v>
      </c>
      <c r="K212" s="223">
        <v>9922.2571999999964</v>
      </c>
      <c r="L212" s="223">
        <v>10375.607699999993</v>
      </c>
      <c r="M212" s="104"/>
    </row>
    <row r="213" spans="1:13" ht="15" customHeight="1">
      <c r="A213" s="257" t="s">
        <v>212</v>
      </c>
      <c r="B213" s="91" t="s">
        <v>213</v>
      </c>
      <c r="C213" s="223">
        <v>6.2645999999999988</v>
      </c>
      <c r="D213" s="223">
        <v>4.2047999999999996</v>
      </c>
      <c r="E213" s="223">
        <v>5.5093000000000005</v>
      </c>
      <c r="F213" s="223">
        <v>5.1018000000000017</v>
      </c>
      <c r="G213" s="223">
        <v>5.5704000000000002</v>
      </c>
      <c r="H213" s="223">
        <v>11.2035</v>
      </c>
      <c r="I213" s="223">
        <v>11.071500000000002</v>
      </c>
      <c r="J213" s="223">
        <v>16.377399999999998</v>
      </c>
      <c r="K213" s="317" t="s">
        <v>973</v>
      </c>
      <c r="L213" s="317" t="s">
        <v>973</v>
      </c>
      <c r="M213" s="104"/>
    </row>
    <row r="214" spans="1:13" ht="15" customHeight="1">
      <c r="A214" s="257" t="s">
        <v>214</v>
      </c>
      <c r="B214" s="91" t="s">
        <v>215</v>
      </c>
      <c r="C214" s="223">
        <v>3308.9708000000037</v>
      </c>
      <c r="D214" s="223">
        <v>3132.280300000004</v>
      </c>
      <c r="E214" s="223">
        <v>3439.2031000000006</v>
      </c>
      <c r="F214" s="223">
        <v>3360.6838999999977</v>
      </c>
      <c r="G214" s="223">
        <v>2866.9879000000033</v>
      </c>
      <c r="H214" s="223">
        <v>3262.4858000000058</v>
      </c>
      <c r="I214" s="223">
        <v>3184.1477000000082</v>
      </c>
      <c r="J214" s="223">
        <v>3297.5810000000019</v>
      </c>
      <c r="K214" s="223">
        <v>3347.6517000000131</v>
      </c>
      <c r="L214" s="223">
        <v>2895.6050999999984</v>
      </c>
      <c r="M214" s="104"/>
    </row>
    <row r="215" spans="1:13" ht="15" customHeight="1">
      <c r="A215" s="257" t="s">
        <v>216</v>
      </c>
      <c r="B215" s="91" t="s">
        <v>217</v>
      </c>
      <c r="C215" s="223">
        <v>1910.5948999999996</v>
      </c>
      <c r="D215" s="223">
        <v>1717.8673000000017</v>
      </c>
      <c r="E215" s="223">
        <v>1772.8723999999997</v>
      </c>
      <c r="F215" s="223">
        <v>1945.8860999999997</v>
      </c>
      <c r="G215" s="223">
        <v>1960.2043000000003</v>
      </c>
      <c r="H215" s="223">
        <v>1938.2429999999997</v>
      </c>
      <c r="I215" s="223">
        <v>1990.9335999999973</v>
      </c>
      <c r="J215" s="223">
        <v>2063.3202000000019</v>
      </c>
      <c r="K215" s="223">
        <v>1951.2946000000011</v>
      </c>
      <c r="L215" s="223">
        <v>1899.4530999999993</v>
      </c>
      <c r="M215" s="104"/>
    </row>
    <row r="216" spans="1:13" ht="15" customHeight="1">
      <c r="A216" s="257" t="s">
        <v>218</v>
      </c>
      <c r="B216" s="91" t="s">
        <v>219</v>
      </c>
      <c r="C216" s="223">
        <v>845.50329999999985</v>
      </c>
      <c r="D216" s="223">
        <v>897.94939999999963</v>
      </c>
      <c r="E216" s="223">
        <v>987.84059999999999</v>
      </c>
      <c r="F216" s="223">
        <v>1071.0780000000002</v>
      </c>
      <c r="G216" s="223">
        <v>1011.9698</v>
      </c>
      <c r="H216" s="223">
        <v>1059.3653000000006</v>
      </c>
      <c r="I216" s="223">
        <v>1129.684999999999</v>
      </c>
      <c r="J216" s="223">
        <v>1193.4925999999998</v>
      </c>
      <c r="K216" s="223">
        <v>1213.540999999999</v>
      </c>
      <c r="L216" s="223">
        <v>1228.4424000000004</v>
      </c>
      <c r="M216" s="104"/>
    </row>
    <row r="217" spans="1:13" ht="15" customHeight="1">
      <c r="A217" s="257" t="s">
        <v>220</v>
      </c>
      <c r="B217" s="91" t="s">
        <v>221</v>
      </c>
      <c r="C217" s="223">
        <v>1354.8744999999958</v>
      </c>
      <c r="D217" s="223">
        <v>1377.4707000000042</v>
      </c>
      <c r="E217" s="223">
        <v>1435.2386999999962</v>
      </c>
      <c r="F217" s="223">
        <v>1480.2658000000072</v>
      </c>
      <c r="G217" s="223">
        <v>1501.0132999999987</v>
      </c>
      <c r="H217" s="223">
        <v>1657.9439999999918</v>
      </c>
      <c r="I217" s="223">
        <v>1702.0401999999976</v>
      </c>
      <c r="J217" s="223">
        <v>1834.4850999999944</v>
      </c>
      <c r="K217" s="223">
        <v>1847.0112999999969</v>
      </c>
      <c r="L217" s="223">
        <v>1927.8334000000038</v>
      </c>
      <c r="M217" s="104"/>
    </row>
    <row r="218" spans="1:13" ht="15" customHeight="1">
      <c r="A218" s="257" t="s">
        <v>222</v>
      </c>
      <c r="B218" s="91" t="s">
        <v>223</v>
      </c>
      <c r="C218" s="223">
        <v>3628.7169999999946</v>
      </c>
      <c r="D218" s="223">
        <v>3567.0619000000015</v>
      </c>
      <c r="E218" s="223">
        <v>3455.8216999999981</v>
      </c>
      <c r="F218" s="223">
        <v>3445.1138000000019</v>
      </c>
      <c r="G218" s="223">
        <v>3399.0885000000085</v>
      </c>
      <c r="H218" s="223">
        <v>3366.0507000000075</v>
      </c>
      <c r="I218" s="223">
        <v>3328.0470000000105</v>
      </c>
      <c r="J218" s="223">
        <v>3465.5680000000002</v>
      </c>
      <c r="K218" s="223">
        <v>3499.8727000000008</v>
      </c>
      <c r="L218" s="223">
        <v>3745.7911000000045</v>
      </c>
      <c r="M218" s="104"/>
    </row>
    <row r="219" spans="1:13" ht="15" customHeight="1">
      <c r="A219" s="257" t="s">
        <v>224</v>
      </c>
      <c r="B219" s="91" t="s">
        <v>225</v>
      </c>
      <c r="C219" s="223">
        <v>761.78680000000111</v>
      </c>
      <c r="D219" s="223">
        <v>731.35390000000268</v>
      </c>
      <c r="E219" s="223">
        <v>707.21270000000425</v>
      </c>
      <c r="F219" s="223">
        <v>721.02719999999999</v>
      </c>
      <c r="G219" s="223">
        <v>839.32000000000119</v>
      </c>
      <c r="H219" s="223">
        <v>914.82570000000192</v>
      </c>
      <c r="I219" s="223">
        <v>918.30230000000029</v>
      </c>
      <c r="J219" s="223">
        <v>953.68580000000043</v>
      </c>
      <c r="K219" s="223">
        <v>945.93560000000093</v>
      </c>
      <c r="L219" s="223">
        <v>1002.5691000000014</v>
      </c>
      <c r="M219" s="104"/>
    </row>
    <row r="220" spans="1:13" ht="15" customHeight="1">
      <c r="A220" s="257" t="s">
        <v>226</v>
      </c>
      <c r="B220" s="91" t="s">
        <v>227</v>
      </c>
      <c r="C220" s="223">
        <v>3207.2871000000018</v>
      </c>
      <c r="D220" s="223">
        <v>3639.4148000000027</v>
      </c>
      <c r="E220" s="223">
        <v>3780.3085000000001</v>
      </c>
      <c r="F220" s="223">
        <v>3937.5566999999992</v>
      </c>
      <c r="G220" s="223">
        <v>3600.5064000000025</v>
      </c>
      <c r="H220" s="223">
        <v>3558.9382000000032</v>
      </c>
      <c r="I220" s="223">
        <v>3510.9051000000013</v>
      </c>
      <c r="J220" s="223">
        <v>3501.8310000000024</v>
      </c>
      <c r="K220" s="223">
        <v>3703.7156000000032</v>
      </c>
      <c r="L220" s="223">
        <v>3864.8388000000004</v>
      </c>
      <c r="M220" s="104"/>
    </row>
    <row r="221" spans="1:13" ht="15" customHeight="1">
      <c r="A221" s="257" t="s">
        <v>228</v>
      </c>
      <c r="B221" s="91" t="s">
        <v>229</v>
      </c>
      <c r="C221" s="223">
        <v>5273.306499999997</v>
      </c>
      <c r="D221" s="223">
        <v>5005.2076999999999</v>
      </c>
      <c r="E221" s="223">
        <v>5094.7225999999982</v>
      </c>
      <c r="F221" s="223">
        <v>5312.199900000006</v>
      </c>
      <c r="G221" s="223">
        <v>5800.9952999999987</v>
      </c>
      <c r="H221" s="223">
        <v>5453.9840000000022</v>
      </c>
      <c r="I221" s="223">
        <v>5408.1175000000021</v>
      </c>
      <c r="J221" s="223">
        <v>5588.5355999999883</v>
      </c>
      <c r="K221" s="223">
        <v>6075.7787999999964</v>
      </c>
      <c r="L221" s="223">
        <v>6587.9481000000014</v>
      </c>
      <c r="M221" s="104"/>
    </row>
    <row r="222" spans="1:13" ht="15" customHeight="1">
      <c r="A222" s="433" t="s">
        <v>9</v>
      </c>
      <c r="B222" s="434"/>
      <c r="C222" s="224">
        <v>48259.547299999991</v>
      </c>
      <c r="D222" s="224">
        <v>49077.047799999986</v>
      </c>
      <c r="E222" s="224">
        <v>49093.557900000007</v>
      </c>
      <c r="F222" s="224">
        <v>50612.445699999997</v>
      </c>
      <c r="G222" s="224">
        <v>51376.942499999997</v>
      </c>
      <c r="H222" s="224">
        <v>53368.194199999984</v>
      </c>
      <c r="I222" s="224">
        <v>54440.801799999994</v>
      </c>
      <c r="J222" s="224">
        <v>55697.519400000019</v>
      </c>
      <c r="K222" s="224">
        <v>57489.818799999986</v>
      </c>
      <c r="L222" s="224">
        <v>58315.924799999979</v>
      </c>
      <c r="M222" s="104"/>
    </row>
    <row r="223" spans="1:13" ht="24.95" customHeight="1">
      <c r="A223" s="89"/>
      <c r="B223" s="89"/>
      <c r="C223" s="89" t="s">
        <v>242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3" ht="15" customHeight="1">
      <c r="A224" s="89"/>
      <c r="B224" s="89"/>
      <c r="C224" s="89" t="s">
        <v>232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3" ht="15" customHeight="1">
      <c r="A225" s="257" t="s">
        <v>200</v>
      </c>
      <c r="B225" s="91" t="s">
        <v>201</v>
      </c>
      <c r="C225" s="263">
        <v>99.999999999999929</v>
      </c>
      <c r="D225" s="263">
        <v>100.00000000000016</v>
      </c>
      <c r="E225" s="263">
        <v>99.999999999999972</v>
      </c>
      <c r="F225" s="263">
        <v>100.00000000000016</v>
      </c>
      <c r="G225" s="263">
        <v>99.999999999999915</v>
      </c>
      <c r="H225" s="263">
        <v>100.00000000000004</v>
      </c>
      <c r="I225" s="263">
        <v>99.999999999999844</v>
      </c>
      <c r="J225" s="263">
        <v>100.00000000000023</v>
      </c>
      <c r="K225" s="263">
        <v>100</v>
      </c>
      <c r="L225" s="263">
        <v>100.00000000000024</v>
      </c>
    </row>
    <row r="226" spans="1:13" ht="15" customHeight="1">
      <c r="A226" s="257" t="s">
        <v>202</v>
      </c>
      <c r="B226" s="91" t="s">
        <v>203</v>
      </c>
      <c r="C226" s="263">
        <v>99.999999999999957</v>
      </c>
      <c r="D226" s="263">
        <v>100.00000000000003</v>
      </c>
      <c r="E226" s="263">
        <v>99.999999999999986</v>
      </c>
      <c r="F226" s="263">
        <v>99.999999999999929</v>
      </c>
      <c r="G226" s="263">
        <v>99.999999999999844</v>
      </c>
      <c r="H226" s="263">
        <v>100.00000000000007</v>
      </c>
      <c r="I226" s="263">
        <v>100.0000000000002</v>
      </c>
      <c r="J226" s="263">
        <v>100.00000000000031</v>
      </c>
      <c r="K226" s="263">
        <v>100.00000000000007</v>
      </c>
      <c r="L226" s="263">
        <v>100.00000000000017</v>
      </c>
    </row>
    <row r="227" spans="1:13" ht="15" customHeight="1">
      <c r="A227" s="257" t="s">
        <v>204</v>
      </c>
      <c r="B227" s="91" t="s">
        <v>205</v>
      </c>
      <c r="C227" s="263">
        <v>99.996498340120212</v>
      </c>
      <c r="D227" s="263">
        <v>99.994419262613746</v>
      </c>
      <c r="E227" s="263">
        <v>99.996214479950154</v>
      </c>
      <c r="F227" s="263">
        <v>99.997419936718288</v>
      </c>
      <c r="G227" s="263">
        <v>99.997455093598049</v>
      </c>
      <c r="H227" s="263">
        <v>99.997264345490677</v>
      </c>
      <c r="I227" s="263">
        <v>99.997673884451146</v>
      </c>
      <c r="J227" s="263">
        <v>99.996340802540715</v>
      </c>
      <c r="K227" s="263">
        <v>99.991756689191803</v>
      </c>
      <c r="L227" s="263">
        <v>99.973397913730139</v>
      </c>
    </row>
    <row r="228" spans="1:13" ht="15" customHeight="1">
      <c r="A228" s="257" t="s">
        <v>206</v>
      </c>
      <c r="B228" s="91" t="s">
        <v>207</v>
      </c>
      <c r="C228" s="263">
        <v>100.00000000000003</v>
      </c>
      <c r="D228" s="263">
        <v>100.00000000000009</v>
      </c>
      <c r="E228" s="263">
        <v>100.00000000000007</v>
      </c>
      <c r="F228" s="263">
        <v>100.00000000000003</v>
      </c>
      <c r="G228" s="263">
        <v>99.999999999999972</v>
      </c>
      <c r="H228" s="263">
        <v>100.00000000000004</v>
      </c>
      <c r="I228" s="263">
        <v>99.999999999999972</v>
      </c>
      <c r="J228" s="263">
        <v>99.999999999999972</v>
      </c>
      <c r="K228" s="263">
        <v>99.999999999999972</v>
      </c>
      <c r="L228" s="263">
        <v>99.999999999999929</v>
      </c>
      <c r="M228" s="104"/>
    </row>
    <row r="229" spans="1:13" ht="15" customHeight="1">
      <c r="A229" s="257" t="s">
        <v>208</v>
      </c>
      <c r="B229" s="91" t="s">
        <v>209</v>
      </c>
      <c r="C229" s="225">
        <v>97.567237012183952</v>
      </c>
      <c r="D229" s="225">
        <v>97.868410917062505</v>
      </c>
      <c r="E229" s="225">
        <v>97.421092110773998</v>
      </c>
      <c r="F229" s="225">
        <v>98.173474359475591</v>
      </c>
      <c r="G229" s="225">
        <v>98.712925216317586</v>
      </c>
      <c r="H229" s="225">
        <v>98.07448847330086</v>
      </c>
      <c r="I229" s="225">
        <v>98.324362821052944</v>
      </c>
      <c r="J229" s="225">
        <v>99.572401670947613</v>
      </c>
      <c r="K229" s="225">
        <v>99.620402753419469</v>
      </c>
      <c r="L229" s="225">
        <v>99.411484050168411</v>
      </c>
      <c r="M229" s="104"/>
    </row>
    <row r="230" spans="1:13" ht="15" customHeight="1">
      <c r="A230" s="257" t="s">
        <v>210</v>
      </c>
      <c r="B230" s="91" t="s">
        <v>211</v>
      </c>
      <c r="C230" s="225">
        <v>98.242791082965155</v>
      </c>
      <c r="D230" s="225">
        <v>98.434765961206267</v>
      </c>
      <c r="E230" s="225">
        <v>97.956436005238103</v>
      </c>
      <c r="F230" s="225">
        <v>97.349226193494076</v>
      </c>
      <c r="G230" s="225">
        <v>97.745754956848813</v>
      </c>
      <c r="H230" s="225">
        <v>98.055154678065009</v>
      </c>
      <c r="I230" s="225">
        <v>98.020589510424799</v>
      </c>
      <c r="J230" s="225">
        <v>97.768089351188337</v>
      </c>
      <c r="K230" s="225">
        <v>97.42245157372011</v>
      </c>
      <c r="L230" s="225">
        <v>97.52085581057402</v>
      </c>
      <c r="M230" s="104"/>
    </row>
    <row r="231" spans="1:13" ht="15" customHeight="1">
      <c r="A231" s="257" t="s">
        <v>212</v>
      </c>
      <c r="B231" s="91" t="s">
        <v>213</v>
      </c>
      <c r="C231" s="225">
        <v>9.7296793582505625</v>
      </c>
      <c r="D231" s="225">
        <v>6.7282828541437318</v>
      </c>
      <c r="E231" s="225">
        <v>8.0865235859995881</v>
      </c>
      <c r="F231" s="225">
        <v>7.7718502359676256</v>
      </c>
      <c r="G231" s="225">
        <v>8.4951282336739826</v>
      </c>
      <c r="H231" s="225">
        <v>15.975149292464938</v>
      </c>
      <c r="I231" s="225">
        <v>15.826829059095996</v>
      </c>
      <c r="J231" s="225">
        <v>24.063568467900588</v>
      </c>
      <c r="K231" s="317" t="s">
        <v>973</v>
      </c>
      <c r="L231" s="317" t="s">
        <v>973</v>
      </c>
      <c r="M231" s="104"/>
    </row>
    <row r="232" spans="1:13" ht="15" customHeight="1">
      <c r="A232" s="257" t="s">
        <v>214</v>
      </c>
      <c r="B232" s="91" t="s">
        <v>215</v>
      </c>
      <c r="C232" s="225">
        <v>93.18435869980965</v>
      </c>
      <c r="D232" s="225">
        <v>94.952625244552451</v>
      </c>
      <c r="E232" s="225">
        <v>92.28280382124305</v>
      </c>
      <c r="F232" s="225">
        <v>91.013900302429533</v>
      </c>
      <c r="G232" s="225">
        <v>88.566156680587085</v>
      </c>
      <c r="H232" s="225">
        <v>85.595476614217063</v>
      </c>
      <c r="I232" s="225">
        <v>86.83816007746799</v>
      </c>
      <c r="J232" s="225">
        <v>87.823276263854325</v>
      </c>
      <c r="K232" s="225">
        <v>85.168443335149675</v>
      </c>
      <c r="L232" s="225">
        <v>84.127142629364187</v>
      </c>
      <c r="M232" s="104"/>
    </row>
    <row r="233" spans="1:13" ht="15" customHeight="1">
      <c r="A233" s="257" t="s">
        <v>216</v>
      </c>
      <c r="B233" s="91" t="s">
        <v>217</v>
      </c>
      <c r="C233" s="225">
        <v>98.750104404764627</v>
      </c>
      <c r="D233" s="225">
        <v>98.36958992745862</v>
      </c>
      <c r="E233" s="225">
        <v>98.244815661339643</v>
      </c>
      <c r="F233" s="225">
        <v>98.451200130169582</v>
      </c>
      <c r="G233" s="225">
        <v>98.640225186253375</v>
      </c>
      <c r="H233" s="225">
        <v>98.427390462474477</v>
      </c>
      <c r="I233" s="225">
        <v>98.290827920739375</v>
      </c>
      <c r="J233" s="225">
        <v>98.262308122969728</v>
      </c>
      <c r="K233" s="225">
        <v>97.784005743679998</v>
      </c>
      <c r="L233" s="225">
        <v>97.320422607013839</v>
      </c>
      <c r="M233" s="104"/>
    </row>
    <row r="234" spans="1:13" ht="15" customHeight="1">
      <c r="A234" s="257" t="s">
        <v>218</v>
      </c>
      <c r="B234" s="91" t="s">
        <v>219</v>
      </c>
      <c r="C234" s="263">
        <v>99.999999999999972</v>
      </c>
      <c r="D234" s="263">
        <v>99.999999999999986</v>
      </c>
      <c r="E234" s="263">
        <v>100</v>
      </c>
      <c r="F234" s="263">
        <v>100.00000000000004</v>
      </c>
      <c r="G234" s="263">
        <v>100.00000000000003</v>
      </c>
      <c r="H234" s="263">
        <v>100.00000000000013</v>
      </c>
      <c r="I234" s="263">
        <v>99.999999999999972</v>
      </c>
      <c r="J234" s="263">
        <v>100</v>
      </c>
      <c r="K234" s="263">
        <v>99.999999999999886</v>
      </c>
      <c r="L234" s="263">
        <v>100.00000000000004</v>
      </c>
      <c r="M234" s="104"/>
    </row>
    <row r="235" spans="1:13" ht="15" customHeight="1">
      <c r="A235" s="257" t="s">
        <v>220</v>
      </c>
      <c r="B235" s="91" t="s">
        <v>221</v>
      </c>
      <c r="C235" s="263">
        <v>99.969991467453184</v>
      </c>
      <c r="D235" s="263">
        <v>99.966217594109381</v>
      </c>
      <c r="E235" s="263">
        <v>99.967319257628759</v>
      </c>
      <c r="F235" s="263">
        <v>99.958160165533812</v>
      </c>
      <c r="G235" s="263">
        <v>99.949013802962881</v>
      </c>
      <c r="H235" s="263">
        <v>99.950595729891035</v>
      </c>
      <c r="I235" s="263">
        <v>99.952039422690007</v>
      </c>
      <c r="J235" s="263">
        <v>99.954781604247472</v>
      </c>
      <c r="K235" s="263">
        <v>99.953313916424776</v>
      </c>
      <c r="L235" s="263">
        <v>99.953021131158664</v>
      </c>
      <c r="M235" s="104"/>
    </row>
    <row r="236" spans="1:13" ht="15" customHeight="1">
      <c r="A236" s="257" t="s">
        <v>222</v>
      </c>
      <c r="B236" s="91" t="s">
        <v>223</v>
      </c>
      <c r="C236" s="263">
        <v>99.995725944708738</v>
      </c>
      <c r="D236" s="263">
        <v>99.99757509387608</v>
      </c>
      <c r="E236" s="263">
        <v>99.996021365066895</v>
      </c>
      <c r="F236" s="263">
        <v>99.997117739973831</v>
      </c>
      <c r="G236" s="263">
        <v>99.99643740709638</v>
      </c>
      <c r="H236" s="263">
        <v>99.996010320288548</v>
      </c>
      <c r="I236" s="263">
        <v>99.996280238983076</v>
      </c>
      <c r="J236" s="263">
        <v>99.996323970075196</v>
      </c>
      <c r="K236" s="263">
        <v>99.997785682778996</v>
      </c>
      <c r="L236" s="263">
        <v>99.998165975138733</v>
      </c>
      <c r="M236" s="104"/>
    </row>
    <row r="237" spans="1:13" ht="15" customHeight="1">
      <c r="A237" s="257" t="s">
        <v>224</v>
      </c>
      <c r="B237" s="91" t="s">
        <v>225</v>
      </c>
      <c r="C237" s="225">
        <v>99.816885646101568</v>
      </c>
      <c r="D237" s="225">
        <v>99.851401263963481</v>
      </c>
      <c r="E237" s="225">
        <v>99.835088721336845</v>
      </c>
      <c r="F237" s="225">
        <v>99.795157750677063</v>
      </c>
      <c r="G237" s="225">
        <v>99.818539855940472</v>
      </c>
      <c r="H237" s="225">
        <v>99.897462743432087</v>
      </c>
      <c r="I237" s="225">
        <v>99.897241970574029</v>
      </c>
      <c r="J237" s="225">
        <v>99.930130645633469</v>
      </c>
      <c r="K237" s="225">
        <v>99.898120213923264</v>
      </c>
      <c r="L237" s="225">
        <v>99.900853368509502</v>
      </c>
      <c r="M237" s="104"/>
    </row>
    <row r="238" spans="1:13" ht="15" customHeight="1">
      <c r="A238" s="257" t="s">
        <v>226</v>
      </c>
      <c r="B238" s="91" t="s">
        <v>227</v>
      </c>
      <c r="C238" s="225">
        <v>94.208347240328777</v>
      </c>
      <c r="D238" s="225">
        <v>94.280098832829367</v>
      </c>
      <c r="E238" s="225">
        <v>89.281145157830693</v>
      </c>
      <c r="F238" s="225">
        <v>90.149803119099403</v>
      </c>
      <c r="G238" s="225">
        <v>92.180182506964186</v>
      </c>
      <c r="H238" s="225">
        <v>92.116743110569104</v>
      </c>
      <c r="I238" s="225">
        <v>92.515696801818905</v>
      </c>
      <c r="J238" s="225">
        <v>91.213689527738609</v>
      </c>
      <c r="K238" s="225">
        <v>89.640876977762886</v>
      </c>
      <c r="L238" s="225">
        <v>90.072836889257317</v>
      </c>
      <c r="M238" s="104"/>
    </row>
    <row r="239" spans="1:13" ht="15" customHeight="1">
      <c r="A239" s="257" t="s">
        <v>228</v>
      </c>
      <c r="B239" s="91" t="s">
        <v>229</v>
      </c>
      <c r="C239" s="225">
        <v>94.912607362183977</v>
      </c>
      <c r="D239" s="225">
        <v>95.238482772549133</v>
      </c>
      <c r="E239" s="225">
        <v>95.956600016988702</v>
      </c>
      <c r="F239" s="225">
        <v>94.533757371513843</v>
      </c>
      <c r="G239" s="225">
        <v>95.551674736762521</v>
      </c>
      <c r="H239" s="225">
        <v>96.763377931079319</v>
      </c>
      <c r="I239" s="225">
        <v>94.424136673454115</v>
      </c>
      <c r="J239" s="225">
        <v>94.373255304871051</v>
      </c>
      <c r="K239" s="225">
        <v>94.609272292268912</v>
      </c>
      <c r="L239" s="225">
        <v>95.366554546870802</v>
      </c>
      <c r="M239" s="104"/>
    </row>
    <row r="240" spans="1:13" ht="15" customHeight="1">
      <c r="A240" s="433" t="s">
        <v>9</v>
      </c>
      <c r="B240" s="434"/>
      <c r="C240" s="226">
        <v>98.039838575668114</v>
      </c>
      <c r="D240" s="226">
        <v>98.259194420425601</v>
      </c>
      <c r="E240" s="226">
        <v>97.570917597853594</v>
      </c>
      <c r="F240" s="226">
        <v>97.338091092911455</v>
      </c>
      <c r="G240" s="226">
        <v>97.617649587202521</v>
      </c>
      <c r="H240" s="226">
        <v>97.555880018790802</v>
      </c>
      <c r="I240" s="226">
        <v>97.509084725291416</v>
      </c>
      <c r="J240" s="226">
        <v>97.469762837367909</v>
      </c>
      <c r="K240" s="226">
        <v>97.082442690444111</v>
      </c>
      <c r="L240" s="226">
        <v>97.208296023653446</v>
      </c>
      <c r="M240" s="104"/>
    </row>
    <row r="241" spans="1:13" ht="30" customHeight="1">
      <c r="A241" s="89"/>
      <c r="B241" s="89"/>
      <c r="C241" s="89" t="s">
        <v>243</v>
      </c>
      <c r="D241" s="89"/>
      <c r="E241" s="89"/>
      <c r="F241" s="89"/>
      <c r="G241" s="89"/>
      <c r="H241" s="89"/>
      <c r="I241" s="89"/>
      <c r="J241" s="89"/>
      <c r="K241" s="89"/>
      <c r="L241" s="89"/>
    </row>
    <row r="242" spans="1:13" ht="15" customHeight="1">
      <c r="A242" s="89"/>
      <c r="B242" s="89"/>
      <c r="C242" s="89" t="s">
        <v>27</v>
      </c>
      <c r="D242" s="89"/>
      <c r="E242" s="89"/>
      <c r="F242" s="89"/>
      <c r="G242" s="89"/>
      <c r="H242" s="89"/>
      <c r="I242" s="89"/>
      <c r="J242" s="89"/>
      <c r="K242" s="89"/>
      <c r="L242" s="89"/>
    </row>
    <row r="243" spans="1:13" ht="15" customHeight="1">
      <c r="A243" s="257" t="s">
        <v>200</v>
      </c>
      <c r="B243" s="91" t="s">
        <v>201</v>
      </c>
      <c r="C243" s="317" t="s">
        <v>973</v>
      </c>
      <c r="D243" s="317" t="s">
        <v>973</v>
      </c>
      <c r="E243" s="317" t="s">
        <v>973</v>
      </c>
      <c r="F243" s="317" t="s">
        <v>973</v>
      </c>
      <c r="G243" s="317" t="s">
        <v>973</v>
      </c>
      <c r="H243" s="223">
        <v>0</v>
      </c>
      <c r="I243" s="223">
        <v>7.2759576141834259E-12</v>
      </c>
      <c r="J243" s="223">
        <v>-1.0913936421275139E-11</v>
      </c>
      <c r="K243" s="317" t="s">
        <v>973</v>
      </c>
      <c r="L243" s="223">
        <v>-1.2732925824820995E-11</v>
      </c>
    </row>
    <row r="244" spans="1:13" ht="15" customHeight="1">
      <c r="A244" s="257" t="s">
        <v>202</v>
      </c>
      <c r="B244" s="91" t="s">
        <v>203</v>
      </c>
      <c r="C244" s="317" t="s">
        <v>973</v>
      </c>
      <c r="D244" s="317" t="s">
        <v>973</v>
      </c>
      <c r="E244" s="317" t="s">
        <v>973</v>
      </c>
      <c r="F244" s="223">
        <v>0</v>
      </c>
      <c r="G244" s="223">
        <v>9.0949470177292824E-12</v>
      </c>
      <c r="H244" s="223">
        <v>0</v>
      </c>
      <c r="I244" s="223">
        <v>-1.1823431123048067E-11</v>
      </c>
      <c r="J244" s="223">
        <v>-2.0008883439004421E-11</v>
      </c>
      <c r="K244" s="317" t="s">
        <v>973</v>
      </c>
      <c r="L244" s="223">
        <v>-1.2732925824820995E-11</v>
      </c>
    </row>
    <row r="245" spans="1:13" ht="15" customHeight="1">
      <c r="A245" s="257" t="s">
        <v>204</v>
      </c>
      <c r="B245" s="91" t="s">
        <v>205</v>
      </c>
      <c r="C245" s="223">
        <v>4.5200000000477303E-2</v>
      </c>
      <c r="D245" s="223">
        <v>7.1499999998877684E-2</v>
      </c>
      <c r="E245" s="223">
        <v>5.0700000000460932E-2</v>
      </c>
      <c r="F245" s="223">
        <v>3.4899999998970088E-2</v>
      </c>
      <c r="G245" s="223">
        <v>3.5800000001927401E-2</v>
      </c>
      <c r="H245" s="223">
        <v>3.7399999999479405E-2</v>
      </c>
      <c r="I245" s="223">
        <v>3.259999999795582E-2</v>
      </c>
      <c r="J245" s="223">
        <v>4.9399999997376653E-2</v>
      </c>
      <c r="K245" s="223">
        <v>0.11639999999965767</v>
      </c>
      <c r="L245" s="223">
        <v>0.36559999999713</v>
      </c>
    </row>
    <row r="246" spans="1:13" ht="15" customHeight="1">
      <c r="A246" s="257" t="s">
        <v>206</v>
      </c>
      <c r="B246" s="91" t="s">
        <v>207</v>
      </c>
      <c r="C246" s="317" t="s">
        <v>973</v>
      </c>
      <c r="D246" s="317" t="s">
        <v>973</v>
      </c>
      <c r="E246" s="317" t="s">
        <v>973</v>
      </c>
      <c r="F246" s="317" t="s">
        <v>973</v>
      </c>
      <c r="G246" s="317" t="s">
        <v>973</v>
      </c>
      <c r="H246" s="317" t="s">
        <v>973</v>
      </c>
      <c r="I246" s="317" t="s">
        <v>973</v>
      </c>
      <c r="J246" s="317" t="s">
        <v>973</v>
      </c>
      <c r="K246" s="317" t="s">
        <v>973</v>
      </c>
      <c r="L246" s="317" t="s">
        <v>973</v>
      </c>
      <c r="M246" s="104"/>
    </row>
    <row r="247" spans="1:13" ht="15" customHeight="1">
      <c r="A247" s="257" t="s">
        <v>208</v>
      </c>
      <c r="B247" s="91" t="s">
        <v>209</v>
      </c>
      <c r="C247" s="223">
        <v>22.948100000000522</v>
      </c>
      <c r="D247" s="223">
        <v>19.265299999999911</v>
      </c>
      <c r="E247" s="223">
        <v>24.008000000000152</v>
      </c>
      <c r="F247" s="223">
        <v>19.156399999999621</v>
      </c>
      <c r="G247" s="223">
        <v>13.024699999999598</v>
      </c>
      <c r="H247" s="223">
        <v>19.145699999998214</v>
      </c>
      <c r="I247" s="223">
        <v>16.782500000001846</v>
      </c>
      <c r="J247" s="223">
        <v>4.3880999999996675</v>
      </c>
      <c r="K247" s="223">
        <v>4.4073999999982334</v>
      </c>
      <c r="L247" s="223">
        <v>6.5856000000023869</v>
      </c>
      <c r="M247" s="104"/>
    </row>
    <row r="248" spans="1:13" ht="15" customHeight="1">
      <c r="A248" s="257" t="s">
        <v>210</v>
      </c>
      <c r="B248" s="91" t="s">
        <v>211</v>
      </c>
      <c r="C248" s="223">
        <v>135.76989999999932</v>
      </c>
      <c r="D248" s="223">
        <v>124.1911000000091</v>
      </c>
      <c r="E248" s="223">
        <v>145.94549999999799</v>
      </c>
      <c r="F248" s="223">
        <v>202.33989999999449</v>
      </c>
      <c r="G248" s="223">
        <v>205.72910000000047</v>
      </c>
      <c r="H248" s="223">
        <v>190.06040000000576</v>
      </c>
      <c r="I248" s="223">
        <v>192.51960000000327</v>
      </c>
      <c r="J248" s="223">
        <v>223.90049999999792</v>
      </c>
      <c r="K248" s="223">
        <v>262.51750000000357</v>
      </c>
      <c r="L248" s="223">
        <v>263.76540000000023</v>
      </c>
      <c r="M248" s="104"/>
    </row>
    <row r="249" spans="1:13" ht="15" customHeight="1">
      <c r="A249" s="257" t="s">
        <v>212</v>
      </c>
      <c r="B249" s="91" t="s">
        <v>213</v>
      </c>
      <c r="C249" s="223">
        <v>58.121900000000011</v>
      </c>
      <c r="D249" s="223">
        <v>58.2896</v>
      </c>
      <c r="E249" s="223">
        <v>62.620099999999972</v>
      </c>
      <c r="F249" s="223">
        <v>60.542799999999964</v>
      </c>
      <c r="G249" s="223">
        <v>60.001299999999979</v>
      </c>
      <c r="H249" s="223">
        <v>58.927299999999995</v>
      </c>
      <c r="I249" s="223">
        <v>58.882499999999936</v>
      </c>
      <c r="J249" s="223">
        <v>51.681500000000028</v>
      </c>
      <c r="K249" s="223">
        <v>57.364199999999983</v>
      </c>
      <c r="L249" s="223">
        <v>57.40949999999998</v>
      </c>
      <c r="M249" s="104"/>
    </row>
    <row r="250" spans="1:13" ht="15" customHeight="1">
      <c r="A250" s="257" t="s">
        <v>214</v>
      </c>
      <c r="B250" s="91" t="s">
        <v>215</v>
      </c>
      <c r="C250" s="223">
        <v>242.02299999999923</v>
      </c>
      <c r="D250" s="223">
        <v>166.50189999999748</v>
      </c>
      <c r="E250" s="223">
        <v>287.60510000000068</v>
      </c>
      <c r="F250" s="223">
        <v>331.81130000000439</v>
      </c>
      <c r="G250" s="223">
        <v>370.12659999999687</v>
      </c>
      <c r="H250" s="223">
        <v>549.03079999999954</v>
      </c>
      <c r="I250" s="223">
        <v>482.61319999999478</v>
      </c>
      <c r="J250" s="223">
        <v>457.21060000000489</v>
      </c>
      <c r="K250" s="223">
        <v>582.97279999999046</v>
      </c>
      <c r="L250" s="223">
        <v>546.33410000000367</v>
      </c>
      <c r="M250" s="104"/>
    </row>
    <row r="251" spans="1:13" ht="15" customHeight="1">
      <c r="A251" s="257" t="s">
        <v>216</v>
      </c>
      <c r="B251" s="91" t="s">
        <v>217</v>
      </c>
      <c r="C251" s="223">
        <v>24.18270000000075</v>
      </c>
      <c r="D251" s="223">
        <v>28.472499999998945</v>
      </c>
      <c r="E251" s="223">
        <v>31.673100000000204</v>
      </c>
      <c r="F251" s="223">
        <v>30.612000000000762</v>
      </c>
      <c r="G251" s="223">
        <v>27.021799999999303</v>
      </c>
      <c r="H251" s="223">
        <v>30.968000000001894</v>
      </c>
      <c r="I251" s="223">
        <v>34.620200000002569</v>
      </c>
      <c r="J251" s="223">
        <v>36.488199999999324</v>
      </c>
      <c r="K251" s="223">
        <v>44.22049999999831</v>
      </c>
      <c r="L251" s="223">
        <v>52.298700000000508</v>
      </c>
      <c r="M251" s="104"/>
    </row>
    <row r="252" spans="1:13" ht="15" customHeight="1">
      <c r="A252" s="257" t="s">
        <v>218</v>
      </c>
      <c r="B252" s="91" t="s">
        <v>219</v>
      </c>
      <c r="C252" s="317" t="s">
        <v>973</v>
      </c>
      <c r="D252" s="317" t="s">
        <v>973</v>
      </c>
      <c r="E252" s="317" t="s">
        <v>973</v>
      </c>
      <c r="F252" s="317" t="s">
        <v>973</v>
      </c>
      <c r="G252" s="317" t="s">
        <v>973</v>
      </c>
      <c r="H252" s="317" t="s">
        <v>973</v>
      </c>
      <c r="I252" s="317" t="s">
        <v>973</v>
      </c>
      <c r="J252" s="317" t="s">
        <v>973</v>
      </c>
      <c r="K252" s="317" t="s">
        <v>973</v>
      </c>
      <c r="L252" s="317" t="s">
        <v>973</v>
      </c>
      <c r="M252" s="104"/>
    </row>
    <row r="253" spans="1:13" ht="15" customHeight="1">
      <c r="A253" s="257" t="s">
        <v>220</v>
      </c>
      <c r="B253" s="91" t="s">
        <v>221</v>
      </c>
      <c r="C253" s="223">
        <v>0.40670000000295659</v>
      </c>
      <c r="D253" s="223">
        <v>0.46549999999774627</v>
      </c>
      <c r="E253" s="223">
        <v>0.46920000000250184</v>
      </c>
      <c r="F253" s="223">
        <v>0.61959999999385218</v>
      </c>
      <c r="G253" s="223">
        <v>0.76570000000197069</v>
      </c>
      <c r="H253" s="223">
        <v>0.81950000000892942</v>
      </c>
      <c r="I253" s="223">
        <v>0.81670000000303844</v>
      </c>
      <c r="J253" s="223">
        <v>0.82990000000563668</v>
      </c>
      <c r="K253" s="223">
        <v>0.86270000000467917</v>
      </c>
      <c r="L253" s="223">
        <v>0.90609999999583124</v>
      </c>
      <c r="M253" s="104"/>
    </row>
    <row r="254" spans="1:13" ht="15" customHeight="1">
      <c r="A254" s="257" t="s">
        <v>222</v>
      </c>
      <c r="B254" s="91" t="s">
        <v>223</v>
      </c>
      <c r="C254" s="223">
        <v>0.15510000000313084</v>
      </c>
      <c r="D254" s="223">
        <v>8.6500000000796717E-2</v>
      </c>
      <c r="E254" s="223">
        <v>0.13750000000482032</v>
      </c>
      <c r="F254" s="223">
        <v>9.9299999997583654E-2</v>
      </c>
      <c r="G254" s="223">
        <v>0.12109999998847343</v>
      </c>
      <c r="H254" s="223">
        <v>0.1342999999951644</v>
      </c>
      <c r="I254" s="223">
        <v>0.123799999995299</v>
      </c>
      <c r="J254" s="223">
        <v>0.12740000000667351</v>
      </c>
      <c r="K254" s="223">
        <v>7.7500000005329639E-2</v>
      </c>
      <c r="L254" s="223">
        <v>6.8700000000262662E-2</v>
      </c>
      <c r="M254" s="104"/>
    </row>
    <row r="255" spans="1:13" ht="15" customHeight="1">
      <c r="A255" s="257" t="s">
        <v>224</v>
      </c>
      <c r="B255" s="91" t="s">
        <v>225</v>
      </c>
      <c r="C255" s="223">
        <v>1.3974999999992406</v>
      </c>
      <c r="D255" s="223">
        <v>1.0883999999967955</v>
      </c>
      <c r="E255" s="223">
        <v>1.1681999999955224</v>
      </c>
      <c r="F255" s="223">
        <v>1.4800000000001319</v>
      </c>
      <c r="G255" s="223">
        <v>1.5257999999985259</v>
      </c>
      <c r="H255" s="223">
        <v>0.93899999999734973</v>
      </c>
      <c r="I255" s="223">
        <v>0.94459999999935462</v>
      </c>
      <c r="J255" s="223">
        <v>0.6668000000001939</v>
      </c>
      <c r="K255" s="223">
        <v>0.96469999999987976</v>
      </c>
      <c r="L255" s="223">
        <v>0.99499999999795818</v>
      </c>
      <c r="M255" s="104"/>
    </row>
    <row r="256" spans="1:13" ht="15" customHeight="1">
      <c r="A256" s="257" t="s">
        <v>226</v>
      </c>
      <c r="B256" s="91" t="s">
        <v>227</v>
      </c>
      <c r="C256" s="223">
        <v>197.17460000000028</v>
      </c>
      <c r="D256" s="223">
        <v>220.80049999999937</v>
      </c>
      <c r="E256" s="223">
        <v>453.85370000000239</v>
      </c>
      <c r="F256" s="223">
        <v>430.23619999999755</v>
      </c>
      <c r="G256" s="223">
        <v>305.43770000000086</v>
      </c>
      <c r="H256" s="223">
        <v>304.57029999999804</v>
      </c>
      <c r="I256" s="223">
        <v>284.0240000000058</v>
      </c>
      <c r="J256" s="223">
        <v>337.31969999999637</v>
      </c>
      <c r="K256" s="223">
        <v>428.01060000000325</v>
      </c>
      <c r="L256" s="223">
        <v>425.95400000000336</v>
      </c>
      <c r="M256" s="104"/>
    </row>
    <row r="257" spans="1:13" ht="15" customHeight="1">
      <c r="A257" s="257" t="s">
        <v>228</v>
      </c>
      <c r="B257" s="91" t="s">
        <v>229</v>
      </c>
      <c r="C257" s="223">
        <v>282.65350000000308</v>
      </c>
      <c r="D257" s="223">
        <v>250.23899999999776</v>
      </c>
      <c r="E257" s="223">
        <v>214.6804000000011</v>
      </c>
      <c r="F257" s="223">
        <v>307.16829999999572</v>
      </c>
      <c r="G257" s="223">
        <v>270.06029999999373</v>
      </c>
      <c r="H257" s="223">
        <v>182.42940000000272</v>
      </c>
      <c r="I257" s="223">
        <v>319.35609999999724</v>
      </c>
      <c r="J257" s="223">
        <v>333.20100000000912</v>
      </c>
      <c r="K257" s="223">
        <v>346.19089999999505</v>
      </c>
      <c r="L257" s="223">
        <v>320.07970000000114</v>
      </c>
      <c r="M257" s="104"/>
    </row>
    <row r="258" spans="1:13" ht="15" customHeight="1">
      <c r="A258" s="433" t="s">
        <v>9</v>
      </c>
      <c r="B258" s="434"/>
      <c r="C258" s="224">
        <v>964.87819999998464</v>
      </c>
      <c r="D258" s="224">
        <v>869.47180000002118</v>
      </c>
      <c r="E258" s="224">
        <v>1222.2114999999685</v>
      </c>
      <c r="F258" s="224">
        <v>1384.1007000000245</v>
      </c>
      <c r="G258" s="224">
        <v>1253.8498999999865</v>
      </c>
      <c r="H258" s="224">
        <v>1337.0621000000028</v>
      </c>
      <c r="I258" s="224">
        <v>1390.7158000000127</v>
      </c>
      <c r="J258" s="224">
        <v>1445.8631000000023</v>
      </c>
      <c r="K258" s="224">
        <v>1727.7052000000185</v>
      </c>
      <c r="L258" s="224">
        <v>1674.7624000000214</v>
      </c>
      <c r="M258" s="104"/>
    </row>
  </sheetData>
  <mergeCells count="15">
    <mergeCell ref="C205:L205"/>
    <mergeCell ref="A222:B222"/>
    <mergeCell ref="A240:B240"/>
    <mergeCell ref="A258:B258"/>
    <mergeCell ref="A114:B114"/>
    <mergeCell ref="A132:B132"/>
    <mergeCell ref="A150:B150"/>
    <mergeCell ref="A168:B168"/>
    <mergeCell ref="A186:B186"/>
    <mergeCell ref="A204:B204"/>
    <mergeCell ref="A96:B96"/>
    <mergeCell ref="A24:B24"/>
    <mergeCell ref="A42:B42"/>
    <mergeCell ref="A60:B60"/>
    <mergeCell ref="A78:B78"/>
  </mergeCells>
  <pageMargins left="0.59055118110236227" right="0.59055118110236227" top="0.78740157480314965" bottom="0.78740157480314965" header="0.51181102362204722" footer="0.31496062992125984"/>
  <pageSetup paperSize="9" firstPageNumber="10" fitToHeight="0" orientation="portrait" r:id="rId1"/>
  <headerFooter alignWithMargins="0">
    <oddFooter>&amp;L&amp;"MetaNormalLF-Roman,Standard"&amp;9Statistisches Bundesamt, Ein- und Ausfuhr und Flächenbelegung von Erzeugnissen pflanzlichen und tierischen Ursprungs,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160"/>
  <sheetViews>
    <sheetView showGridLines="0" workbookViewId="0"/>
  </sheetViews>
  <sheetFormatPr baseColWidth="10" defaultRowHeight="12.75"/>
  <cols>
    <col min="1" max="1" width="5.7109375" style="36" customWidth="1"/>
    <col min="2" max="2" width="36.42578125" style="36" customWidth="1"/>
    <col min="3" max="3" width="10.28515625" style="36" customWidth="1"/>
    <col min="4" max="4" width="10.28515625" style="36" hidden="1" customWidth="1"/>
    <col min="5" max="5" width="10.28515625" style="36" customWidth="1"/>
    <col min="6" max="6" width="10.28515625" style="36" hidden="1" customWidth="1"/>
    <col min="7" max="7" width="10.28515625" style="36" customWidth="1"/>
    <col min="8" max="8" width="10.28515625" style="36" hidden="1" customWidth="1"/>
    <col min="9" max="9" width="10.28515625" style="36" customWidth="1"/>
    <col min="10" max="10" width="10.28515625" style="78" customWidth="1"/>
    <col min="11" max="12" width="10.28515625" style="36" customWidth="1"/>
    <col min="13" max="16384" width="11.42578125" style="36"/>
  </cols>
  <sheetData>
    <row r="1" spans="1:14" ht="18" customHeight="1">
      <c r="A1" s="232" t="s">
        <v>8</v>
      </c>
      <c r="B1" s="232" t="s">
        <v>40</v>
      </c>
      <c r="G1" s="77"/>
      <c r="N1" s="233"/>
    </row>
    <row r="2" spans="1:14" ht="18" customHeight="1">
      <c r="A2" s="235" t="s">
        <v>41</v>
      </c>
      <c r="B2" s="235" t="s">
        <v>42</v>
      </c>
      <c r="G2" s="77"/>
      <c r="N2" s="233"/>
    </row>
    <row r="3" spans="1:14" s="31" customFormat="1" ht="18" customHeight="1">
      <c r="A3" s="231" t="s">
        <v>931</v>
      </c>
      <c r="B3" s="42" t="s">
        <v>890</v>
      </c>
      <c r="G3" s="79"/>
      <c r="J3" s="80"/>
    </row>
    <row r="4" spans="1:14" ht="18" customHeight="1">
      <c r="A4" s="98" t="s">
        <v>937</v>
      </c>
      <c r="B4" s="81" t="s">
        <v>53</v>
      </c>
      <c r="J4" s="36"/>
    </row>
    <row r="5" spans="1:14" ht="15" customHeight="1">
      <c r="G5" s="77"/>
    </row>
    <row r="6" spans="1:14" s="85" customFormat="1" ht="30" customHeight="1">
      <c r="A6" s="315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4" ht="24.95" customHeight="1">
      <c r="A7" s="89"/>
      <c r="B7" s="89"/>
      <c r="C7" s="89" t="s">
        <v>244</v>
      </c>
      <c r="D7" s="89"/>
      <c r="E7" s="89"/>
      <c r="F7" s="89"/>
      <c r="G7" s="89"/>
      <c r="H7" s="89"/>
      <c r="I7" s="89"/>
      <c r="J7" s="89"/>
      <c r="K7" s="89"/>
      <c r="L7" s="89"/>
    </row>
    <row r="8" spans="1:14" ht="15" customHeight="1">
      <c r="A8" s="89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4" ht="15" customHeight="1">
      <c r="A9" s="254" t="s">
        <v>200</v>
      </c>
      <c r="B9" s="91" t="s">
        <v>201</v>
      </c>
      <c r="C9" s="265">
        <v>206.13220366375069</v>
      </c>
      <c r="D9" s="265">
        <v>212.26099288974032</v>
      </c>
      <c r="E9" s="265">
        <v>217.84641099636727</v>
      </c>
      <c r="F9" s="265">
        <v>246.33956822802273</v>
      </c>
      <c r="G9" s="265">
        <v>217.46263411366445</v>
      </c>
      <c r="H9" s="265">
        <v>239.9938146738472</v>
      </c>
      <c r="I9" s="265">
        <v>233.20564993504661</v>
      </c>
      <c r="J9" s="265">
        <v>234.31605691484185</v>
      </c>
      <c r="K9" s="265">
        <v>247.65023767661597</v>
      </c>
      <c r="L9" s="265">
        <v>262.81448304959474</v>
      </c>
    </row>
    <row r="10" spans="1:14" ht="15" customHeight="1">
      <c r="A10" s="254" t="s">
        <v>202</v>
      </c>
      <c r="B10" s="91" t="s">
        <v>203</v>
      </c>
      <c r="C10" s="265">
        <v>760.13855278933272</v>
      </c>
      <c r="D10" s="265">
        <v>764.32700937041852</v>
      </c>
      <c r="E10" s="265">
        <v>793.0702230830218</v>
      </c>
      <c r="F10" s="265">
        <v>772.04031570313327</v>
      </c>
      <c r="G10" s="265">
        <v>750.67506047961626</v>
      </c>
      <c r="H10" s="265">
        <v>811.50532771910673</v>
      </c>
      <c r="I10" s="265">
        <v>813.17567999568473</v>
      </c>
      <c r="J10" s="265">
        <v>867.04171858772759</v>
      </c>
      <c r="K10" s="265">
        <v>836.73826037142828</v>
      </c>
      <c r="L10" s="265">
        <v>879.20747740755235</v>
      </c>
    </row>
    <row r="11" spans="1:14" ht="15" customHeight="1">
      <c r="A11" s="254" t="s">
        <v>204</v>
      </c>
      <c r="B11" s="91" t="s">
        <v>205</v>
      </c>
      <c r="C11" s="265">
        <v>1436.7208810544712</v>
      </c>
      <c r="D11" s="265">
        <v>1376.6049170802039</v>
      </c>
      <c r="E11" s="265">
        <v>1401.1919187845906</v>
      </c>
      <c r="F11" s="265">
        <v>1420.4622155374675</v>
      </c>
      <c r="G11" s="265">
        <v>1370.6892560677197</v>
      </c>
      <c r="H11" s="265">
        <v>1403.9942503840514</v>
      </c>
      <c r="I11" s="265">
        <v>1300.1448059387781</v>
      </c>
      <c r="J11" s="265">
        <v>1254.9221988637307</v>
      </c>
      <c r="K11" s="265">
        <v>1290.184310536818</v>
      </c>
      <c r="L11" s="265">
        <v>1302.1617600671548</v>
      </c>
    </row>
    <row r="12" spans="1:14" ht="15" customHeight="1">
      <c r="A12" s="254" t="s">
        <v>206</v>
      </c>
      <c r="B12" s="91" t="s">
        <v>207</v>
      </c>
      <c r="C12" s="265">
        <v>1528.4042322581151</v>
      </c>
      <c r="D12" s="265">
        <v>1748.08091416105</v>
      </c>
      <c r="E12" s="265">
        <v>1703.1671932844774</v>
      </c>
      <c r="F12" s="265">
        <v>1744.165263489585</v>
      </c>
      <c r="G12" s="265">
        <v>1641.6817771518392</v>
      </c>
      <c r="H12" s="265">
        <v>1709.2605021992549</v>
      </c>
      <c r="I12" s="265">
        <v>2044.3982811444803</v>
      </c>
      <c r="J12" s="265">
        <v>2064.7499079094737</v>
      </c>
      <c r="K12" s="265">
        <v>1942.3805841256956</v>
      </c>
      <c r="L12" s="265">
        <v>1817.750668905516</v>
      </c>
    </row>
    <row r="13" spans="1:14" ht="15" customHeight="1">
      <c r="A13" s="254" t="s">
        <v>208</v>
      </c>
      <c r="B13" s="91" t="s">
        <v>245</v>
      </c>
      <c r="C13" s="265">
        <v>205.35248123371883</v>
      </c>
      <c r="D13" s="265">
        <v>209.2834143470684</v>
      </c>
      <c r="E13" s="265">
        <v>206.87039065186127</v>
      </c>
      <c r="F13" s="265">
        <v>233.27559279981764</v>
      </c>
      <c r="G13" s="265">
        <v>220.44679097935125</v>
      </c>
      <c r="H13" s="265">
        <v>216.71988601043898</v>
      </c>
      <c r="I13" s="265">
        <v>223.6011002670439</v>
      </c>
      <c r="J13" s="265">
        <v>231.86040400357737</v>
      </c>
      <c r="K13" s="265">
        <v>249.44427023789294</v>
      </c>
      <c r="L13" s="265">
        <v>237.10695317185997</v>
      </c>
    </row>
    <row r="14" spans="1:14" ht="15" customHeight="1">
      <c r="A14" s="254" t="s">
        <v>210</v>
      </c>
      <c r="B14" s="91" t="s">
        <v>246</v>
      </c>
      <c r="C14" s="265">
        <v>2871.063947537622</v>
      </c>
      <c r="D14" s="265">
        <v>3051.4555789719443</v>
      </c>
      <c r="E14" s="265">
        <v>2781.7007873402367</v>
      </c>
      <c r="F14" s="265">
        <v>3169.1219905796188</v>
      </c>
      <c r="G14" s="265">
        <v>3604.8392843211077</v>
      </c>
      <c r="H14" s="265">
        <v>3747.6160429193023</v>
      </c>
      <c r="I14" s="265">
        <v>3558.4017200539806</v>
      </c>
      <c r="J14" s="265">
        <v>3766.5136359230514</v>
      </c>
      <c r="K14" s="265">
        <v>3797.094371039555</v>
      </c>
      <c r="L14" s="265">
        <v>4090.1210998444208</v>
      </c>
    </row>
    <row r="15" spans="1:14" ht="15" customHeight="1">
      <c r="A15" s="254" t="s">
        <v>214</v>
      </c>
      <c r="B15" s="91" t="s">
        <v>247</v>
      </c>
      <c r="C15" s="265">
        <v>1937.4780690441228</v>
      </c>
      <c r="D15" s="265">
        <v>1715.7655325106366</v>
      </c>
      <c r="E15" s="265">
        <v>2093.2785939646301</v>
      </c>
      <c r="F15" s="265">
        <v>2081.9044601479827</v>
      </c>
      <c r="G15" s="265">
        <v>1554.0564681285778</v>
      </c>
      <c r="H15" s="265">
        <v>1656.344805739491</v>
      </c>
      <c r="I15" s="265">
        <v>1760.3724757468988</v>
      </c>
      <c r="J15" s="265">
        <v>1762.093425420735</v>
      </c>
      <c r="K15" s="265">
        <v>1682.0793224790152</v>
      </c>
      <c r="L15" s="265">
        <v>1505.770126264893</v>
      </c>
    </row>
    <row r="16" spans="1:14" ht="15" customHeight="1">
      <c r="A16" s="254" t="s">
        <v>216</v>
      </c>
      <c r="B16" s="91" t="s">
        <v>217</v>
      </c>
      <c r="C16" s="265">
        <v>221.81390210085496</v>
      </c>
      <c r="D16" s="265">
        <v>210.99760680690625</v>
      </c>
      <c r="E16" s="265">
        <v>227.21966115254165</v>
      </c>
      <c r="F16" s="265">
        <v>236.89895320408317</v>
      </c>
      <c r="G16" s="265">
        <v>243.1398543219058</v>
      </c>
      <c r="H16" s="265">
        <v>251.05126026230889</v>
      </c>
      <c r="I16" s="265">
        <v>261.20901376976838</v>
      </c>
      <c r="J16" s="265">
        <v>272.20751891381917</v>
      </c>
      <c r="K16" s="265">
        <v>255.85445874369157</v>
      </c>
      <c r="L16" s="265">
        <v>250.8919616788985</v>
      </c>
    </row>
    <row r="17" spans="1:12" ht="15" customHeight="1">
      <c r="A17" s="254" t="s">
        <v>218</v>
      </c>
      <c r="B17" s="91" t="s">
        <v>219</v>
      </c>
      <c r="C17" s="265">
        <v>1540.010581075268</v>
      </c>
      <c r="D17" s="265">
        <v>1665.2526628476003</v>
      </c>
      <c r="E17" s="265">
        <v>1775.1849768207971</v>
      </c>
      <c r="F17" s="265">
        <v>1972.4029226479929</v>
      </c>
      <c r="G17" s="265">
        <v>1812.4624746035784</v>
      </c>
      <c r="H17" s="265">
        <v>1852.564238575311</v>
      </c>
      <c r="I17" s="265">
        <v>1994.5631360939497</v>
      </c>
      <c r="J17" s="265">
        <v>2037.8359630732909</v>
      </c>
      <c r="K17" s="265">
        <v>2361.4183101215731</v>
      </c>
      <c r="L17" s="265">
        <v>2261.0360075066119</v>
      </c>
    </row>
    <row r="18" spans="1:12" ht="15" customHeight="1">
      <c r="A18" s="254" t="s">
        <v>220</v>
      </c>
      <c r="B18" s="91" t="s">
        <v>248</v>
      </c>
      <c r="C18" s="265">
        <v>298.9268842015328</v>
      </c>
      <c r="D18" s="265">
        <v>307.85402429296227</v>
      </c>
      <c r="E18" s="265">
        <v>321.84332170354725</v>
      </c>
      <c r="F18" s="265">
        <v>334.2051072951682</v>
      </c>
      <c r="G18" s="265">
        <v>320.02750703940933</v>
      </c>
      <c r="H18" s="265">
        <v>334.74675709998399</v>
      </c>
      <c r="I18" s="265">
        <v>344.43727083515893</v>
      </c>
      <c r="J18" s="265">
        <v>374.2428456610445</v>
      </c>
      <c r="K18" s="265">
        <v>384.91385233369226</v>
      </c>
      <c r="L18" s="265">
        <v>396.26849539433857</v>
      </c>
    </row>
    <row r="19" spans="1:12" ht="15" customHeight="1">
      <c r="A19" s="254" t="s">
        <v>222</v>
      </c>
      <c r="B19" s="91" t="s">
        <v>223</v>
      </c>
      <c r="C19" s="265">
        <v>682.08136498921954</v>
      </c>
      <c r="D19" s="265">
        <v>695.64053294241694</v>
      </c>
      <c r="E19" s="265">
        <v>658.80486346173757</v>
      </c>
      <c r="F19" s="265">
        <v>636.68068129260735</v>
      </c>
      <c r="G19" s="265">
        <v>603.78412553493035</v>
      </c>
      <c r="H19" s="265">
        <v>600.27413363993389</v>
      </c>
      <c r="I19" s="265">
        <v>600.72035825168496</v>
      </c>
      <c r="J19" s="265">
        <v>618.93020826669147</v>
      </c>
      <c r="K19" s="265">
        <v>571.25100539726964</v>
      </c>
      <c r="L19" s="265">
        <v>593.96993476332864</v>
      </c>
    </row>
    <row r="20" spans="1:12" ht="15" customHeight="1">
      <c r="A20" s="254" t="s">
        <v>224</v>
      </c>
      <c r="B20" s="91" t="s">
        <v>249</v>
      </c>
      <c r="C20" s="265">
        <v>96.223286217562972</v>
      </c>
      <c r="D20" s="265">
        <v>94.768625328714492</v>
      </c>
      <c r="E20" s="265">
        <v>97.961167577709745</v>
      </c>
      <c r="F20" s="265">
        <v>101.65716594604697</v>
      </c>
      <c r="G20" s="265">
        <v>128.75505248939987</v>
      </c>
      <c r="H20" s="265">
        <v>126.32100756044429</v>
      </c>
      <c r="I20" s="265">
        <v>134.78961737760241</v>
      </c>
      <c r="J20" s="265">
        <v>140.09929075772689</v>
      </c>
      <c r="K20" s="265">
        <v>143.76497279332048</v>
      </c>
      <c r="L20" s="265">
        <v>150.36290412344667</v>
      </c>
    </row>
    <row r="21" spans="1:12" ht="15" customHeight="1">
      <c r="A21" s="254" t="s">
        <v>226</v>
      </c>
      <c r="B21" s="91" t="s">
        <v>250</v>
      </c>
      <c r="C21" s="265">
        <v>508.90552686656861</v>
      </c>
      <c r="D21" s="265">
        <v>540.93128002173512</v>
      </c>
      <c r="E21" s="265">
        <v>569.01560221198133</v>
      </c>
      <c r="F21" s="265">
        <v>590.21640326756778</v>
      </c>
      <c r="G21" s="265">
        <v>519.16667098451035</v>
      </c>
      <c r="H21" s="265">
        <v>527.24553761799427</v>
      </c>
      <c r="I21" s="265">
        <v>512.64311671641485</v>
      </c>
      <c r="J21" s="265">
        <v>515.14861206148623</v>
      </c>
      <c r="K21" s="265">
        <v>523.84226570091414</v>
      </c>
      <c r="L21" s="265">
        <v>540.0510948788708</v>
      </c>
    </row>
    <row r="22" spans="1:12" ht="15" customHeight="1">
      <c r="A22" s="254" t="s">
        <v>228</v>
      </c>
      <c r="B22" s="91" t="s">
        <v>251</v>
      </c>
      <c r="C22" s="265">
        <v>1226.558535666933</v>
      </c>
      <c r="D22" s="265">
        <v>1203.5050878157256</v>
      </c>
      <c r="E22" s="265">
        <v>1226.8940961318713</v>
      </c>
      <c r="F22" s="265">
        <v>1235.8106199692547</v>
      </c>
      <c r="G22" s="265">
        <v>1260.6500336837667</v>
      </c>
      <c r="H22" s="265">
        <v>1131.1403760412945</v>
      </c>
      <c r="I22" s="265">
        <v>1098.9363651000015</v>
      </c>
      <c r="J22" s="265">
        <v>1123.3280341259335</v>
      </c>
      <c r="K22" s="265">
        <v>1060.8250068436148</v>
      </c>
      <c r="L22" s="265">
        <v>1130.5977409740915</v>
      </c>
    </row>
    <row r="23" spans="1:12" ht="15" customHeight="1">
      <c r="A23" s="433" t="s">
        <v>9</v>
      </c>
      <c r="B23" s="434"/>
      <c r="C23" s="266">
        <v>13519.810448699067</v>
      </c>
      <c r="D23" s="266">
        <v>13796.728179387123</v>
      </c>
      <c r="E23" s="266">
        <v>14074.049207165368</v>
      </c>
      <c r="F23" s="266">
        <v>14775.18126010834</v>
      </c>
      <c r="G23" s="266">
        <v>14247.836989899384</v>
      </c>
      <c r="H23" s="266">
        <v>14608.777940442749</v>
      </c>
      <c r="I23" s="266">
        <v>14880.59859122649</v>
      </c>
      <c r="J23" s="266">
        <v>15263.289820483131</v>
      </c>
      <c r="K23" s="266">
        <v>15347.441228401083</v>
      </c>
      <c r="L23" s="266">
        <v>15418.110708030581</v>
      </c>
    </row>
    <row r="24" spans="1:12" s="78" customFormat="1" ht="30" customHeight="1">
      <c r="A24" s="89"/>
      <c r="B24" s="89"/>
      <c r="C24" s="89" t="s">
        <v>252</v>
      </c>
      <c r="D24" s="89"/>
      <c r="E24" s="89"/>
      <c r="F24" s="89"/>
      <c r="G24" s="89"/>
      <c r="H24" s="89"/>
      <c r="I24" s="89"/>
      <c r="J24" s="89"/>
      <c r="K24" s="89"/>
      <c r="L24" s="89"/>
    </row>
    <row r="25" spans="1:12" s="78" customFormat="1" ht="15" customHeight="1">
      <c r="A25" s="89"/>
      <c r="B25" s="89"/>
      <c r="C25" s="89" t="s">
        <v>935</v>
      </c>
      <c r="D25" s="89"/>
      <c r="E25" s="89"/>
      <c r="F25" s="89"/>
      <c r="G25" s="89"/>
      <c r="H25" s="89"/>
      <c r="I25" s="89"/>
      <c r="J25" s="89"/>
      <c r="K25" s="89"/>
      <c r="L25" s="89"/>
    </row>
    <row r="26" spans="1:12" ht="15" customHeight="1">
      <c r="A26" s="254" t="s">
        <v>200</v>
      </c>
      <c r="B26" s="91" t="s">
        <v>201</v>
      </c>
      <c r="C26" s="265">
        <v>191.42106485378363</v>
      </c>
      <c r="D26" s="265">
        <v>198.71504214694872</v>
      </c>
      <c r="E26" s="265">
        <v>203.93193612896289</v>
      </c>
      <c r="F26" s="265">
        <v>231.09527943779122</v>
      </c>
      <c r="G26" s="265">
        <v>197.41375387478112</v>
      </c>
      <c r="H26" s="265">
        <v>220.93323816684432</v>
      </c>
      <c r="I26" s="265">
        <v>214.7990233180935</v>
      </c>
      <c r="J26" s="265">
        <v>218.28512843504649</v>
      </c>
      <c r="K26" s="265">
        <v>225.55478414357958</v>
      </c>
      <c r="L26" s="265">
        <v>243.66360261609148</v>
      </c>
    </row>
    <row r="27" spans="1:12" ht="15" customHeight="1">
      <c r="A27" s="254" t="s">
        <v>202</v>
      </c>
      <c r="B27" s="91" t="s">
        <v>203</v>
      </c>
      <c r="C27" s="265">
        <v>652.70047991162494</v>
      </c>
      <c r="D27" s="265">
        <v>667.65491853589685</v>
      </c>
      <c r="E27" s="265">
        <v>681.92432065002492</v>
      </c>
      <c r="F27" s="265">
        <v>656.97244847799118</v>
      </c>
      <c r="G27" s="265">
        <v>656.01332344553953</v>
      </c>
      <c r="H27" s="265">
        <v>673.07661573905511</v>
      </c>
      <c r="I27" s="265">
        <v>689.9157279277465</v>
      </c>
      <c r="J27" s="265">
        <v>732.71508543215168</v>
      </c>
      <c r="K27" s="265">
        <v>729.07012620783735</v>
      </c>
      <c r="L27" s="265">
        <v>773.78683897502833</v>
      </c>
    </row>
    <row r="28" spans="1:12" ht="15" customHeight="1">
      <c r="A28" s="254" t="s">
        <v>204</v>
      </c>
      <c r="B28" s="91" t="s">
        <v>205</v>
      </c>
      <c r="C28" s="265">
        <v>1182.1539933058655</v>
      </c>
      <c r="D28" s="265">
        <v>1119.1885722378511</v>
      </c>
      <c r="E28" s="265">
        <v>1123.8641150078111</v>
      </c>
      <c r="F28" s="265">
        <v>1160.1659233904311</v>
      </c>
      <c r="G28" s="265">
        <v>1101.4428309736688</v>
      </c>
      <c r="H28" s="265">
        <v>1151.9802976346377</v>
      </c>
      <c r="I28" s="265">
        <v>1078.1430215444536</v>
      </c>
      <c r="J28" s="265">
        <v>1020.2375796645615</v>
      </c>
      <c r="K28" s="265">
        <v>1010.3914098020035</v>
      </c>
      <c r="L28" s="265">
        <v>1002.7336131681732</v>
      </c>
    </row>
    <row r="29" spans="1:12" ht="15" customHeight="1">
      <c r="A29" s="254" t="s">
        <v>206</v>
      </c>
      <c r="B29" s="91" t="s">
        <v>207</v>
      </c>
      <c r="C29" s="265">
        <v>1417.9912757053012</v>
      </c>
      <c r="D29" s="265">
        <v>1569.0875353931126</v>
      </c>
      <c r="E29" s="265">
        <v>1564.6614764719125</v>
      </c>
      <c r="F29" s="265">
        <v>1647.7325175544997</v>
      </c>
      <c r="G29" s="265">
        <v>1537.8941027284391</v>
      </c>
      <c r="H29" s="265">
        <v>1598.5651186770488</v>
      </c>
      <c r="I29" s="265">
        <v>1927.0468503859411</v>
      </c>
      <c r="J29" s="265">
        <v>1902.7597670801429</v>
      </c>
      <c r="K29" s="265">
        <v>1802.6810368810436</v>
      </c>
      <c r="L29" s="265">
        <v>1640.0714638586621</v>
      </c>
    </row>
    <row r="30" spans="1:12" ht="15" customHeight="1">
      <c r="A30" s="254" t="s">
        <v>208</v>
      </c>
      <c r="B30" s="91" t="s">
        <v>245</v>
      </c>
      <c r="C30" s="265">
        <v>194.92900449591636</v>
      </c>
      <c r="D30" s="265">
        <v>196.01682447128704</v>
      </c>
      <c r="E30" s="265">
        <v>195.59909472437678</v>
      </c>
      <c r="F30" s="265">
        <v>218.82107329779859</v>
      </c>
      <c r="G30" s="265">
        <v>196.47403719483566</v>
      </c>
      <c r="H30" s="265">
        <v>195.2680796826204</v>
      </c>
      <c r="I30" s="265">
        <v>202.20477966887663</v>
      </c>
      <c r="J30" s="265">
        <v>215.1716335823258</v>
      </c>
      <c r="K30" s="265">
        <v>229.85937881657009</v>
      </c>
      <c r="L30" s="265">
        <v>219.55987100732247</v>
      </c>
    </row>
    <row r="31" spans="1:12" ht="15" customHeight="1">
      <c r="A31" s="254" t="s">
        <v>210</v>
      </c>
      <c r="B31" s="91" t="s">
        <v>246</v>
      </c>
      <c r="C31" s="265">
        <v>2784.4671627957969</v>
      </c>
      <c r="D31" s="265">
        <v>2990.2707583734114</v>
      </c>
      <c r="E31" s="265">
        <v>2698.0302306472772</v>
      </c>
      <c r="F31" s="265">
        <v>3085.7575007460955</v>
      </c>
      <c r="G31" s="265">
        <v>3541.99328987836</v>
      </c>
      <c r="H31" s="265">
        <v>3683.3159694447868</v>
      </c>
      <c r="I31" s="265">
        <v>3471.8121311785389</v>
      </c>
      <c r="J31" s="265">
        <v>3659.5710327208799</v>
      </c>
      <c r="K31" s="265">
        <v>3725.1325048960402</v>
      </c>
      <c r="L31" s="265">
        <v>4023.7072089141989</v>
      </c>
    </row>
    <row r="32" spans="1:12" ht="15" customHeight="1">
      <c r="A32" s="254" t="s">
        <v>214</v>
      </c>
      <c r="B32" s="91" t="s">
        <v>247</v>
      </c>
      <c r="C32" s="265">
        <v>1916.5869235958992</v>
      </c>
      <c r="D32" s="265">
        <v>1685.9178308416588</v>
      </c>
      <c r="E32" s="265">
        <v>2051.8078921590413</v>
      </c>
      <c r="F32" s="265">
        <v>2031.0859689973818</v>
      </c>
      <c r="G32" s="265">
        <v>1489.9845235173559</v>
      </c>
      <c r="H32" s="265">
        <v>1595.6973862168522</v>
      </c>
      <c r="I32" s="265">
        <v>1708.7493306731055</v>
      </c>
      <c r="J32" s="265">
        <v>1726.0027007183905</v>
      </c>
      <c r="K32" s="265">
        <v>1642.0587024350564</v>
      </c>
      <c r="L32" s="265">
        <v>1466.1669115934876</v>
      </c>
    </row>
    <row r="33" spans="1:12" ht="15" customHeight="1">
      <c r="A33" s="254" t="s">
        <v>216</v>
      </c>
      <c r="B33" s="91" t="s">
        <v>217</v>
      </c>
      <c r="C33" s="265">
        <v>202.91094690193617</v>
      </c>
      <c r="D33" s="265">
        <v>188.85893448817933</v>
      </c>
      <c r="E33" s="265">
        <v>214.27673079868222</v>
      </c>
      <c r="F33" s="265">
        <v>225.11260322994099</v>
      </c>
      <c r="G33" s="265">
        <v>235.64703172031841</v>
      </c>
      <c r="H33" s="265">
        <v>243.77323865765774</v>
      </c>
      <c r="I33" s="265">
        <v>252.46937614547295</v>
      </c>
      <c r="J33" s="265">
        <v>263.42584894771892</v>
      </c>
      <c r="K33" s="265">
        <v>244.65213930373511</v>
      </c>
      <c r="L33" s="265">
        <v>238.52499894644885</v>
      </c>
    </row>
    <row r="34" spans="1:12" ht="15" customHeight="1">
      <c r="A34" s="254" t="s">
        <v>218</v>
      </c>
      <c r="B34" s="91" t="s">
        <v>219</v>
      </c>
      <c r="C34" s="265">
        <v>1491.8869517599621</v>
      </c>
      <c r="D34" s="265">
        <v>1592.8657711678743</v>
      </c>
      <c r="E34" s="265">
        <v>1695.4828636369707</v>
      </c>
      <c r="F34" s="265">
        <v>1894.3654075734444</v>
      </c>
      <c r="G34" s="265">
        <v>1725.1606026644911</v>
      </c>
      <c r="H34" s="265">
        <v>1725.1623300381368</v>
      </c>
      <c r="I34" s="265">
        <v>1803.1332885742954</v>
      </c>
      <c r="J34" s="265">
        <v>1786.3524079520398</v>
      </c>
      <c r="K34" s="265">
        <v>2032.7603919340124</v>
      </c>
      <c r="L34" s="265">
        <v>1939.3291646584746</v>
      </c>
    </row>
    <row r="35" spans="1:12" ht="15" customHeight="1">
      <c r="A35" s="254" t="s">
        <v>220</v>
      </c>
      <c r="B35" s="91" t="s">
        <v>248</v>
      </c>
      <c r="C35" s="265">
        <v>286.62032273647401</v>
      </c>
      <c r="D35" s="265">
        <v>294.78605657196556</v>
      </c>
      <c r="E35" s="265">
        <v>308.34429317020374</v>
      </c>
      <c r="F35" s="265">
        <v>316.99714239183294</v>
      </c>
      <c r="G35" s="265">
        <v>301.80370328695273</v>
      </c>
      <c r="H35" s="265">
        <v>317.68464625535802</v>
      </c>
      <c r="I35" s="265">
        <v>325.17326556939679</v>
      </c>
      <c r="J35" s="265">
        <v>349.87045367209896</v>
      </c>
      <c r="K35" s="265">
        <v>358.16590317604823</v>
      </c>
      <c r="L35" s="265">
        <v>373.26597499786561</v>
      </c>
    </row>
    <row r="36" spans="1:12" ht="15" customHeight="1">
      <c r="A36" s="254" t="s">
        <v>222</v>
      </c>
      <c r="B36" s="91" t="s">
        <v>223</v>
      </c>
      <c r="C36" s="265">
        <v>627.94258449047697</v>
      </c>
      <c r="D36" s="265">
        <v>652.91218762788867</v>
      </c>
      <c r="E36" s="265">
        <v>627.68374766627028</v>
      </c>
      <c r="F36" s="265">
        <v>605.37604887481029</v>
      </c>
      <c r="G36" s="265">
        <v>575.00543420734061</v>
      </c>
      <c r="H36" s="265">
        <v>545.37841663571191</v>
      </c>
      <c r="I36" s="265">
        <v>550.58283181197396</v>
      </c>
      <c r="J36" s="265">
        <v>565.87501384590121</v>
      </c>
      <c r="K36" s="265">
        <v>534.44094644378367</v>
      </c>
      <c r="L36" s="265">
        <v>550.42349316206605</v>
      </c>
    </row>
    <row r="37" spans="1:12" ht="15" customHeight="1">
      <c r="A37" s="254" t="s">
        <v>224</v>
      </c>
      <c r="B37" s="91" t="s">
        <v>249</v>
      </c>
      <c r="C37" s="265">
        <v>88.206852242881951</v>
      </c>
      <c r="D37" s="265">
        <v>87.898505234731104</v>
      </c>
      <c r="E37" s="265">
        <v>89.781380751097046</v>
      </c>
      <c r="F37" s="265">
        <v>92.012704135621533</v>
      </c>
      <c r="G37" s="265">
        <v>115.98345458734192</v>
      </c>
      <c r="H37" s="265">
        <v>111.40429830044613</v>
      </c>
      <c r="I37" s="265">
        <v>120.65472535988626</v>
      </c>
      <c r="J37" s="265">
        <v>123.91310487984445</v>
      </c>
      <c r="K37" s="265">
        <v>118.48009666040015</v>
      </c>
      <c r="L37" s="265">
        <v>121.13220763533079</v>
      </c>
    </row>
    <row r="38" spans="1:12" ht="15" customHeight="1">
      <c r="A38" s="254" t="s">
        <v>226</v>
      </c>
      <c r="B38" s="91" t="s">
        <v>250</v>
      </c>
      <c r="C38" s="265">
        <v>451.43636166520014</v>
      </c>
      <c r="D38" s="265">
        <v>482.64182371143363</v>
      </c>
      <c r="E38" s="265">
        <v>489.39627381309242</v>
      </c>
      <c r="F38" s="265">
        <v>498.90166443391553</v>
      </c>
      <c r="G38" s="265">
        <v>421.06103177929447</v>
      </c>
      <c r="H38" s="265">
        <v>438.32516783165403</v>
      </c>
      <c r="I38" s="265">
        <v>441.41800317525116</v>
      </c>
      <c r="J38" s="265">
        <v>446.71601364020586</v>
      </c>
      <c r="K38" s="265">
        <v>453.57590433927379</v>
      </c>
      <c r="L38" s="265">
        <v>468.00313198568227</v>
      </c>
    </row>
    <row r="39" spans="1:12" ht="15" customHeight="1">
      <c r="A39" s="254" t="s">
        <v>228</v>
      </c>
      <c r="B39" s="91" t="s">
        <v>251</v>
      </c>
      <c r="C39" s="265">
        <v>1202.6477484854429</v>
      </c>
      <c r="D39" s="265">
        <v>1175.9962317716324</v>
      </c>
      <c r="E39" s="265">
        <v>1207.106899998091</v>
      </c>
      <c r="F39" s="265">
        <v>1214.2402275359204</v>
      </c>
      <c r="G39" s="265">
        <v>1232.5224647714028</v>
      </c>
      <c r="H39" s="265">
        <v>1105.9637477190613</v>
      </c>
      <c r="I39" s="265">
        <v>1082.0496124687634</v>
      </c>
      <c r="J39" s="265">
        <v>1105.4784678005794</v>
      </c>
      <c r="K39" s="265">
        <v>1037.5622464452717</v>
      </c>
      <c r="L39" s="265">
        <v>1093.7460703039503</v>
      </c>
    </row>
    <row r="40" spans="1:12" ht="15" customHeight="1">
      <c r="A40" s="433" t="s">
        <v>9</v>
      </c>
      <c r="B40" s="434"/>
      <c r="C40" s="266">
        <v>12691.901672946557</v>
      </c>
      <c r="D40" s="266">
        <v>12902.810992573872</v>
      </c>
      <c r="E40" s="266">
        <v>13151.89125562381</v>
      </c>
      <c r="F40" s="266">
        <v>13878.636510077467</v>
      </c>
      <c r="G40" s="266">
        <v>13328.39958463013</v>
      </c>
      <c r="H40" s="266">
        <v>13606.528550999856</v>
      </c>
      <c r="I40" s="266">
        <v>13868.151967801792</v>
      </c>
      <c r="J40" s="266">
        <v>14116.374238371889</v>
      </c>
      <c r="K40" s="266">
        <v>14144.385571484643</v>
      </c>
      <c r="L40" s="266">
        <v>14154.114551822788</v>
      </c>
    </row>
    <row r="41" spans="1:12" s="78" customFormat="1" ht="30" customHeight="1">
      <c r="A41" s="89"/>
      <c r="B41" s="89"/>
      <c r="C41" s="89" t="s">
        <v>253</v>
      </c>
      <c r="D41" s="89"/>
      <c r="E41" s="89"/>
      <c r="F41" s="89"/>
      <c r="G41" s="89"/>
      <c r="H41" s="89"/>
      <c r="I41" s="89"/>
      <c r="J41" s="89"/>
      <c r="K41" s="89"/>
      <c r="L41" s="89"/>
    </row>
    <row r="42" spans="1:12" s="78" customFormat="1" ht="15" customHeight="1">
      <c r="A42" s="89"/>
      <c r="B42" s="89"/>
      <c r="C42" s="89" t="s">
        <v>935</v>
      </c>
      <c r="D42" s="89"/>
      <c r="E42" s="89"/>
      <c r="F42" s="89"/>
      <c r="G42" s="89"/>
      <c r="H42" s="89"/>
      <c r="I42" s="89"/>
      <c r="J42" s="89"/>
      <c r="K42" s="89"/>
      <c r="L42" s="89"/>
    </row>
    <row r="43" spans="1:12" ht="15" customHeight="1">
      <c r="A43" s="254" t="s">
        <v>200</v>
      </c>
      <c r="B43" s="91" t="s">
        <v>201</v>
      </c>
      <c r="C43" s="265">
        <v>202.0611982275089</v>
      </c>
      <c r="D43" s="265">
        <v>211.93380333578051</v>
      </c>
      <c r="E43" s="265">
        <v>217.11818592574377</v>
      </c>
      <c r="F43" s="265">
        <v>245.416846642537</v>
      </c>
      <c r="G43" s="265">
        <v>216.70701817371085</v>
      </c>
      <c r="H43" s="265">
        <v>239.13374109281446</v>
      </c>
      <c r="I43" s="265">
        <v>232.20576920943205</v>
      </c>
      <c r="J43" s="265">
        <v>232.69866441867532</v>
      </c>
      <c r="K43" s="265">
        <v>245.97482197084466</v>
      </c>
      <c r="L43" s="265">
        <v>261.32282085357838</v>
      </c>
    </row>
    <row r="44" spans="1:12" ht="15" customHeight="1">
      <c r="A44" s="254" t="s">
        <v>202</v>
      </c>
      <c r="B44" s="91" t="s">
        <v>203</v>
      </c>
      <c r="C44" s="265">
        <v>24.348894348563281</v>
      </c>
      <c r="D44" s="265">
        <v>26.199623375155468</v>
      </c>
      <c r="E44" s="265">
        <v>30.328686852826248</v>
      </c>
      <c r="F44" s="265">
        <v>26.022154057748569</v>
      </c>
      <c r="G44" s="265">
        <v>24.524610012226887</v>
      </c>
      <c r="H44" s="265">
        <v>25.921322065397703</v>
      </c>
      <c r="I44" s="265">
        <v>26.244513177916836</v>
      </c>
      <c r="J44" s="265">
        <v>31.588546763492477</v>
      </c>
      <c r="K44" s="265">
        <v>30.866493495379373</v>
      </c>
      <c r="L44" s="265">
        <v>28.078815216893503</v>
      </c>
    </row>
    <row r="45" spans="1:12" ht="15" customHeight="1">
      <c r="A45" s="254" t="s">
        <v>204</v>
      </c>
      <c r="B45" s="91" t="s">
        <v>205</v>
      </c>
      <c r="C45" s="265">
        <v>48.714218879345033</v>
      </c>
      <c r="D45" s="265">
        <v>45.73069778791988</v>
      </c>
      <c r="E45" s="265">
        <v>50.329672748164697</v>
      </c>
      <c r="F45" s="265">
        <v>48.924994076860642</v>
      </c>
      <c r="G45" s="265">
        <v>44.043217448679918</v>
      </c>
      <c r="H45" s="265">
        <v>49.265611853839879</v>
      </c>
      <c r="I45" s="265">
        <v>48.303072908157404</v>
      </c>
      <c r="J45" s="265">
        <v>51.366906115207613</v>
      </c>
      <c r="K45" s="265">
        <v>48.806596499133065</v>
      </c>
      <c r="L45" s="265">
        <v>50.958948947460506</v>
      </c>
    </row>
    <row r="46" spans="1:12" ht="15" customHeight="1">
      <c r="A46" s="254" t="s">
        <v>206</v>
      </c>
      <c r="B46" s="91" t="s">
        <v>207</v>
      </c>
      <c r="C46" s="265">
        <v>1528.4042322581151</v>
      </c>
      <c r="D46" s="265">
        <v>1748.08091416105</v>
      </c>
      <c r="E46" s="265">
        <v>1703.1671932844774</v>
      </c>
      <c r="F46" s="265">
        <v>1744.165263489585</v>
      </c>
      <c r="G46" s="265">
        <v>1641.6817771518392</v>
      </c>
      <c r="H46" s="265">
        <v>1709.2605021992549</v>
      </c>
      <c r="I46" s="265">
        <v>2044.3982811444803</v>
      </c>
      <c r="J46" s="265">
        <v>2064.7499079094737</v>
      </c>
      <c r="K46" s="265">
        <v>1942.3805841256956</v>
      </c>
      <c r="L46" s="265">
        <v>1817.750668905516</v>
      </c>
    </row>
    <row r="47" spans="1:12" ht="15" customHeight="1">
      <c r="A47" s="254" t="s">
        <v>208</v>
      </c>
      <c r="B47" s="91" t="s">
        <v>245</v>
      </c>
      <c r="C47" s="265">
        <v>202.95087024281275</v>
      </c>
      <c r="D47" s="265">
        <v>207.25189406706576</v>
      </c>
      <c r="E47" s="265">
        <v>204.55427619618183</v>
      </c>
      <c r="F47" s="265">
        <v>228.07489826288042</v>
      </c>
      <c r="G47" s="265">
        <v>217.5082248775478</v>
      </c>
      <c r="H47" s="265">
        <v>212.39258401123087</v>
      </c>
      <c r="I47" s="265">
        <v>218.82086892852888</v>
      </c>
      <c r="J47" s="265">
        <v>227.7365952207235</v>
      </c>
      <c r="K47" s="265">
        <v>245.33431451306157</v>
      </c>
      <c r="L47" s="265">
        <v>232.28876389295903</v>
      </c>
    </row>
    <row r="48" spans="1:12" ht="15" customHeight="1">
      <c r="A48" s="254" t="s">
        <v>210</v>
      </c>
      <c r="B48" s="91" t="s">
        <v>246</v>
      </c>
      <c r="C48" s="265">
        <v>2820.2021203202698</v>
      </c>
      <c r="D48" s="265">
        <v>3000.3905939213423</v>
      </c>
      <c r="E48" s="265">
        <v>2725.4734499912006</v>
      </c>
      <c r="F48" s="265">
        <v>3109.1281663239251</v>
      </c>
      <c r="G48" s="265">
        <v>3547.4441986658167</v>
      </c>
      <c r="H48" s="265">
        <v>3684.4020572113063</v>
      </c>
      <c r="I48" s="265">
        <v>3493.5469983066391</v>
      </c>
      <c r="J48" s="265">
        <v>3699.4742496522354</v>
      </c>
      <c r="K48" s="265">
        <v>3724.845286108291</v>
      </c>
      <c r="L48" s="265">
        <v>4020.5104043780675</v>
      </c>
    </row>
    <row r="49" spans="1:12" ht="15" customHeight="1">
      <c r="A49" s="254" t="s">
        <v>214</v>
      </c>
      <c r="B49" s="91" t="s">
        <v>247</v>
      </c>
      <c r="C49" s="265">
        <v>1169.0359951502628</v>
      </c>
      <c r="D49" s="265">
        <v>808.53005667514753</v>
      </c>
      <c r="E49" s="265">
        <v>936.67373581802042</v>
      </c>
      <c r="F49" s="265">
        <v>1092.9780647681387</v>
      </c>
      <c r="G49" s="265">
        <v>686.1156712825906</v>
      </c>
      <c r="H49" s="265">
        <v>677.91155757972695</v>
      </c>
      <c r="I49" s="265">
        <v>819.70616970712933</v>
      </c>
      <c r="J49" s="265">
        <v>815.03181635426313</v>
      </c>
      <c r="K49" s="265">
        <v>789.87779969824101</v>
      </c>
      <c r="L49" s="265">
        <v>769.00562664392646</v>
      </c>
    </row>
    <row r="50" spans="1:12" ht="15" customHeight="1">
      <c r="A50" s="254" t="s">
        <v>216</v>
      </c>
      <c r="B50" s="91" t="s">
        <v>217</v>
      </c>
      <c r="C50" s="265">
        <v>221.18601074397273</v>
      </c>
      <c r="D50" s="265">
        <v>210.2152306790542</v>
      </c>
      <c r="E50" s="265">
        <v>226.40126225750393</v>
      </c>
      <c r="F50" s="265">
        <v>236.21119976675442</v>
      </c>
      <c r="G50" s="265">
        <v>199.53280063057525</v>
      </c>
      <c r="H50" s="265">
        <v>205.61322200090407</v>
      </c>
      <c r="I50" s="265">
        <v>222.09021916425857</v>
      </c>
      <c r="J50" s="265">
        <v>238.20948555862751</v>
      </c>
      <c r="K50" s="265">
        <v>216.53659009591786</v>
      </c>
      <c r="L50" s="265">
        <v>210.83815797557114</v>
      </c>
    </row>
    <row r="51" spans="1:12" ht="15" customHeight="1">
      <c r="A51" s="254" t="s">
        <v>218</v>
      </c>
      <c r="B51" s="91" t="s">
        <v>219</v>
      </c>
      <c r="C51" s="265">
        <v>9.7460133866100946</v>
      </c>
      <c r="D51" s="265">
        <v>9.8190730257466345</v>
      </c>
      <c r="E51" s="265">
        <v>10.648712070298163</v>
      </c>
      <c r="F51" s="265">
        <v>12.115108075013465</v>
      </c>
      <c r="G51" s="265">
        <v>11.906254887164879</v>
      </c>
      <c r="H51" s="265">
        <v>13.455883689553495</v>
      </c>
      <c r="I51" s="265">
        <v>14.001439027959409</v>
      </c>
      <c r="J51" s="265">
        <v>13.52633111437334</v>
      </c>
      <c r="K51" s="265">
        <v>14.954015862311895</v>
      </c>
      <c r="L51" s="265">
        <v>14.881965421853501</v>
      </c>
    </row>
    <row r="52" spans="1:12" ht="15" customHeight="1">
      <c r="A52" s="254" t="s">
        <v>220</v>
      </c>
      <c r="B52" s="91" t="s">
        <v>248</v>
      </c>
      <c r="C52" s="265">
        <v>248.29030935899371</v>
      </c>
      <c r="D52" s="265">
        <v>259.67247622081726</v>
      </c>
      <c r="E52" s="265">
        <v>270.89967783156175</v>
      </c>
      <c r="F52" s="265">
        <v>278.31599714108</v>
      </c>
      <c r="G52" s="265">
        <v>263.80768526897333</v>
      </c>
      <c r="H52" s="265">
        <v>275.14219849547288</v>
      </c>
      <c r="I52" s="265">
        <v>284.48070617342398</v>
      </c>
      <c r="J52" s="265">
        <v>306.94937764631857</v>
      </c>
      <c r="K52" s="265">
        <v>313.0430599537786</v>
      </c>
      <c r="L52" s="265">
        <v>320.19324455938425</v>
      </c>
    </row>
    <row r="53" spans="1:12" ht="15" customHeight="1">
      <c r="A53" s="254" t="s">
        <v>222</v>
      </c>
      <c r="B53" s="91" t="s">
        <v>223</v>
      </c>
      <c r="C53" s="265">
        <v>157.00097566268568</v>
      </c>
      <c r="D53" s="265">
        <v>153.95576275224221</v>
      </c>
      <c r="E53" s="265">
        <v>160.45507373311239</v>
      </c>
      <c r="F53" s="265">
        <v>165.3101838279984</v>
      </c>
      <c r="G53" s="265">
        <v>163.37021273752163</v>
      </c>
      <c r="H53" s="265">
        <v>162.33473827052151</v>
      </c>
      <c r="I53" s="265">
        <v>165.38788877177009</v>
      </c>
      <c r="J53" s="265">
        <v>162.61546610135869</v>
      </c>
      <c r="K53" s="265">
        <v>163.55315903303895</v>
      </c>
      <c r="L53" s="265">
        <v>170.87703936754616</v>
      </c>
    </row>
    <row r="54" spans="1:12" ht="15" customHeight="1">
      <c r="A54" s="254" t="s">
        <v>224</v>
      </c>
      <c r="B54" s="91" t="s">
        <v>249</v>
      </c>
      <c r="C54" s="265">
        <v>44.442047664301491</v>
      </c>
      <c r="D54" s="265">
        <v>42.380504563379198</v>
      </c>
      <c r="E54" s="265">
        <v>42.54809813001674</v>
      </c>
      <c r="F54" s="265">
        <v>43.123244278083895</v>
      </c>
      <c r="G54" s="265">
        <v>47.026143939173032</v>
      </c>
      <c r="H54" s="265">
        <v>51.305945204095011</v>
      </c>
      <c r="I54" s="265">
        <v>50.478749603015409</v>
      </c>
      <c r="J54" s="265">
        <v>50.337310134463593</v>
      </c>
      <c r="K54" s="265">
        <v>52.492031659533062</v>
      </c>
      <c r="L54" s="265">
        <v>53.624556295896198</v>
      </c>
    </row>
    <row r="55" spans="1:12" ht="15" customHeight="1">
      <c r="A55" s="254" t="s">
        <v>226</v>
      </c>
      <c r="B55" s="91" t="s">
        <v>250</v>
      </c>
      <c r="C55" s="265">
        <v>211.32485853571964</v>
      </c>
      <c r="D55" s="265">
        <v>247.95331630051177</v>
      </c>
      <c r="E55" s="265">
        <v>271.13757288278629</v>
      </c>
      <c r="F55" s="265">
        <v>265.10464794247025</v>
      </c>
      <c r="G55" s="265">
        <v>208.80244521920844</v>
      </c>
      <c r="H55" s="265">
        <v>224.10128922887122</v>
      </c>
      <c r="I55" s="265">
        <v>203.23036384447991</v>
      </c>
      <c r="J55" s="265">
        <v>209.65078574911988</v>
      </c>
      <c r="K55" s="265">
        <v>225.24896516042006</v>
      </c>
      <c r="L55" s="265">
        <v>240.54775819485459</v>
      </c>
    </row>
    <row r="56" spans="1:12" ht="15" customHeight="1">
      <c r="A56" s="254" t="s">
        <v>228</v>
      </c>
      <c r="B56" s="91" t="s">
        <v>251</v>
      </c>
      <c r="C56" s="265">
        <v>1205.5018231680745</v>
      </c>
      <c r="D56" s="265">
        <v>1180.1549231565691</v>
      </c>
      <c r="E56" s="265">
        <v>1210.2906622439236</v>
      </c>
      <c r="F56" s="265">
        <v>1214.7522565499835</v>
      </c>
      <c r="G56" s="265">
        <v>1231.6232889211128</v>
      </c>
      <c r="H56" s="265">
        <v>1107.7206042787427</v>
      </c>
      <c r="I56" s="265">
        <v>1083.2646917554396</v>
      </c>
      <c r="J56" s="265">
        <v>1103.869799049847</v>
      </c>
      <c r="K56" s="265">
        <v>1041.515181551295</v>
      </c>
      <c r="L56" s="265">
        <v>1111.7572101042006</v>
      </c>
    </row>
    <row r="57" spans="1:12" ht="15" customHeight="1">
      <c r="A57" s="433" t="s">
        <v>9</v>
      </c>
      <c r="B57" s="434"/>
      <c r="C57" s="266">
        <v>8093.2095679472368</v>
      </c>
      <c r="D57" s="266">
        <v>8152.2688700217886</v>
      </c>
      <c r="E57" s="266">
        <v>8060.0262599658208</v>
      </c>
      <c r="F57" s="266">
        <v>8709.6430252030568</v>
      </c>
      <c r="G57" s="266">
        <v>8504.0935492161443</v>
      </c>
      <c r="H57" s="266">
        <v>8637.9612571817361</v>
      </c>
      <c r="I57" s="266">
        <v>8906.1597317226278</v>
      </c>
      <c r="J57" s="266">
        <v>9207.8052417881881</v>
      </c>
      <c r="K57" s="266">
        <v>9055.4288997269359</v>
      </c>
      <c r="L57" s="266">
        <v>9302.6359807577082</v>
      </c>
    </row>
    <row r="58" spans="1:12" s="78" customFormat="1" ht="24.95" customHeight="1">
      <c r="A58" s="89"/>
      <c r="B58" s="89"/>
      <c r="C58" s="89" t="s">
        <v>254</v>
      </c>
      <c r="D58" s="89"/>
      <c r="E58" s="89"/>
      <c r="F58" s="89"/>
      <c r="G58" s="89"/>
      <c r="H58" s="89"/>
      <c r="I58" s="89"/>
      <c r="J58" s="89"/>
      <c r="K58" s="89"/>
      <c r="L58" s="89"/>
    </row>
    <row r="59" spans="1:12" s="78" customFormat="1" ht="15" customHeight="1">
      <c r="A59" s="89"/>
      <c r="B59" s="89"/>
      <c r="C59" s="89" t="s">
        <v>935</v>
      </c>
      <c r="D59" s="89"/>
      <c r="E59" s="89"/>
      <c r="F59" s="89"/>
      <c r="G59" s="89"/>
      <c r="H59" s="89"/>
      <c r="I59" s="89"/>
      <c r="J59" s="89"/>
      <c r="K59" s="89"/>
      <c r="L59" s="89"/>
    </row>
    <row r="60" spans="1:12" ht="15" customHeight="1">
      <c r="A60" s="254" t="s">
        <v>200</v>
      </c>
      <c r="B60" s="91" t="s">
        <v>201</v>
      </c>
      <c r="C60" s="265">
        <v>187.36488216404126</v>
      </c>
      <c r="D60" s="265">
        <v>198.43368635116175</v>
      </c>
      <c r="E60" s="265">
        <v>203.2454538034271</v>
      </c>
      <c r="F60" s="265">
        <v>230.18870261359774</v>
      </c>
      <c r="G60" s="265">
        <v>196.73038313682468</v>
      </c>
      <c r="H60" s="265">
        <v>220.13790979733136</v>
      </c>
      <c r="I60" s="265">
        <v>213.87227505926634</v>
      </c>
      <c r="J60" s="265">
        <v>216.74632623553873</v>
      </c>
      <c r="K60" s="265">
        <v>223.94279316938113</v>
      </c>
      <c r="L60" s="265">
        <v>242.24098827521317</v>
      </c>
    </row>
    <row r="61" spans="1:12" ht="15" customHeight="1">
      <c r="A61" s="254" t="s">
        <v>202</v>
      </c>
      <c r="B61" s="91" t="s">
        <v>203</v>
      </c>
      <c r="C61" s="265">
        <v>23.106395850060771</v>
      </c>
      <c r="D61" s="265">
        <v>25.049508057772073</v>
      </c>
      <c r="E61" s="265">
        <v>29.136752282625785</v>
      </c>
      <c r="F61" s="265">
        <v>25.098824749105439</v>
      </c>
      <c r="G61" s="265">
        <v>23.535115449775649</v>
      </c>
      <c r="H61" s="265">
        <v>24.926373077868817</v>
      </c>
      <c r="I61" s="265">
        <v>25.308455149203461</v>
      </c>
      <c r="J61" s="265">
        <v>30.581078097847836</v>
      </c>
      <c r="K61" s="265">
        <v>29.920542659336682</v>
      </c>
      <c r="L61" s="265">
        <v>27.127846734527878</v>
      </c>
    </row>
    <row r="62" spans="1:12" ht="15" customHeight="1">
      <c r="A62" s="254" t="s">
        <v>204</v>
      </c>
      <c r="B62" s="91" t="s">
        <v>205</v>
      </c>
      <c r="C62" s="265">
        <v>28.835279331152773</v>
      </c>
      <c r="D62" s="265">
        <v>27.134809879186168</v>
      </c>
      <c r="E62" s="265">
        <v>31.72439490958164</v>
      </c>
      <c r="F62" s="265">
        <v>32.401723333501693</v>
      </c>
      <c r="G62" s="265">
        <v>29.144264581082197</v>
      </c>
      <c r="H62" s="265">
        <v>32.574910220243581</v>
      </c>
      <c r="I62" s="265">
        <v>33.760713918141953</v>
      </c>
      <c r="J62" s="265">
        <v>31.811237767733928</v>
      </c>
      <c r="K62" s="265">
        <v>29.580683608758029</v>
      </c>
      <c r="L62" s="265">
        <v>32.819689095331952</v>
      </c>
    </row>
    <row r="63" spans="1:12" ht="15" customHeight="1">
      <c r="A63" s="254" t="s">
        <v>206</v>
      </c>
      <c r="B63" s="91" t="s">
        <v>207</v>
      </c>
      <c r="C63" s="265">
        <v>1417.9912757053012</v>
      </c>
      <c r="D63" s="265">
        <v>1569.0875353931126</v>
      </c>
      <c r="E63" s="265">
        <v>1564.6614764719125</v>
      </c>
      <c r="F63" s="265">
        <v>1647.7325175544997</v>
      </c>
      <c r="G63" s="265">
        <v>1537.8941027284391</v>
      </c>
      <c r="H63" s="265">
        <v>1598.5651186770488</v>
      </c>
      <c r="I63" s="265">
        <v>1927.0468503859411</v>
      </c>
      <c r="J63" s="265">
        <v>1902.7597670801429</v>
      </c>
      <c r="K63" s="265">
        <v>1802.6810368810436</v>
      </c>
      <c r="L63" s="265">
        <v>1640.0714638586621</v>
      </c>
    </row>
    <row r="64" spans="1:12" ht="15" customHeight="1">
      <c r="A64" s="254" t="s">
        <v>208</v>
      </c>
      <c r="B64" s="91" t="s">
        <v>245</v>
      </c>
      <c r="C64" s="265">
        <v>192.61133389249341</v>
      </c>
      <c r="D64" s="265">
        <v>194.09049200692047</v>
      </c>
      <c r="E64" s="265">
        <v>193.3750291360227</v>
      </c>
      <c r="F64" s="265">
        <v>213.69606214893247</v>
      </c>
      <c r="G64" s="265">
        <v>193.75194348816581</v>
      </c>
      <c r="H64" s="265">
        <v>191.19757545692121</v>
      </c>
      <c r="I64" s="265">
        <v>197.67728998115064</v>
      </c>
      <c r="J64" s="265">
        <v>211.43845129880569</v>
      </c>
      <c r="K64" s="265">
        <v>226.21240640821313</v>
      </c>
      <c r="L64" s="265">
        <v>215.27984927670147</v>
      </c>
    </row>
    <row r="65" spans="1:12" ht="15" customHeight="1">
      <c r="A65" s="254" t="s">
        <v>210</v>
      </c>
      <c r="B65" s="91" t="s">
        <v>246</v>
      </c>
      <c r="C65" s="265">
        <v>2736.457487484583</v>
      </c>
      <c r="D65" s="265">
        <v>2942.1594084257158</v>
      </c>
      <c r="E65" s="265">
        <v>2645.0631555982159</v>
      </c>
      <c r="F65" s="265">
        <v>3028.6996485442669</v>
      </c>
      <c r="G65" s="265">
        <v>3485.9087449395884</v>
      </c>
      <c r="H65" s="265">
        <v>3621.4484898906817</v>
      </c>
      <c r="I65" s="265">
        <v>3407.9415637411307</v>
      </c>
      <c r="J65" s="265">
        <v>3593.3044119104034</v>
      </c>
      <c r="K65" s="265">
        <v>3654.0382792037772</v>
      </c>
      <c r="L65" s="265">
        <v>3955.1823733950027</v>
      </c>
    </row>
    <row r="66" spans="1:12" ht="15" customHeight="1">
      <c r="A66" s="254" t="s">
        <v>214</v>
      </c>
      <c r="B66" s="91" t="s">
        <v>247</v>
      </c>
      <c r="C66" s="265">
        <v>1156.5500575589181</v>
      </c>
      <c r="D66" s="265">
        <v>790.48418196202033</v>
      </c>
      <c r="E66" s="265">
        <v>918.8784803270205</v>
      </c>
      <c r="F66" s="265">
        <v>1073.0297628847532</v>
      </c>
      <c r="G66" s="265">
        <v>658.68132726862461</v>
      </c>
      <c r="H66" s="265">
        <v>651.23890214911603</v>
      </c>
      <c r="I66" s="265">
        <v>790.64037396486719</v>
      </c>
      <c r="J66" s="265">
        <v>795.53777993906726</v>
      </c>
      <c r="K66" s="265">
        <v>772.30201202123544</v>
      </c>
      <c r="L66" s="265">
        <v>749.17387538741752</v>
      </c>
    </row>
    <row r="67" spans="1:12" ht="15" customHeight="1">
      <c r="A67" s="254" t="s">
        <v>216</v>
      </c>
      <c r="B67" s="91" t="s">
        <v>217</v>
      </c>
      <c r="C67" s="265">
        <v>202.31686324144644</v>
      </c>
      <c r="D67" s="265">
        <v>188.12484430909717</v>
      </c>
      <c r="E67" s="265">
        <v>213.52191055550631</v>
      </c>
      <c r="F67" s="265">
        <v>224.48617410948097</v>
      </c>
      <c r="G67" s="265">
        <v>193.71603308489034</v>
      </c>
      <c r="H67" s="265">
        <v>199.92156278064243</v>
      </c>
      <c r="I67" s="265">
        <v>215.81102577584286</v>
      </c>
      <c r="J67" s="265">
        <v>231.47725323155007</v>
      </c>
      <c r="K67" s="265">
        <v>207.88548760856773</v>
      </c>
      <c r="L67" s="265">
        <v>201.95053940119956</v>
      </c>
    </row>
    <row r="68" spans="1:12" ht="15" customHeight="1">
      <c r="A68" s="254" t="s">
        <v>218</v>
      </c>
      <c r="B68" s="91" t="s">
        <v>219</v>
      </c>
      <c r="C68" s="265">
        <v>9.0038683833683439</v>
      </c>
      <c r="D68" s="265">
        <v>9.0755855153482763</v>
      </c>
      <c r="E68" s="265">
        <v>9.5798275879035906</v>
      </c>
      <c r="F68" s="265">
        <v>10.685017193740659</v>
      </c>
      <c r="G68" s="265">
        <v>10.626120878687072</v>
      </c>
      <c r="H68" s="265">
        <v>12.155770502870524</v>
      </c>
      <c r="I68" s="265">
        <v>12.488144360725588</v>
      </c>
      <c r="J68" s="265">
        <v>11.746681149451646</v>
      </c>
      <c r="K68" s="265">
        <v>12.525442139280456</v>
      </c>
      <c r="L68" s="265">
        <v>11.892698694982933</v>
      </c>
    </row>
    <row r="69" spans="1:12" ht="15" customHeight="1">
      <c r="A69" s="254" t="s">
        <v>220</v>
      </c>
      <c r="B69" s="91" t="s">
        <v>248</v>
      </c>
      <c r="C69" s="265">
        <v>238.05196887506864</v>
      </c>
      <c r="D69" s="265">
        <v>248.60757950658459</v>
      </c>
      <c r="E69" s="265">
        <v>259.8128040493329</v>
      </c>
      <c r="F69" s="265">
        <v>264.4816112357201</v>
      </c>
      <c r="G69" s="265">
        <v>248.86397650080312</v>
      </c>
      <c r="H69" s="265">
        <v>261.40753002776916</v>
      </c>
      <c r="I69" s="265">
        <v>268.88082887682214</v>
      </c>
      <c r="J69" s="265">
        <v>286.85859778135364</v>
      </c>
      <c r="K69" s="265">
        <v>291.04418103019333</v>
      </c>
      <c r="L69" s="265">
        <v>301.97208891454892</v>
      </c>
    </row>
    <row r="70" spans="1:12" ht="15" customHeight="1">
      <c r="A70" s="254" t="s">
        <v>222</v>
      </c>
      <c r="B70" s="91" t="s">
        <v>223</v>
      </c>
      <c r="C70" s="265">
        <v>149.18575506763162</v>
      </c>
      <c r="D70" s="265">
        <v>148.29872624298829</v>
      </c>
      <c r="E70" s="265">
        <v>156.35653317876165</v>
      </c>
      <c r="F70" s="265">
        <v>161.05899945749985</v>
      </c>
      <c r="G70" s="265">
        <v>159.45711090355397</v>
      </c>
      <c r="H70" s="265">
        <v>157.99173804767005</v>
      </c>
      <c r="I70" s="265">
        <v>160.90399080224006</v>
      </c>
      <c r="J70" s="265">
        <v>157.37082662150053</v>
      </c>
      <c r="K70" s="265">
        <v>158.38939395265513</v>
      </c>
      <c r="L70" s="265">
        <v>165.75486463450082</v>
      </c>
    </row>
    <row r="71" spans="1:12" ht="15" customHeight="1">
      <c r="A71" s="254" t="s">
        <v>224</v>
      </c>
      <c r="B71" s="91" t="s">
        <v>249</v>
      </c>
      <c r="C71" s="265">
        <v>41.057125108818106</v>
      </c>
      <c r="D71" s="265">
        <v>39.969927735787913</v>
      </c>
      <c r="E71" s="265">
        <v>39.895159778719872</v>
      </c>
      <c r="F71" s="265">
        <v>40.05595056205938</v>
      </c>
      <c r="G71" s="265">
        <v>43.121801862090948</v>
      </c>
      <c r="H71" s="265">
        <v>46.477799279501411</v>
      </c>
      <c r="I71" s="265">
        <v>46.082109907209471</v>
      </c>
      <c r="J71" s="265">
        <v>46.623258410286482</v>
      </c>
      <c r="K71" s="265">
        <v>48.368289352264426</v>
      </c>
      <c r="L71" s="265">
        <v>48.544299239797716</v>
      </c>
    </row>
    <row r="72" spans="1:12" ht="15" customHeight="1">
      <c r="A72" s="254" t="s">
        <v>226</v>
      </c>
      <c r="B72" s="91" t="s">
        <v>250</v>
      </c>
      <c r="C72" s="265">
        <v>174.74172043063433</v>
      </c>
      <c r="D72" s="265">
        <v>210.88794068323443</v>
      </c>
      <c r="E72" s="265">
        <v>224.9891654416484</v>
      </c>
      <c r="F72" s="265">
        <v>216.79009569492672</v>
      </c>
      <c r="G72" s="265">
        <v>164.4077016024028</v>
      </c>
      <c r="H72" s="265">
        <v>184.45676429879771</v>
      </c>
      <c r="I72" s="265">
        <v>173.80260505593392</v>
      </c>
      <c r="J72" s="265">
        <v>178.53883215341364</v>
      </c>
      <c r="K72" s="265">
        <v>191.09197796974001</v>
      </c>
      <c r="L72" s="265">
        <v>203.70089710020386</v>
      </c>
    </row>
    <row r="73" spans="1:12" ht="15" customHeight="1">
      <c r="A73" s="254" t="s">
        <v>228</v>
      </c>
      <c r="B73" s="91" t="s">
        <v>251</v>
      </c>
      <c r="C73" s="265">
        <v>1182.6774853046245</v>
      </c>
      <c r="D73" s="265">
        <v>1153.805325787228</v>
      </c>
      <c r="E73" s="265">
        <v>1190.6164826822303</v>
      </c>
      <c r="F73" s="265">
        <v>1193.5373274809672</v>
      </c>
      <c r="G73" s="265">
        <v>1204.2759652737607</v>
      </c>
      <c r="H73" s="265">
        <v>1082.6695177449003</v>
      </c>
      <c r="I73" s="265">
        <v>1066.3854628183421</v>
      </c>
      <c r="J73" s="265">
        <v>1086.0233425813494</v>
      </c>
      <c r="K73" s="265">
        <v>1018.285039753859</v>
      </c>
      <c r="L73" s="265">
        <v>1075.2302567276206</v>
      </c>
    </row>
    <row r="74" spans="1:12" ht="15" customHeight="1">
      <c r="A74" s="433" t="s">
        <v>9</v>
      </c>
      <c r="B74" s="434"/>
      <c r="C74" s="266">
        <v>7739.9514983981435</v>
      </c>
      <c r="D74" s="266">
        <v>7745.2095518561646</v>
      </c>
      <c r="E74" s="266">
        <v>7680.8566258029123</v>
      </c>
      <c r="F74" s="266">
        <v>8361.9424175630502</v>
      </c>
      <c r="G74" s="266">
        <v>8150.1145916986925</v>
      </c>
      <c r="H74" s="266">
        <v>8285.1699619513674</v>
      </c>
      <c r="I74" s="266">
        <v>8540.6016897968148</v>
      </c>
      <c r="J74" s="266">
        <v>8780.817844258454</v>
      </c>
      <c r="K74" s="266">
        <v>8666.2675657583004</v>
      </c>
      <c r="L74" s="266">
        <v>8870.9417307357126</v>
      </c>
    </row>
    <row r="75" spans="1:12" s="78" customFormat="1" ht="30" customHeight="1">
      <c r="A75" s="89"/>
      <c r="B75" s="89"/>
      <c r="C75" s="89" t="s">
        <v>255</v>
      </c>
      <c r="D75" s="89"/>
      <c r="E75" s="89"/>
      <c r="F75" s="89"/>
      <c r="G75" s="89"/>
      <c r="H75" s="89"/>
      <c r="I75" s="89"/>
      <c r="J75" s="89"/>
      <c r="K75" s="89"/>
      <c r="L75" s="89"/>
    </row>
    <row r="76" spans="1:12" s="78" customFormat="1" ht="15" customHeight="1">
      <c r="A76" s="89"/>
      <c r="B76" s="89"/>
      <c r="C76" s="89" t="s">
        <v>935</v>
      </c>
      <c r="D76" s="89"/>
      <c r="E76" s="89"/>
      <c r="F76" s="89"/>
      <c r="G76" s="89"/>
      <c r="H76" s="89"/>
      <c r="I76" s="89"/>
      <c r="J76" s="89"/>
      <c r="K76" s="89"/>
      <c r="L76" s="89"/>
    </row>
    <row r="77" spans="1:12" ht="15" customHeight="1">
      <c r="A77" s="254" t="s">
        <v>200</v>
      </c>
      <c r="B77" s="91" t="s">
        <v>201</v>
      </c>
      <c r="C77" s="265">
        <v>4.0710054362417978</v>
      </c>
      <c r="D77" s="265">
        <v>0.3271895539598057</v>
      </c>
      <c r="E77" s="265">
        <v>0.72822507062349839</v>
      </c>
      <c r="F77" s="265">
        <v>0.92272158548570182</v>
      </c>
      <c r="G77" s="265">
        <v>0.75561593995364307</v>
      </c>
      <c r="H77" s="265">
        <v>0.86007358103263498</v>
      </c>
      <c r="I77" s="265">
        <v>0.99988072561463681</v>
      </c>
      <c r="J77" s="265">
        <v>1.6173924961665833</v>
      </c>
      <c r="K77" s="265">
        <v>1.6754157057713781</v>
      </c>
      <c r="L77" s="265">
        <v>1.4916621960163361</v>
      </c>
    </row>
    <row r="78" spans="1:12" ht="15" customHeight="1">
      <c r="A78" s="254" t="s">
        <v>202</v>
      </c>
      <c r="B78" s="91" t="s">
        <v>203</v>
      </c>
      <c r="C78" s="265">
        <v>735.78965844076981</v>
      </c>
      <c r="D78" s="265">
        <v>738.12738599526313</v>
      </c>
      <c r="E78" s="265">
        <v>762.74153623019595</v>
      </c>
      <c r="F78" s="265">
        <v>746.01816164538479</v>
      </c>
      <c r="G78" s="265">
        <v>726.15045046738919</v>
      </c>
      <c r="H78" s="265">
        <v>785.58400565370903</v>
      </c>
      <c r="I78" s="265">
        <v>786.93116681776826</v>
      </c>
      <c r="J78" s="265">
        <v>835.4531718242356</v>
      </c>
      <c r="K78" s="265">
        <v>805.87176687604949</v>
      </c>
      <c r="L78" s="265">
        <v>851.12866219065859</v>
      </c>
    </row>
    <row r="79" spans="1:12" ht="15" customHeight="1">
      <c r="A79" s="254" t="s">
        <v>204</v>
      </c>
      <c r="B79" s="91" t="s">
        <v>205</v>
      </c>
      <c r="C79" s="265">
        <v>1388.0066621751278</v>
      </c>
      <c r="D79" s="265">
        <v>1330.8742192922832</v>
      </c>
      <c r="E79" s="265">
        <v>1350.8622460364263</v>
      </c>
      <c r="F79" s="265">
        <v>1371.5372214606077</v>
      </c>
      <c r="G79" s="265">
        <v>1326.6460386190417</v>
      </c>
      <c r="H79" s="265">
        <v>1354.7286385302111</v>
      </c>
      <c r="I79" s="265">
        <v>1251.8417330306199</v>
      </c>
      <c r="J79" s="265">
        <v>1203.5552927485267</v>
      </c>
      <c r="K79" s="265">
        <v>1241.3777140376844</v>
      </c>
      <c r="L79" s="265">
        <v>1251.2028111196921</v>
      </c>
    </row>
    <row r="80" spans="1:12" ht="15" customHeight="1">
      <c r="A80" s="254" t="s">
        <v>206</v>
      </c>
      <c r="B80" s="91" t="s">
        <v>207</v>
      </c>
      <c r="C80" s="318" t="s">
        <v>973</v>
      </c>
      <c r="D80" s="318" t="s">
        <v>973</v>
      </c>
      <c r="E80" s="318" t="s">
        <v>973</v>
      </c>
      <c r="F80" s="318" t="s">
        <v>973</v>
      </c>
      <c r="G80" s="318" t="s">
        <v>973</v>
      </c>
      <c r="H80" s="318" t="s">
        <v>973</v>
      </c>
      <c r="I80" s="318" t="s">
        <v>973</v>
      </c>
      <c r="J80" s="318" t="s">
        <v>973</v>
      </c>
      <c r="K80" s="318" t="s">
        <v>973</v>
      </c>
      <c r="L80" s="318" t="s">
        <v>973</v>
      </c>
    </row>
    <row r="81" spans="1:17" ht="15" customHeight="1">
      <c r="A81" s="254" t="s">
        <v>208</v>
      </c>
      <c r="B81" s="91" t="s">
        <v>245</v>
      </c>
      <c r="C81" s="265">
        <v>2.4016109909060934</v>
      </c>
      <c r="D81" s="265">
        <v>2.031520280002566</v>
      </c>
      <c r="E81" s="265">
        <v>2.3161144556794127</v>
      </c>
      <c r="F81" s="265">
        <v>5.2006945369372515</v>
      </c>
      <c r="G81" s="265">
        <v>2.9385661018035143</v>
      </c>
      <c r="H81" s="265">
        <v>4.3273019992080544</v>
      </c>
      <c r="I81" s="265">
        <v>4.7802313385152218</v>
      </c>
      <c r="J81" s="265">
        <v>4.1238087828538852</v>
      </c>
      <c r="K81" s="265">
        <v>4.109955724831325</v>
      </c>
      <c r="L81" s="265">
        <v>4.818189278901043</v>
      </c>
    </row>
    <row r="82" spans="1:17" ht="15" customHeight="1">
      <c r="A82" s="254" t="s">
        <v>210</v>
      </c>
      <c r="B82" s="91" t="s">
        <v>246</v>
      </c>
      <c r="C82" s="265">
        <v>50.861827217351511</v>
      </c>
      <c r="D82" s="265">
        <v>51.064985050601365</v>
      </c>
      <c r="E82" s="265">
        <v>56.227337349036738</v>
      </c>
      <c r="F82" s="265">
        <v>59.993824255693703</v>
      </c>
      <c r="G82" s="265">
        <v>57.395085655291915</v>
      </c>
      <c r="H82" s="265">
        <v>63.213985707996699</v>
      </c>
      <c r="I82" s="265">
        <v>64.854721747344641</v>
      </c>
      <c r="J82" s="265">
        <v>67.039386270816237</v>
      </c>
      <c r="K82" s="265">
        <v>72.249084931264278</v>
      </c>
      <c r="L82" s="265">
        <v>69.610695466353889</v>
      </c>
    </row>
    <row r="83" spans="1:17" ht="15" customHeight="1">
      <c r="A83" s="254" t="s">
        <v>214</v>
      </c>
      <c r="B83" s="91" t="s">
        <v>247</v>
      </c>
      <c r="C83" s="265">
        <v>768.44207389386042</v>
      </c>
      <c r="D83" s="265">
        <v>907.23547583548611</v>
      </c>
      <c r="E83" s="265">
        <v>1156.6048581466098</v>
      </c>
      <c r="F83" s="265">
        <v>988.92639537984428</v>
      </c>
      <c r="G83" s="265">
        <v>867.94079684598773</v>
      </c>
      <c r="H83" s="265">
        <v>978.43324815976098</v>
      </c>
      <c r="I83" s="265">
        <v>940.66630603976273</v>
      </c>
      <c r="J83" s="265">
        <v>947.06160906647165</v>
      </c>
      <c r="K83" s="265">
        <v>892.2015227807758</v>
      </c>
      <c r="L83" s="265">
        <v>736.76449962096831</v>
      </c>
    </row>
    <row r="84" spans="1:17" ht="15" customHeight="1">
      <c r="A84" s="254" t="s">
        <v>216</v>
      </c>
      <c r="B84" s="91" t="s">
        <v>217</v>
      </c>
      <c r="C84" s="265">
        <v>0.62789135688231634</v>
      </c>
      <c r="D84" s="265">
        <v>0.78237612785212618</v>
      </c>
      <c r="E84" s="265">
        <v>0.81839889503768271</v>
      </c>
      <c r="F84" s="265">
        <v>0.68775343732881999</v>
      </c>
      <c r="G84" s="265">
        <v>43.607053691330613</v>
      </c>
      <c r="H84" s="265">
        <v>45.438038261404714</v>
      </c>
      <c r="I84" s="265">
        <v>39.11879460550972</v>
      </c>
      <c r="J84" s="265">
        <v>33.99803335519173</v>
      </c>
      <c r="K84" s="265">
        <v>39.317868647773437</v>
      </c>
      <c r="L84" s="265">
        <v>40.053803703327368</v>
      </c>
    </row>
    <row r="85" spans="1:17" ht="15" customHeight="1">
      <c r="A85" s="254" t="s">
        <v>218</v>
      </c>
      <c r="B85" s="91" t="s">
        <v>219</v>
      </c>
      <c r="C85" s="265">
        <v>1530.2645676886575</v>
      </c>
      <c r="D85" s="265">
        <v>1655.4335898218524</v>
      </c>
      <c r="E85" s="265">
        <v>1764.5362647504992</v>
      </c>
      <c r="F85" s="265">
        <v>1960.2878145729794</v>
      </c>
      <c r="G85" s="265">
        <v>1800.5562197164115</v>
      </c>
      <c r="H85" s="265">
        <v>1839.1083548857573</v>
      </c>
      <c r="I85" s="265">
        <v>1980.5616970659878</v>
      </c>
      <c r="J85" s="265">
        <v>2024.3096319589158</v>
      </c>
      <c r="K85" s="265">
        <v>2346.4642942592586</v>
      </c>
      <c r="L85" s="265">
        <v>2246.1540420847541</v>
      </c>
    </row>
    <row r="86" spans="1:17" ht="15" customHeight="1">
      <c r="A86" s="254" t="s">
        <v>220</v>
      </c>
      <c r="B86" s="91" t="s">
        <v>248</v>
      </c>
      <c r="C86" s="265">
        <v>50.636574842540234</v>
      </c>
      <c r="D86" s="265">
        <v>48.181548072146136</v>
      </c>
      <c r="E86" s="265">
        <v>50.943643871985202</v>
      </c>
      <c r="F86" s="265">
        <v>55.889110154088279</v>
      </c>
      <c r="G86" s="265">
        <v>56.219821770435516</v>
      </c>
      <c r="H86" s="265">
        <v>59.604558604510181</v>
      </c>
      <c r="I86" s="265">
        <v>59.956564661734433</v>
      </c>
      <c r="J86" s="265">
        <v>67.293468014724525</v>
      </c>
      <c r="K86" s="265">
        <v>71.870792379913397</v>
      </c>
      <c r="L86" s="265">
        <v>76.075250834953593</v>
      </c>
    </row>
    <row r="87" spans="1:17" ht="15" customHeight="1">
      <c r="A87" s="254" t="s">
        <v>222</v>
      </c>
      <c r="B87" s="91" t="s">
        <v>223</v>
      </c>
      <c r="C87" s="265">
        <v>525.08038932653312</v>
      </c>
      <c r="D87" s="265">
        <v>541.68477019017575</v>
      </c>
      <c r="E87" s="265">
        <v>498.34978972862712</v>
      </c>
      <c r="F87" s="265">
        <v>471.3704974646073</v>
      </c>
      <c r="G87" s="265">
        <v>440.41391279741117</v>
      </c>
      <c r="H87" s="265">
        <v>437.93939536941326</v>
      </c>
      <c r="I87" s="265">
        <v>435.33246947991233</v>
      </c>
      <c r="J87" s="265">
        <v>456.31474216533633</v>
      </c>
      <c r="K87" s="265">
        <v>407.69784636422816</v>
      </c>
      <c r="L87" s="265">
        <v>423.09289539578771</v>
      </c>
    </row>
    <row r="88" spans="1:17" ht="15" customHeight="1">
      <c r="A88" s="254" t="s">
        <v>224</v>
      </c>
      <c r="B88" s="91" t="s">
        <v>249</v>
      </c>
      <c r="C88" s="265">
        <v>51.781238553261559</v>
      </c>
      <c r="D88" s="265">
        <v>52.388120765335195</v>
      </c>
      <c r="E88" s="265">
        <v>55.413069447693005</v>
      </c>
      <c r="F88" s="265">
        <v>58.533921667963078</v>
      </c>
      <c r="G88" s="265">
        <v>81.728908550226663</v>
      </c>
      <c r="H88" s="265">
        <v>75.015062356348722</v>
      </c>
      <c r="I88" s="265">
        <v>84.310867774586825</v>
      </c>
      <c r="J88" s="265">
        <v>89.76198062326327</v>
      </c>
      <c r="K88" s="265">
        <v>91.272941133786816</v>
      </c>
      <c r="L88" s="265">
        <v>96.738347827550427</v>
      </c>
    </row>
    <row r="89" spans="1:17" ht="15" customHeight="1">
      <c r="A89" s="254" t="s">
        <v>226</v>
      </c>
      <c r="B89" s="91" t="s">
        <v>250</v>
      </c>
      <c r="C89" s="265">
        <v>297.58066833084928</v>
      </c>
      <c r="D89" s="265">
        <v>292.97796372122258</v>
      </c>
      <c r="E89" s="265">
        <v>297.87802932919499</v>
      </c>
      <c r="F89" s="265">
        <v>325.11175532509782</v>
      </c>
      <c r="G89" s="265">
        <v>310.36422576530157</v>
      </c>
      <c r="H89" s="265">
        <v>303.14424838912242</v>
      </c>
      <c r="I89" s="265">
        <v>309.41275287193469</v>
      </c>
      <c r="J89" s="265">
        <v>305.49782631236639</v>
      </c>
      <c r="K89" s="265">
        <v>298.59330054049366</v>
      </c>
      <c r="L89" s="265">
        <v>299.50333668401538</v>
      </c>
    </row>
    <row r="90" spans="1:17" ht="15" customHeight="1">
      <c r="A90" s="254" t="s">
        <v>228</v>
      </c>
      <c r="B90" s="91" t="s">
        <v>251</v>
      </c>
      <c r="C90" s="265">
        <v>21.056712498858548</v>
      </c>
      <c r="D90" s="265">
        <v>23.350164659156256</v>
      </c>
      <c r="E90" s="265">
        <v>16.603433887947773</v>
      </c>
      <c r="F90" s="265">
        <v>21.058363419271462</v>
      </c>
      <c r="G90" s="265">
        <v>29.026744762653991</v>
      </c>
      <c r="H90" s="265">
        <v>23.419771762551719</v>
      </c>
      <c r="I90" s="265">
        <v>15.671673344561491</v>
      </c>
      <c r="J90" s="265">
        <v>19.458235076085714</v>
      </c>
      <c r="K90" s="265">
        <v>19.309825292319861</v>
      </c>
      <c r="L90" s="265">
        <v>18.840530869890237</v>
      </c>
    </row>
    <row r="91" spans="1:17" ht="15" customHeight="1">
      <c r="A91" s="433" t="s">
        <v>9</v>
      </c>
      <c r="B91" s="434"/>
      <c r="C91" s="266">
        <v>5426.600880751841</v>
      </c>
      <c r="D91" s="266">
        <v>5644.4593093653348</v>
      </c>
      <c r="E91" s="266">
        <v>6014.0229471995499</v>
      </c>
      <c r="F91" s="266">
        <v>6065.5382349052907</v>
      </c>
      <c r="G91" s="266">
        <v>5743.7434406832363</v>
      </c>
      <c r="H91" s="266">
        <v>5970.8166832610277</v>
      </c>
      <c r="I91" s="266">
        <v>5974.4388595038508</v>
      </c>
      <c r="J91" s="266">
        <v>6055.4845786949418</v>
      </c>
      <c r="K91" s="266">
        <v>6292.0123286741355</v>
      </c>
      <c r="L91" s="266">
        <v>6115.4747272728719</v>
      </c>
    </row>
    <row r="92" spans="1:17" s="78" customFormat="1" ht="30" customHeight="1">
      <c r="A92" s="89"/>
      <c r="B92" s="89"/>
      <c r="C92" s="89" t="s">
        <v>256</v>
      </c>
      <c r="D92" s="89"/>
      <c r="E92" s="89"/>
      <c r="F92" s="89"/>
      <c r="G92" s="89"/>
      <c r="H92" s="89"/>
      <c r="I92" s="89"/>
      <c r="J92" s="89"/>
      <c r="K92" s="89"/>
      <c r="L92" s="89"/>
    </row>
    <row r="93" spans="1:17" s="78" customFormat="1" ht="15" customHeight="1">
      <c r="A93" s="89"/>
      <c r="B93" s="89"/>
      <c r="C93" s="89" t="s">
        <v>935</v>
      </c>
      <c r="D93" s="89"/>
      <c r="E93" s="89"/>
      <c r="F93" s="89"/>
      <c r="G93" s="89"/>
      <c r="H93" s="89"/>
      <c r="I93" s="89"/>
      <c r="J93" s="89"/>
      <c r="K93" s="89"/>
      <c r="L93" s="89"/>
    </row>
    <row r="94" spans="1:17" ht="15" customHeight="1">
      <c r="A94" s="254" t="s">
        <v>200</v>
      </c>
      <c r="B94" s="91" t="s">
        <v>201</v>
      </c>
      <c r="C94" s="265">
        <v>4.0561826897423732</v>
      </c>
      <c r="D94" s="265">
        <v>0.28135579578697012</v>
      </c>
      <c r="E94" s="265">
        <v>0.68648232553579647</v>
      </c>
      <c r="F94" s="265">
        <v>0.90657682419343111</v>
      </c>
      <c r="G94" s="265">
        <v>0.68337073795647996</v>
      </c>
      <c r="H94" s="265">
        <v>0.79532836951285646</v>
      </c>
      <c r="I94" s="265">
        <v>0.92674825882725909</v>
      </c>
      <c r="J94" s="265">
        <v>1.5388021995078016</v>
      </c>
      <c r="K94" s="265">
        <v>1.6119909741985186</v>
      </c>
      <c r="L94" s="265">
        <v>1.4226143408782748</v>
      </c>
      <c r="Q94" s="94"/>
    </row>
    <row r="95" spans="1:17" ht="15" customHeight="1">
      <c r="A95" s="254" t="s">
        <v>202</v>
      </c>
      <c r="B95" s="91" t="s">
        <v>203</v>
      </c>
      <c r="C95" s="265">
        <v>629.59408406156456</v>
      </c>
      <c r="D95" s="265">
        <v>642.6054104781249</v>
      </c>
      <c r="E95" s="265">
        <v>652.78756836739956</v>
      </c>
      <c r="F95" s="265">
        <v>631.87362372888583</v>
      </c>
      <c r="G95" s="265">
        <v>632.47820799576368</v>
      </c>
      <c r="H95" s="265">
        <v>648.15024266118621</v>
      </c>
      <c r="I95" s="265">
        <v>664.60727277854335</v>
      </c>
      <c r="J95" s="265">
        <v>702.13400733430421</v>
      </c>
      <c r="K95" s="265">
        <v>699.14958354850114</v>
      </c>
      <c r="L95" s="265">
        <v>746.65899224050008</v>
      </c>
      <c r="Q95" s="94"/>
    </row>
    <row r="96" spans="1:17" ht="15" customHeight="1">
      <c r="A96" s="254" t="s">
        <v>204</v>
      </c>
      <c r="B96" s="91" t="s">
        <v>205</v>
      </c>
      <c r="C96" s="265">
        <v>1153.3187139747142</v>
      </c>
      <c r="D96" s="265">
        <v>1092.053762358664</v>
      </c>
      <c r="E96" s="265">
        <v>1092.1397200982296</v>
      </c>
      <c r="F96" s="265">
        <v>1127.7642000569303</v>
      </c>
      <c r="G96" s="265">
        <v>1072.2985663925886</v>
      </c>
      <c r="H96" s="265">
        <v>1119.4053874143938</v>
      </c>
      <c r="I96" s="265">
        <v>1044.3823076263111</v>
      </c>
      <c r="J96" s="265">
        <v>988.42634189683122</v>
      </c>
      <c r="K96" s="265">
        <v>980.81072619324493</v>
      </c>
      <c r="L96" s="265">
        <v>969.91392407283911</v>
      </c>
      <c r="Q96" s="94"/>
    </row>
    <row r="97" spans="1:17" ht="15" customHeight="1">
      <c r="A97" s="254" t="s">
        <v>206</v>
      </c>
      <c r="B97" s="91" t="s">
        <v>207</v>
      </c>
      <c r="C97" s="318" t="s">
        <v>973</v>
      </c>
      <c r="D97" s="318" t="s">
        <v>973</v>
      </c>
      <c r="E97" s="318" t="s">
        <v>973</v>
      </c>
      <c r="F97" s="318" t="s">
        <v>973</v>
      </c>
      <c r="G97" s="318" t="s">
        <v>973</v>
      </c>
      <c r="H97" s="318" t="s">
        <v>973</v>
      </c>
      <c r="I97" s="318" t="s">
        <v>973</v>
      </c>
      <c r="J97" s="318" t="s">
        <v>973</v>
      </c>
      <c r="K97" s="318" t="s">
        <v>973</v>
      </c>
      <c r="L97" s="318" t="s">
        <v>973</v>
      </c>
      <c r="Q97" s="94"/>
    </row>
    <row r="98" spans="1:17" ht="15" customHeight="1">
      <c r="A98" s="254" t="s">
        <v>208</v>
      </c>
      <c r="B98" s="91" t="s">
        <v>245</v>
      </c>
      <c r="C98" s="265">
        <v>2.3176706034229744</v>
      </c>
      <c r="D98" s="265">
        <v>1.9263324643664896</v>
      </c>
      <c r="E98" s="265">
        <v>2.2240655883540592</v>
      </c>
      <c r="F98" s="265">
        <v>5.125011148866137</v>
      </c>
      <c r="G98" s="265">
        <v>2.7220937066699276</v>
      </c>
      <c r="H98" s="265">
        <v>4.0705042256991204</v>
      </c>
      <c r="I98" s="265">
        <v>4.5274896877262005</v>
      </c>
      <c r="J98" s="265">
        <v>3.7331822835201423</v>
      </c>
      <c r="K98" s="265">
        <v>3.6469724083569024</v>
      </c>
      <c r="L98" s="265">
        <v>4.280021730621101</v>
      </c>
      <c r="Q98" s="94"/>
    </row>
    <row r="99" spans="1:17" ht="15" customHeight="1">
      <c r="A99" s="254" t="s">
        <v>210</v>
      </c>
      <c r="B99" s="91" t="s">
        <v>246</v>
      </c>
      <c r="C99" s="265">
        <v>48.009675311213293</v>
      </c>
      <c r="D99" s="265">
        <v>48.111349947695032</v>
      </c>
      <c r="E99" s="265">
        <v>52.967075049061648</v>
      </c>
      <c r="F99" s="265">
        <v>57.057852201828574</v>
      </c>
      <c r="G99" s="265">
        <v>56.084544938772652</v>
      </c>
      <c r="H99" s="265">
        <v>61.867479554105685</v>
      </c>
      <c r="I99" s="265">
        <v>63.870567437411225</v>
      </c>
      <c r="J99" s="265">
        <v>66.266620810476937</v>
      </c>
      <c r="K99" s="265">
        <v>71.094225692263265</v>
      </c>
      <c r="L99" s="265">
        <v>68.524835519196699</v>
      </c>
      <c r="Q99" s="94"/>
    </row>
    <row r="100" spans="1:17" ht="15" customHeight="1">
      <c r="A100" s="254" t="s">
        <v>214</v>
      </c>
      <c r="B100" s="91" t="s">
        <v>247</v>
      </c>
      <c r="C100" s="265">
        <v>760.03686603698156</v>
      </c>
      <c r="D100" s="265">
        <v>895.43364887963537</v>
      </c>
      <c r="E100" s="265">
        <v>1132.9294118320211</v>
      </c>
      <c r="F100" s="265">
        <v>958.05620611262896</v>
      </c>
      <c r="G100" s="265">
        <v>831.30319624873187</v>
      </c>
      <c r="H100" s="265">
        <v>944.45848406773302</v>
      </c>
      <c r="I100" s="265">
        <v>918.10895670823163</v>
      </c>
      <c r="J100" s="265">
        <v>930.46492077932305</v>
      </c>
      <c r="K100" s="265">
        <v>869.75669041382264</v>
      </c>
      <c r="L100" s="265">
        <v>716.99303620607202</v>
      </c>
      <c r="Q100" s="94"/>
    </row>
    <row r="101" spans="1:17" ht="15" customHeight="1">
      <c r="A101" s="254" t="s">
        <v>216</v>
      </c>
      <c r="B101" s="91" t="s">
        <v>217</v>
      </c>
      <c r="C101" s="265">
        <v>0.59408366048982653</v>
      </c>
      <c r="D101" s="265">
        <v>0.73409017908224017</v>
      </c>
      <c r="E101" s="265">
        <v>0.75482024317586638</v>
      </c>
      <c r="F101" s="265">
        <v>0.6264291204600797</v>
      </c>
      <c r="G101" s="265">
        <v>41.930998635428139</v>
      </c>
      <c r="H101" s="265">
        <v>43.851675877015211</v>
      </c>
      <c r="I101" s="265">
        <v>36.65835036963</v>
      </c>
      <c r="J101" s="265">
        <v>31.94859571616891</v>
      </c>
      <c r="K101" s="265">
        <v>36.766651695167113</v>
      </c>
      <c r="L101" s="265">
        <v>36.57445954524929</v>
      </c>
      <c r="Q101" s="94"/>
    </row>
    <row r="102" spans="1:17" ht="15" customHeight="1">
      <c r="A102" s="254" t="s">
        <v>218</v>
      </c>
      <c r="B102" s="91" t="s">
        <v>219</v>
      </c>
      <c r="C102" s="265">
        <v>1482.8830833765935</v>
      </c>
      <c r="D102" s="265">
        <v>1583.7901856525248</v>
      </c>
      <c r="E102" s="265">
        <v>1685.9030360490674</v>
      </c>
      <c r="F102" s="265">
        <v>1883.6803903797036</v>
      </c>
      <c r="G102" s="265">
        <v>1714.534481785802</v>
      </c>
      <c r="H102" s="265">
        <v>1713.0065595352662</v>
      </c>
      <c r="I102" s="265">
        <v>1790.6451442135674</v>
      </c>
      <c r="J102" s="265">
        <v>1774.6057268025866</v>
      </c>
      <c r="K102" s="265">
        <v>2020.2349497947293</v>
      </c>
      <c r="L102" s="265">
        <v>1927.4364659634875</v>
      </c>
      <c r="Q102" s="94"/>
    </row>
    <row r="103" spans="1:17" ht="15" customHeight="1">
      <c r="A103" s="254" t="s">
        <v>220</v>
      </c>
      <c r="B103" s="91" t="s">
        <v>248</v>
      </c>
      <c r="C103" s="265">
        <v>48.56835386140655</v>
      </c>
      <c r="D103" s="265">
        <v>46.178477065382118</v>
      </c>
      <c r="E103" s="265">
        <v>48.531489120870546</v>
      </c>
      <c r="F103" s="265">
        <v>52.5155311561129</v>
      </c>
      <c r="G103" s="265">
        <v>52.939726786149109</v>
      </c>
      <c r="H103" s="265">
        <v>56.277116227587953</v>
      </c>
      <c r="I103" s="265">
        <v>56.292436692574178</v>
      </c>
      <c r="J103" s="265">
        <v>63.011855890743917</v>
      </c>
      <c r="K103" s="265">
        <v>67.121722145854605</v>
      </c>
      <c r="L103" s="265">
        <v>71.293886083315996</v>
      </c>
      <c r="Q103" s="94"/>
    </row>
    <row r="104" spans="1:17" ht="15" customHeight="1">
      <c r="A104" s="254" t="s">
        <v>222</v>
      </c>
      <c r="B104" s="91" t="s">
        <v>223</v>
      </c>
      <c r="C104" s="265">
        <v>478.75682942284465</v>
      </c>
      <c r="D104" s="265">
        <v>504.61346138490137</v>
      </c>
      <c r="E104" s="265">
        <v>471.32721448751056</v>
      </c>
      <c r="F104" s="265">
        <v>444.31704941730874</v>
      </c>
      <c r="G104" s="265">
        <v>415.54832330378912</v>
      </c>
      <c r="H104" s="265">
        <v>387.3866785880428</v>
      </c>
      <c r="I104" s="265">
        <v>389.67884100973134</v>
      </c>
      <c r="J104" s="265">
        <v>408.50418722440429</v>
      </c>
      <c r="K104" s="265">
        <v>376.05155249112607</v>
      </c>
      <c r="L104" s="265">
        <v>384.66862852757049</v>
      </c>
      <c r="Q104" s="94"/>
    </row>
    <row r="105" spans="1:17" ht="15" customHeight="1">
      <c r="A105" s="254" t="s">
        <v>224</v>
      </c>
      <c r="B105" s="91" t="s">
        <v>249</v>
      </c>
      <c r="C105" s="265">
        <v>47.149727134063916</v>
      </c>
      <c r="D105" s="265">
        <v>47.928577498943092</v>
      </c>
      <c r="E105" s="265">
        <v>49.886220972377174</v>
      </c>
      <c r="F105" s="265">
        <v>51.956753573562153</v>
      </c>
      <c r="G105" s="265">
        <v>72.861652725250806</v>
      </c>
      <c r="H105" s="265">
        <v>64.926499020944149</v>
      </c>
      <c r="I105" s="265">
        <v>74.572615452676601</v>
      </c>
      <c r="J105" s="265">
        <v>77.289846469557943</v>
      </c>
      <c r="K105" s="265">
        <v>70.111807308135127</v>
      </c>
      <c r="L105" s="265">
        <v>72.58790839553302</v>
      </c>
      <c r="Q105" s="94"/>
    </row>
    <row r="106" spans="1:17" ht="15" customHeight="1">
      <c r="A106" s="254" t="s">
        <v>226</v>
      </c>
      <c r="B106" s="91" t="s">
        <v>250</v>
      </c>
      <c r="C106" s="265">
        <v>276.69464123456612</v>
      </c>
      <c r="D106" s="265">
        <v>271.75388302819846</v>
      </c>
      <c r="E106" s="265">
        <v>264.40710837144394</v>
      </c>
      <c r="F106" s="265">
        <v>282.11156873898909</v>
      </c>
      <c r="G106" s="265">
        <v>256.6533301768913</v>
      </c>
      <c r="H106" s="265">
        <v>253.86840353285569</v>
      </c>
      <c r="I106" s="265">
        <v>267.61539811931698</v>
      </c>
      <c r="J106" s="265">
        <v>268.17718148679228</v>
      </c>
      <c r="K106" s="265">
        <v>262.48392636953332</v>
      </c>
      <c r="L106" s="265">
        <v>264.30223488547756</v>
      </c>
      <c r="Q106" s="94"/>
    </row>
    <row r="107" spans="1:17" ht="15" customHeight="1">
      <c r="A107" s="254" t="s">
        <v>228</v>
      </c>
      <c r="B107" s="91" t="s">
        <v>251</v>
      </c>
      <c r="C107" s="265">
        <v>19.970263180818332</v>
      </c>
      <c r="D107" s="265">
        <v>22.190905984404253</v>
      </c>
      <c r="E107" s="265">
        <v>16.490417315860618</v>
      </c>
      <c r="F107" s="265">
        <v>20.702900054953318</v>
      </c>
      <c r="G107" s="265">
        <v>28.246499497642397</v>
      </c>
      <c r="H107" s="265">
        <v>23.294229974160992</v>
      </c>
      <c r="I107" s="265">
        <v>15.664149650420891</v>
      </c>
      <c r="J107" s="265">
        <v>19.455125219229323</v>
      </c>
      <c r="K107" s="265">
        <v>19.277206691412665</v>
      </c>
      <c r="L107" s="265">
        <v>18.515813576329144</v>
      </c>
      <c r="Q107" s="94"/>
    </row>
    <row r="108" spans="1:17" ht="15" customHeight="1">
      <c r="A108" s="433" t="s">
        <v>9</v>
      </c>
      <c r="B108" s="434"/>
      <c r="C108" s="266">
        <v>4951.9501745484231</v>
      </c>
      <c r="D108" s="266">
        <v>5157.6014407177072</v>
      </c>
      <c r="E108" s="266">
        <v>5471.0346298209006</v>
      </c>
      <c r="F108" s="266">
        <v>5516.6940925144245</v>
      </c>
      <c r="G108" s="266">
        <v>5178.2849929314334</v>
      </c>
      <c r="H108" s="266">
        <v>5321.3585890485047</v>
      </c>
      <c r="I108" s="266">
        <v>5327.5502780049665</v>
      </c>
      <c r="J108" s="266">
        <v>5335.5563941134333</v>
      </c>
      <c r="K108" s="266">
        <v>5478.11800572633</v>
      </c>
      <c r="L108" s="266">
        <v>5283.1728210870733</v>
      </c>
      <c r="Q108" s="94"/>
    </row>
    <row r="109" spans="1:17" s="78" customFormat="1" ht="24.95" customHeight="1">
      <c r="A109" s="89"/>
      <c r="B109" s="89"/>
      <c r="C109" s="89" t="s">
        <v>257</v>
      </c>
      <c r="D109" s="89"/>
      <c r="E109" s="89"/>
      <c r="F109" s="89"/>
      <c r="G109" s="89"/>
      <c r="H109" s="89"/>
      <c r="I109" s="89"/>
      <c r="J109" s="89"/>
      <c r="K109" s="89"/>
      <c r="L109" s="89"/>
      <c r="Q109" s="94"/>
    </row>
    <row r="110" spans="1:17" s="78" customFormat="1" ht="15" customHeight="1">
      <c r="A110" s="89"/>
      <c r="B110" s="89"/>
      <c r="C110" s="89" t="s">
        <v>27</v>
      </c>
      <c r="D110" s="89"/>
      <c r="E110" s="89"/>
      <c r="F110" s="89"/>
      <c r="G110" s="89"/>
      <c r="H110" s="89"/>
      <c r="I110" s="89"/>
      <c r="J110" s="89"/>
      <c r="K110" s="89"/>
      <c r="L110" s="89"/>
      <c r="Q110" s="94"/>
    </row>
    <row r="111" spans="1:17" ht="15" customHeight="1">
      <c r="A111" s="254" t="s">
        <v>200</v>
      </c>
      <c r="B111" s="91" t="s">
        <v>201</v>
      </c>
      <c r="C111" s="265">
        <v>4449.4490999999944</v>
      </c>
      <c r="D111" s="265">
        <v>4381.9498999999842</v>
      </c>
      <c r="E111" s="265">
        <v>4523.1472999999924</v>
      </c>
      <c r="F111" s="265">
        <v>4627.5978000000023</v>
      </c>
      <c r="G111" s="265">
        <v>4691.5553000000209</v>
      </c>
      <c r="H111" s="265">
        <v>5085.0610999999844</v>
      </c>
      <c r="I111" s="265">
        <v>4655.3732999999938</v>
      </c>
      <c r="J111" s="265">
        <v>4696.7288999999973</v>
      </c>
      <c r="K111" s="265">
        <v>4785.4480999999805</v>
      </c>
      <c r="L111" s="265">
        <v>4724.635399999981</v>
      </c>
      <c r="Q111" s="94"/>
    </row>
    <row r="112" spans="1:17" ht="15" customHeight="1">
      <c r="A112" s="254" t="s">
        <v>202</v>
      </c>
      <c r="B112" s="91" t="s">
        <v>203</v>
      </c>
      <c r="C112" s="265">
        <v>5847.383299999984</v>
      </c>
      <c r="D112" s="265">
        <v>5751.8628999999901</v>
      </c>
      <c r="E112" s="265">
        <v>5811.7331000000004</v>
      </c>
      <c r="F112" s="265">
        <v>5667.1053999999904</v>
      </c>
      <c r="G112" s="265">
        <v>5609.1288000000022</v>
      </c>
      <c r="H112" s="265">
        <v>6029.7357000000002</v>
      </c>
      <c r="I112" s="265">
        <v>5860.0105999999978</v>
      </c>
      <c r="J112" s="265">
        <v>6164.2164999999941</v>
      </c>
      <c r="K112" s="265">
        <v>6241.99099999999</v>
      </c>
      <c r="L112" s="265">
        <v>6459.8190000000041</v>
      </c>
      <c r="Q112" s="94"/>
    </row>
    <row r="113" spans="1:1024 1026:4096 4098:7168 7170:10240 10242:13312 13314:16381" ht="15" customHeight="1">
      <c r="A113" s="254" t="s">
        <v>204</v>
      </c>
      <c r="B113" s="91" t="s">
        <v>205</v>
      </c>
      <c r="C113" s="265">
        <v>1268.7334000000017</v>
      </c>
      <c r="D113" s="265">
        <v>1259.6545000000035</v>
      </c>
      <c r="E113" s="265">
        <v>1311.7261000000005</v>
      </c>
      <c r="F113" s="265">
        <v>1329.1324999999995</v>
      </c>
      <c r="G113" s="265">
        <v>1361.1436999999955</v>
      </c>
      <c r="H113" s="265">
        <v>1342.5895000000005</v>
      </c>
      <c r="I113" s="265">
        <v>1374.841900000001</v>
      </c>
      <c r="J113" s="265">
        <v>1321.5476000000072</v>
      </c>
      <c r="K113" s="265">
        <v>1395.6828000000075</v>
      </c>
      <c r="L113" s="265">
        <v>1361.0369000000039</v>
      </c>
      <c r="Q113" s="94"/>
    </row>
    <row r="114" spans="1:1024 1026:4096 4098:7168 7170:10240 10242:13312 13314:16381" ht="15" customHeight="1">
      <c r="A114" s="254" t="s">
        <v>206</v>
      </c>
      <c r="B114" s="91" t="s">
        <v>207</v>
      </c>
      <c r="C114" s="265">
        <v>7591.5557000000008</v>
      </c>
      <c r="D114" s="265">
        <v>8673.161100000003</v>
      </c>
      <c r="E114" s="265">
        <v>8546.35</v>
      </c>
      <c r="F114" s="265">
        <v>8970.026299999985</v>
      </c>
      <c r="G114" s="265">
        <v>8447.0597999999973</v>
      </c>
      <c r="H114" s="265">
        <v>8706.8643999999913</v>
      </c>
      <c r="I114" s="265">
        <v>10389.916699999976</v>
      </c>
      <c r="J114" s="265">
        <v>10310.511799999997</v>
      </c>
      <c r="K114" s="265">
        <v>10141.692100000017</v>
      </c>
      <c r="L114" s="265">
        <v>9596.2042999999921</v>
      </c>
      <c r="Q114" s="94"/>
    </row>
    <row r="115" spans="1:1024 1026:4096 4098:7168 7170:10240 10242:13312 13314:16381" ht="15" customHeight="1">
      <c r="A115" s="254" t="s">
        <v>208</v>
      </c>
      <c r="B115" s="91" t="s">
        <v>245</v>
      </c>
      <c r="C115" s="265">
        <v>886.77519999999947</v>
      </c>
      <c r="D115" s="265">
        <v>870.00569999999971</v>
      </c>
      <c r="E115" s="265">
        <v>892.59550000000002</v>
      </c>
      <c r="F115" s="265">
        <v>1011.9929999999996</v>
      </c>
      <c r="G115" s="265">
        <v>982.21129999999937</v>
      </c>
      <c r="H115" s="265">
        <v>954.31070000000068</v>
      </c>
      <c r="I115" s="265">
        <v>962.840199999996</v>
      </c>
      <c r="J115" s="265">
        <v>998.23159999999802</v>
      </c>
      <c r="K115" s="265">
        <v>1065.8061000000007</v>
      </c>
      <c r="L115" s="265">
        <v>1000.5362999999985</v>
      </c>
      <c r="Q115" s="94"/>
    </row>
    <row r="116" spans="1:1024 1026:4096 4098:7168 7170:10240 10242:13312 13314:16381" ht="15" customHeight="1">
      <c r="A116" s="254" t="s">
        <v>210</v>
      </c>
      <c r="B116" s="91" t="s">
        <v>246</v>
      </c>
      <c r="C116" s="265">
        <v>7552.2648000000054</v>
      </c>
      <c r="D116" s="265">
        <v>7776.614699999991</v>
      </c>
      <c r="E116" s="265">
        <v>6952.2053999999944</v>
      </c>
      <c r="F116" s="265">
        <v>7385.5643000000091</v>
      </c>
      <c r="G116" s="265">
        <v>8859.4252999999935</v>
      </c>
      <c r="H116" s="265">
        <v>9494.4630999999918</v>
      </c>
      <c r="I116" s="265">
        <v>9434.890199999998</v>
      </c>
      <c r="J116" s="265">
        <v>9712.4682999999986</v>
      </c>
      <c r="K116" s="265">
        <v>9536.2630999999928</v>
      </c>
      <c r="L116" s="265">
        <v>9992.2940999999864</v>
      </c>
      <c r="Q116" s="94"/>
    </row>
    <row r="117" spans="1:1024 1026:4096 4098:7168 7170:10240 10242:13312 13314:16381" ht="15" customHeight="1">
      <c r="A117" s="254" t="s">
        <v>214</v>
      </c>
      <c r="B117" s="91" t="s">
        <v>247</v>
      </c>
      <c r="C117" s="265">
        <v>3273.859300000001</v>
      </c>
      <c r="D117" s="265">
        <v>3106.0859000000046</v>
      </c>
      <c r="E117" s="265">
        <v>3409.985700000007</v>
      </c>
      <c r="F117" s="265">
        <v>3327.8067999999935</v>
      </c>
      <c r="G117" s="265">
        <v>2826.9279000000029</v>
      </c>
      <c r="H117" s="265">
        <v>3196.8554000000108</v>
      </c>
      <c r="I117" s="265">
        <v>3109.7216000000117</v>
      </c>
      <c r="J117" s="265">
        <v>3213.5150000000076</v>
      </c>
      <c r="K117" s="265">
        <v>3185.4317000000187</v>
      </c>
      <c r="L117" s="265">
        <v>2667.0034000000055</v>
      </c>
    </row>
    <row r="118" spans="1:1024 1026:4096 4098:7168 7170:10240 10242:13312 13314:16381" ht="15" customHeight="1">
      <c r="A118" s="254" t="s">
        <v>216</v>
      </c>
      <c r="B118" s="91" t="s">
        <v>217</v>
      </c>
      <c r="C118" s="265">
        <v>1885.3957</v>
      </c>
      <c r="D118" s="265">
        <v>1689.3608000000031</v>
      </c>
      <c r="E118" s="265">
        <v>1752.9729999999986</v>
      </c>
      <c r="F118" s="265">
        <v>1925.6799000000017</v>
      </c>
      <c r="G118" s="265">
        <v>1934.5787999999989</v>
      </c>
      <c r="H118" s="265">
        <v>1900.6454999999996</v>
      </c>
      <c r="I118" s="265">
        <v>1949.6110999999964</v>
      </c>
      <c r="J118" s="265">
        <v>2010.0090000000007</v>
      </c>
      <c r="K118" s="265">
        <v>1845.8919999999978</v>
      </c>
      <c r="L118" s="265">
        <v>1794.3928999999976</v>
      </c>
    </row>
    <row r="119" spans="1:1024 1026:4096 4098:7168 7170:10240 10242:13312 13314:16381" ht="15" customHeight="1">
      <c r="A119" s="254" t="s">
        <v>218</v>
      </c>
      <c r="B119" s="91" t="s">
        <v>219</v>
      </c>
      <c r="C119" s="265">
        <v>820.51690000000099</v>
      </c>
      <c r="D119" s="265">
        <v>875.25959999999941</v>
      </c>
      <c r="E119" s="265">
        <v>909.08969999999943</v>
      </c>
      <c r="F119" s="265">
        <v>1048.7090999999962</v>
      </c>
      <c r="G119" s="265">
        <v>985.01149999999882</v>
      </c>
      <c r="H119" s="265">
        <v>1009.4787999999977</v>
      </c>
      <c r="I119" s="265">
        <v>1075.7757000000001</v>
      </c>
      <c r="J119" s="265">
        <v>1102.6703999999993</v>
      </c>
      <c r="K119" s="265">
        <v>1185.3756000000012</v>
      </c>
      <c r="L119" s="265">
        <v>1179.0441999999966</v>
      </c>
    </row>
    <row r="120" spans="1:1024 1026:4096 4098:7168 7170:10240 10242:13312 13314:16381" ht="15" customHeight="1">
      <c r="A120" s="254" t="s">
        <v>220</v>
      </c>
      <c r="B120" s="91" t="s">
        <v>248</v>
      </c>
      <c r="C120" s="265">
        <v>1305.5049999999958</v>
      </c>
      <c r="D120" s="265">
        <v>1338.8960000000043</v>
      </c>
      <c r="E120" s="265">
        <v>1384.5566999999962</v>
      </c>
      <c r="F120" s="265">
        <v>1441.6386000000073</v>
      </c>
      <c r="G120" s="265">
        <v>1453.4658999999988</v>
      </c>
      <c r="H120" s="265">
        <v>1538.1512999999918</v>
      </c>
      <c r="I120" s="265">
        <v>1572.0016999999975</v>
      </c>
      <c r="J120" s="265">
        <v>1691.5748999999944</v>
      </c>
      <c r="K120" s="265">
        <v>1739.2254999999968</v>
      </c>
      <c r="L120" s="265">
        <v>1801.8218000000038</v>
      </c>
    </row>
    <row r="121" spans="1:1024 1026:4096 4098:7168 7170:10240 10242:13312 13314:16381" ht="15" customHeight="1">
      <c r="A121" s="254" t="s">
        <v>222</v>
      </c>
      <c r="B121" s="91" t="s">
        <v>223</v>
      </c>
      <c r="C121" s="265">
        <v>3561.1359000000052</v>
      </c>
      <c r="D121" s="265">
        <v>3514.7670000000016</v>
      </c>
      <c r="E121" s="265">
        <v>3385.7450000000099</v>
      </c>
      <c r="F121" s="265">
        <v>3388.840700000007</v>
      </c>
      <c r="G121" s="265">
        <v>3320.7306999999969</v>
      </c>
      <c r="H121" s="265">
        <v>3272.251499999998</v>
      </c>
      <c r="I121" s="265">
        <v>3233.4595000000072</v>
      </c>
      <c r="J121" s="265">
        <v>3351.3373000000133</v>
      </c>
      <c r="K121" s="265">
        <v>3345.2993999999881</v>
      </c>
      <c r="L121" s="265">
        <v>3534.2207999999896</v>
      </c>
    </row>
    <row r="122" spans="1:1024 1026:4096 4098:7168 7170:10240 10242:13312 13314:16381" ht="15" customHeight="1">
      <c r="A122" s="254" t="s">
        <v>224</v>
      </c>
      <c r="B122" s="91" t="s">
        <v>249</v>
      </c>
      <c r="C122" s="265">
        <v>724.59940000000108</v>
      </c>
      <c r="D122" s="265">
        <v>702.37710000000266</v>
      </c>
      <c r="E122" s="265">
        <v>664.55740000000424</v>
      </c>
      <c r="F122" s="265">
        <v>689.6884</v>
      </c>
      <c r="G122" s="265">
        <v>795.89840000000117</v>
      </c>
      <c r="H122" s="265">
        <v>831.86150000000191</v>
      </c>
      <c r="I122" s="265">
        <v>827.09910000000036</v>
      </c>
      <c r="J122" s="265">
        <v>833.21550000000036</v>
      </c>
      <c r="K122" s="265">
        <v>888.51780000000088</v>
      </c>
      <c r="L122" s="265">
        <v>918.76430000000141</v>
      </c>
    </row>
    <row r="123" spans="1:1024 1026:4096 4098:7168 7170:10240 10242:13312 13314:16381" ht="15" customHeight="1">
      <c r="A123" s="254" t="s">
        <v>226</v>
      </c>
      <c r="B123" s="91" t="s">
        <v>250</v>
      </c>
      <c r="C123" s="265">
        <v>3075.8303000000028</v>
      </c>
      <c r="D123" s="265">
        <v>3437.800500000003</v>
      </c>
      <c r="E123" s="265">
        <v>3654.6669000000011</v>
      </c>
      <c r="F123" s="265">
        <v>3782.0671000000002</v>
      </c>
      <c r="G123" s="265">
        <v>3371.9679000000019</v>
      </c>
      <c r="H123" s="265">
        <v>3384.3807000000043</v>
      </c>
      <c r="I123" s="265">
        <v>3320.815900000001</v>
      </c>
      <c r="J123" s="265">
        <v>3294.0122000000033</v>
      </c>
      <c r="K123" s="265">
        <v>3385.0414000000051</v>
      </c>
      <c r="L123" s="265">
        <v>3501.3343999999979</v>
      </c>
    </row>
    <row r="124" spans="1:1024 1026:4096 4098:7168 7170:10240 10242:13312 13314:16381" ht="15" customHeight="1">
      <c r="A124" s="254" t="s">
        <v>228</v>
      </c>
      <c r="B124" s="91" t="s">
        <v>251</v>
      </c>
      <c r="C124" s="265">
        <v>5233.0298999999968</v>
      </c>
      <c r="D124" s="265">
        <v>4965.6752999999999</v>
      </c>
      <c r="E124" s="265">
        <v>5056.9523999999983</v>
      </c>
      <c r="F124" s="265">
        <v>5269.0246000000061</v>
      </c>
      <c r="G124" s="265">
        <v>5746.0594999999985</v>
      </c>
      <c r="H124" s="265">
        <v>5337.9563000000026</v>
      </c>
      <c r="I124" s="265">
        <v>5281.9371000000019</v>
      </c>
      <c r="J124" s="265">
        <v>5447.9003999999886</v>
      </c>
      <c r="K124" s="265">
        <v>5338.7639999999965</v>
      </c>
      <c r="L124" s="265">
        <v>5603.871900000001</v>
      </c>
    </row>
    <row r="125" spans="1:1024 1026:4096 4098:7168 7170:10240 10242:13312 13314:16381" ht="15" customHeight="1">
      <c r="A125" s="433" t="s">
        <v>9</v>
      </c>
      <c r="B125" s="434"/>
      <c r="C125" s="266">
        <v>47476.033900000046</v>
      </c>
      <c r="D125" s="266">
        <v>48343.4710000001</v>
      </c>
      <c r="E125" s="266">
        <v>48256.28419999998</v>
      </c>
      <c r="F125" s="266">
        <v>49864.874500000013</v>
      </c>
      <c r="G125" s="266">
        <v>50385.16480000002</v>
      </c>
      <c r="H125" s="266">
        <v>52084.605499999947</v>
      </c>
      <c r="I125" s="266">
        <v>53048.294600000052</v>
      </c>
      <c r="J125" s="266">
        <v>54147.939400000054</v>
      </c>
      <c r="K125" s="266">
        <v>54080.430599999978</v>
      </c>
      <c r="L125" s="266">
        <v>54134.979700000011</v>
      </c>
    </row>
    <row r="126" spans="1:1024 1026:4096 4098:7168 7170:10240 10242:13312 13314:16381" s="78" customFormat="1" ht="30" customHeight="1">
      <c r="A126" s="89"/>
      <c r="B126" s="89"/>
      <c r="C126" s="89" t="s">
        <v>258</v>
      </c>
      <c r="D126" s="94"/>
      <c r="F126" s="89"/>
      <c r="G126" s="89"/>
      <c r="H126" s="89"/>
      <c r="I126" s="89"/>
      <c r="J126" s="94"/>
      <c r="L126" s="89"/>
      <c r="M126" s="89"/>
      <c r="N126" s="89"/>
      <c r="O126" s="89"/>
      <c r="P126" s="94"/>
      <c r="R126" s="89"/>
      <c r="S126" s="89"/>
      <c r="T126" s="89"/>
      <c r="U126" s="89"/>
      <c r="V126" s="94"/>
      <c r="X126" s="89"/>
      <c r="Y126" s="89"/>
      <c r="Z126" s="89"/>
      <c r="AA126" s="89"/>
      <c r="AB126" s="94"/>
      <c r="AD126" s="89"/>
      <c r="AE126" s="89"/>
      <c r="AF126" s="89"/>
      <c r="AG126" s="89"/>
      <c r="AH126" s="94"/>
      <c r="AJ126" s="89"/>
      <c r="AK126" s="89"/>
      <c r="AL126" s="89"/>
      <c r="AM126" s="89"/>
      <c r="AN126" s="94"/>
      <c r="AP126" s="89"/>
      <c r="AQ126" s="89"/>
      <c r="AR126" s="89"/>
      <c r="AS126" s="89"/>
      <c r="AT126" s="94"/>
      <c r="AV126" s="89"/>
      <c r="AW126" s="89"/>
      <c r="AX126" s="89"/>
      <c r="AY126" s="89"/>
      <c r="AZ126" s="94"/>
      <c r="BB126" s="89"/>
      <c r="BC126" s="89"/>
      <c r="BD126" s="89"/>
      <c r="BE126" s="89"/>
      <c r="BF126" s="94"/>
      <c r="BH126" s="89"/>
      <c r="BI126" s="89"/>
      <c r="BJ126" s="89"/>
      <c r="BK126" s="89"/>
      <c r="BL126" s="94"/>
      <c r="BN126" s="89"/>
      <c r="BO126" s="89"/>
      <c r="BP126" s="89"/>
      <c r="BQ126" s="89"/>
      <c r="BR126" s="94"/>
      <c r="BT126" s="89"/>
      <c r="BU126" s="89"/>
      <c r="BV126" s="89"/>
      <c r="BW126" s="89"/>
      <c r="BX126" s="94"/>
      <c r="BZ126" s="89"/>
      <c r="CA126" s="89"/>
      <c r="CB126" s="89"/>
      <c r="CC126" s="89"/>
      <c r="CD126" s="94"/>
      <c r="CF126" s="89"/>
      <c r="CG126" s="89"/>
      <c r="CH126" s="89"/>
      <c r="CI126" s="89"/>
      <c r="CJ126" s="94"/>
      <c r="CL126" s="89"/>
      <c r="CM126" s="89"/>
      <c r="CN126" s="89"/>
      <c r="CO126" s="89"/>
      <c r="CP126" s="94"/>
      <c r="CR126" s="89"/>
      <c r="CS126" s="89"/>
      <c r="CT126" s="89"/>
      <c r="CU126" s="89"/>
      <c r="CV126" s="94"/>
      <c r="CX126" s="89"/>
      <c r="CY126" s="89"/>
      <c r="CZ126" s="89"/>
      <c r="DA126" s="89"/>
      <c r="DB126" s="94"/>
      <c r="DD126" s="89"/>
      <c r="DE126" s="89"/>
      <c r="DF126" s="89"/>
      <c r="DG126" s="89"/>
      <c r="DH126" s="94"/>
      <c r="DJ126" s="89"/>
      <c r="DK126" s="89"/>
      <c r="DL126" s="89"/>
      <c r="DM126" s="89"/>
      <c r="DN126" s="94"/>
      <c r="DP126" s="89"/>
      <c r="DQ126" s="89"/>
      <c r="DR126" s="89"/>
      <c r="DS126" s="89"/>
      <c r="DT126" s="94"/>
      <c r="DV126" s="89"/>
      <c r="DW126" s="89"/>
      <c r="DX126" s="89"/>
      <c r="DY126" s="89"/>
      <c r="DZ126" s="94"/>
      <c r="EB126" s="89"/>
      <c r="EC126" s="89"/>
      <c r="ED126" s="89"/>
      <c r="EE126" s="89"/>
      <c r="EF126" s="94"/>
      <c r="EH126" s="89"/>
      <c r="EI126" s="89"/>
      <c r="EJ126" s="89"/>
      <c r="EK126" s="89"/>
      <c r="EL126" s="94"/>
      <c r="EN126" s="89"/>
      <c r="EO126" s="89"/>
      <c r="EP126" s="89"/>
      <c r="EQ126" s="89"/>
      <c r="ER126" s="94"/>
      <c r="ET126" s="89"/>
      <c r="EU126" s="89"/>
      <c r="EV126" s="89"/>
      <c r="EW126" s="89"/>
      <c r="EX126" s="94"/>
      <c r="EZ126" s="89"/>
      <c r="FA126" s="89"/>
      <c r="FB126" s="89"/>
      <c r="FC126" s="89"/>
      <c r="FD126" s="94"/>
      <c r="FF126" s="89"/>
      <c r="FG126" s="89"/>
      <c r="FH126" s="89"/>
      <c r="FI126" s="89"/>
      <c r="FJ126" s="94"/>
      <c r="FL126" s="89"/>
      <c r="FM126" s="89"/>
      <c r="FN126" s="89"/>
      <c r="FO126" s="89"/>
      <c r="FP126" s="94"/>
      <c r="FR126" s="89"/>
      <c r="FS126" s="89"/>
      <c r="FT126" s="89"/>
      <c r="FU126" s="89"/>
      <c r="FV126" s="94"/>
      <c r="FX126" s="89"/>
      <c r="FY126" s="89"/>
      <c r="FZ126" s="89"/>
      <c r="GA126" s="89"/>
      <c r="GB126" s="94"/>
      <c r="GD126" s="89"/>
      <c r="GE126" s="89"/>
      <c r="GF126" s="89"/>
      <c r="GG126" s="89"/>
      <c r="GH126" s="94"/>
      <c r="GJ126" s="89"/>
      <c r="GK126" s="89"/>
      <c r="GL126" s="89"/>
      <c r="GM126" s="89"/>
      <c r="GN126" s="94"/>
      <c r="GP126" s="89"/>
      <c r="GQ126" s="89"/>
      <c r="GR126" s="89"/>
      <c r="GS126" s="89"/>
      <c r="GT126" s="94"/>
      <c r="GV126" s="89"/>
      <c r="GW126" s="89"/>
      <c r="GX126" s="89"/>
      <c r="GY126" s="89"/>
      <c r="GZ126" s="94"/>
      <c r="HB126" s="89"/>
      <c r="HC126" s="89"/>
      <c r="HD126" s="89"/>
      <c r="HE126" s="89"/>
      <c r="HF126" s="94"/>
      <c r="HH126" s="89"/>
      <c r="HI126" s="89"/>
      <c r="HJ126" s="89"/>
      <c r="HK126" s="89"/>
      <c r="HL126" s="94"/>
      <c r="HN126" s="89"/>
      <c r="HO126" s="89"/>
      <c r="HP126" s="89"/>
      <c r="HQ126" s="89"/>
      <c r="HR126" s="94"/>
      <c r="HT126" s="89"/>
      <c r="HU126" s="89"/>
      <c r="HV126" s="89"/>
      <c r="HW126" s="89"/>
      <c r="HX126" s="94"/>
      <c r="HZ126" s="89"/>
      <c r="IA126" s="89"/>
      <c r="IB126" s="89"/>
      <c r="IC126" s="89"/>
      <c r="ID126" s="94"/>
      <c r="IF126" s="89"/>
      <c r="IG126" s="89"/>
      <c r="IH126" s="89"/>
      <c r="II126" s="89"/>
      <c r="IJ126" s="94"/>
      <c r="IL126" s="89"/>
      <c r="IM126" s="89"/>
      <c r="IN126" s="89"/>
      <c r="IO126" s="89"/>
      <c r="IP126" s="94"/>
      <c r="IR126" s="89"/>
      <c r="IS126" s="89"/>
      <c r="IT126" s="89"/>
      <c r="IU126" s="89"/>
      <c r="IV126" s="94"/>
      <c r="IX126" s="89"/>
      <c r="IY126" s="89"/>
      <c r="IZ126" s="89"/>
      <c r="JA126" s="89"/>
      <c r="JB126" s="94"/>
      <c r="JD126" s="89"/>
      <c r="JE126" s="89"/>
      <c r="JF126" s="89"/>
      <c r="JG126" s="89"/>
      <c r="JH126" s="94"/>
      <c r="JJ126" s="89"/>
      <c r="JK126" s="89"/>
      <c r="JL126" s="89"/>
      <c r="JM126" s="89"/>
      <c r="JN126" s="94"/>
      <c r="JP126" s="89"/>
      <c r="JQ126" s="89"/>
      <c r="JR126" s="89"/>
      <c r="JS126" s="89"/>
      <c r="JT126" s="94"/>
      <c r="JV126" s="89"/>
      <c r="JW126" s="89"/>
      <c r="JX126" s="89"/>
      <c r="JY126" s="89"/>
      <c r="JZ126" s="94"/>
      <c r="KB126" s="89"/>
      <c r="KC126" s="89"/>
      <c r="KD126" s="89"/>
      <c r="KE126" s="89"/>
      <c r="KF126" s="94"/>
      <c r="KH126" s="89"/>
      <c r="KI126" s="89"/>
      <c r="KJ126" s="89"/>
      <c r="KK126" s="89"/>
      <c r="KL126" s="94"/>
      <c r="KN126" s="89"/>
      <c r="KO126" s="89"/>
      <c r="KP126" s="89"/>
      <c r="KQ126" s="89"/>
      <c r="KR126" s="94"/>
      <c r="KT126" s="89"/>
      <c r="KU126" s="89"/>
      <c r="KV126" s="89"/>
      <c r="KW126" s="89"/>
      <c r="KX126" s="94"/>
      <c r="KZ126" s="89"/>
      <c r="LA126" s="89"/>
      <c r="LB126" s="89"/>
      <c r="LC126" s="89"/>
      <c r="LD126" s="94"/>
      <c r="LF126" s="89"/>
      <c r="LG126" s="89"/>
      <c r="LH126" s="89"/>
      <c r="LI126" s="89"/>
      <c r="LJ126" s="94"/>
      <c r="LL126" s="89"/>
      <c r="LM126" s="89"/>
      <c r="LN126" s="89"/>
      <c r="LO126" s="89"/>
      <c r="LP126" s="94"/>
      <c r="LR126" s="89"/>
      <c r="LS126" s="89"/>
      <c r="LT126" s="89"/>
      <c r="LU126" s="89"/>
      <c r="LV126" s="94"/>
      <c r="LX126" s="89"/>
      <c r="LY126" s="89"/>
      <c r="LZ126" s="89"/>
      <c r="MA126" s="89"/>
      <c r="MB126" s="94"/>
      <c r="MD126" s="89"/>
      <c r="ME126" s="89"/>
      <c r="MF126" s="89"/>
      <c r="MG126" s="89"/>
      <c r="MH126" s="94"/>
      <c r="MJ126" s="89"/>
      <c r="MK126" s="89"/>
      <c r="ML126" s="89"/>
      <c r="MM126" s="89"/>
      <c r="MN126" s="94"/>
      <c r="MP126" s="89"/>
      <c r="MQ126" s="89"/>
      <c r="MR126" s="89"/>
      <c r="MS126" s="89"/>
      <c r="MT126" s="94"/>
      <c r="MV126" s="89"/>
      <c r="MW126" s="89"/>
      <c r="MX126" s="89"/>
      <c r="MY126" s="89"/>
      <c r="MZ126" s="94"/>
      <c r="NB126" s="89"/>
      <c r="NC126" s="89"/>
      <c r="ND126" s="89"/>
      <c r="NE126" s="89"/>
      <c r="NF126" s="94"/>
      <c r="NH126" s="89"/>
      <c r="NI126" s="89"/>
      <c r="NJ126" s="89"/>
      <c r="NK126" s="89"/>
      <c r="NL126" s="94"/>
      <c r="NN126" s="89"/>
      <c r="NO126" s="89"/>
      <c r="NP126" s="89"/>
      <c r="NQ126" s="89"/>
      <c r="NR126" s="94"/>
      <c r="NT126" s="89"/>
      <c r="NU126" s="89"/>
      <c r="NV126" s="89"/>
      <c r="NW126" s="89"/>
      <c r="NX126" s="94"/>
      <c r="NZ126" s="89"/>
      <c r="OA126" s="89"/>
      <c r="OB126" s="89"/>
      <c r="OC126" s="89"/>
      <c r="OD126" s="94"/>
      <c r="OF126" s="89"/>
      <c r="OG126" s="89"/>
      <c r="OH126" s="89"/>
      <c r="OI126" s="89"/>
      <c r="OJ126" s="94"/>
      <c r="OL126" s="89"/>
      <c r="OM126" s="89"/>
      <c r="ON126" s="89"/>
      <c r="OO126" s="89"/>
      <c r="OP126" s="94"/>
      <c r="OR126" s="89"/>
      <c r="OS126" s="89"/>
      <c r="OT126" s="89"/>
      <c r="OU126" s="89"/>
      <c r="OV126" s="94"/>
      <c r="OX126" s="89"/>
      <c r="OY126" s="89"/>
      <c r="OZ126" s="89"/>
      <c r="PA126" s="89"/>
      <c r="PB126" s="94"/>
      <c r="PD126" s="89"/>
      <c r="PE126" s="89"/>
      <c r="PF126" s="89"/>
      <c r="PG126" s="89"/>
      <c r="PH126" s="94"/>
      <c r="PJ126" s="89"/>
      <c r="PK126" s="89"/>
      <c r="PL126" s="89"/>
      <c r="PM126" s="89"/>
      <c r="PN126" s="94"/>
      <c r="PP126" s="89"/>
      <c r="PQ126" s="89"/>
      <c r="PR126" s="89"/>
      <c r="PS126" s="89"/>
      <c r="PT126" s="94"/>
      <c r="PV126" s="89"/>
      <c r="PW126" s="89"/>
      <c r="PX126" s="89"/>
      <c r="PY126" s="89"/>
      <c r="PZ126" s="94"/>
      <c r="QB126" s="89"/>
      <c r="QC126" s="89"/>
      <c r="QD126" s="89"/>
      <c r="QE126" s="89"/>
      <c r="QF126" s="94"/>
      <c r="QH126" s="89"/>
      <c r="QI126" s="89"/>
      <c r="QJ126" s="89"/>
      <c r="QK126" s="89"/>
      <c r="QL126" s="94"/>
      <c r="QN126" s="89"/>
      <c r="QO126" s="89"/>
      <c r="QP126" s="89"/>
      <c r="QQ126" s="89"/>
      <c r="QR126" s="94"/>
      <c r="QT126" s="89"/>
      <c r="QU126" s="89"/>
      <c r="QV126" s="89"/>
      <c r="QW126" s="89"/>
      <c r="QX126" s="94"/>
      <c r="QZ126" s="89"/>
      <c r="RA126" s="89"/>
      <c r="RB126" s="89"/>
      <c r="RC126" s="89"/>
      <c r="RD126" s="94"/>
      <c r="RF126" s="89"/>
      <c r="RG126" s="89"/>
      <c r="RH126" s="89"/>
      <c r="RI126" s="89"/>
      <c r="RJ126" s="94"/>
      <c r="RL126" s="89"/>
      <c r="RM126" s="89"/>
      <c r="RN126" s="89"/>
      <c r="RO126" s="89"/>
      <c r="RP126" s="94"/>
      <c r="RR126" s="89"/>
      <c r="RS126" s="89"/>
      <c r="RT126" s="89"/>
      <c r="RU126" s="89"/>
      <c r="RV126" s="94"/>
      <c r="RX126" s="89"/>
      <c r="RY126" s="89"/>
      <c r="RZ126" s="89"/>
      <c r="SA126" s="89"/>
      <c r="SB126" s="94"/>
      <c r="SD126" s="89"/>
      <c r="SE126" s="89"/>
      <c r="SF126" s="89"/>
      <c r="SG126" s="89"/>
      <c r="SH126" s="94"/>
      <c r="SJ126" s="89"/>
      <c r="SK126" s="89"/>
      <c r="SL126" s="89"/>
      <c r="SM126" s="89"/>
      <c r="SN126" s="94"/>
      <c r="SP126" s="89"/>
      <c r="SQ126" s="89"/>
      <c r="SR126" s="89"/>
      <c r="SS126" s="89"/>
      <c r="ST126" s="94"/>
      <c r="SV126" s="89"/>
      <c r="SW126" s="89"/>
      <c r="SX126" s="89"/>
      <c r="SY126" s="89"/>
      <c r="SZ126" s="94"/>
      <c r="TB126" s="89"/>
      <c r="TC126" s="89"/>
      <c r="TD126" s="89"/>
      <c r="TE126" s="89"/>
      <c r="TF126" s="94"/>
      <c r="TH126" s="89"/>
      <c r="TI126" s="89"/>
      <c r="TJ126" s="89"/>
      <c r="TK126" s="89"/>
      <c r="TL126" s="94"/>
      <c r="TN126" s="89"/>
      <c r="TO126" s="89"/>
      <c r="TP126" s="89"/>
      <c r="TQ126" s="89"/>
      <c r="TR126" s="94"/>
      <c r="TT126" s="89"/>
      <c r="TU126" s="89"/>
      <c r="TV126" s="89"/>
      <c r="TW126" s="89"/>
      <c r="TX126" s="94"/>
      <c r="TZ126" s="89"/>
      <c r="UA126" s="89"/>
      <c r="UB126" s="89"/>
      <c r="UC126" s="89"/>
      <c r="UD126" s="94"/>
      <c r="UF126" s="89"/>
      <c r="UG126" s="89"/>
      <c r="UH126" s="89"/>
      <c r="UI126" s="89"/>
      <c r="UJ126" s="94"/>
      <c r="UL126" s="89"/>
      <c r="UM126" s="89"/>
      <c r="UN126" s="89"/>
      <c r="UO126" s="89"/>
      <c r="UP126" s="94"/>
      <c r="UR126" s="89"/>
      <c r="US126" s="89"/>
      <c r="UT126" s="89"/>
      <c r="UU126" s="89"/>
      <c r="UV126" s="94"/>
      <c r="UX126" s="89"/>
      <c r="UY126" s="89"/>
      <c r="UZ126" s="89"/>
      <c r="VA126" s="89"/>
      <c r="VB126" s="94"/>
      <c r="VD126" s="89"/>
      <c r="VE126" s="89"/>
      <c r="VF126" s="89"/>
      <c r="VG126" s="89"/>
      <c r="VH126" s="94"/>
      <c r="VJ126" s="89"/>
      <c r="VK126" s="89"/>
      <c r="VL126" s="89"/>
      <c r="VM126" s="89"/>
      <c r="VN126" s="94"/>
      <c r="VP126" s="89"/>
      <c r="VQ126" s="89"/>
      <c r="VR126" s="89"/>
      <c r="VS126" s="89"/>
      <c r="VT126" s="94"/>
      <c r="VV126" s="89"/>
      <c r="VW126" s="89"/>
      <c r="VX126" s="89"/>
      <c r="VY126" s="89"/>
      <c r="VZ126" s="94"/>
      <c r="WB126" s="89"/>
      <c r="WC126" s="89"/>
      <c r="WD126" s="89"/>
      <c r="WE126" s="89"/>
      <c r="WF126" s="94"/>
      <c r="WH126" s="89"/>
      <c r="WI126" s="89"/>
      <c r="WJ126" s="89"/>
      <c r="WK126" s="89"/>
      <c r="WL126" s="94"/>
      <c r="WN126" s="89"/>
      <c r="WO126" s="89"/>
      <c r="WP126" s="89"/>
      <c r="WQ126" s="89"/>
      <c r="WR126" s="94"/>
      <c r="WT126" s="89"/>
      <c r="WU126" s="89"/>
      <c r="WV126" s="89"/>
      <c r="WW126" s="89"/>
      <c r="WX126" s="94"/>
      <c r="WZ126" s="89"/>
      <c r="XA126" s="89"/>
      <c r="XB126" s="89"/>
      <c r="XC126" s="89"/>
      <c r="XD126" s="94"/>
      <c r="XF126" s="89"/>
      <c r="XG126" s="89"/>
      <c r="XH126" s="89"/>
      <c r="XI126" s="89"/>
      <c r="XJ126" s="94"/>
      <c r="XL126" s="89"/>
      <c r="XM126" s="89"/>
      <c r="XN126" s="89"/>
      <c r="XO126" s="89"/>
      <c r="XP126" s="94"/>
      <c r="XR126" s="89"/>
      <c r="XS126" s="89"/>
      <c r="XT126" s="89"/>
      <c r="XU126" s="89"/>
      <c r="XV126" s="94"/>
      <c r="XX126" s="89"/>
      <c r="XY126" s="89"/>
      <c r="XZ126" s="89"/>
      <c r="YA126" s="89"/>
      <c r="YB126" s="94"/>
      <c r="YD126" s="89"/>
      <c r="YE126" s="89"/>
      <c r="YF126" s="89"/>
      <c r="YG126" s="89"/>
      <c r="YH126" s="94"/>
      <c r="YJ126" s="89"/>
      <c r="YK126" s="89"/>
      <c r="YL126" s="89"/>
      <c r="YM126" s="89"/>
      <c r="YN126" s="94"/>
      <c r="YP126" s="89"/>
      <c r="YQ126" s="89"/>
      <c r="YR126" s="89"/>
      <c r="YS126" s="89"/>
      <c r="YT126" s="94"/>
      <c r="YV126" s="89"/>
      <c r="YW126" s="89"/>
      <c r="YX126" s="89"/>
      <c r="YY126" s="89"/>
      <c r="YZ126" s="94"/>
      <c r="ZB126" s="89"/>
      <c r="ZC126" s="89"/>
      <c r="ZD126" s="89"/>
      <c r="ZE126" s="89"/>
      <c r="ZF126" s="94"/>
      <c r="ZH126" s="89"/>
      <c r="ZI126" s="89"/>
      <c r="ZJ126" s="89"/>
      <c r="ZK126" s="89"/>
      <c r="ZL126" s="94"/>
      <c r="ZN126" s="89"/>
      <c r="ZO126" s="89"/>
      <c r="ZP126" s="89"/>
      <c r="ZQ126" s="89"/>
      <c r="ZR126" s="94"/>
      <c r="ZT126" s="89"/>
      <c r="ZU126" s="89"/>
      <c r="ZV126" s="89"/>
      <c r="ZW126" s="89"/>
      <c r="ZX126" s="94"/>
      <c r="ZZ126" s="89"/>
      <c r="AAA126" s="89"/>
      <c r="AAB126" s="89"/>
      <c r="AAC126" s="89"/>
      <c r="AAD126" s="94"/>
      <c r="AAF126" s="89"/>
      <c r="AAG126" s="89"/>
      <c r="AAH126" s="89"/>
      <c r="AAI126" s="89"/>
      <c r="AAJ126" s="94"/>
      <c r="AAL126" s="89"/>
      <c r="AAM126" s="89"/>
      <c r="AAN126" s="89"/>
      <c r="AAO126" s="89"/>
      <c r="AAP126" s="94"/>
      <c r="AAR126" s="89"/>
      <c r="AAS126" s="89"/>
      <c r="AAT126" s="89"/>
      <c r="AAU126" s="89"/>
      <c r="AAV126" s="94"/>
      <c r="AAX126" s="89"/>
      <c r="AAY126" s="89"/>
      <c r="AAZ126" s="89"/>
      <c r="ABA126" s="89"/>
      <c r="ABB126" s="94"/>
      <c r="ABD126" s="89"/>
      <c r="ABE126" s="89"/>
      <c r="ABF126" s="89"/>
      <c r="ABG126" s="89"/>
      <c r="ABH126" s="94"/>
      <c r="ABJ126" s="89"/>
      <c r="ABK126" s="89"/>
      <c r="ABL126" s="89"/>
      <c r="ABM126" s="89"/>
      <c r="ABN126" s="94"/>
      <c r="ABP126" s="89"/>
      <c r="ABQ126" s="89"/>
      <c r="ABR126" s="89"/>
      <c r="ABS126" s="89"/>
      <c r="ABT126" s="94"/>
      <c r="ABV126" s="89"/>
      <c r="ABW126" s="89"/>
      <c r="ABX126" s="89"/>
      <c r="ABY126" s="89"/>
      <c r="ABZ126" s="94"/>
      <c r="ACB126" s="89"/>
      <c r="ACC126" s="89"/>
      <c r="ACD126" s="89"/>
      <c r="ACE126" s="89"/>
      <c r="ACF126" s="94"/>
      <c r="ACH126" s="89"/>
      <c r="ACI126" s="89"/>
      <c r="ACJ126" s="89"/>
      <c r="ACK126" s="89"/>
      <c r="ACL126" s="94"/>
      <c r="ACN126" s="89"/>
      <c r="ACO126" s="89"/>
      <c r="ACP126" s="89"/>
      <c r="ACQ126" s="89"/>
      <c r="ACR126" s="94"/>
      <c r="ACT126" s="89"/>
      <c r="ACU126" s="89"/>
      <c r="ACV126" s="89"/>
      <c r="ACW126" s="89"/>
      <c r="ACX126" s="94"/>
      <c r="ACZ126" s="89"/>
      <c r="ADA126" s="89"/>
      <c r="ADB126" s="89"/>
      <c r="ADC126" s="89"/>
      <c r="ADD126" s="94"/>
      <c r="ADF126" s="89"/>
      <c r="ADG126" s="89"/>
      <c r="ADH126" s="89"/>
      <c r="ADI126" s="89"/>
      <c r="ADJ126" s="94"/>
      <c r="ADL126" s="89"/>
      <c r="ADM126" s="89"/>
      <c r="ADN126" s="89"/>
      <c r="ADO126" s="89"/>
      <c r="ADP126" s="94"/>
      <c r="ADR126" s="89"/>
      <c r="ADS126" s="89"/>
      <c r="ADT126" s="89"/>
      <c r="ADU126" s="89"/>
      <c r="ADV126" s="94"/>
      <c r="ADX126" s="89"/>
      <c r="ADY126" s="89"/>
      <c r="ADZ126" s="89"/>
      <c r="AEA126" s="89"/>
      <c r="AEB126" s="94"/>
      <c r="AED126" s="89"/>
      <c r="AEE126" s="89"/>
      <c r="AEF126" s="89"/>
      <c r="AEG126" s="89"/>
      <c r="AEH126" s="94"/>
      <c r="AEJ126" s="89"/>
      <c r="AEK126" s="89"/>
      <c r="AEL126" s="89"/>
      <c r="AEM126" s="89"/>
      <c r="AEN126" s="94"/>
      <c r="AEP126" s="89"/>
      <c r="AEQ126" s="89"/>
      <c r="AER126" s="89"/>
      <c r="AES126" s="89"/>
      <c r="AET126" s="94"/>
      <c r="AEV126" s="89"/>
      <c r="AEW126" s="89"/>
      <c r="AEX126" s="89"/>
      <c r="AEY126" s="89"/>
      <c r="AEZ126" s="94"/>
      <c r="AFB126" s="89"/>
      <c r="AFC126" s="89"/>
      <c r="AFD126" s="89"/>
      <c r="AFE126" s="89"/>
      <c r="AFF126" s="94"/>
      <c r="AFH126" s="89"/>
      <c r="AFI126" s="89"/>
      <c r="AFJ126" s="89"/>
      <c r="AFK126" s="89"/>
      <c r="AFL126" s="94"/>
      <c r="AFN126" s="89"/>
      <c r="AFO126" s="89"/>
      <c r="AFP126" s="89"/>
      <c r="AFQ126" s="89"/>
      <c r="AFR126" s="94"/>
      <c r="AFT126" s="89"/>
      <c r="AFU126" s="89"/>
      <c r="AFV126" s="89"/>
      <c r="AFW126" s="89"/>
      <c r="AFX126" s="94"/>
      <c r="AFZ126" s="89"/>
      <c r="AGA126" s="89"/>
      <c r="AGB126" s="89"/>
      <c r="AGC126" s="89"/>
      <c r="AGD126" s="94"/>
      <c r="AGF126" s="89"/>
      <c r="AGG126" s="89"/>
      <c r="AGH126" s="89"/>
      <c r="AGI126" s="89"/>
      <c r="AGJ126" s="94"/>
      <c r="AGL126" s="89"/>
      <c r="AGM126" s="89"/>
      <c r="AGN126" s="89"/>
      <c r="AGO126" s="89"/>
      <c r="AGP126" s="94"/>
      <c r="AGR126" s="89"/>
      <c r="AGS126" s="89"/>
      <c r="AGT126" s="89"/>
      <c r="AGU126" s="89"/>
      <c r="AGV126" s="94"/>
      <c r="AGX126" s="89"/>
      <c r="AGY126" s="89"/>
      <c r="AGZ126" s="89"/>
      <c r="AHA126" s="89"/>
      <c r="AHB126" s="94"/>
      <c r="AHD126" s="89"/>
      <c r="AHE126" s="89"/>
      <c r="AHF126" s="89"/>
      <c r="AHG126" s="89"/>
      <c r="AHH126" s="94"/>
      <c r="AHJ126" s="89"/>
      <c r="AHK126" s="89"/>
      <c r="AHL126" s="89"/>
      <c r="AHM126" s="89"/>
      <c r="AHN126" s="94"/>
      <c r="AHP126" s="89"/>
      <c r="AHQ126" s="89"/>
      <c r="AHR126" s="89"/>
      <c r="AHS126" s="89"/>
      <c r="AHT126" s="94"/>
      <c r="AHV126" s="89"/>
      <c r="AHW126" s="89"/>
      <c r="AHX126" s="89"/>
      <c r="AHY126" s="89"/>
      <c r="AHZ126" s="94"/>
      <c r="AIB126" s="89"/>
      <c r="AIC126" s="89"/>
      <c r="AID126" s="89"/>
      <c r="AIE126" s="89"/>
      <c r="AIF126" s="94"/>
      <c r="AIH126" s="89"/>
      <c r="AII126" s="89"/>
      <c r="AIJ126" s="89"/>
      <c r="AIK126" s="89"/>
      <c r="AIL126" s="94"/>
      <c r="AIN126" s="89"/>
      <c r="AIO126" s="89"/>
      <c r="AIP126" s="89"/>
      <c r="AIQ126" s="89"/>
      <c r="AIR126" s="94"/>
      <c r="AIT126" s="89"/>
      <c r="AIU126" s="89"/>
      <c r="AIV126" s="89"/>
      <c r="AIW126" s="89"/>
      <c r="AIX126" s="94"/>
      <c r="AIZ126" s="89"/>
      <c r="AJA126" s="89"/>
      <c r="AJB126" s="89"/>
      <c r="AJC126" s="89"/>
      <c r="AJD126" s="94"/>
      <c r="AJF126" s="89"/>
      <c r="AJG126" s="89"/>
      <c r="AJH126" s="89"/>
      <c r="AJI126" s="89"/>
      <c r="AJJ126" s="94"/>
      <c r="AJL126" s="89"/>
      <c r="AJM126" s="89"/>
      <c r="AJN126" s="89"/>
      <c r="AJO126" s="89"/>
      <c r="AJP126" s="94"/>
      <c r="AJR126" s="89"/>
      <c r="AJS126" s="89"/>
      <c r="AJT126" s="89"/>
      <c r="AJU126" s="89"/>
      <c r="AJV126" s="94"/>
      <c r="AJX126" s="89"/>
      <c r="AJY126" s="89"/>
      <c r="AJZ126" s="89"/>
      <c r="AKA126" s="89"/>
      <c r="AKB126" s="94"/>
      <c r="AKD126" s="89"/>
      <c r="AKE126" s="89"/>
      <c r="AKF126" s="89"/>
      <c r="AKG126" s="89"/>
      <c r="AKH126" s="94"/>
      <c r="AKJ126" s="89"/>
      <c r="AKK126" s="89"/>
      <c r="AKL126" s="89"/>
      <c r="AKM126" s="89"/>
      <c r="AKN126" s="94"/>
      <c r="AKP126" s="89"/>
      <c r="AKQ126" s="89"/>
      <c r="AKR126" s="89"/>
      <c r="AKS126" s="89"/>
      <c r="AKT126" s="94"/>
      <c r="AKV126" s="89"/>
      <c r="AKW126" s="89"/>
      <c r="AKX126" s="89"/>
      <c r="AKY126" s="89"/>
      <c r="AKZ126" s="94"/>
      <c r="ALB126" s="89"/>
      <c r="ALC126" s="89"/>
      <c r="ALD126" s="89"/>
      <c r="ALE126" s="89"/>
      <c r="ALF126" s="94"/>
      <c r="ALH126" s="89"/>
      <c r="ALI126" s="89"/>
      <c r="ALJ126" s="89"/>
      <c r="ALK126" s="89"/>
      <c r="ALL126" s="94"/>
      <c r="ALN126" s="89"/>
      <c r="ALO126" s="89"/>
      <c r="ALP126" s="89"/>
      <c r="ALQ126" s="89"/>
      <c r="ALR126" s="94"/>
      <c r="ALT126" s="89"/>
      <c r="ALU126" s="89"/>
      <c r="ALV126" s="89"/>
      <c r="ALW126" s="89"/>
      <c r="ALX126" s="94"/>
      <c r="ALZ126" s="89"/>
      <c r="AMA126" s="89"/>
      <c r="AMB126" s="89"/>
      <c r="AMC126" s="89"/>
      <c r="AMD126" s="94"/>
      <c r="AMF126" s="89"/>
      <c r="AMG126" s="89"/>
      <c r="AMH126" s="89"/>
      <c r="AMI126" s="89"/>
      <c r="AMJ126" s="94"/>
      <c r="AML126" s="89"/>
      <c r="AMM126" s="89"/>
      <c r="AMN126" s="89"/>
      <c r="AMO126" s="89"/>
      <c r="AMP126" s="94"/>
      <c r="AMR126" s="89"/>
      <c r="AMS126" s="89"/>
      <c r="AMT126" s="89"/>
      <c r="AMU126" s="89"/>
      <c r="AMV126" s="94"/>
      <c r="AMX126" s="89"/>
      <c r="AMY126" s="89"/>
      <c r="AMZ126" s="89"/>
      <c r="ANA126" s="89"/>
      <c r="ANB126" s="94"/>
      <c r="AND126" s="89"/>
      <c r="ANE126" s="89"/>
      <c r="ANF126" s="89"/>
      <c r="ANG126" s="89"/>
      <c r="ANH126" s="94"/>
      <c r="ANJ126" s="89"/>
      <c r="ANK126" s="89"/>
      <c r="ANL126" s="89"/>
      <c r="ANM126" s="89"/>
      <c r="ANN126" s="94"/>
      <c r="ANP126" s="89"/>
      <c r="ANQ126" s="89"/>
      <c r="ANR126" s="89"/>
      <c r="ANS126" s="89"/>
      <c r="ANT126" s="94"/>
      <c r="ANV126" s="89"/>
      <c r="ANW126" s="89"/>
      <c r="ANX126" s="89"/>
      <c r="ANY126" s="89"/>
      <c r="ANZ126" s="94"/>
      <c r="AOB126" s="89"/>
      <c r="AOC126" s="89"/>
      <c r="AOD126" s="89"/>
      <c r="AOE126" s="89"/>
      <c r="AOF126" s="94"/>
      <c r="AOH126" s="89"/>
      <c r="AOI126" s="89"/>
      <c r="AOJ126" s="89"/>
      <c r="AOK126" s="89"/>
      <c r="AOL126" s="94"/>
      <c r="AON126" s="89"/>
      <c r="AOO126" s="89"/>
      <c r="AOP126" s="89"/>
      <c r="AOQ126" s="89"/>
      <c r="AOR126" s="94"/>
      <c r="AOT126" s="89"/>
      <c r="AOU126" s="89"/>
      <c r="AOV126" s="89"/>
      <c r="AOW126" s="89"/>
      <c r="AOX126" s="94"/>
      <c r="AOZ126" s="89"/>
      <c r="APA126" s="89"/>
      <c r="APB126" s="89"/>
      <c r="APC126" s="89"/>
      <c r="APD126" s="94"/>
      <c r="APF126" s="89"/>
      <c r="APG126" s="89"/>
      <c r="APH126" s="89"/>
      <c r="API126" s="89"/>
      <c r="APJ126" s="94"/>
      <c r="APL126" s="89"/>
      <c r="APM126" s="89"/>
      <c r="APN126" s="89"/>
      <c r="APO126" s="89"/>
      <c r="APP126" s="94"/>
      <c r="APR126" s="89"/>
      <c r="APS126" s="89"/>
      <c r="APT126" s="89"/>
      <c r="APU126" s="89"/>
      <c r="APV126" s="94"/>
      <c r="APX126" s="89"/>
      <c r="APY126" s="89"/>
      <c r="APZ126" s="89"/>
      <c r="AQA126" s="89"/>
      <c r="AQB126" s="94"/>
      <c r="AQD126" s="89"/>
      <c r="AQE126" s="89"/>
      <c r="AQF126" s="89"/>
      <c r="AQG126" s="89"/>
      <c r="AQH126" s="94"/>
      <c r="AQJ126" s="89"/>
      <c r="AQK126" s="89"/>
      <c r="AQL126" s="89"/>
      <c r="AQM126" s="89"/>
      <c r="AQN126" s="94"/>
      <c r="AQP126" s="89"/>
      <c r="AQQ126" s="89"/>
      <c r="AQR126" s="89"/>
      <c r="AQS126" s="89"/>
      <c r="AQT126" s="94"/>
      <c r="AQV126" s="89"/>
      <c r="AQW126" s="89"/>
      <c r="AQX126" s="89"/>
      <c r="AQY126" s="89"/>
      <c r="AQZ126" s="94"/>
      <c r="ARB126" s="89"/>
      <c r="ARC126" s="89"/>
      <c r="ARD126" s="89"/>
      <c r="ARE126" s="89"/>
      <c r="ARF126" s="94"/>
      <c r="ARH126" s="89"/>
      <c r="ARI126" s="89"/>
      <c r="ARJ126" s="89"/>
      <c r="ARK126" s="89"/>
      <c r="ARL126" s="94"/>
      <c r="ARN126" s="89"/>
      <c r="ARO126" s="89"/>
      <c r="ARP126" s="89"/>
      <c r="ARQ126" s="89"/>
      <c r="ARR126" s="94"/>
      <c r="ART126" s="89"/>
      <c r="ARU126" s="89"/>
      <c r="ARV126" s="89"/>
      <c r="ARW126" s="89"/>
      <c r="ARX126" s="94"/>
      <c r="ARZ126" s="89"/>
      <c r="ASA126" s="89"/>
      <c r="ASB126" s="89"/>
      <c r="ASC126" s="89"/>
      <c r="ASD126" s="94"/>
      <c r="ASF126" s="89"/>
      <c r="ASG126" s="89"/>
      <c r="ASH126" s="89"/>
      <c r="ASI126" s="89"/>
      <c r="ASJ126" s="94"/>
      <c r="ASL126" s="89"/>
      <c r="ASM126" s="89"/>
      <c r="ASN126" s="89"/>
      <c r="ASO126" s="89"/>
      <c r="ASP126" s="94"/>
      <c r="ASR126" s="89"/>
      <c r="ASS126" s="89"/>
      <c r="AST126" s="89"/>
      <c r="ASU126" s="89"/>
      <c r="ASV126" s="94"/>
      <c r="ASX126" s="89"/>
      <c r="ASY126" s="89"/>
      <c r="ASZ126" s="89"/>
      <c r="ATA126" s="89"/>
      <c r="ATB126" s="94"/>
      <c r="ATD126" s="89"/>
      <c r="ATE126" s="89"/>
      <c r="ATF126" s="89"/>
      <c r="ATG126" s="89"/>
      <c r="ATH126" s="94"/>
      <c r="ATJ126" s="89"/>
      <c r="ATK126" s="89"/>
      <c r="ATL126" s="89"/>
      <c r="ATM126" s="89"/>
      <c r="ATN126" s="94"/>
      <c r="ATP126" s="89"/>
      <c r="ATQ126" s="89"/>
      <c r="ATR126" s="89"/>
      <c r="ATS126" s="89"/>
      <c r="ATT126" s="94"/>
      <c r="ATV126" s="89"/>
      <c r="ATW126" s="89"/>
      <c r="ATX126" s="89"/>
      <c r="ATY126" s="89"/>
      <c r="ATZ126" s="94"/>
      <c r="AUB126" s="89"/>
      <c r="AUC126" s="89"/>
      <c r="AUD126" s="89"/>
      <c r="AUE126" s="89"/>
      <c r="AUF126" s="94"/>
      <c r="AUH126" s="89"/>
      <c r="AUI126" s="89"/>
      <c r="AUJ126" s="89"/>
      <c r="AUK126" s="89"/>
      <c r="AUL126" s="94"/>
      <c r="AUN126" s="89"/>
      <c r="AUO126" s="89"/>
      <c r="AUP126" s="89"/>
      <c r="AUQ126" s="89"/>
      <c r="AUR126" s="94"/>
      <c r="AUT126" s="89"/>
      <c r="AUU126" s="89"/>
      <c r="AUV126" s="89"/>
      <c r="AUW126" s="89"/>
      <c r="AUX126" s="94"/>
      <c r="AUZ126" s="89"/>
      <c r="AVA126" s="89"/>
      <c r="AVB126" s="89"/>
      <c r="AVC126" s="89"/>
      <c r="AVD126" s="94"/>
      <c r="AVF126" s="89"/>
      <c r="AVG126" s="89"/>
      <c r="AVH126" s="89"/>
      <c r="AVI126" s="89"/>
      <c r="AVJ126" s="94"/>
      <c r="AVL126" s="89"/>
      <c r="AVM126" s="89"/>
      <c r="AVN126" s="89"/>
      <c r="AVO126" s="89"/>
      <c r="AVP126" s="94"/>
      <c r="AVR126" s="89"/>
      <c r="AVS126" s="89"/>
      <c r="AVT126" s="89"/>
      <c r="AVU126" s="89"/>
      <c r="AVV126" s="94"/>
      <c r="AVX126" s="89"/>
      <c r="AVY126" s="89"/>
      <c r="AVZ126" s="89"/>
      <c r="AWA126" s="89"/>
      <c r="AWB126" s="94"/>
      <c r="AWD126" s="89"/>
      <c r="AWE126" s="89"/>
      <c r="AWF126" s="89"/>
      <c r="AWG126" s="89"/>
      <c r="AWH126" s="94"/>
      <c r="AWJ126" s="89"/>
      <c r="AWK126" s="89"/>
      <c r="AWL126" s="89"/>
      <c r="AWM126" s="89"/>
      <c r="AWN126" s="94"/>
      <c r="AWP126" s="89"/>
      <c r="AWQ126" s="89"/>
      <c r="AWR126" s="89"/>
      <c r="AWS126" s="89"/>
      <c r="AWT126" s="94"/>
      <c r="AWV126" s="89"/>
      <c r="AWW126" s="89"/>
      <c r="AWX126" s="89"/>
      <c r="AWY126" s="89"/>
      <c r="AWZ126" s="94"/>
      <c r="AXB126" s="89"/>
      <c r="AXC126" s="89"/>
      <c r="AXD126" s="89"/>
      <c r="AXE126" s="89"/>
      <c r="AXF126" s="94"/>
      <c r="AXH126" s="89"/>
      <c r="AXI126" s="89"/>
      <c r="AXJ126" s="89"/>
      <c r="AXK126" s="89"/>
      <c r="AXL126" s="94"/>
      <c r="AXN126" s="89"/>
      <c r="AXO126" s="89"/>
      <c r="AXP126" s="89"/>
      <c r="AXQ126" s="89"/>
      <c r="AXR126" s="94"/>
      <c r="AXT126" s="89"/>
      <c r="AXU126" s="89"/>
      <c r="AXV126" s="89"/>
      <c r="AXW126" s="89"/>
      <c r="AXX126" s="94"/>
      <c r="AXZ126" s="89"/>
      <c r="AYA126" s="89"/>
      <c r="AYB126" s="89"/>
      <c r="AYC126" s="89"/>
      <c r="AYD126" s="94"/>
      <c r="AYF126" s="89"/>
      <c r="AYG126" s="89"/>
      <c r="AYH126" s="89"/>
      <c r="AYI126" s="89"/>
      <c r="AYJ126" s="94"/>
      <c r="AYL126" s="89"/>
      <c r="AYM126" s="89"/>
      <c r="AYN126" s="89"/>
      <c r="AYO126" s="89"/>
      <c r="AYP126" s="94"/>
      <c r="AYR126" s="89"/>
      <c r="AYS126" s="89"/>
      <c r="AYT126" s="89"/>
      <c r="AYU126" s="89"/>
      <c r="AYV126" s="94"/>
      <c r="AYX126" s="89"/>
      <c r="AYY126" s="89"/>
      <c r="AYZ126" s="89"/>
      <c r="AZA126" s="89"/>
      <c r="AZB126" s="94"/>
      <c r="AZD126" s="89"/>
      <c r="AZE126" s="89"/>
      <c r="AZF126" s="89"/>
      <c r="AZG126" s="89"/>
      <c r="AZH126" s="94"/>
      <c r="AZJ126" s="89"/>
      <c r="AZK126" s="89"/>
      <c r="AZL126" s="89"/>
      <c r="AZM126" s="89"/>
      <c r="AZN126" s="94"/>
      <c r="AZP126" s="89"/>
      <c r="AZQ126" s="89"/>
      <c r="AZR126" s="89"/>
      <c r="AZS126" s="89"/>
      <c r="AZT126" s="94"/>
      <c r="AZV126" s="89"/>
      <c r="AZW126" s="89"/>
      <c r="AZX126" s="89"/>
      <c r="AZY126" s="89"/>
      <c r="AZZ126" s="94"/>
      <c r="BAB126" s="89"/>
      <c r="BAC126" s="89"/>
      <c r="BAD126" s="89"/>
      <c r="BAE126" s="89"/>
      <c r="BAF126" s="94"/>
      <c r="BAH126" s="89"/>
      <c r="BAI126" s="89"/>
      <c r="BAJ126" s="89"/>
      <c r="BAK126" s="89"/>
      <c r="BAL126" s="94"/>
      <c r="BAN126" s="89"/>
      <c r="BAO126" s="89"/>
      <c r="BAP126" s="89"/>
      <c r="BAQ126" s="89"/>
      <c r="BAR126" s="94"/>
      <c r="BAT126" s="89"/>
      <c r="BAU126" s="89"/>
      <c r="BAV126" s="89"/>
      <c r="BAW126" s="89"/>
      <c r="BAX126" s="94"/>
      <c r="BAZ126" s="89"/>
      <c r="BBA126" s="89"/>
      <c r="BBB126" s="89"/>
      <c r="BBC126" s="89"/>
      <c r="BBD126" s="94"/>
      <c r="BBF126" s="89"/>
      <c r="BBG126" s="89"/>
      <c r="BBH126" s="89"/>
      <c r="BBI126" s="89"/>
      <c r="BBJ126" s="94"/>
      <c r="BBL126" s="89"/>
      <c r="BBM126" s="89"/>
      <c r="BBN126" s="89"/>
      <c r="BBO126" s="89"/>
      <c r="BBP126" s="94"/>
      <c r="BBR126" s="89"/>
      <c r="BBS126" s="89"/>
      <c r="BBT126" s="89"/>
      <c r="BBU126" s="89"/>
      <c r="BBV126" s="94"/>
      <c r="BBX126" s="89"/>
      <c r="BBY126" s="89"/>
      <c r="BBZ126" s="89"/>
      <c r="BCA126" s="89"/>
      <c r="BCB126" s="94"/>
      <c r="BCD126" s="89"/>
      <c r="BCE126" s="89"/>
      <c r="BCF126" s="89"/>
      <c r="BCG126" s="89"/>
      <c r="BCH126" s="94"/>
      <c r="BCJ126" s="89"/>
      <c r="BCK126" s="89"/>
      <c r="BCL126" s="89"/>
      <c r="BCM126" s="89"/>
      <c r="BCN126" s="94"/>
      <c r="BCP126" s="89"/>
      <c r="BCQ126" s="89"/>
      <c r="BCR126" s="89"/>
      <c r="BCS126" s="89"/>
      <c r="BCT126" s="94"/>
      <c r="BCV126" s="89"/>
      <c r="BCW126" s="89"/>
      <c r="BCX126" s="89"/>
      <c r="BCY126" s="89"/>
      <c r="BCZ126" s="94"/>
      <c r="BDB126" s="89"/>
      <c r="BDC126" s="89"/>
      <c r="BDD126" s="89"/>
      <c r="BDE126" s="89"/>
      <c r="BDF126" s="94"/>
      <c r="BDH126" s="89"/>
      <c r="BDI126" s="89"/>
      <c r="BDJ126" s="89"/>
      <c r="BDK126" s="89"/>
      <c r="BDL126" s="94"/>
      <c r="BDN126" s="89"/>
      <c r="BDO126" s="89"/>
      <c r="BDP126" s="89"/>
      <c r="BDQ126" s="89"/>
      <c r="BDR126" s="94"/>
      <c r="BDT126" s="89"/>
      <c r="BDU126" s="89"/>
      <c r="BDV126" s="89"/>
      <c r="BDW126" s="89"/>
      <c r="BDX126" s="94"/>
      <c r="BDZ126" s="89"/>
      <c r="BEA126" s="89"/>
      <c r="BEB126" s="89"/>
      <c r="BEC126" s="89"/>
      <c r="BED126" s="94"/>
      <c r="BEF126" s="89"/>
      <c r="BEG126" s="89"/>
      <c r="BEH126" s="89"/>
      <c r="BEI126" s="89"/>
      <c r="BEJ126" s="94"/>
      <c r="BEL126" s="89"/>
      <c r="BEM126" s="89"/>
      <c r="BEN126" s="89"/>
      <c r="BEO126" s="89"/>
      <c r="BEP126" s="94"/>
      <c r="BER126" s="89"/>
      <c r="BES126" s="89"/>
      <c r="BET126" s="89"/>
      <c r="BEU126" s="89"/>
      <c r="BEV126" s="94"/>
      <c r="BEX126" s="89"/>
      <c r="BEY126" s="89"/>
      <c r="BEZ126" s="89"/>
      <c r="BFA126" s="89"/>
      <c r="BFB126" s="94"/>
      <c r="BFD126" s="89"/>
      <c r="BFE126" s="89"/>
      <c r="BFF126" s="89"/>
      <c r="BFG126" s="89"/>
      <c r="BFH126" s="94"/>
      <c r="BFJ126" s="89"/>
      <c r="BFK126" s="89"/>
      <c r="BFL126" s="89"/>
      <c r="BFM126" s="89"/>
      <c r="BFN126" s="94"/>
      <c r="BFP126" s="89"/>
      <c r="BFQ126" s="89"/>
      <c r="BFR126" s="89"/>
      <c r="BFS126" s="89"/>
      <c r="BFT126" s="94"/>
      <c r="BFV126" s="89"/>
      <c r="BFW126" s="89"/>
      <c r="BFX126" s="89"/>
      <c r="BFY126" s="89"/>
      <c r="BFZ126" s="94"/>
      <c r="BGB126" s="89"/>
      <c r="BGC126" s="89"/>
      <c r="BGD126" s="89"/>
      <c r="BGE126" s="89"/>
      <c r="BGF126" s="94"/>
      <c r="BGH126" s="89"/>
      <c r="BGI126" s="89"/>
      <c r="BGJ126" s="89"/>
      <c r="BGK126" s="89"/>
      <c r="BGL126" s="94"/>
      <c r="BGN126" s="89"/>
      <c r="BGO126" s="89"/>
      <c r="BGP126" s="89"/>
      <c r="BGQ126" s="89"/>
      <c r="BGR126" s="94"/>
      <c r="BGT126" s="89"/>
      <c r="BGU126" s="89"/>
      <c r="BGV126" s="89"/>
      <c r="BGW126" s="89"/>
      <c r="BGX126" s="94"/>
      <c r="BGZ126" s="89"/>
      <c r="BHA126" s="89"/>
      <c r="BHB126" s="89"/>
      <c r="BHC126" s="89"/>
      <c r="BHD126" s="94"/>
      <c r="BHF126" s="89"/>
      <c r="BHG126" s="89"/>
      <c r="BHH126" s="89"/>
      <c r="BHI126" s="89"/>
      <c r="BHJ126" s="94"/>
      <c r="BHL126" s="89"/>
      <c r="BHM126" s="89"/>
      <c r="BHN126" s="89"/>
      <c r="BHO126" s="89"/>
      <c r="BHP126" s="94"/>
      <c r="BHR126" s="89"/>
      <c r="BHS126" s="89"/>
      <c r="BHT126" s="89"/>
      <c r="BHU126" s="89"/>
      <c r="BHV126" s="94"/>
      <c r="BHX126" s="89"/>
      <c r="BHY126" s="89"/>
      <c r="BHZ126" s="89"/>
      <c r="BIA126" s="89"/>
      <c r="BIB126" s="94"/>
      <c r="BID126" s="89"/>
      <c r="BIE126" s="89"/>
      <c r="BIF126" s="89"/>
      <c r="BIG126" s="89"/>
      <c r="BIH126" s="94"/>
      <c r="BIJ126" s="89"/>
      <c r="BIK126" s="89"/>
      <c r="BIL126" s="89"/>
      <c r="BIM126" s="89"/>
      <c r="BIN126" s="94"/>
      <c r="BIP126" s="89"/>
      <c r="BIQ126" s="89"/>
      <c r="BIR126" s="89"/>
      <c r="BIS126" s="89"/>
      <c r="BIT126" s="94"/>
      <c r="BIV126" s="89"/>
      <c r="BIW126" s="89"/>
      <c r="BIX126" s="89"/>
      <c r="BIY126" s="89"/>
      <c r="BIZ126" s="94"/>
      <c r="BJB126" s="89"/>
      <c r="BJC126" s="89"/>
      <c r="BJD126" s="89"/>
      <c r="BJE126" s="89"/>
      <c r="BJF126" s="94"/>
      <c r="BJH126" s="89"/>
      <c r="BJI126" s="89"/>
      <c r="BJJ126" s="89"/>
      <c r="BJK126" s="89"/>
      <c r="BJL126" s="94"/>
      <c r="BJN126" s="89"/>
      <c r="BJO126" s="89"/>
      <c r="BJP126" s="89"/>
      <c r="BJQ126" s="89"/>
      <c r="BJR126" s="94"/>
      <c r="BJT126" s="89"/>
      <c r="BJU126" s="89"/>
      <c r="BJV126" s="89"/>
      <c r="BJW126" s="89"/>
      <c r="BJX126" s="94"/>
      <c r="BJZ126" s="89"/>
      <c r="BKA126" s="89"/>
      <c r="BKB126" s="89"/>
      <c r="BKC126" s="89"/>
      <c r="BKD126" s="94"/>
      <c r="BKF126" s="89"/>
      <c r="BKG126" s="89"/>
      <c r="BKH126" s="89"/>
      <c r="BKI126" s="89"/>
      <c r="BKJ126" s="94"/>
      <c r="BKL126" s="89"/>
      <c r="BKM126" s="89"/>
      <c r="BKN126" s="89"/>
      <c r="BKO126" s="89"/>
      <c r="BKP126" s="94"/>
      <c r="BKR126" s="89"/>
      <c r="BKS126" s="89"/>
      <c r="BKT126" s="89"/>
      <c r="BKU126" s="89"/>
      <c r="BKV126" s="94"/>
      <c r="BKX126" s="89"/>
      <c r="BKY126" s="89"/>
      <c r="BKZ126" s="89"/>
      <c r="BLA126" s="89"/>
      <c r="BLB126" s="94"/>
      <c r="BLD126" s="89"/>
      <c r="BLE126" s="89"/>
      <c r="BLF126" s="89"/>
      <c r="BLG126" s="89"/>
      <c r="BLH126" s="94"/>
      <c r="BLJ126" s="89"/>
      <c r="BLK126" s="89"/>
      <c r="BLL126" s="89"/>
      <c r="BLM126" s="89"/>
      <c r="BLN126" s="94"/>
      <c r="BLP126" s="89"/>
      <c r="BLQ126" s="89"/>
      <c r="BLR126" s="89"/>
      <c r="BLS126" s="89"/>
      <c r="BLT126" s="94"/>
      <c r="BLV126" s="89"/>
      <c r="BLW126" s="89"/>
      <c r="BLX126" s="89"/>
      <c r="BLY126" s="89"/>
      <c r="BLZ126" s="94"/>
      <c r="BMB126" s="89"/>
      <c r="BMC126" s="89"/>
      <c r="BMD126" s="89"/>
      <c r="BME126" s="89"/>
      <c r="BMF126" s="94"/>
      <c r="BMH126" s="89"/>
      <c r="BMI126" s="89"/>
      <c r="BMJ126" s="89"/>
      <c r="BMK126" s="89"/>
      <c r="BML126" s="94"/>
      <c r="BMN126" s="89"/>
      <c r="BMO126" s="89"/>
      <c r="BMP126" s="89"/>
      <c r="BMQ126" s="89"/>
      <c r="BMR126" s="94"/>
      <c r="BMT126" s="89"/>
      <c r="BMU126" s="89"/>
      <c r="BMV126" s="89"/>
      <c r="BMW126" s="89"/>
      <c r="BMX126" s="94"/>
      <c r="BMZ126" s="89"/>
      <c r="BNA126" s="89"/>
      <c r="BNB126" s="89"/>
      <c r="BNC126" s="89"/>
      <c r="BND126" s="94"/>
      <c r="BNF126" s="89"/>
      <c r="BNG126" s="89"/>
      <c r="BNH126" s="89"/>
      <c r="BNI126" s="89"/>
      <c r="BNJ126" s="94"/>
      <c r="BNL126" s="89"/>
      <c r="BNM126" s="89"/>
      <c r="BNN126" s="89"/>
      <c r="BNO126" s="89"/>
      <c r="BNP126" s="94"/>
      <c r="BNR126" s="89"/>
      <c r="BNS126" s="89"/>
      <c r="BNT126" s="89"/>
      <c r="BNU126" s="89"/>
      <c r="BNV126" s="94"/>
      <c r="BNX126" s="89"/>
      <c r="BNY126" s="89"/>
      <c r="BNZ126" s="89"/>
      <c r="BOA126" s="89"/>
      <c r="BOB126" s="94"/>
      <c r="BOD126" s="89"/>
      <c r="BOE126" s="89"/>
      <c r="BOF126" s="89"/>
      <c r="BOG126" s="89"/>
      <c r="BOH126" s="94"/>
      <c r="BOJ126" s="89"/>
      <c r="BOK126" s="89"/>
      <c r="BOL126" s="89"/>
      <c r="BOM126" s="89"/>
      <c r="BON126" s="94"/>
      <c r="BOP126" s="89"/>
      <c r="BOQ126" s="89"/>
      <c r="BOR126" s="89"/>
      <c r="BOS126" s="89"/>
      <c r="BOT126" s="94"/>
      <c r="BOV126" s="89"/>
      <c r="BOW126" s="89"/>
      <c r="BOX126" s="89"/>
      <c r="BOY126" s="89"/>
      <c r="BOZ126" s="94"/>
      <c r="BPB126" s="89"/>
      <c r="BPC126" s="89"/>
      <c r="BPD126" s="89"/>
      <c r="BPE126" s="89"/>
      <c r="BPF126" s="94"/>
      <c r="BPH126" s="89"/>
      <c r="BPI126" s="89"/>
      <c r="BPJ126" s="89"/>
      <c r="BPK126" s="89"/>
      <c r="BPL126" s="94"/>
      <c r="BPN126" s="89"/>
      <c r="BPO126" s="89"/>
      <c r="BPP126" s="89"/>
      <c r="BPQ126" s="89"/>
      <c r="BPR126" s="94"/>
      <c r="BPT126" s="89"/>
      <c r="BPU126" s="89"/>
      <c r="BPV126" s="89"/>
      <c r="BPW126" s="89"/>
      <c r="BPX126" s="94"/>
      <c r="BPZ126" s="89"/>
      <c r="BQA126" s="89"/>
      <c r="BQB126" s="89"/>
      <c r="BQC126" s="89"/>
      <c r="BQD126" s="94"/>
      <c r="BQF126" s="89"/>
      <c r="BQG126" s="89"/>
      <c r="BQH126" s="89"/>
      <c r="BQI126" s="89"/>
      <c r="BQJ126" s="94"/>
      <c r="BQL126" s="89"/>
      <c r="BQM126" s="89"/>
      <c r="BQN126" s="89"/>
      <c r="BQO126" s="89"/>
      <c r="BQP126" s="94"/>
      <c r="BQR126" s="89"/>
      <c r="BQS126" s="89"/>
      <c r="BQT126" s="89"/>
      <c r="BQU126" s="89"/>
      <c r="BQV126" s="94"/>
      <c r="BQX126" s="89"/>
      <c r="BQY126" s="89"/>
      <c r="BQZ126" s="89"/>
      <c r="BRA126" s="89"/>
      <c r="BRB126" s="94"/>
      <c r="BRD126" s="89"/>
      <c r="BRE126" s="89"/>
      <c r="BRF126" s="89"/>
      <c r="BRG126" s="89"/>
      <c r="BRH126" s="94"/>
      <c r="BRJ126" s="89"/>
      <c r="BRK126" s="89"/>
      <c r="BRL126" s="89"/>
      <c r="BRM126" s="89"/>
      <c r="BRN126" s="94"/>
      <c r="BRP126" s="89"/>
      <c r="BRQ126" s="89"/>
      <c r="BRR126" s="89"/>
      <c r="BRS126" s="89"/>
      <c r="BRT126" s="94"/>
      <c r="BRV126" s="89"/>
      <c r="BRW126" s="89"/>
      <c r="BRX126" s="89"/>
      <c r="BRY126" s="89"/>
      <c r="BRZ126" s="94"/>
      <c r="BSB126" s="89"/>
      <c r="BSC126" s="89"/>
      <c r="BSD126" s="89"/>
      <c r="BSE126" s="89"/>
      <c r="BSF126" s="94"/>
      <c r="BSH126" s="89"/>
      <c r="BSI126" s="89"/>
      <c r="BSJ126" s="89"/>
      <c r="BSK126" s="89"/>
      <c r="BSL126" s="94"/>
      <c r="BSN126" s="89"/>
      <c r="BSO126" s="89"/>
      <c r="BSP126" s="89"/>
      <c r="BSQ126" s="89"/>
      <c r="BSR126" s="94"/>
      <c r="BST126" s="89"/>
      <c r="BSU126" s="89"/>
      <c r="BSV126" s="89"/>
      <c r="BSW126" s="89"/>
      <c r="BSX126" s="94"/>
      <c r="BSZ126" s="89"/>
      <c r="BTA126" s="89"/>
      <c r="BTB126" s="89"/>
      <c r="BTC126" s="89"/>
      <c r="BTD126" s="94"/>
      <c r="BTF126" s="89"/>
      <c r="BTG126" s="89"/>
      <c r="BTH126" s="89"/>
      <c r="BTI126" s="89"/>
      <c r="BTJ126" s="94"/>
      <c r="BTL126" s="89"/>
      <c r="BTM126" s="89"/>
      <c r="BTN126" s="89"/>
      <c r="BTO126" s="89"/>
      <c r="BTP126" s="94"/>
      <c r="BTR126" s="89"/>
      <c r="BTS126" s="89"/>
      <c r="BTT126" s="89"/>
      <c r="BTU126" s="89"/>
      <c r="BTV126" s="94"/>
      <c r="BTX126" s="89"/>
      <c r="BTY126" s="89"/>
      <c r="BTZ126" s="89"/>
      <c r="BUA126" s="89"/>
      <c r="BUB126" s="94"/>
      <c r="BUD126" s="89"/>
      <c r="BUE126" s="89"/>
      <c r="BUF126" s="89"/>
      <c r="BUG126" s="89"/>
      <c r="BUH126" s="94"/>
      <c r="BUJ126" s="89"/>
      <c r="BUK126" s="89"/>
      <c r="BUL126" s="89"/>
      <c r="BUM126" s="89"/>
      <c r="BUN126" s="94"/>
      <c r="BUP126" s="89"/>
      <c r="BUQ126" s="89"/>
      <c r="BUR126" s="89"/>
      <c r="BUS126" s="89"/>
      <c r="BUT126" s="94"/>
      <c r="BUV126" s="89"/>
      <c r="BUW126" s="89"/>
      <c r="BUX126" s="89"/>
      <c r="BUY126" s="89"/>
      <c r="BUZ126" s="94"/>
      <c r="BVB126" s="89"/>
      <c r="BVC126" s="89"/>
      <c r="BVD126" s="89"/>
      <c r="BVE126" s="89"/>
      <c r="BVF126" s="94"/>
      <c r="BVH126" s="89"/>
      <c r="BVI126" s="89"/>
      <c r="BVJ126" s="89"/>
      <c r="BVK126" s="89"/>
      <c r="BVL126" s="94"/>
      <c r="BVN126" s="89"/>
      <c r="BVO126" s="89"/>
      <c r="BVP126" s="89"/>
      <c r="BVQ126" s="89"/>
      <c r="BVR126" s="94"/>
      <c r="BVT126" s="89"/>
      <c r="BVU126" s="89"/>
      <c r="BVV126" s="89"/>
      <c r="BVW126" s="89"/>
      <c r="BVX126" s="94"/>
      <c r="BVZ126" s="89"/>
      <c r="BWA126" s="89"/>
      <c r="BWB126" s="89"/>
      <c r="BWC126" s="89"/>
      <c r="BWD126" s="94"/>
      <c r="BWF126" s="89"/>
      <c r="BWG126" s="89"/>
      <c r="BWH126" s="89"/>
      <c r="BWI126" s="89"/>
      <c r="BWJ126" s="94"/>
      <c r="BWL126" s="89"/>
      <c r="BWM126" s="89"/>
      <c r="BWN126" s="89"/>
      <c r="BWO126" s="89"/>
      <c r="BWP126" s="94"/>
      <c r="BWR126" s="89"/>
      <c r="BWS126" s="89"/>
      <c r="BWT126" s="89"/>
      <c r="BWU126" s="89"/>
      <c r="BWV126" s="94"/>
      <c r="BWX126" s="89"/>
      <c r="BWY126" s="89"/>
      <c r="BWZ126" s="89"/>
      <c r="BXA126" s="89"/>
      <c r="BXB126" s="94"/>
      <c r="BXD126" s="89"/>
      <c r="BXE126" s="89"/>
      <c r="BXF126" s="89"/>
      <c r="BXG126" s="89"/>
      <c r="BXH126" s="94"/>
      <c r="BXJ126" s="89"/>
      <c r="BXK126" s="89"/>
      <c r="BXL126" s="89"/>
      <c r="BXM126" s="89"/>
      <c r="BXN126" s="94"/>
      <c r="BXP126" s="89"/>
      <c r="BXQ126" s="89"/>
      <c r="BXR126" s="89"/>
      <c r="BXS126" s="89"/>
      <c r="BXT126" s="94"/>
      <c r="BXV126" s="89"/>
      <c r="BXW126" s="89"/>
      <c r="BXX126" s="89"/>
      <c r="BXY126" s="89"/>
      <c r="BXZ126" s="94"/>
      <c r="BYB126" s="89"/>
      <c r="BYC126" s="89"/>
      <c r="BYD126" s="89"/>
      <c r="BYE126" s="89"/>
      <c r="BYF126" s="94"/>
      <c r="BYH126" s="89"/>
      <c r="BYI126" s="89"/>
      <c r="BYJ126" s="89"/>
      <c r="BYK126" s="89"/>
      <c r="BYL126" s="94"/>
      <c r="BYN126" s="89"/>
      <c r="BYO126" s="89"/>
      <c r="BYP126" s="89"/>
      <c r="BYQ126" s="89"/>
      <c r="BYR126" s="94"/>
      <c r="BYT126" s="89"/>
      <c r="BYU126" s="89"/>
      <c r="BYV126" s="89"/>
      <c r="BYW126" s="89"/>
      <c r="BYX126" s="94"/>
      <c r="BYZ126" s="89"/>
      <c r="BZA126" s="89"/>
      <c r="BZB126" s="89"/>
      <c r="BZC126" s="89"/>
      <c r="BZD126" s="94"/>
      <c r="BZF126" s="89"/>
      <c r="BZG126" s="89"/>
      <c r="BZH126" s="89"/>
      <c r="BZI126" s="89"/>
      <c r="BZJ126" s="94"/>
      <c r="BZL126" s="89"/>
      <c r="BZM126" s="89"/>
      <c r="BZN126" s="89"/>
      <c r="BZO126" s="89"/>
      <c r="BZP126" s="94"/>
      <c r="BZR126" s="89"/>
      <c r="BZS126" s="89"/>
      <c r="BZT126" s="89"/>
      <c r="BZU126" s="89"/>
      <c r="BZV126" s="94"/>
      <c r="BZX126" s="89"/>
      <c r="BZY126" s="89"/>
      <c r="BZZ126" s="89"/>
      <c r="CAA126" s="89"/>
      <c r="CAB126" s="94"/>
      <c r="CAD126" s="89"/>
      <c r="CAE126" s="89"/>
      <c r="CAF126" s="89"/>
      <c r="CAG126" s="89"/>
      <c r="CAH126" s="94"/>
      <c r="CAJ126" s="89"/>
      <c r="CAK126" s="89"/>
      <c r="CAL126" s="89"/>
      <c r="CAM126" s="89"/>
      <c r="CAN126" s="94"/>
      <c r="CAP126" s="89"/>
      <c r="CAQ126" s="89"/>
      <c r="CAR126" s="89"/>
      <c r="CAS126" s="89"/>
      <c r="CAT126" s="94"/>
      <c r="CAV126" s="89"/>
      <c r="CAW126" s="89"/>
      <c r="CAX126" s="89"/>
      <c r="CAY126" s="89"/>
      <c r="CAZ126" s="94"/>
      <c r="CBB126" s="89"/>
      <c r="CBC126" s="89"/>
      <c r="CBD126" s="89"/>
      <c r="CBE126" s="89"/>
      <c r="CBF126" s="94"/>
      <c r="CBH126" s="89"/>
      <c r="CBI126" s="89"/>
      <c r="CBJ126" s="89"/>
      <c r="CBK126" s="89"/>
      <c r="CBL126" s="94"/>
      <c r="CBN126" s="89"/>
      <c r="CBO126" s="89"/>
      <c r="CBP126" s="89"/>
      <c r="CBQ126" s="89"/>
      <c r="CBR126" s="94"/>
      <c r="CBT126" s="89"/>
      <c r="CBU126" s="89"/>
      <c r="CBV126" s="89"/>
      <c r="CBW126" s="89"/>
      <c r="CBX126" s="94"/>
      <c r="CBZ126" s="89"/>
      <c r="CCA126" s="89"/>
      <c r="CCB126" s="89"/>
      <c r="CCC126" s="89"/>
      <c r="CCD126" s="94"/>
      <c r="CCF126" s="89"/>
      <c r="CCG126" s="89"/>
      <c r="CCH126" s="89"/>
      <c r="CCI126" s="89"/>
      <c r="CCJ126" s="94"/>
      <c r="CCL126" s="89"/>
      <c r="CCM126" s="89"/>
      <c r="CCN126" s="89"/>
      <c r="CCO126" s="89"/>
      <c r="CCP126" s="94"/>
      <c r="CCR126" s="89"/>
      <c r="CCS126" s="89"/>
      <c r="CCT126" s="89"/>
      <c r="CCU126" s="89"/>
      <c r="CCV126" s="94"/>
      <c r="CCX126" s="89"/>
      <c r="CCY126" s="89"/>
      <c r="CCZ126" s="89"/>
      <c r="CDA126" s="89"/>
      <c r="CDB126" s="94"/>
      <c r="CDD126" s="89"/>
      <c r="CDE126" s="89"/>
      <c r="CDF126" s="89"/>
      <c r="CDG126" s="89"/>
      <c r="CDH126" s="94"/>
      <c r="CDJ126" s="89"/>
      <c r="CDK126" s="89"/>
      <c r="CDL126" s="89"/>
      <c r="CDM126" s="89"/>
      <c r="CDN126" s="94"/>
      <c r="CDP126" s="89"/>
      <c r="CDQ126" s="89"/>
      <c r="CDR126" s="89"/>
      <c r="CDS126" s="89"/>
      <c r="CDT126" s="94"/>
      <c r="CDV126" s="89"/>
      <c r="CDW126" s="89"/>
      <c r="CDX126" s="89"/>
      <c r="CDY126" s="89"/>
      <c r="CDZ126" s="94"/>
      <c r="CEB126" s="89"/>
      <c r="CEC126" s="89"/>
      <c r="CED126" s="89"/>
      <c r="CEE126" s="89"/>
      <c r="CEF126" s="94"/>
      <c r="CEH126" s="89"/>
      <c r="CEI126" s="89"/>
      <c r="CEJ126" s="89"/>
      <c r="CEK126" s="89"/>
      <c r="CEL126" s="94"/>
      <c r="CEN126" s="89"/>
      <c r="CEO126" s="89"/>
      <c r="CEP126" s="89"/>
      <c r="CEQ126" s="89"/>
      <c r="CER126" s="94"/>
      <c r="CET126" s="89"/>
      <c r="CEU126" s="89"/>
      <c r="CEV126" s="89"/>
      <c r="CEW126" s="89"/>
      <c r="CEX126" s="94"/>
      <c r="CEZ126" s="89"/>
      <c r="CFA126" s="89"/>
      <c r="CFB126" s="89"/>
      <c r="CFC126" s="89"/>
      <c r="CFD126" s="94"/>
      <c r="CFF126" s="89"/>
      <c r="CFG126" s="89"/>
      <c r="CFH126" s="89"/>
      <c r="CFI126" s="89"/>
      <c r="CFJ126" s="94"/>
      <c r="CFL126" s="89"/>
      <c r="CFM126" s="89"/>
      <c r="CFN126" s="89"/>
      <c r="CFO126" s="89"/>
      <c r="CFP126" s="94"/>
      <c r="CFR126" s="89"/>
      <c r="CFS126" s="89"/>
      <c r="CFT126" s="89"/>
      <c r="CFU126" s="89"/>
      <c r="CFV126" s="94"/>
      <c r="CFX126" s="89"/>
      <c r="CFY126" s="89"/>
      <c r="CFZ126" s="89"/>
      <c r="CGA126" s="89"/>
      <c r="CGB126" s="94"/>
      <c r="CGD126" s="89"/>
      <c r="CGE126" s="89"/>
      <c r="CGF126" s="89"/>
      <c r="CGG126" s="89"/>
      <c r="CGH126" s="94"/>
      <c r="CGJ126" s="89"/>
      <c r="CGK126" s="89"/>
      <c r="CGL126" s="89"/>
      <c r="CGM126" s="89"/>
      <c r="CGN126" s="94"/>
      <c r="CGP126" s="89"/>
      <c r="CGQ126" s="89"/>
      <c r="CGR126" s="89"/>
      <c r="CGS126" s="89"/>
      <c r="CGT126" s="94"/>
      <c r="CGV126" s="89"/>
      <c r="CGW126" s="89"/>
      <c r="CGX126" s="89"/>
      <c r="CGY126" s="89"/>
      <c r="CGZ126" s="94"/>
      <c r="CHB126" s="89"/>
      <c r="CHC126" s="89"/>
      <c r="CHD126" s="89"/>
      <c r="CHE126" s="89"/>
      <c r="CHF126" s="94"/>
      <c r="CHH126" s="89"/>
      <c r="CHI126" s="89"/>
      <c r="CHJ126" s="89"/>
      <c r="CHK126" s="89"/>
      <c r="CHL126" s="94"/>
      <c r="CHN126" s="89"/>
      <c r="CHO126" s="89"/>
      <c r="CHP126" s="89"/>
      <c r="CHQ126" s="89"/>
      <c r="CHR126" s="94"/>
      <c r="CHT126" s="89"/>
      <c r="CHU126" s="89"/>
      <c r="CHV126" s="89"/>
      <c r="CHW126" s="89"/>
      <c r="CHX126" s="94"/>
      <c r="CHZ126" s="89"/>
      <c r="CIA126" s="89"/>
      <c r="CIB126" s="89"/>
      <c r="CIC126" s="89"/>
      <c r="CID126" s="94"/>
      <c r="CIF126" s="89"/>
      <c r="CIG126" s="89"/>
      <c r="CIH126" s="89"/>
      <c r="CII126" s="89"/>
      <c r="CIJ126" s="94"/>
      <c r="CIL126" s="89"/>
      <c r="CIM126" s="89"/>
      <c r="CIN126" s="89"/>
      <c r="CIO126" s="89"/>
      <c r="CIP126" s="94"/>
      <c r="CIR126" s="89"/>
      <c r="CIS126" s="89"/>
      <c r="CIT126" s="89"/>
      <c r="CIU126" s="89"/>
      <c r="CIV126" s="94"/>
      <c r="CIX126" s="89"/>
      <c r="CIY126" s="89"/>
      <c r="CIZ126" s="89"/>
      <c r="CJA126" s="89"/>
      <c r="CJB126" s="94"/>
      <c r="CJD126" s="89"/>
      <c r="CJE126" s="89"/>
      <c r="CJF126" s="89"/>
      <c r="CJG126" s="89"/>
      <c r="CJH126" s="94"/>
      <c r="CJJ126" s="89"/>
      <c r="CJK126" s="89"/>
      <c r="CJL126" s="89"/>
      <c r="CJM126" s="89"/>
      <c r="CJN126" s="94"/>
      <c r="CJP126" s="89"/>
      <c r="CJQ126" s="89"/>
      <c r="CJR126" s="89"/>
      <c r="CJS126" s="89"/>
      <c r="CJT126" s="94"/>
      <c r="CJV126" s="89"/>
      <c r="CJW126" s="89"/>
      <c r="CJX126" s="89"/>
      <c r="CJY126" s="89"/>
      <c r="CJZ126" s="94"/>
      <c r="CKB126" s="89"/>
      <c r="CKC126" s="89"/>
      <c r="CKD126" s="89"/>
      <c r="CKE126" s="89"/>
      <c r="CKF126" s="94"/>
      <c r="CKH126" s="89"/>
      <c r="CKI126" s="89"/>
      <c r="CKJ126" s="89"/>
      <c r="CKK126" s="89"/>
      <c r="CKL126" s="94"/>
      <c r="CKN126" s="89"/>
      <c r="CKO126" s="89"/>
      <c r="CKP126" s="89"/>
      <c r="CKQ126" s="89"/>
      <c r="CKR126" s="94"/>
      <c r="CKT126" s="89"/>
      <c r="CKU126" s="89"/>
      <c r="CKV126" s="89"/>
      <c r="CKW126" s="89"/>
      <c r="CKX126" s="94"/>
      <c r="CKZ126" s="89"/>
      <c r="CLA126" s="89"/>
      <c r="CLB126" s="89"/>
      <c r="CLC126" s="89"/>
      <c r="CLD126" s="94"/>
      <c r="CLF126" s="89"/>
      <c r="CLG126" s="89"/>
      <c r="CLH126" s="89"/>
      <c r="CLI126" s="89"/>
      <c r="CLJ126" s="94"/>
      <c r="CLL126" s="89"/>
      <c r="CLM126" s="89"/>
      <c r="CLN126" s="89"/>
      <c r="CLO126" s="89"/>
      <c r="CLP126" s="94"/>
      <c r="CLR126" s="89"/>
      <c r="CLS126" s="89"/>
      <c r="CLT126" s="89"/>
      <c r="CLU126" s="89"/>
      <c r="CLV126" s="94"/>
      <c r="CLX126" s="89"/>
      <c r="CLY126" s="89"/>
      <c r="CLZ126" s="89"/>
      <c r="CMA126" s="89"/>
      <c r="CMB126" s="94"/>
      <c r="CMD126" s="89"/>
      <c r="CME126" s="89"/>
      <c r="CMF126" s="89"/>
      <c r="CMG126" s="89"/>
      <c r="CMH126" s="94"/>
      <c r="CMJ126" s="89"/>
      <c r="CMK126" s="89"/>
      <c r="CML126" s="89"/>
      <c r="CMM126" s="89"/>
      <c r="CMN126" s="94"/>
      <c r="CMP126" s="89"/>
      <c r="CMQ126" s="89"/>
      <c r="CMR126" s="89"/>
      <c r="CMS126" s="89"/>
      <c r="CMT126" s="94"/>
      <c r="CMV126" s="89"/>
      <c r="CMW126" s="89"/>
      <c r="CMX126" s="89"/>
      <c r="CMY126" s="89"/>
      <c r="CMZ126" s="94"/>
      <c r="CNB126" s="89"/>
      <c r="CNC126" s="89"/>
      <c r="CND126" s="89"/>
      <c r="CNE126" s="89"/>
      <c r="CNF126" s="94"/>
      <c r="CNH126" s="89"/>
      <c r="CNI126" s="89"/>
      <c r="CNJ126" s="89"/>
      <c r="CNK126" s="89"/>
      <c r="CNL126" s="94"/>
      <c r="CNN126" s="89"/>
      <c r="CNO126" s="89"/>
      <c r="CNP126" s="89"/>
      <c r="CNQ126" s="89"/>
      <c r="CNR126" s="94"/>
      <c r="CNT126" s="89"/>
      <c r="CNU126" s="89"/>
      <c r="CNV126" s="89"/>
      <c r="CNW126" s="89"/>
      <c r="CNX126" s="94"/>
      <c r="CNZ126" s="89"/>
      <c r="COA126" s="89"/>
      <c r="COB126" s="89"/>
      <c r="COC126" s="89"/>
      <c r="COD126" s="94"/>
      <c r="COF126" s="89"/>
      <c r="COG126" s="89"/>
      <c r="COH126" s="89"/>
      <c r="COI126" s="89"/>
      <c r="COJ126" s="94"/>
      <c r="COL126" s="89"/>
      <c r="COM126" s="89"/>
      <c r="CON126" s="89"/>
      <c r="COO126" s="89"/>
      <c r="COP126" s="94"/>
      <c r="COR126" s="89"/>
      <c r="COS126" s="89"/>
      <c r="COT126" s="89"/>
      <c r="COU126" s="89"/>
      <c r="COV126" s="94"/>
      <c r="COX126" s="89"/>
      <c r="COY126" s="89"/>
      <c r="COZ126" s="89"/>
      <c r="CPA126" s="89"/>
      <c r="CPB126" s="94"/>
      <c r="CPD126" s="89"/>
      <c r="CPE126" s="89"/>
      <c r="CPF126" s="89"/>
      <c r="CPG126" s="89"/>
      <c r="CPH126" s="94"/>
      <c r="CPJ126" s="89"/>
      <c r="CPK126" s="89"/>
      <c r="CPL126" s="89"/>
      <c r="CPM126" s="89"/>
      <c r="CPN126" s="94"/>
      <c r="CPP126" s="89"/>
      <c r="CPQ126" s="89"/>
      <c r="CPR126" s="89"/>
      <c r="CPS126" s="89"/>
      <c r="CPT126" s="94"/>
      <c r="CPV126" s="89"/>
      <c r="CPW126" s="89"/>
      <c r="CPX126" s="89"/>
      <c r="CPY126" s="89"/>
      <c r="CPZ126" s="94"/>
      <c r="CQB126" s="89"/>
      <c r="CQC126" s="89"/>
      <c r="CQD126" s="89"/>
      <c r="CQE126" s="89"/>
      <c r="CQF126" s="94"/>
      <c r="CQH126" s="89"/>
      <c r="CQI126" s="89"/>
      <c r="CQJ126" s="89"/>
      <c r="CQK126" s="89"/>
      <c r="CQL126" s="94"/>
      <c r="CQN126" s="89"/>
      <c r="CQO126" s="89"/>
      <c r="CQP126" s="89"/>
      <c r="CQQ126" s="89"/>
      <c r="CQR126" s="94"/>
      <c r="CQT126" s="89"/>
      <c r="CQU126" s="89"/>
      <c r="CQV126" s="89"/>
      <c r="CQW126" s="89"/>
      <c r="CQX126" s="94"/>
      <c r="CQZ126" s="89"/>
      <c r="CRA126" s="89"/>
      <c r="CRB126" s="89"/>
      <c r="CRC126" s="89"/>
      <c r="CRD126" s="94"/>
      <c r="CRF126" s="89"/>
      <c r="CRG126" s="89"/>
      <c r="CRH126" s="89"/>
      <c r="CRI126" s="89"/>
      <c r="CRJ126" s="94"/>
      <c r="CRL126" s="89"/>
      <c r="CRM126" s="89"/>
      <c r="CRN126" s="89"/>
      <c r="CRO126" s="89"/>
      <c r="CRP126" s="94"/>
      <c r="CRR126" s="89"/>
      <c r="CRS126" s="89"/>
      <c r="CRT126" s="89"/>
      <c r="CRU126" s="89"/>
      <c r="CRV126" s="94"/>
      <c r="CRX126" s="89"/>
      <c r="CRY126" s="89"/>
      <c r="CRZ126" s="89"/>
      <c r="CSA126" s="89"/>
      <c r="CSB126" s="94"/>
      <c r="CSD126" s="89"/>
      <c r="CSE126" s="89"/>
      <c r="CSF126" s="89"/>
      <c r="CSG126" s="89"/>
      <c r="CSH126" s="94"/>
      <c r="CSJ126" s="89"/>
      <c r="CSK126" s="89"/>
      <c r="CSL126" s="89"/>
      <c r="CSM126" s="89"/>
      <c r="CSN126" s="94"/>
      <c r="CSP126" s="89"/>
      <c r="CSQ126" s="89"/>
      <c r="CSR126" s="89"/>
      <c r="CSS126" s="89"/>
      <c r="CST126" s="94"/>
      <c r="CSV126" s="89"/>
      <c r="CSW126" s="89"/>
      <c r="CSX126" s="89"/>
      <c r="CSY126" s="89"/>
      <c r="CSZ126" s="94"/>
      <c r="CTB126" s="89"/>
      <c r="CTC126" s="89"/>
      <c r="CTD126" s="89"/>
      <c r="CTE126" s="89"/>
      <c r="CTF126" s="94"/>
      <c r="CTH126" s="89"/>
      <c r="CTI126" s="89"/>
      <c r="CTJ126" s="89"/>
      <c r="CTK126" s="89"/>
      <c r="CTL126" s="94"/>
      <c r="CTN126" s="89"/>
      <c r="CTO126" s="89"/>
      <c r="CTP126" s="89"/>
      <c r="CTQ126" s="89"/>
      <c r="CTR126" s="94"/>
      <c r="CTT126" s="89"/>
      <c r="CTU126" s="89"/>
      <c r="CTV126" s="89"/>
      <c r="CTW126" s="89"/>
      <c r="CTX126" s="94"/>
      <c r="CTZ126" s="89"/>
      <c r="CUA126" s="89"/>
      <c r="CUB126" s="89"/>
      <c r="CUC126" s="89"/>
      <c r="CUD126" s="94"/>
      <c r="CUF126" s="89"/>
      <c r="CUG126" s="89"/>
      <c r="CUH126" s="89"/>
      <c r="CUI126" s="89"/>
      <c r="CUJ126" s="94"/>
      <c r="CUL126" s="89"/>
      <c r="CUM126" s="89"/>
      <c r="CUN126" s="89"/>
      <c r="CUO126" s="89"/>
      <c r="CUP126" s="94"/>
      <c r="CUR126" s="89"/>
      <c r="CUS126" s="89"/>
      <c r="CUT126" s="89"/>
      <c r="CUU126" s="89"/>
      <c r="CUV126" s="94"/>
      <c r="CUX126" s="89"/>
      <c r="CUY126" s="89"/>
      <c r="CUZ126" s="89"/>
      <c r="CVA126" s="89"/>
      <c r="CVB126" s="94"/>
      <c r="CVD126" s="89"/>
      <c r="CVE126" s="89"/>
      <c r="CVF126" s="89"/>
      <c r="CVG126" s="89"/>
      <c r="CVH126" s="94"/>
      <c r="CVJ126" s="89"/>
      <c r="CVK126" s="89"/>
      <c r="CVL126" s="89"/>
      <c r="CVM126" s="89"/>
      <c r="CVN126" s="94"/>
      <c r="CVP126" s="89"/>
      <c r="CVQ126" s="89"/>
      <c r="CVR126" s="89"/>
      <c r="CVS126" s="89"/>
      <c r="CVT126" s="94"/>
      <c r="CVV126" s="89"/>
      <c r="CVW126" s="89"/>
      <c r="CVX126" s="89"/>
      <c r="CVY126" s="89"/>
      <c r="CVZ126" s="94"/>
      <c r="CWB126" s="89"/>
      <c r="CWC126" s="89"/>
      <c r="CWD126" s="89"/>
      <c r="CWE126" s="89"/>
      <c r="CWF126" s="94"/>
      <c r="CWH126" s="89"/>
      <c r="CWI126" s="89"/>
      <c r="CWJ126" s="89"/>
      <c r="CWK126" s="89"/>
      <c r="CWL126" s="94"/>
      <c r="CWN126" s="89"/>
      <c r="CWO126" s="89"/>
      <c r="CWP126" s="89"/>
      <c r="CWQ126" s="89"/>
      <c r="CWR126" s="94"/>
      <c r="CWT126" s="89"/>
      <c r="CWU126" s="89"/>
      <c r="CWV126" s="89"/>
      <c r="CWW126" s="89"/>
      <c r="CWX126" s="94"/>
      <c r="CWZ126" s="89"/>
      <c r="CXA126" s="89"/>
      <c r="CXB126" s="89"/>
      <c r="CXC126" s="89"/>
      <c r="CXD126" s="94"/>
      <c r="CXF126" s="89"/>
      <c r="CXG126" s="89"/>
      <c r="CXH126" s="89"/>
      <c r="CXI126" s="89"/>
      <c r="CXJ126" s="94"/>
      <c r="CXL126" s="89"/>
      <c r="CXM126" s="89"/>
      <c r="CXN126" s="89"/>
      <c r="CXO126" s="89"/>
      <c r="CXP126" s="94"/>
      <c r="CXR126" s="89"/>
      <c r="CXS126" s="89"/>
      <c r="CXT126" s="89"/>
      <c r="CXU126" s="89"/>
      <c r="CXV126" s="94"/>
      <c r="CXX126" s="89"/>
      <c r="CXY126" s="89"/>
      <c r="CXZ126" s="89"/>
      <c r="CYA126" s="89"/>
      <c r="CYB126" s="94"/>
      <c r="CYD126" s="89"/>
      <c r="CYE126" s="89"/>
      <c r="CYF126" s="89"/>
      <c r="CYG126" s="89"/>
      <c r="CYH126" s="94"/>
      <c r="CYJ126" s="89"/>
      <c r="CYK126" s="89"/>
      <c r="CYL126" s="89"/>
      <c r="CYM126" s="89"/>
      <c r="CYN126" s="94"/>
      <c r="CYP126" s="89"/>
      <c r="CYQ126" s="89"/>
      <c r="CYR126" s="89"/>
      <c r="CYS126" s="89"/>
      <c r="CYT126" s="94"/>
      <c r="CYV126" s="89"/>
      <c r="CYW126" s="89"/>
      <c r="CYX126" s="89"/>
      <c r="CYY126" s="89"/>
      <c r="CYZ126" s="94"/>
      <c r="CZB126" s="89"/>
      <c r="CZC126" s="89"/>
      <c r="CZD126" s="89"/>
      <c r="CZE126" s="89"/>
      <c r="CZF126" s="94"/>
      <c r="CZH126" s="89"/>
      <c r="CZI126" s="89"/>
      <c r="CZJ126" s="89"/>
      <c r="CZK126" s="89"/>
      <c r="CZL126" s="94"/>
      <c r="CZN126" s="89"/>
      <c r="CZO126" s="89"/>
      <c r="CZP126" s="89"/>
      <c r="CZQ126" s="89"/>
      <c r="CZR126" s="94"/>
      <c r="CZT126" s="89"/>
      <c r="CZU126" s="89"/>
      <c r="CZV126" s="89"/>
      <c r="CZW126" s="89"/>
      <c r="CZX126" s="94"/>
      <c r="CZZ126" s="89"/>
      <c r="DAA126" s="89"/>
      <c r="DAB126" s="89"/>
      <c r="DAC126" s="89"/>
      <c r="DAD126" s="94"/>
      <c r="DAF126" s="89"/>
      <c r="DAG126" s="89"/>
      <c r="DAH126" s="89"/>
      <c r="DAI126" s="89"/>
      <c r="DAJ126" s="94"/>
      <c r="DAL126" s="89"/>
      <c r="DAM126" s="89"/>
      <c r="DAN126" s="89"/>
      <c r="DAO126" s="89"/>
      <c r="DAP126" s="94"/>
      <c r="DAR126" s="89"/>
      <c r="DAS126" s="89"/>
      <c r="DAT126" s="89"/>
      <c r="DAU126" s="89"/>
      <c r="DAV126" s="94"/>
      <c r="DAX126" s="89"/>
      <c r="DAY126" s="89"/>
      <c r="DAZ126" s="89"/>
      <c r="DBA126" s="89"/>
      <c r="DBB126" s="94"/>
      <c r="DBD126" s="89"/>
      <c r="DBE126" s="89"/>
      <c r="DBF126" s="89"/>
      <c r="DBG126" s="89"/>
      <c r="DBH126" s="94"/>
      <c r="DBJ126" s="89"/>
      <c r="DBK126" s="89"/>
      <c r="DBL126" s="89"/>
      <c r="DBM126" s="89"/>
      <c r="DBN126" s="94"/>
      <c r="DBP126" s="89"/>
      <c r="DBQ126" s="89"/>
      <c r="DBR126" s="89"/>
      <c r="DBS126" s="89"/>
      <c r="DBT126" s="94"/>
      <c r="DBV126" s="89"/>
      <c r="DBW126" s="89"/>
      <c r="DBX126" s="89"/>
      <c r="DBY126" s="89"/>
      <c r="DBZ126" s="94"/>
      <c r="DCB126" s="89"/>
      <c r="DCC126" s="89"/>
      <c r="DCD126" s="89"/>
      <c r="DCE126" s="89"/>
      <c r="DCF126" s="94"/>
      <c r="DCH126" s="89"/>
      <c r="DCI126" s="89"/>
      <c r="DCJ126" s="89"/>
      <c r="DCK126" s="89"/>
      <c r="DCL126" s="94"/>
      <c r="DCN126" s="89"/>
      <c r="DCO126" s="89"/>
      <c r="DCP126" s="89"/>
      <c r="DCQ126" s="89"/>
      <c r="DCR126" s="94"/>
      <c r="DCT126" s="89"/>
      <c r="DCU126" s="89"/>
      <c r="DCV126" s="89"/>
      <c r="DCW126" s="89"/>
      <c r="DCX126" s="94"/>
      <c r="DCZ126" s="89"/>
      <c r="DDA126" s="89"/>
      <c r="DDB126" s="89"/>
      <c r="DDC126" s="89"/>
      <c r="DDD126" s="94"/>
      <c r="DDF126" s="89"/>
      <c r="DDG126" s="89"/>
      <c r="DDH126" s="89"/>
      <c r="DDI126" s="89"/>
      <c r="DDJ126" s="94"/>
      <c r="DDL126" s="89"/>
      <c r="DDM126" s="89"/>
      <c r="DDN126" s="89"/>
      <c r="DDO126" s="89"/>
      <c r="DDP126" s="94"/>
      <c r="DDR126" s="89"/>
      <c r="DDS126" s="89"/>
      <c r="DDT126" s="89"/>
      <c r="DDU126" s="89"/>
      <c r="DDV126" s="94"/>
      <c r="DDX126" s="89"/>
      <c r="DDY126" s="89"/>
      <c r="DDZ126" s="89"/>
      <c r="DEA126" s="89"/>
      <c r="DEB126" s="94"/>
      <c r="DED126" s="89"/>
      <c r="DEE126" s="89"/>
      <c r="DEF126" s="89"/>
      <c r="DEG126" s="89"/>
      <c r="DEH126" s="94"/>
      <c r="DEJ126" s="89"/>
      <c r="DEK126" s="89"/>
      <c r="DEL126" s="89"/>
      <c r="DEM126" s="89"/>
      <c r="DEN126" s="94"/>
      <c r="DEP126" s="89"/>
      <c r="DEQ126" s="89"/>
      <c r="DER126" s="89"/>
      <c r="DES126" s="89"/>
      <c r="DET126" s="94"/>
      <c r="DEV126" s="89"/>
      <c r="DEW126" s="89"/>
      <c r="DEX126" s="89"/>
      <c r="DEY126" s="89"/>
      <c r="DEZ126" s="94"/>
      <c r="DFB126" s="89"/>
      <c r="DFC126" s="89"/>
      <c r="DFD126" s="89"/>
      <c r="DFE126" s="89"/>
      <c r="DFF126" s="94"/>
      <c r="DFH126" s="89"/>
      <c r="DFI126" s="89"/>
      <c r="DFJ126" s="89"/>
      <c r="DFK126" s="89"/>
      <c r="DFL126" s="94"/>
      <c r="DFN126" s="89"/>
      <c r="DFO126" s="89"/>
      <c r="DFP126" s="89"/>
      <c r="DFQ126" s="89"/>
      <c r="DFR126" s="94"/>
      <c r="DFT126" s="89"/>
      <c r="DFU126" s="89"/>
      <c r="DFV126" s="89"/>
      <c r="DFW126" s="89"/>
      <c r="DFX126" s="94"/>
      <c r="DFZ126" s="89"/>
      <c r="DGA126" s="89"/>
      <c r="DGB126" s="89"/>
      <c r="DGC126" s="89"/>
      <c r="DGD126" s="94"/>
      <c r="DGF126" s="89"/>
      <c r="DGG126" s="89"/>
      <c r="DGH126" s="89"/>
      <c r="DGI126" s="89"/>
      <c r="DGJ126" s="94"/>
      <c r="DGL126" s="89"/>
      <c r="DGM126" s="89"/>
      <c r="DGN126" s="89"/>
      <c r="DGO126" s="89"/>
      <c r="DGP126" s="94"/>
      <c r="DGR126" s="89"/>
      <c r="DGS126" s="89"/>
      <c r="DGT126" s="89"/>
      <c r="DGU126" s="89"/>
      <c r="DGV126" s="94"/>
      <c r="DGX126" s="89"/>
      <c r="DGY126" s="89"/>
      <c r="DGZ126" s="89"/>
      <c r="DHA126" s="89"/>
      <c r="DHB126" s="94"/>
      <c r="DHD126" s="89"/>
      <c r="DHE126" s="89"/>
      <c r="DHF126" s="89"/>
      <c r="DHG126" s="89"/>
      <c r="DHH126" s="94"/>
      <c r="DHJ126" s="89"/>
      <c r="DHK126" s="89"/>
      <c r="DHL126" s="89"/>
      <c r="DHM126" s="89"/>
      <c r="DHN126" s="94"/>
      <c r="DHP126" s="89"/>
      <c r="DHQ126" s="89"/>
      <c r="DHR126" s="89"/>
      <c r="DHS126" s="89"/>
      <c r="DHT126" s="94"/>
      <c r="DHV126" s="89"/>
      <c r="DHW126" s="89"/>
      <c r="DHX126" s="89"/>
      <c r="DHY126" s="89"/>
      <c r="DHZ126" s="94"/>
      <c r="DIB126" s="89"/>
      <c r="DIC126" s="89"/>
      <c r="DID126" s="89"/>
      <c r="DIE126" s="89"/>
      <c r="DIF126" s="94"/>
      <c r="DIH126" s="89"/>
      <c r="DII126" s="89"/>
      <c r="DIJ126" s="89"/>
      <c r="DIK126" s="89"/>
      <c r="DIL126" s="94"/>
      <c r="DIN126" s="89"/>
      <c r="DIO126" s="89"/>
      <c r="DIP126" s="89"/>
      <c r="DIQ126" s="89"/>
      <c r="DIR126" s="94"/>
      <c r="DIT126" s="89"/>
      <c r="DIU126" s="89"/>
      <c r="DIV126" s="89"/>
      <c r="DIW126" s="89"/>
      <c r="DIX126" s="94"/>
      <c r="DIZ126" s="89"/>
      <c r="DJA126" s="89"/>
      <c r="DJB126" s="89"/>
      <c r="DJC126" s="89"/>
      <c r="DJD126" s="94"/>
      <c r="DJF126" s="89"/>
      <c r="DJG126" s="89"/>
      <c r="DJH126" s="89"/>
      <c r="DJI126" s="89"/>
      <c r="DJJ126" s="94"/>
      <c r="DJL126" s="89"/>
      <c r="DJM126" s="89"/>
      <c r="DJN126" s="89"/>
      <c r="DJO126" s="89"/>
      <c r="DJP126" s="94"/>
      <c r="DJR126" s="89"/>
      <c r="DJS126" s="89"/>
      <c r="DJT126" s="89"/>
      <c r="DJU126" s="89"/>
      <c r="DJV126" s="94"/>
      <c r="DJX126" s="89"/>
      <c r="DJY126" s="89"/>
      <c r="DJZ126" s="89"/>
      <c r="DKA126" s="89"/>
      <c r="DKB126" s="94"/>
      <c r="DKD126" s="89"/>
      <c r="DKE126" s="89"/>
      <c r="DKF126" s="89"/>
      <c r="DKG126" s="89"/>
      <c r="DKH126" s="94"/>
      <c r="DKJ126" s="89"/>
      <c r="DKK126" s="89"/>
      <c r="DKL126" s="89"/>
      <c r="DKM126" s="89"/>
      <c r="DKN126" s="94"/>
      <c r="DKP126" s="89"/>
      <c r="DKQ126" s="89"/>
      <c r="DKR126" s="89"/>
      <c r="DKS126" s="89"/>
      <c r="DKT126" s="94"/>
      <c r="DKV126" s="89"/>
      <c r="DKW126" s="89"/>
      <c r="DKX126" s="89"/>
      <c r="DKY126" s="89"/>
      <c r="DKZ126" s="94"/>
      <c r="DLB126" s="89"/>
      <c r="DLC126" s="89"/>
      <c r="DLD126" s="89"/>
      <c r="DLE126" s="89"/>
      <c r="DLF126" s="94"/>
      <c r="DLH126" s="89"/>
      <c r="DLI126" s="89"/>
      <c r="DLJ126" s="89"/>
      <c r="DLK126" s="89"/>
      <c r="DLL126" s="94"/>
      <c r="DLN126" s="89"/>
      <c r="DLO126" s="89"/>
      <c r="DLP126" s="89"/>
      <c r="DLQ126" s="89"/>
      <c r="DLR126" s="94"/>
      <c r="DLT126" s="89"/>
      <c r="DLU126" s="89"/>
      <c r="DLV126" s="89"/>
      <c r="DLW126" s="89"/>
      <c r="DLX126" s="94"/>
      <c r="DLZ126" s="89"/>
      <c r="DMA126" s="89"/>
      <c r="DMB126" s="89"/>
      <c r="DMC126" s="89"/>
      <c r="DMD126" s="94"/>
      <c r="DMF126" s="89"/>
      <c r="DMG126" s="89"/>
      <c r="DMH126" s="89"/>
      <c r="DMI126" s="89"/>
      <c r="DMJ126" s="94"/>
      <c r="DML126" s="89"/>
      <c r="DMM126" s="89"/>
      <c r="DMN126" s="89"/>
      <c r="DMO126" s="89"/>
      <c r="DMP126" s="94"/>
      <c r="DMR126" s="89"/>
      <c r="DMS126" s="89"/>
      <c r="DMT126" s="89"/>
      <c r="DMU126" s="89"/>
      <c r="DMV126" s="94"/>
      <c r="DMX126" s="89"/>
      <c r="DMY126" s="89"/>
      <c r="DMZ126" s="89"/>
      <c r="DNA126" s="89"/>
      <c r="DNB126" s="94"/>
      <c r="DND126" s="89"/>
      <c r="DNE126" s="89"/>
      <c r="DNF126" s="89"/>
      <c r="DNG126" s="89"/>
      <c r="DNH126" s="94"/>
      <c r="DNJ126" s="89"/>
      <c r="DNK126" s="89"/>
      <c r="DNL126" s="89"/>
      <c r="DNM126" s="89"/>
      <c r="DNN126" s="94"/>
      <c r="DNP126" s="89"/>
      <c r="DNQ126" s="89"/>
      <c r="DNR126" s="89"/>
      <c r="DNS126" s="89"/>
      <c r="DNT126" s="94"/>
      <c r="DNV126" s="89"/>
      <c r="DNW126" s="89"/>
      <c r="DNX126" s="89"/>
      <c r="DNY126" s="89"/>
      <c r="DNZ126" s="94"/>
      <c r="DOB126" s="89"/>
      <c r="DOC126" s="89"/>
      <c r="DOD126" s="89"/>
      <c r="DOE126" s="89"/>
      <c r="DOF126" s="94"/>
      <c r="DOH126" s="89"/>
      <c r="DOI126" s="89"/>
      <c r="DOJ126" s="89"/>
      <c r="DOK126" s="89"/>
      <c r="DOL126" s="94"/>
      <c r="DON126" s="89"/>
      <c r="DOO126" s="89"/>
      <c r="DOP126" s="89"/>
      <c r="DOQ126" s="89"/>
      <c r="DOR126" s="94"/>
      <c r="DOT126" s="89"/>
      <c r="DOU126" s="89"/>
      <c r="DOV126" s="89"/>
      <c r="DOW126" s="89"/>
      <c r="DOX126" s="94"/>
      <c r="DOZ126" s="89"/>
      <c r="DPA126" s="89"/>
      <c r="DPB126" s="89"/>
      <c r="DPC126" s="89"/>
      <c r="DPD126" s="94"/>
      <c r="DPF126" s="89"/>
      <c r="DPG126" s="89"/>
      <c r="DPH126" s="89"/>
      <c r="DPI126" s="89"/>
      <c r="DPJ126" s="94"/>
      <c r="DPL126" s="89"/>
      <c r="DPM126" s="89"/>
      <c r="DPN126" s="89"/>
      <c r="DPO126" s="89"/>
      <c r="DPP126" s="94"/>
      <c r="DPR126" s="89"/>
      <c r="DPS126" s="89"/>
      <c r="DPT126" s="89"/>
      <c r="DPU126" s="89"/>
      <c r="DPV126" s="94"/>
      <c r="DPX126" s="89"/>
      <c r="DPY126" s="89"/>
      <c r="DPZ126" s="89"/>
      <c r="DQA126" s="89"/>
      <c r="DQB126" s="94"/>
      <c r="DQD126" s="89"/>
      <c r="DQE126" s="89"/>
      <c r="DQF126" s="89"/>
      <c r="DQG126" s="89"/>
      <c r="DQH126" s="94"/>
      <c r="DQJ126" s="89"/>
      <c r="DQK126" s="89"/>
      <c r="DQL126" s="89"/>
      <c r="DQM126" s="89"/>
      <c r="DQN126" s="94"/>
      <c r="DQP126" s="89"/>
      <c r="DQQ126" s="89"/>
      <c r="DQR126" s="89"/>
      <c r="DQS126" s="89"/>
      <c r="DQT126" s="94"/>
      <c r="DQV126" s="89"/>
      <c r="DQW126" s="89"/>
      <c r="DQX126" s="89"/>
      <c r="DQY126" s="89"/>
      <c r="DQZ126" s="94"/>
      <c r="DRB126" s="89"/>
      <c r="DRC126" s="89"/>
      <c r="DRD126" s="89"/>
      <c r="DRE126" s="89"/>
      <c r="DRF126" s="94"/>
      <c r="DRH126" s="89"/>
      <c r="DRI126" s="89"/>
      <c r="DRJ126" s="89"/>
      <c r="DRK126" s="89"/>
      <c r="DRL126" s="94"/>
      <c r="DRN126" s="89"/>
      <c r="DRO126" s="89"/>
      <c r="DRP126" s="89"/>
      <c r="DRQ126" s="89"/>
      <c r="DRR126" s="94"/>
      <c r="DRT126" s="89"/>
      <c r="DRU126" s="89"/>
      <c r="DRV126" s="89"/>
      <c r="DRW126" s="89"/>
      <c r="DRX126" s="94"/>
      <c r="DRZ126" s="89"/>
      <c r="DSA126" s="89"/>
      <c r="DSB126" s="89"/>
      <c r="DSC126" s="89"/>
      <c r="DSD126" s="94"/>
      <c r="DSF126" s="89"/>
      <c r="DSG126" s="89"/>
      <c r="DSH126" s="89"/>
      <c r="DSI126" s="89"/>
      <c r="DSJ126" s="94"/>
      <c r="DSL126" s="89"/>
      <c r="DSM126" s="89"/>
      <c r="DSN126" s="89"/>
      <c r="DSO126" s="89"/>
      <c r="DSP126" s="94"/>
      <c r="DSR126" s="89"/>
      <c r="DSS126" s="89"/>
      <c r="DST126" s="89"/>
      <c r="DSU126" s="89"/>
      <c r="DSV126" s="94"/>
      <c r="DSX126" s="89"/>
      <c r="DSY126" s="89"/>
      <c r="DSZ126" s="89"/>
      <c r="DTA126" s="89"/>
      <c r="DTB126" s="94"/>
      <c r="DTD126" s="89"/>
      <c r="DTE126" s="89"/>
      <c r="DTF126" s="89"/>
      <c r="DTG126" s="89"/>
      <c r="DTH126" s="94"/>
      <c r="DTJ126" s="89"/>
      <c r="DTK126" s="89"/>
      <c r="DTL126" s="89"/>
      <c r="DTM126" s="89"/>
      <c r="DTN126" s="94"/>
      <c r="DTP126" s="89"/>
      <c r="DTQ126" s="89"/>
      <c r="DTR126" s="89"/>
      <c r="DTS126" s="89"/>
      <c r="DTT126" s="94"/>
      <c r="DTV126" s="89"/>
      <c r="DTW126" s="89"/>
      <c r="DTX126" s="89"/>
      <c r="DTY126" s="89"/>
      <c r="DTZ126" s="94"/>
      <c r="DUB126" s="89"/>
      <c r="DUC126" s="89"/>
      <c r="DUD126" s="89"/>
      <c r="DUE126" s="89"/>
      <c r="DUF126" s="94"/>
      <c r="DUH126" s="89"/>
      <c r="DUI126" s="89"/>
      <c r="DUJ126" s="89"/>
      <c r="DUK126" s="89"/>
      <c r="DUL126" s="94"/>
      <c r="DUN126" s="89"/>
      <c r="DUO126" s="89"/>
      <c r="DUP126" s="89"/>
      <c r="DUQ126" s="89"/>
      <c r="DUR126" s="94"/>
      <c r="DUT126" s="89"/>
      <c r="DUU126" s="89"/>
      <c r="DUV126" s="89"/>
      <c r="DUW126" s="89"/>
      <c r="DUX126" s="94"/>
      <c r="DUZ126" s="89"/>
      <c r="DVA126" s="89"/>
      <c r="DVB126" s="89"/>
      <c r="DVC126" s="89"/>
      <c r="DVD126" s="94"/>
      <c r="DVF126" s="89"/>
      <c r="DVG126" s="89"/>
      <c r="DVH126" s="89"/>
      <c r="DVI126" s="89"/>
      <c r="DVJ126" s="94"/>
      <c r="DVL126" s="89"/>
      <c r="DVM126" s="89"/>
      <c r="DVN126" s="89"/>
      <c r="DVO126" s="89"/>
      <c r="DVP126" s="94"/>
      <c r="DVR126" s="89"/>
      <c r="DVS126" s="89"/>
      <c r="DVT126" s="89"/>
      <c r="DVU126" s="89"/>
      <c r="DVV126" s="94"/>
      <c r="DVX126" s="89"/>
      <c r="DVY126" s="89"/>
      <c r="DVZ126" s="89"/>
      <c r="DWA126" s="89"/>
      <c r="DWB126" s="94"/>
      <c r="DWD126" s="89"/>
      <c r="DWE126" s="89"/>
      <c r="DWF126" s="89"/>
      <c r="DWG126" s="89"/>
      <c r="DWH126" s="94"/>
      <c r="DWJ126" s="89"/>
      <c r="DWK126" s="89"/>
      <c r="DWL126" s="89"/>
      <c r="DWM126" s="89"/>
      <c r="DWN126" s="94"/>
      <c r="DWP126" s="89"/>
      <c r="DWQ126" s="89"/>
      <c r="DWR126" s="89"/>
      <c r="DWS126" s="89"/>
      <c r="DWT126" s="94"/>
      <c r="DWV126" s="89"/>
      <c r="DWW126" s="89"/>
      <c r="DWX126" s="89"/>
      <c r="DWY126" s="89"/>
      <c r="DWZ126" s="94"/>
      <c r="DXB126" s="89"/>
      <c r="DXC126" s="89"/>
      <c r="DXD126" s="89"/>
      <c r="DXE126" s="89"/>
      <c r="DXF126" s="94"/>
      <c r="DXH126" s="89"/>
      <c r="DXI126" s="89"/>
      <c r="DXJ126" s="89"/>
      <c r="DXK126" s="89"/>
      <c r="DXL126" s="94"/>
      <c r="DXN126" s="89"/>
      <c r="DXO126" s="89"/>
      <c r="DXP126" s="89"/>
      <c r="DXQ126" s="89"/>
      <c r="DXR126" s="94"/>
      <c r="DXT126" s="89"/>
      <c r="DXU126" s="89"/>
      <c r="DXV126" s="89"/>
      <c r="DXW126" s="89"/>
      <c r="DXX126" s="94"/>
      <c r="DXZ126" s="89"/>
      <c r="DYA126" s="89"/>
      <c r="DYB126" s="89"/>
      <c r="DYC126" s="89"/>
      <c r="DYD126" s="94"/>
      <c r="DYF126" s="89"/>
      <c r="DYG126" s="89"/>
      <c r="DYH126" s="89"/>
      <c r="DYI126" s="89"/>
      <c r="DYJ126" s="94"/>
      <c r="DYL126" s="89"/>
      <c r="DYM126" s="89"/>
      <c r="DYN126" s="89"/>
      <c r="DYO126" s="89"/>
      <c r="DYP126" s="94"/>
      <c r="DYR126" s="89"/>
      <c r="DYS126" s="89"/>
      <c r="DYT126" s="89"/>
      <c r="DYU126" s="89"/>
      <c r="DYV126" s="94"/>
      <c r="DYX126" s="89"/>
      <c r="DYY126" s="89"/>
      <c r="DYZ126" s="89"/>
      <c r="DZA126" s="89"/>
      <c r="DZB126" s="94"/>
      <c r="DZD126" s="89"/>
      <c r="DZE126" s="89"/>
      <c r="DZF126" s="89"/>
      <c r="DZG126" s="89"/>
      <c r="DZH126" s="94"/>
      <c r="DZJ126" s="89"/>
      <c r="DZK126" s="89"/>
      <c r="DZL126" s="89"/>
      <c r="DZM126" s="89"/>
      <c r="DZN126" s="94"/>
      <c r="DZP126" s="89"/>
      <c r="DZQ126" s="89"/>
      <c r="DZR126" s="89"/>
      <c r="DZS126" s="89"/>
      <c r="DZT126" s="94"/>
      <c r="DZV126" s="89"/>
      <c r="DZW126" s="89"/>
      <c r="DZX126" s="89"/>
      <c r="DZY126" s="89"/>
      <c r="DZZ126" s="94"/>
      <c r="EAB126" s="89"/>
      <c r="EAC126" s="89"/>
      <c r="EAD126" s="89"/>
      <c r="EAE126" s="89"/>
      <c r="EAF126" s="94"/>
      <c r="EAH126" s="89"/>
      <c r="EAI126" s="89"/>
      <c r="EAJ126" s="89"/>
      <c r="EAK126" s="89"/>
      <c r="EAL126" s="94"/>
      <c r="EAN126" s="89"/>
      <c r="EAO126" s="89"/>
      <c r="EAP126" s="89"/>
      <c r="EAQ126" s="89"/>
      <c r="EAR126" s="94"/>
      <c r="EAT126" s="89"/>
      <c r="EAU126" s="89"/>
      <c r="EAV126" s="89"/>
      <c r="EAW126" s="89"/>
      <c r="EAX126" s="94"/>
      <c r="EAZ126" s="89"/>
      <c r="EBA126" s="89"/>
      <c r="EBB126" s="89"/>
      <c r="EBC126" s="89"/>
      <c r="EBD126" s="94"/>
      <c r="EBF126" s="89"/>
      <c r="EBG126" s="89"/>
      <c r="EBH126" s="89"/>
      <c r="EBI126" s="89"/>
      <c r="EBJ126" s="94"/>
      <c r="EBL126" s="89"/>
      <c r="EBM126" s="89"/>
      <c r="EBN126" s="89"/>
      <c r="EBO126" s="89"/>
      <c r="EBP126" s="94"/>
      <c r="EBR126" s="89"/>
      <c r="EBS126" s="89"/>
      <c r="EBT126" s="89"/>
      <c r="EBU126" s="89"/>
      <c r="EBV126" s="94"/>
      <c r="EBX126" s="89"/>
      <c r="EBY126" s="89"/>
      <c r="EBZ126" s="89"/>
      <c r="ECA126" s="89"/>
      <c r="ECB126" s="94"/>
      <c r="ECD126" s="89"/>
      <c r="ECE126" s="89"/>
      <c r="ECF126" s="89"/>
      <c r="ECG126" s="89"/>
      <c r="ECH126" s="94"/>
      <c r="ECJ126" s="89"/>
      <c r="ECK126" s="89"/>
      <c r="ECL126" s="89"/>
      <c r="ECM126" s="89"/>
      <c r="ECN126" s="94"/>
      <c r="ECP126" s="89"/>
      <c r="ECQ126" s="89"/>
      <c r="ECR126" s="89"/>
      <c r="ECS126" s="89"/>
      <c r="ECT126" s="94"/>
      <c r="ECV126" s="89"/>
      <c r="ECW126" s="89"/>
      <c r="ECX126" s="89"/>
      <c r="ECY126" s="89"/>
      <c r="ECZ126" s="94"/>
      <c r="EDB126" s="89"/>
      <c r="EDC126" s="89"/>
      <c r="EDD126" s="89"/>
      <c r="EDE126" s="89"/>
      <c r="EDF126" s="94"/>
      <c r="EDH126" s="89"/>
      <c r="EDI126" s="89"/>
      <c r="EDJ126" s="89"/>
      <c r="EDK126" s="89"/>
      <c r="EDL126" s="94"/>
      <c r="EDN126" s="89"/>
      <c r="EDO126" s="89"/>
      <c r="EDP126" s="89"/>
      <c r="EDQ126" s="89"/>
      <c r="EDR126" s="94"/>
      <c r="EDT126" s="89"/>
      <c r="EDU126" s="89"/>
      <c r="EDV126" s="89"/>
      <c r="EDW126" s="89"/>
      <c r="EDX126" s="94"/>
      <c r="EDZ126" s="89"/>
      <c r="EEA126" s="89"/>
      <c r="EEB126" s="89"/>
      <c r="EEC126" s="89"/>
      <c r="EED126" s="94"/>
      <c r="EEF126" s="89"/>
      <c r="EEG126" s="89"/>
      <c r="EEH126" s="89"/>
      <c r="EEI126" s="89"/>
      <c r="EEJ126" s="94"/>
      <c r="EEL126" s="89"/>
      <c r="EEM126" s="89"/>
      <c r="EEN126" s="89"/>
      <c r="EEO126" s="89"/>
      <c r="EEP126" s="94"/>
      <c r="EER126" s="89"/>
      <c r="EES126" s="89"/>
      <c r="EET126" s="89"/>
      <c r="EEU126" s="89"/>
      <c r="EEV126" s="94"/>
      <c r="EEX126" s="89"/>
      <c r="EEY126" s="89"/>
      <c r="EEZ126" s="89"/>
      <c r="EFA126" s="89"/>
      <c r="EFB126" s="94"/>
      <c r="EFD126" s="89"/>
      <c r="EFE126" s="89"/>
      <c r="EFF126" s="89"/>
      <c r="EFG126" s="89"/>
      <c r="EFH126" s="94"/>
      <c r="EFJ126" s="89"/>
      <c r="EFK126" s="89"/>
      <c r="EFL126" s="89"/>
      <c r="EFM126" s="89"/>
      <c r="EFN126" s="94"/>
      <c r="EFP126" s="89"/>
      <c r="EFQ126" s="89"/>
      <c r="EFR126" s="89"/>
      <c r="EFS126" s="89"/>
      <c r="EFT126" s="94"/>
      <c r="EFV126" s="89"/>
      <c r="EFW126" s="89"/>
      <c r="EFX126" s="89"/>
      <c r="EFY126" s="89"/>
      <c r="EFZ126" s="94"/>
      <c r="EGB126" s="89"/>
      <c r="EGC126" s="89"/>
      <c r="EGD126" s="89"/>
      <c r="EGE126" s="89"/>
      <c r="EGF126" s="94"/>
      <c r="EGH126" s="89"/>
      <c r="EGI126" s="89"/>
      <c r="EGJ126" s="89"/>
      <c r="EGK126" s="89"/>
      <c r="EGL126" s="94"/>
      <c r="EGN126" s="89"/>
      <c r="EGO126" s="89"/>
      <c r="EGP126" s="89"/>
      <c r="EGQ126" s="89"/>
      <c r="EGR126" s="94"/>
      <c r="EGT126" s="89"/>
      <c r="EGU126" s="89"/>
      <c r="EGV126" s="89"/>
      <c r="EGW126" s="89"/>
      <c r="EGX126" s="94"/>
      <c r="EGZ126" s="89"/>
      <c r="EHA126" s="89"/>
      <c r="EHB126" s="89"/>
      <c r="EHC126" s="89"/>
      <c r="EHD126" s="94"/>
      <c r="EHF126" s="89"/>
      <c r="EHG126" s="89"/>
      <c r="EHH126" s="89"/>
      <c r="EHI126" s="89"/>
      <c r="EHJ126" s="94"/>
      <c r="EHL126" s="89"/>
      <c r="EHM126" s="89"/>
      <c r="EHN126" s="89"/>
      <c r="EHO126" s="89"/>
      <c r="EHP126" s="94"/>
      <c r="EHR126" s="89"/>
      <c r="EHS126" s="89"/>
      <c r="EHT126" s="89"/>
      <c r="EHU126" s="89"/>
      <c r="EHV126" s="94"/>
      <c r="EHX126" s="89"/>
      <c r="EHY126" s="89"/>
      <c r="EHZ126" s="89"/>
      <c r="EIA126" s="89"/>
      <c r="EIB126" s="94"/>
      <c r="EID126" s="89"/>
      <c r="EIE126" s="89"/>
      <c r="EIF126" s="89"/>
      <c r="EIG126" s="89"/>
      <c r="EIH126" s="94"/>
      <c r="EIJ126" s="89"/>
      <c r="EIK126" s="89"/>
      <c r="EIL126" s="89"/>
      <c r="EIM126" s="89"/>
      <c r="EIN126" s="94"/>
      <c r="EIP126" s="89"/>
      <c r="EIQ126" s="89"/>
      <c r="EIR126" s="89"/>
      <c r="EIS126" s="89"/>
      <c r="EIT126" s="94"/>
      <c r="EIV126" s="89"/>
      <c r="EIW126" s="89"/>
      <c r="EIX126" s="89"/>
      <c r="EIY126" s="89"/>
      <c r="EIZ126" s="94"/>
      <c r="EJB126" s="89"/>
      <c r="EJC126" s="89"/>
      <c r="EJD126" s="89"/>
      <c r="EJE126" s="89"/>
      <c r="EJF126" s="94"/>
      <c r="EJH126" s="89"/>
      <c r="EJI126" s="89"/>
      <c r="EJJ126" s="89"/>
      <c r="EJK126" s="89"/>
      <c r="EJL126" s="94"/>
      <c r="EJN126" s="89"/>
      <c r="EJO126" s="89"/>
      <c r="EJP126" s="89"/>
      <c r="EJQ126" s="89"/>
      <c r="EJR126" s="94"/>
      <c r="EJT126" s="89"/>
      <c r="EJU126" s="89"/>
      <c r="EJV126" s="89"/>
      <c r="EJW126" s="89"/>
      <c r="EJX126" s="94"/>
      <c r="EJZ126" s="89"/>
      <c r="EKA126" s="89"/>
      <c r="EKB126" s="89"/>
      <c r="EKC126" s="89"/>
      <c r="EKD126" s="94"/>
      <c r="EKF126" s="89"/>
      <c r="EKG126" s="89"/>
      <c r="EKH126" s="89"/>
      <c r="EKI126" s="89"/>
      <c r="EKJ126" s="94"/>
      <c r="EKL126" s="89"/>
      <c r="EKM126" s="89"/>
      <c r="EKN126" s="89"/>
      <c r="EKO126" s="89"/>
      <c r="EKP126" s="94"/>
      <c r="EKR126" s="89"/>
      <c r="EKS126" s="89"/>
      <c r="EKT126" s="89"/>
      <c r="EKU126" s="89"/>
      <c r="EKV126" s="94"/>
      <c r="EKX126" s="89"/>
      <c r="EKY126" s="89"/>
      <c r="EKZ126" s="89"/>
      <c r="ELA126" s="89"/>
      <c r="ELB126" s="94"/>
      <c r="ELD126" s="89"/>
      <c r="ELE126" s="89"/>
      <c r="ELF126" s="89"/>
      <c r="ELG126" s="89"/>
      <c r="ELH126" s="94"/>
      <c r="ELJ126" s="89"/>
      <c r="ELK126" s="89"/>
      <c r="ELL126" s="89"/>
      <c r="ELM126" s="89"/>
      <c r="ELN126" s="94"/>
      <c r="ELP126" s="89"/>
      <c r="ELQ126" s="89"/>
      <c r="ELR126" s="89"/>
      <c r="ELS126" s="89"/>
      <c r="ELT126" s="94"/>
      <c r="ELV126" s="89"/>
      <c r="ELW126" s="89"/>
      <c r="ELX126" s="89"/>
      <c r="ELY126" s="89"/>
      <c r="ELZ126" s="94"/>
      <c r="EMB126" s="89"/>
      <c r="EMC126" s="89"/>
      <c r="EMD126" s="89"/>
      <c r="EME126" s="89"/>
      <c r="EMF126" s="94"/>
      <c r="EMH126" s="89"/>
      <c r="EMI126" s="89"/>
      <c r="EMJ126" s="89"/>
      <c r="EMK126" s="89"/>
      <c r="EML126" s="94"/>
      <c r="EMN126" s="89"/>
      <c r="EMO126" s="89"/>
      <c r="EMP126" s="89"/>
      <c r="EMQ126" s="89"/>
      <c r="EMR126" s="94"/>
      <c r="EMT126" s="89"/>
      <c r="EMU126" s="89"/>
      <c r="EMV126" s="89"/>
      <c r="EMW126" s="89"/>
      <c r="EMX126" s="94"/>
      <c r="EMZ126" s="89"/>
      <c r="ENA126" s="89"/>
      <c r="ENB126" s="89"/>
      <c r="ENC126" s="89"/>
      <c r="END126" s="94"/>
      <c r="ENF126" s="89"/>
      <c r="ENG126" s="89"/>
      <c r="ENH126" s="89"/>
      <c r="ENI126" s="89"/>
      <c r="ENJ126" s="94"/>
      <c r="ENL126" s="89"/>
      <c r="ENM126" s="89"/>
      <c r="ENN126" s="89"/>
      <c r="ENO126" s="89"/>
      <c r="ENP126" s="94"/>
      <c r="ENR126" s="89"/>
      <c r="ENS126" s="89"/>
      <c r="ENT126" s="89"/>
      <c r="ENU126" s="89"/>
      <c r="ENV126" s="94"/>
      <c r="ENX126" s="89"/>
      <c r="ENY126" s="89"/>
      <c r="ENZ126" s="89"/>
      <c r="EOA126" s="89"/>
      <c r="EOB126" s="94"/>
      <c r="EOD126" s="89"/>
      <c r="EOE126" s="89"/>
      <c r="EOF126" s="89"/>
      <c r="EOG126" s="89"/>
      <c r="EOH126" s="94"/>
      <c r="EOJ126" s="89"/>
      <c r="EOK126" s="89"/>
      <c r="EOL126" s="89"/>
      <c r="EOM126" s="89"/>
      <c r="EON126" s="94"/>
      <c r="EOP126" s="89"/>
      <c r="EOQ126" s="89"/>
      <c r="EOR126" s="89"/>
      <c r="EOS126" s="89"/>
      <c r="EOT126" s="94"/>
      <c r="EOV126" s="89"/>
      <c r="EOW126" s="89"/>
      <c r="EOX126" s="89"/>
      <c r="EOY126" s="89"/>
      <c r="EOZ126" s="94"/>
      <c r="EPB126" s="89"/>
      <c r="EPC126" s="89"/>
      <c r="EPD126" s="89"/>
      <c r="EPE126" s="89"/>
      <c r="EPF126" s="94"/>
      <c r="EPH126" s="89"/>
      <c r="EPI126" s="89"/>
      <c r="EPJ126" s="89"/>
      <c r="EPK126" s="89"/>
      <c r="EPL126" s="94"/>
      <c r="EPN126" s="89"/>
      <c r="EPO126" s="89"/>
      <c r="EPP126" s="89"/>
      <c r="EPQ126" s="89"/>
      <c r="EPR126" s="94"/>
      <c r="EPT126" s="89"/>
      <c r="EPU126" s="89"/>
      <c r="EPV126" s="89"/>
      <c r="EPW126" s="89"/>
      <c r="EPX126" s="94"/>
      <c r="EPZ126" s="89"/>
      <c r="EQA126" s="89"/>
      <c r="EQB126" s="89"/>
      <c r="EQC126" s="89"/>
      <c r="EQD126" s="94"/>
      <c r="EQF126" s="89"/>
      <c r="EQG126" s="89"/>
      <c r="EQH126" s="89"/>
      <c r="EQI126" s="89"/>
      <c r="EQJ126" s="94"/>
      <c r="EQL126" s="89"/>
      <c r="EQM126" s="89"/>
      <c r="EQN126" s="89"/>
      <c r="EQO126" s="89"/>
      <c r="EQP126" s="94"/>
      <c r="EQR126" s="89"/>
      <c r="EQS126" s="89"/>
      <c r="EQT126" s="89"/>
      <c r="EQU126" s="89"/>
      <c r="EQV126" s="94"/>
      <c r="EQX126" s="89"/>
      <c r="EQY126" s="89"/>
      <c r="EQZ126" s="89"/>
      <c r="ERA126" s="89"/>
      <c r="ERB126" s="94"/>
      <c r="ERD126" s="89"/>
      <c r="ERE126" s="89"/>
      <c r="ERF126" s="89"/>
      <c r="ERG126" s="89"/>
      <c r="ERH126" s="94"/>
      <c r="ERJ126" s="89"/>
      <c r="ERK126" s="89"/>
      <c r="ERL126" s="89"/>
      <c r="ERM126" s="89"/>
      <c r="ERN126" s="94"/>
      <c r="ERP126" s="89"/>
      <c r="ERQ126" s="89"/>
      <c r="ERR126" s="89"/>
      <c r="ERS126" s="89"/>
      <c r="ERT126" s="94"/>
      <c r="ERV126" s="89"/>
      <c r="ERW126" s="89"/>
      <c r="ERX126" s="89"/>
      <c r="ERY126" s="89"/>
      <c r="ERZ126" s="94"/>
      <c r="ESB126" s="89"/>
      <c r="ESC126" s="89"/>
      <c r="ESD126" s="89"/>
      <c r="ESE126" s="89"/>
      <c r="ESF126" s="94"/>
      <c r="ESH126" s="89"/>
      <c r="ESI126" s="89"/>
      <c r="ESJ126" s="89"/>
      <c r="ESK126" s="89"/>
      <c r="ESL126" s="94"/>
      <c r="ESN126" s="89"/>
      <c r="ESO126" s="89"/>
      <c r="ESP126" s="89"/>
      <c r="ESQ126" s="89"/>
      <c r="ESR126" s="94"/>
      <c r="EST126" s="89"/>
      <c r="ESU126" s="89"/>
      <c r="ESV126" s="89"/>
      <c r="ESW126" s="89"/>
      <c r="ESX126" s="94"/>
      <c r="ESZ126" s="89"/>
      <c r="ETA126" s="89"/>
      <c r="ETB126" s="89"/>
      <c r="ETC126" s="89"/>
      <c r="ETD126" s="94"/>
      <c r="ETF126" s="89"/>
      <c r="ETG126" s="89"/>
      <c r="ETH126" s="89"/>
      <c r="ETI126" s="89"/>
      <c r="ETJ126" s="94"/>
      <c r="ETL126" s="89"/>
      <c r="ETM126" s="89"/>
      <c r="ETN126" s="89"/>
      <c r="ETO126" s="89"/>
      <c r="ETP126" s="94"/>
      <c r="ETR126" s="89"/>
      <c r="ETS126" s="89"/>
      <c r="ETT126" s="89"/>
      <c r="ETU126" s="89"/>
      <c r="ETV126" s="94"/>
      <c r="ETX126" s="89"/>
      <c r="ETY126" s="89"/>
      <c r="ETZ126" s="89"/>
      <c r="EUA126" s="89"/>
      <c r="EUB126" s="94"/>
      <c r="EUD126" s="89"/>
      <c r="EUE126" s="89"/>
      <c r="EUF126" s="89"/>
      <c r="EUG126" s="89"/>
      <c r="EUH126" s="94"/>
      <c r="EUJ126" s="89"/>
      <c r="EUK126" s="89"/>
      <c r="EUL126" s="89"/>
      <c r="EUM126" s="89"/>
      <c r="EUN126" s="94"/>
      <c r="EUP126" s="89"/>
      <c r="EUQ126" s="89"/>
      <c r="EUR126" s="89"/>
      <c r="EUS126" s="89"/>
      <c r="EUT126" s="94"/>
      <c r="EUV126" s="89"/>
      <c r="EUW126" s="89"/>
      <c r="EUX126" s="89"/>
      <c r="EUY126" s="89"/>
      <c r="EUZ126" s="94"/>
      <c r="EVB126" s="89"/>
      <c r="EVC126" s="89"/>
      <c r="EVD126" s="89"/>
      <c r="EVE126" s="89"/>
      <c r="EVF126" s="94"/>
      <c r="EVH126" s="89"/>
      <c r="EVI126" s="89"/>
      <c r="EVJ126" s="89"/>
      <c r="EVK126" s="89"/>
      <c r="EVL126" s="94"/>
      <c r="EVN126" s="89"/>
      <c r="EVO126" s="89"/>
      <c r="EVP126" s="89"/>
      <c r="EVQ126" s="89"/>
      <c r="EVR126" s="94"/>
      <c r="EVT126" s="89"/>
      <c r="EVU126" s="89"/>
      <c r="EVV126" s="89"/>
      <c r="EVW126" s="89"/>
      <c r="EVX126" s="94"/>
      <c r="EVZ126" s="89"/>
      <c r="EWA126" s="89"/>
      <c r="EWB126" s="89"/>
      <c r="EWC126" s="89"/>
      <c r="EWD126" s="94"/>
      <c r="EWF126" s="89"/>
      <c r="EWG126" s="89"/>
      <c r="EWH126" s="89"/>
      <c r="EWI126" s="89"/>
      <c r="EWJ126" s="94"/>
      <c r="EWL126" s="89"/>
      <c r="EWM126" s="89"/>
      <c r="EWN126" s="89"/>
      <c r="EWO126" s="89"/>
      <c r="EWP126" s="94"/>
      <c r="EWR126" s="89"/>
      <c r="EWS126" s="89"/>
      <c r="EWT126" s="89"/>
      <c r="EWU126" s="89"/>
      <c r="EWV126" s="94"/>
      <c r="EWX126" s="89"/>
      <c r="EWY126" s="89"/>
      <c r="EWZ126" s="89"/>
      <c r="EXA126" s="89"/>
      <c r="EXB126" s="94"/>
      <c r="EXD126" s="89"/>
      <c r="EXE126" s="89"/>
      <c r="EXF126" s="89"/>
      <c r="EXG126" s="89"/>
      <c r="EXH126" s="94"/>
      <c r="EXJ126" s="89"/>
      <c r="EXK126" s="89"/>
      <c r="EXL126" s="89"/>
      <c r="EXM126" s="89"/>
      <c r="EXN126" s="94"/>
      <c r="EXP126" s="89"/>
      <c r="EXQ126" s="89"/>
      <c r="EXR126" s="89"/>
      <c r="EXS126" s="89"/>
      <c r="EXT126" s="94"/>
      <c r="EXV126" s="89"/>
      <c r="EXW126" s="89"/>
      <c r="EXX126" s="89"/>
      <c r="EXY126" s="89"/>
      <c r="EXZ126" s="94"/>
      <c r="EYB126" s="89"/>
      <c r="EYC126" s="89"/>
      <c r="EYD126" s="89"/>
      <c r="EYE126" s="89"/>
      <c r="EYF126" s="94"/>
      <c r="EYH126" s="89"/>
      <c r="EYI126" s="89"/>
      <c r="EYJ126" s="89"/>
      <c r="EYK126" s="89"/>
      <c r="EYL126" s="94"/>
      <c r="EYN126" s="89"/>
      <c r="EYO126" s="89"/>
      <c r="EYP126" s="89"/>
      <c r="EYQ126" s="89"/>
      <c r="EYR126" s="94"/>
      <c r="EYT126" s="89"/>
      <c r="EYU126" s="89"/>
      <c r="EYV126" s="89"/>
      <c r="EYW126" s="89"/>
      <c r="EYX126" s="94"/>
      <c r="EYZ126" s="89"/>
      <c r="EZA126" s="89"/>
      <c r="EZB126" s="89"/>
      <c r="EZC126" s="89"/>
      <c r="EZD126" s="94"/>
      <c r="EZF126" s="89"/>
      <c r="EZG126" s="89"/>
      <c r="EZH126" s="89"/>
      <c r="EZI126" s="89"/>
      <c r="EZJ126" s="94"/>
      <c r="EZL126" s="89"/>
      <c r="EZM126" s="89"/>
      <c r="EZN126" s="89"/>
      <c r="EZO126" s="89"/>
      <c r="EZP126" s="94"/>
      <c r="EZR126" s="89"/>
      <c r="EZS126" s="89"/>
      <c r="EZT126" s="89"/>
      <c r="EZU126" s="89"/>
      <c r="EZV126" s="94"/>
      <c r="EZX126" s="89"/>
      <c r="EZY126" s="89"/>
      <c r="EZZ126" s="89"/>
      <c r="FAA126" s="89"/>
      <c r="FAB126" s="94"/>
      <c r="FAD126" s="89"/>
      <c r="FAE126" s="89"/>
      <c r="FAF126" s="89"/>
      <c r="FAG126" s="89"/>
      <c r="FAH126" s="94"/>
      <c r="FAJ126" s="89"/>
      <c r="FAK126" s="89"/>
      <c r="FAL126" s="89"/>
      <c r="FAM126" s="89"/>
      <c r="FAN126" s="94"/>
      <c r="FAP126" s="89"/>
      <c r="FAQ126" s="89"/>
      <c r="FAR126" s="89"/>
      <c r="FAS126" s="89"/>
      <c r="FAT126" s="94"/>
      <c r="FAV126" s="89"/>
      <c r="FAW126" s="89"/>
      <c r="FAX126" s="89"/>
      <c r="FAY126" s="89"/>
      <c r="FAZ126" s="94"/>
      <c r="FBB126" s="89"/>
      <c r="FBC126" s="89"/>
      <c r="FBD126" s="89"/>
      <c r="FBE126" s="89"/>
      <c r="FBF126" s="94"/>
      <c r="FBH126" s="89"/>
      <c r="FBI126" s="89"/>
      <c r="FBJ126" s="89"/>
      <c r="FBK126" s="89"/>
      <c r="FBL126" s="94"/>
      <c r="FBN126" s="89"/>
      <c r="FBO126" s="89"/>
      <c r="FBP126" s="89"/>
      <c r="FBQ126" s="89"/>
      <c r="FBR126" s="94"/>
      <c r="FBT126" s="89"/>
      <c r="FBU126" s="89"/>
      <c r="FBV126" s="89"/>
      <c r="FBW126" s="89"/>
      <c r="FBX126" s="94"/>
      <c r="FBZ126" s="89"/>
      <c r="FCA126" s="89"/>
      <c r="FCB126" s="89"/>
      <c r="FCC126" s="89"/>
      <c r="FCD126" s="94"/>
      <c r="FCF126" s="89"/>
      <c r="FCG126" s="89"/>
      <c r="FCH126" s="89"/>
      <c r="FCI126" s="89"/>
      <c r="FCJ126" s="94"/>
      <c r="FCL126" s="89"/>
      <c r="FCM126" s="89"/>
      <c r="FCN126" s="89"/>
      <c r="FCO126" s="89"/>
      <c r="FCP126" s="94"/>
      <c r="FCR126" s="89"/>
      <c r="FCS126" s="89"/>
      <c r="FCT126" s="89"/>
      <c r="FCU126" s="89"/>
      <c r="FCV126" s="94"/>
      <c r="FCX126" s="89"/>
      <c r="FCY126" s="89"/>
      <c r="FCZ126" s="89"/>
      <c r="FDA126" s="89"/>
      <c r="FDB126" s="94"/>
      <c r="FDD126" s="89"/>
      <c r="FDE126" s="89"/>
      <c r="FDF126" s="89"/>
      <c r="FDG126" s="89"/>
      <c r="FDH126" s="94"/>
      <c r="FDJ126" s="89"/>
      <c r="FDK126" s="89"/>
      <c r="FDL126" s="89"/>
      <c r="FDM126" s="89"/>
      <c r="FDN126" s="94"/>
      <c r="FDP126" s="89"/>
      <c r="FDQ126" s="89"/>
      <c r="FDR126" s="89"/>
      <c r="FDS126" s="89"/>
      <c r="FDT126" s="94"/>
      <c r="FDV126" s="89"/>
      <c r="FDW126" s="89"/>
      <c r="FDX126" s="89"/>
      <c r="FDY126" s="89"/>
      <c r="FDZ126" s="94"/>
      <c r="FEB126" s="89"/>
      <c r="FEC126" s="89"/>
      <c r="FED126" s="89"/>
      <c r="FEE126" s="89"/>
      <c r="FEF126" s="94"/>
      <c r="FEH126" s="89"/>
      <c r="FEI126" s="89"/>
      <c r="FEJ126" s="89"/>
      <c r="FEK126" s="89"/>
      <c r="FEL126" s="94"/>
      <c r="FEN126" s="89"/>
      <c r="FEO126" s="89"/>
      <c r="FEP126" s="89"/>
      <c r="FEQ126" s="89"/>
      <c r="FER126" s="94"/>
      <c r="FET126" s="89"/>
      <c r="FEU126" s="89"/>
      <c r="FEV126" s="89"/>
      <c r="FEW126" s="89"/>
      <c r="FEX126" s="94"/>
      <c r="FEZ126" s="89"/>
      <c r="FFA126" s="89"/>
      <c r="FFB126" s="89"/>
      <c r="FFC126" s="89"/>
      <c r="FFD126" s="94"/>
      <c r="FFF126" s="89"/>
      <c r="FFG126" s="89"/>
      <c r="FFH126" s="89"/>
      <c r="FFI126" s="89"/>
      <c r="FFJ126" s="94"/>
      <c r="FFL126" s="89"/>
      <c r="FFM126" s="89"/>
      <c r="FFN126" s="89"/>
      <c r="FFO126" s="89"/>
      <c r="FFP126" s="94"/>
      <c r="FFR126" s="89"/>
      <c r="FFS126" s="89"/>
      <c r="FFT126" s="89"/>
      <c r="FFU126" s="89"/>
      <c r="FFV126" s="94"/>
      <c r="FFX126" s="89"/>
      <c r="FFY126" s="89"/>
      <c r="FFZ126" s="89"/>
      <c r="FGA126" s="89"/>
      <c r="FGB126" s="94"/>
      <c r="FGD126" s="89"/>
      <c r="FGE126" s="89"/>
      <c r="FGF126" s="89"/>
      <c r="FGG126" s="89"/>
      <c r="FGH126" s="94"/>
      <c r="FGJ126" s="89"/>
      <c r="FGK126" s="89"/>
      <c r="FGL126" s="89"/>
      <c r="FGM126" s="89"/>
      <c r="FGN126" s="94"/>
      <c r="FGP126" s="89"/>
      <c r="FGQ126" s="89"/>
      <c r="FGR126" s="89"/>
      <c r="FGS126" s="89"/>
      <c r="FGT126" s="94"/>
      <c r="FGV126" s="89"/>
      <c r="FGW126" s="89"/>
      <c r="FGX126" s="89"/>
      <c r="FGY126" s="89"/>
      <c r="FGZ126" s="94"/>
      <c r="FHB126" s="89"/>
      <c r="FHC126" s="89"/>
      <c r="FHD126" s="89"/>
      <c r="FHE126" s="89"/>
      <c r="FHF126" s="94"/>
      <c r="FHH126" s="89"/>
      <c r="FHI126" s="89"/>
      <c r="FHJ126" s="89"/>
      <c r="FHK126" s="89"/>
      <c r="FHL126" s="94"/>
      <c r="FHN126" s="89"/>
      <c r="FHO126" s="89"/>
      <c r="FHP126" s="89"/>
      <c r="FHQ126" s="89"/>
      <c r="FHR126" s="94"/>
      <c r="FHT126" s="89"/>
      <c r="FHU126" s="89"/>
      <c r="FHV126" s="89"/>
      <c r="FHW126" s="89"/>
      <c r="FHX126" s="94"/>
      <c r="FHZ126" s="89"/>
      <c r="FIA126" s="89"/>
      <c r="FIB126" s="89"/>
      <c r="FIC126" s="89"/>
      <c r="FID126" s="94"/>
      <c r="FIF126" s="89"/>
      <c r="FIG126" s="89"/>
      <c r="FIH126" s="89"/>
      <c r="FII126" s="89"/>
      <c r="FIJ126" s="94"/>
      <c r="FIL126" s="89"/>
      <c r="FIM126" s="89"/>
      <c r="FIN126" s="89"/>
      <c r="FIO126" s="89"/>
      <c r="FIP126" s="94"/>
      <c r="FIR126" s="89"/>
      <c r="FIS126" s="89"/>
      <c r="FIT126" s="89"/>
      <c r="FIU126" s="89"/>
      <c r="FIV126" s="94"/>
      <c r="FIX126" s="89"/>
      <c r="FIY126" s="89"/>
      <c r="FIZ126" s="89"/>
      <c r="FJA126" s="89"/>
      <c r="FJB126" s="94"/>
      <c r="FJD126" s="89"/>
      <c r="FJE126" s="89"/>
      <c r="FJF126" s="89"/>
      <c r="FJG126" s="89"/>
      <c r="FJH126" s="94"/>
      <c r="FJJ126" s="89"/>
      <c r="FJK126" s="89"/>
      <c r="FJL126" s="89"/>
      <c r="FJM126" s="89"/>
      <c r="FJN126" s="94"/>
      <c r="FJP126" s="89"/>
      <c r="FJQ126" s="89"/>
      <c r="FJR126" s="89"/>
      <c r="FJS126" s="89"/>
      <c r="FJT126" s="94"/>
      <c r="FJV126" s="89"/>
      <c r="FJW126" s="89"/>
      <c r="FJX126" s="89"/>
      <c r="FJY126" s="89"/>
      <c r="FJZ126" s="94"/>
      <c r="FKB126" s="89"/>
      <c r="FKC126" s="89"/>
      <c r="FKD126" s="89"/>
      <c r="FKE126" s="89"/>
      <c r="FKF126" s="94"/>
      <c r="FKH126" s="89"/>
      <c r="FKI126" s="89"/>
      <c r="FKJ126" s="89"/>
      <c r="FKK126" s="89"/>
      <c r="FKL126" s="94"/>
      <c r="FKN126" s="89"/>
      <c r="FKO126" s="89"/>
      <c r="FKP126" s="89"/>
      <c r="FKQ126" s="89"/>
      <c r="FKR126" s="94"/>
      <c r="FKT126" s="89"/>
      <c r="FKU126" s="89"/>
      <c r="FKV126" s="89"/>
      <c r="FKW126" s="89"/>
      <c r="FKX126" s="94"/>
      <c r="FKZ126" s="89"/>
      <c r="FLA126" s="89"/>
      <c r="FLB126" s="89"/>
      <c r="FLC126" s="89"/>
      <c r="FLD126" s="94"/>
      <c r="FLF126" s="89"/>
      <c r="FLG126" s="89"/>
      <c r="FLH126" s="89"/>
      <c r="FLI126" s="89"/>
      <c r="FLJ126" s="94"/>
      <c r="FLL126" s="89"/>
      <c r="FLM126" s="89"/>
      <c r="FLN126" s="89"/>
      <c r="FLO126" s="89"/>
      <c r="FLP126" s="94"/>
      <c r="FLR126" s="89"/>
      <c r="FLS126" s="89"/>
      <c r="FLT126" s="89"/>
      <c r="FLU126" s="89"/>
      <c r="FLV126" s="94"/>
      <c r="FLX126" s="89"/>
      <c r="FLY126" s="89"/>
      <c r="FLZ126" s="89"/>
      <c r="FMA126" s="89"/>
      <c r="FMB126" s="94"/>
      <c r="FMD126" s="89"/>
      <c r="FME126" s="89"/>
      <c r="FMF126" s="89"/>
      <c r="FMG126" s="89"/>
      <c r="FMH126" s="94"/>
      <c r="FMJ126" s="89"/>
      <c r="FMK126" s="89"/>
      <c r="FML126" s="89"/>
      <c r="FMM126" s="89"/>
      <c r="FMN126" s="94"/>
      <c r="FMP126" s="89"/>
      <c r="FMQ126" s="89"/>
      <c r="FMR126" s="89"/>
      <c r="FMS126" s="89"/>
      <c r="FMT126" s="94"/>
      <c r="FMV126" s="89"/>
      <c r="FMW126" s="89"/>
      <c r="FMX126" s="89"/>
      <c r="FMY126" s="89"/>
      <c r="FMZ126" s="94"/>
      <c r="FNB126" s="89"/>
      <c r="FNC126" s="89"/>
      <c r="FND126" s="89"/>
      <c r="FNE126" s="89"/>
      <c r="FNF126" s="94"/>
      <c r="FNH126" s="89"/>
      <c r="FNI126" s="89"/>
      <c r="FNJ126" s="89"/>
      <c r="FNK126" s="89"/>
      <c r="FNL126" s="94"/>
      <c r="FNN126" s="89"/>
      <c r="FNO126" s="89"/>
      <c r="FNP126" s="89"/>
      <c r="FNQ126" s="89"/>
      <c r="FNR126" s="94"/>
      <c r="FNT126" s="89"/>
      <c r="FNU126" s="89"/>
      <c r="FNV126" s="89"/>
      <c r="FNW126" s="89"/>
      <c r="FNX126" s="94"/>
      <c r="FNZ126" s="89"/>
      <c r="FOA126" s="89"/>
      <c r="FOB126" s="89"/>
      <c r="FOC126" s="89"/>
      <c r="FOD126" s="94"/>
      <c r="FOF126" s="89"/>
      <c r="FOG126" s="89"/>
      <c r="FOH126" s="89"/>
      <c r="FOI126" s="89"/>
      <c r="FOJ126" s="94"/>
      <c r="FOL126" s="89"/>
      <c r="FOM126" s="89"/>
      <c r="FON126" s="89"/>
      <c r="FOO126" s="89"/>
      <c r="FOP126" s="94"/>
      <c r="FOR126" s="89"/>
      <c r="FOS126" s="89"/>
      <c r="FOT126" s="89"/>
      <c r="FOU126" s="89"/>
      <c r="FOV126" s="94"/>
      <c r="FOX126" s="89"/>
      <c r="FOY126" s="89"/>
      <c r="FOZ126" s="89"/>
      <c r="FPA126" s="89"/>
      <c r="FPB126" s="94"/>
      <c r="FPD126" s="89"/>
      <c r="FPE126" s="89"/>
      <c r="FPF126" s="89"/>
      <c r="FPG126" s="89"/>
      <c r="FPH126" s="94"/>
      <c r="FPJ126" s="89"/>
      <c r="FPK126" s="89"/>
      <c r="FPL126" s="89"/>
      <c r="FPM126" s="89"/>
      <c r="FPN126" s="94"/>
      <c r="FPP126" s="89"/>
      <c r="FPQ126" s="89"/>
      <c r="FPR126" s="89"/>
      <c r="FPS126" s="89"/>
      <c r="FPT126" s="94"/>
      <c r="FPV126" s="89"/>
      <c r="FPW126" s="89"/>
      <c r="FPX126" s="89"/>
      <c r="FPY126" s="89"/>
      <c r="FPZ126" s="94"/>
      <c r="FQB126" s="89"/>
      <c r="FQC126" s="89"/>
      <c r="FQD126" s="89"/>
      <c r="FQE126" s="89"/>
      <c r="FQF126" s="94"/>
      <c r="FQH126" s="89"/>
      <c r="FQI126" s="89"/>
      <c r="FQJ126" s="89"/>
      <c r="FQK126" s="89"/>
      <c r="FQL126" s="94"/>
      <c r="FQN126" s="89"/>
      <c r="FQO126" s="89"/>
      <c r="FQP126" s="89"/>
      <c r="FQQ126" s="89"/>
      <c r="FQR126" s="94"/>
      <c r="FQT126" s="89"/>
      <c r="FQU126" s="89"/>
      <c r="FQV126" s="89"/>
      <c r="FQW126" s="89"/>
      <c r="FQX126" s="94"/>
      <c r="FQZ126" s="89"/>
      <c r="FRA126" s="89"/>
      <c r="FRB126" s="89"/>
      <c r="FRC126" s="89"/>
      <c r="FRD126" s="94"/>
      <c r="FRF126" s="89"/>
      <c r="FRG126" s="89"/>
      <c r="FRH126" s="89"/>
      <c r="FRI126" s="89"/>
      <c r="FRJ126" s="94"/>
      <c r="FRL126" s="89"/>
      <c r="FRM126" s="89"/>
      <c r="FRN126" s="89"/>
      <c r="FRO126" s="89"/>
      <c r="FRP126" s="94"/>
      <c r="FRR126" s="89"/>
      <c r="FRS126" s="89"/>
      <c r="FRT126" s="89"/>
      <c r="FRU126" s="89"/>
      <c r="FRV126" s="94"/>
      <c r="FRX126" s="89"/>
      <c r="FRY126" s="89"/>
      <c r="FRZ126" s="89"/>
      <c r="FSA126" s="89"/>
      <c r="FSB126" s="94"/>
      <c r="FSD126" s="89"/>
      <c r="FSE126" s="89"/>
      <c r="FSF126" s="89"/>
      <c r="FSG126" s="89"/>
      <c r="FSH126" s="94"/>
      <c r="FSJ126" s="89"/>
      <c r="FSK126" s="89"/>
      <c r="FSL126" s="89"/>
      <c r="FSM126" s="89"/>
      <c r="FSN126" s="94"/>
      <c r="FSP126" s="89"/>
      <c r="FSQ126" s="89"/>
      <c r="FSR126" s="89"/>
      <c r="FSS126" s="89"/>
      <c r="FST126" s="94"/>
      <c r="FSV126" s="89"/>
      <c r="FSW126" s="89"/>
      <c r="FSX126" s="89"/>
      <c r="FSY126" s="89"/>
      <c r="FSZ126" s="94"/>
      <c r="FTB126" s="89"/>
      <c r="FTC126" s="89"/>
      <c r="FTD126" s="89"/>
      <c r="FTE126" s="89"/>
      <c r="FTF126" s="94"/>
      <c r="FTH126" s="89"/>
      <c r="FTI126" s="89"/>
      <c r="FTJ126" s="89"/>
      <c r="FTK126" s="89"/>
      <c r="FTL126" s="94"/>
      <c r="FTN126" s="89"/>
      <c r="FTO126" s="89"/>
      <c r="FTP126" s="89"/>
      <c r="FTQ126" s="89"/>
      <c r="FTR126" s="94"/>
      <c r="FTT126" s="89"/>
      <c r="FTU126" s="89"/>
      <c r="FTV126" s="89"/>
      <c r="FTW126" s="89"/>
      <c r="FTX126" s="94"/>
      <c r="FTZ126" s="89"/>
      <c r="FUA126" s="89"/>
      <c r="FUB126" s="89"/>
      <c r="FUC126" s="89"/>
      <c r="FUD126" s="94"/>
      <c r="FUF126" s="89"/>
      <c r="FUG126" s="89"/>
      <c r="FUH126" s="89"/>
      <c r="FUI126" s="89"/>
      <c r="FUJ126" s="94"/>
      <c r="FUL126" s="89"/>
      <c r="FUM126" s="89"/>
      <c r="FUN126" s="89"/>
      <c r="FUO126" s="89"/>
      <c r="FUP126" s="94"/>
      <c r="FUR126" s="89"/>
      <c r="FUS126" s="89"/>
      <c r="FUT126" s="89"/>
      <c r="FUU126" s="89"/>
      <c r="FUV126" s="94"/>
      <c r="FUX126" s="89"/>
      <c r="FUY126" s="89"/>
      <c r="FUZ126" s="89"/>
      <c r="FVA126" s="89"/>
      <c r="FVB126" s="94"/>
      <c r="FVD126" s="89"/>
      <c r="FVE126" s="89"/>
      <c r="FVF126" s="89"/>
      <c r="FVG126" s="89"/>
      <c r="FVH126" s="94"/>
      <c r="FVJ126" s="89"/>
      <c r="FVK126" s="89"/>
      <c r="FVL126" s="89"/>
      <c r="FVM126" s="89"/>
      <c r="FVN126" s="94"/>
      <c r="FVP126" s="89"/>
      <c r="FVQ126" s="89"/>
      <c r="FVR126" s="89"/>
      <c r="FVS126" s="89"/>
      <c r="FVT126" s="94"/>
      <c r="FVV126" s="89"/>
      <c r="FVW126" s="89"/>
      <c r="FVX126" s="89"/>
      <c r="FVY126" s="89"/>
      <c r="FVZ126" s="94"/>
      <c r="FWB126" s="89"/>
      <c r="FWC126" s="89"/>
      <c r="FWD126" s="89"/>
      <c r="FWE126" s="89"/>
      <c r="FWF126" s="94"/>
      <c r="FWH126" s="89"/>
      <c r="FWI126" s="89"/>
      <c r="FWJ126" s="89"/>
      <c r="FWK126" s="89"/>
      <c r="FWL126" s="94"/>
      <c r="FWN126" s="89"/>
      <c r="FWO126" s="89"/>
      <c r="FWP126" s="89"/>
      <c r="FWQ126" s="89"/>
      <c r="FWR126" s="94"/>
      <c r="FWT126" s="89"/>
      <c r="FWU126" s="89"/>
      <c r="FWV126" s="89"/>
      <c r="FWW126" s="89"/>
      <c r="FWX126" s="94"/>
      <c r="FWZ126" s="89"/>
      <c r="FXA126" s="89"/>
      <c r="FXB126" s="89"/>
      <c r="FXC126" s="89"/>
      <c r="FXD126" s="94"/>
      <c r="FXF126" s="89"/>
      <c r="FXG126" s="89"/>
      <c r="FXH126" s="89"/>
      <c r="FXI126" s="89"/>
      <c r="FXJ126" s="94"/>
      <c r="FXL126" s="89"/>
      <c r="FXM126" s="89"/>
      <c r="FXN126" s="89"/>
      <c r="FXO126" s="89"/>
      <c r="FXP126" s="94"/>
      <c r="FXR126" s="89"/>
      <c r="FXS126" s="89"/>
      <c r="FXT126" s="89"/>
      <c r="FXU126" s="89"/>
      <c r="FXV126" s="94"/>
      <c r="FXX126" s="89"/>
      <c r="FXY126" s="89"/>
      <c r="FXZ126" s="89"/>
      <c r="FYA126" s="89"/>
      <c r="FYB126" s="94"/>
      <c r="FYD126" s="89"/>
      <c r="FYE126" s="89"/>
      <c r="FYF126" s="89"/>
      <c r="FYG126" s="89"/>
      <c r="FYH126" s="94"/>
      <c r="FYJ126" s="89"/>
      <c r="FYK126" s="89"/>
      <c r="FYL126" s="89"/>
      <c r="FYM126" s="89"/>
      <c r="FYN126" s="94"/>
      <c r="FYP126" s="89"/>
      <c r="FYQ126" s="89"/>
      <c r="FYR126" s="89"/>
      <c r="FYS126" s="89"/>
      <c r="FYT126" s="94"/>
      <c r="FYV126" s="89"/>
      <c r="FYW126" s="89"/>
      <c r="FYX126" s="89"/>
      <c r="FYY126" s="89"/>
      <c r="FYZ126" s="94"/>
      <c r="FZB126" s="89"/>
      <c r="FZC126" s="89"/>
      <c r="FZD126" s="89"/>
      <c r="FZE126" s="89"/>
      <c r="FZF126" s="94"/>
      <c r="FZH126" s="89"/>
      <c r="FZI126" s="89"/>
      <c r="FZJ126" s="89"/>
      <c r="FZK126" s="89"/>
      <c r="FZL126" s="94"/>
      <c r="FZN126" s="89"/>
      <c r="FZO126" s="89"/>
      <c r="FZP126" s="89"/>
      <c r="FZQ126" s="89"/>
      <c r="FZR126" s="94"/>
      <c r="FZT126" s="89"/>
      <c r="FZU126" s="89"/>
      <c r="FZV126" s="89"/>
      <c r="FZW126" s="89"/>
      <c r="FZX126" s="94"/>
      <c r="FZZ126" s="89"/>
      <c r="GAA126" s="89"/>
      <c r="GAB126" s="89"/>
      <c r="GAC126" s="89"/>
      <c r="GAD126" s="94"/>
      <c r="GAF126" s="89"/>
      <c r="GAG126" s="89"/>
      <c r="GAH126" s="89"/>
      <c r="GAI126" s="89"/>
      <c r="GAJ126" s="94"/>
      <c r="GAL126" s="89"/>
      <c r="GAM126" s="89"/>
      <c r="GAN126" s="89"/>
      <c r="GAO126" s="89"/>
      <c r="GAP126" s="94"/>
      <c r="GAR126" s="89"/>
      <c r="GAS126" s="89"/>
      <c r="GAT126" s="89"/>
      <c r="GAU126" s="89"/>
      <c r="GAV126" s="94"/>
      <c r="GAX126" s="89"/>
      <c r="GAY126" s="89"/>
      <c r="GAZ126" s="89"/>
      <c r="GBA126" s="89"/>
      <c r="GBB126" s="94"/>
      <c r="GBD126" s="89"/>
      <c r="GBE126" s="89"/>
      <c r="GBF126" s="89"/>
      <c r="GBG126" s="89"/>
      <c r="GBH126" s="94"/>
      <c r="GBJ126" s="89"/>
      <c r="GBK126" s="89"/>
      <c r="GBL126" s="89"/>
      <c r="GBM126" s="89"/>
      <c r="GBN126" s="94"/>
      <c r="GBP126" s="89"/>
      <c r="GBQ126" s="89"/>
      <c r="GBR126" s="89"/>
      <c r="GBS126" s="89"/>
      <c r="GBT126" s="94"/>
      <c r="GBV126" s="89"/>
      <c r="GBW126" s="89"/>
      <c r="GBX126" s="89"/>
      <c r="GBY126" s="89"/>
      <c r="GBZ126" s="94"/>
      <c r="GCB126" s="89"/>
      <c r="GCC126" s="89"/>
      <c r="GCD126" s="89"/>
      <c r="GCE126" s="89"/>
      <c r="GCF126" s="94"/>
      <c r="GCH126" s="89"/>
      <c r="GCI126" s="89"/>
      <c r="GCJ126" s="89"/>
      <c r="GCK126" s="89"/>
      <c r="GCL126" s="94"/>
      <c r="GCN126" s="89"/>
      <c r="GCO126" s="89"/>
      <c r="GCP126" s="89"/>
      <c r="GCQ126" s="89"/>
      <c r="GCR126" s="94"/>
      <c r="GCT126" s="89"/>
      <c r="GCU126" s="89"/>
      <c r="GCV126" s="89"/>
      <c r="GCW126" s="89"/>
      <c r="GCX126" s="94"/>
      <c r="GCZ126" s="89"/>
      <c r="GDA126" s="89"/>
      <c r="GDB126" s="89"/>
      <c r="GDC126" s="89"/>
      <c r="GDD126" s="94"/>
      <c r="GDF126" s="89"/>
      <c r="GDG126" s="89"/>
      <c r="GDH126" s="89"/>
      <c r="GDI126" s="89"/>
      <c r="GDJ126" s="94"/>
      <c r="GDL126" s="89"/>
      <c r="GDM126" s="89"/>
      <c r="GDN126" s="89"/>
      <c r="GDO126" s="89"/>
      <c r="GDP126" s="94"/>
      <c r="GDR126" s="89"/>
      <c r="GDS126" s="89"/>
      <c r="GDT126" s="89"/>
      <c r="GDU126" s="89"/>
      <c r="GDV126" s="94"/>
      <c r="GDX126" s="89"/>
      <c r="GDY126" s="89"/>
      <c r="GDZ126" s="89"/>
      <c r="GEA126" s="89"/>
      <c r="GEB126" s="94"/>
      <c r="GED126" s="89"/>
      <c r="GEE126" s="89"/>
      <c r="GEF126" s="89"/>
      <c r="GEG126" s="89"/>
      <c r="GEH126" s="94"/>
      <c r="GEJ126" s="89"/>
      <c r="GEK126" s="89"/>
      <c r="GEL126" s="89"/>
      <c r="GEM126" s="89"/>
      <c r="GEN126" s="94"/>
      <c r="GEP126" s="89"/>
      <c r="GEQ126" s="89"/>
      <c r="GER126" s="89"/>
      <c r="GES126" s="89"/>
      <c r="GET126" s="94"/>
      <c r="GEV126" s="89"/>
      <c r="GEW126" s="89"/>
      <c r="GEX126" s="89"/>
      <c r="GEY126" s="89"/>
      <c r="GEZ126" s="94"/>
      <c r="GFB126" s="89"/>
      <c r="GFC126" s="89"/>
      <c r="GFD126" s="89"/>
      <c r="GFE126" s="89"/>
      <c r="GFF126" s="94"/>
      <c r="GFH126" s="89"/>
      <c r="GFI126" s="89"/>
      <c r="GFJ126" s="89"/>
      <c r="GFK126" s="89"/>
      <c r="GFL126" s="94"/>
      <c r="GFN126" s="89"/>
      <c r="GFO126" s="89"/>
      <c r="GFP126" s="89"/>
      <c r="GFQ126" s="89"/>
      <c r="GFR126" s="94"/>
      <c r="GFT126" s="89"/>
      <c r="GFU126" s="89"/>
      <c r="GFV126" s="89"/>
      <c r="GFW126" s="89"/>
      <c r="GFX126" s="94"/>
      <c r="GFZ126" s="89"/>
      <c r="GGA126" s="89"/>
      <c r="GGB126" s="89"/>
      <c r="GGC126" s="89"/>
      <c r="GGD126" s="94"/>
      <c r="GGF126" s="89"/>
      <c r="GGG126" s="89"/>
      <c r="GGH126" s="89"/>
      <c r="GGI126" s="89"/>
      <c r="GGJ126" s="94"/>
      <c r="GGL126" s="89"/>
      <c r="GGM126" s="89"/>
      <c r="GGN126" s="89"/>
      <c r="GGO126" s="89"/>
      <c r="GGP126" s="94"/>
      <c r="GGR126" s="89"/>
      <c r="GGS126" s="89"/>
      <c r="GGT126" s="89"/>
      <c r="GGU126" s="89"/>
      <c r="GGV126" s="94"/>
      <c r="GGX126" s="89"/>
      <c r="GGY126" s="89"/>
      <c r="GGZ126" s="89"/>
      <c r="GHA126" s="89"/>
      <c r="GHB126" s="94"/>
      <c r="GHD126" s="89"/>
      <c r="GHE126" s="89"/>
      <c r="GHF126" s="89"/>
      <c r="GHG126" s="89"/>
      <c r="GHH126" s="94"/>
      <c r="GHJ126" s="89"/>
      <c r="GHK126" s="89"/>
      <c r="GHL126" s="89"/>
      <c r="GHM126" s="89"/>
      <c r="GHN126" s="94"/>
      <c r="GHP126" s="89"/>
      <c r="GHQ126" s="89"/>
      <c r="GHR126" s="89"/>
      <c r="GHS126" s="89"/>
      <c r="GHT126" s="94"/>
      <c r="GHV126" s="89"/>
      <c r="GHW126" s="89"/>
      <c r="GHX126" s="89"/>
      <c r="GHY126" s="89"/>
      <c r="GHZ126" s="94"/>
      <c r="GIB126" s="89"/>
      <c r="GIC126" s="89"/>
      <c r="GID126" s="89"/>
      <c r="GIE126" s="89"/>
      <c r="GIF126" s="94"/>
      <c r="GIH126" s="89"/>
      <c r="GII126" s="89"/>
      <c r="GIJ126" s="89"/>
      <c r="GIK126" s="89"/>
      <c r="GIL126" s="94"/>
      <c r="GIN126" s="89"/>
      <c r="GIO126" s="89"/>
      <c r="GIP126" s="89"/>
      <c r="GIQ126" s="89"/>
      <c r="GIR126" s="94"/>
      <c r="GIT126" s="89"/>
      <c r="GIU126" s="89"/>
      <c r="GIV126" s="89"/>
      <c r="GIW126" s="89"/>
      <c r="GIX126" s="94"/>
      <c r="GIZ126" s="89"/>
      <c r="GJA126" s="89"/>
      <c r="GJB126" s="89"/>
      <c r="GJC126" s="89"/>
      <c r="GJD126" s="94"/>
      <c r="GJF126" s="89"/>
      <c r="GJG126" s="89"/>
      <c r="GJH126" s="89"/>
      <c r="GJI126" s="89"/>
      <c r="GJJ126" s="94"/>
      <c r="GJL126" s="89"/>
      <c r="GJM126" s="89"/>
      <c r="GJN126" s="89"/>
      <c r="GJO126" s="89"/>
      <c r="GJP126" s="94"/>
      <c r="GJR126" s="89"/>
      <c r="GJS126" s="89"/>
      <c r="GJT126" s="89"/>
      <c r="GJU126" s="89"/>
      <c r="GJV126" s="94"/>
      <c r="GJX126" s="89"/>
      <c r="GJY126" s="89"/>
      <c r="GJZ126" s="89"/>
      <c r="GKA126" s="89"/>
      <c r="GKB126" s="94"/>
      <c r="GKD126" s="89"/>
      <c r="GKE126" s="89"/>
      <c r="GKF126" s="89"/>
      <c r="GKG126" s="89"/>
      <c r="GKH126" s="94"/>
      <c r="GKJ126" s="89"/>
      <c r="GKK126" s="89"/>
      <c r="GKL126" s="89"/>
      <c r="GKM126" s="89"/>
      <c r="GKN126" s="94"/>
      <c r="GKP126" s="89"/>
      <c r="GKQ126" s="89"/>
      <c r="GKR126" s="89"/>
      <c r="GKS126" s="89"/>
      <c r="GKT126" s="94"/>
      <c r="GKV126" s="89"/>
      <c r="GKW126" s="89"/>
      <c r="GKX126" s="89"/>
      <c r="GKY126" s="89"/>
      <c r="GKZ126" s="94"/>
      <c r="GLB126" s="89"/>
      <c r="GLC126" s="89"/>
      <c r="GLD126" s="89"/>
      <c r="GLE126" s="89"/>
      <c r="GLF126" s="94"/>
      <c r="GLH126" s="89"/>
      <c r="GLI126" s="89"/>
      <c r="GLJ126" s="89"/>
      <c r="GLK126" s="89"/>
      <c r="GLL126" s="94"/>
      <c r="GLN126" s="89"/>
      <c r="GLO126" s="89"/>
      <c r="GLP126" s="89"/>
      <c r="GLQ126" s="89"/>
      <c r="GLR126" s="94"/>
      <c r="GLT126" s="89"/>
      <c r="GLU126" s="89"/>
      <c r="GLV126" s="89"/>
      <c r="GLW126" s="89"/>
      <c r="GLX126" s="94"/>
      <c r="GLZ126" s="89"/>
      <c r="GMA126" s="89"/>
      <c r="GMB126" s="89"/>
      <c r="GMC126" s="89"/>
      <c r="GMD126" s="94"/>
      <c r="GMF126" s="89"/>
      <c r="GMG126" s="89"/>
      <c r="GMH126" s="89"/>
      <c r="GMI126" s="89"/>
      <c r="GMJ126" s="94"/>
      <c r="GML126" s="89"/>
      <c r="GMM126" s="89"/>
      <c r="GMN126" s="89"/>
      <c r="GMO126" s="89"/>
      <c r="GMP126" s="94"/>
      <c r="GMR126" s="89"/>
      <c r="GMS126" s="89"/>
      <c r="GMT126" s="89"/>
      <c r="GMU126" s="89"/>
      <c r="GMV126" s="94"/>
      <c r="GMX126" s="89"/>
      <c r="GMY126" s="89"/>
      <c r="GMZ126" s="89"/>
      <c r="GNA126" s="89"/>
      <c r="GNB126" s="94"/>
      <c r="GND126" s="89"/>
      <c r="GNE126" s="89"/>
      <c r="GNF126" s="89"/>
      <c r="GNG126" s="89"/>
      <c r="GNH126" s="94"/>
      <c r="GNJ126" s="89"/>
      <c r="GNK126" s="89"/>
      <c r="GNL126" s="89"/>
      <c r="GNM126" s="89"/>
      <c r="GNN126" s="94"/>
      <c r="GNP126" s="89"/>
      <c r="GNQ126" s="89"/>
      <c r="GNR126" s="89"/>
      <c r="GNS126" s="89"/>
      <c r="GNT126" s="94"/>
      <c r="GNV126" s="89"/>
      <c r="GNW126" s="89"/>
      <c r="GNX126" s="89"/>
      <c r="GNY126" s="89"/>
      <c r="GNZ126" s="94"/>
      <c r="GOB126" s="89"/>
      <c r="GOC126" s="89"/>
      <c r="GOD126" s="89"/>
      <c r="GOE126" s="89"/>
      <c r="GOF126" s="94"/>
      <c r="GOH126" s="89"/>
      <c r="GOI126" s="89"/>
      <c r="GOJ126" s="89"/>
      <c r="GOK126" s="89"/>
      <c r="GOL126" s="94"/>
      <c r="GON126" s="89"/>
      <c r="GOO126" s="89"/>
      <c r="GOP126" s="89"/>
      <c r="GOQ126" s="89"/>
      <c r="GOR126" s="94"/>
      <c r="GOT126" s="89"/>
      <c r="GOU126" s="89"/>
      <c r="GOV126" s="89"/>
      <c r="GOW126" s="89"/>
      <c r="GOX126" s="94"/>
      <c r="GOZ126" s="89"/>
      <c r="GPA126" s="89"/>
      <c r="GPB126" s="89"/>
      <c r="GPC126" s="89"/>
      <c r="GPD126" s="94"/>
      <c r="GPF126" s="89"/>
      <c r="GPG126" s="89"/>
      <c r="GPH126" s="89"/>
      <c r="GPI126" s="89"/>
      <c r="GPJ126" s="94"/>
      <c r="GPL126" s="89"/>
      <c r="GPM126" s="89"/>
      <c r="GPN126" s="89"/>
      <c r="GPO126" s="89"/>
      <c r="GPP126" s="94"/>
      <c r="GPR126" s="89"/>
      <c r="GPS126" s="89"/>
      <c r="GPT126" s="89"/>
      <c r="GPU126" s="89"/>
      <c r="GPV126" s="94"/>
      <c r="GPX126" s="89"/>
      <c r="GPY126" s="89"/>
      <c r="GPZ126" s="89"/>
      <c r="GQA126" s="89"/>
      <c r="GQB126" s="94"/>
      <c r="GQD126" s="89"/>
      <c r="GQE126" s="89"/>
      <c r="GQF126" s="89"/>
      <c r="GQG126" s="89"/>
      <c r="GQH126" s="94"/>
      <c r="GQJ126" s="89"/>
      <c r="GQK126" s="89"/>
      <c r="GQL126" s="89"/>
      <c r="GQM126" s="89"/>
      <c r="GQN126" s="94"/>
      <c r="GQP126" s="89"/>
      <c r="GQQ126" s="89"/>
      <c r="GQR126" s="89"/>
      <c r="GQS126" s="89"/>
      <c r="GQT126" s="94"/>
      <c r="GQV126" s="89"/>
      <c r="GQW126" s="89"/>
      <c r="GQX126" s="89"/>
      <c r="GQY126" s="89"/>
      <c r="GQZ126" s="94"/>
      <c r="GRB126" s="89"/>
      <c r="GRC126" s="89"/>
      <c r="GRD126" s="89"/>
      <c r="GRE126" s="89"/>
      <c r="GRF126" s="94"/>
      <c r="GRH126" s="89"/>
      <c r="GRI126" s="89"/>
      <c r="GRJ126" s="89"/>
      <c r="GRK126" s="89"/>
      <c r="GRL126" s="94"/>
      <c r="GRN126" s="89"/>
      <c r="GRO126" s="89"/>
      <c r="GRP126" s="89"/>
      <c r="GRQ126" s="89"/>
      <c r="GRR126" s="94"/>
      <c r="GRT126" s="89"/>
      <c r="GRU126" s="89"/>
      <c r="GRV126" s="89"/>
      <c r="GRW126" s="89"/>
      <c r="GRX126" s="94"/>
      <c r="GRZ126" s="89"/>
      <c r="GSA126" s="89"/>
      <c r="GSB126" s="89"/>
      <c r="GSC126" s="89"/>
      <c r="GSD126" s="94"/>
      <c r="GSF126" s="89"/>
      <c r="GSG126" s="89"/>
      <c r="GSH126" s="89"/>
      <c r="GSI126" s="89"/>
      <c r="GSJ126" s="94"/>
      <c r="GSL126" s="89"/>
      <c r="GSM126" s="89"/>
      <c r="GSN126" s="89"/>
      <c r="GSO126" s="89"/>
      <c r="GSP126" s="94"/>
      <c r="GSR126" s="89"/>
      <c r="GSS126" s="89"/>
      <c r="GST126" s="89"/>
      <c r="GSU126" s="89"/>
      <c r="GSV126" s="94"/>
      <c r="GSX126" s="89"/>
      <c r="GSY126" s="89"/>
      <c r="GSZ126" s="89"/>
      <c r="GTA126" s="89"/>
      <c r="GTB126" s="94"/>
      <c r="GTD126" s="89"/>
      <c r="GTE126" s="89"/>
      <c r="GTF126" s="89"/>
      <c r="GTG126" s="89"/>
      <c r="GTH126" s="94"/>
      <c r="GTJ126" s="89"/>
      <c r="GTK126" s="89"/>
      <c r="GTL126" s="89"/>
      <c r="GTM126" s="89"/>
      <c r="GTN126" s="94"/>
      <c r="GTP126" s="89"/>
      <c r="GTQ126" s="89"/>
      <c r="GTR126" s="89"/>
      <c r="GTS126" s="89"/>
      <c r="GTT126" s="94"/>
      <c r="GTV126" s="89"/>
      <c r="GTW126" s="89"/>
      <c r="GTX126" s="89"/>
      <c r="GTY126" s="89"/>
      <c r="GTZ126" s="94"/>
      <c r="GUB126" s="89"/>
      <c r="GUC126" s="89"/>
      <c r="GUD126" s="89"/>
      <c r="GUE126" s="89"/>
      <c r="GUF126" s="94"/>
      <c r="GUH126" s="89"/>
      <c r="GUI126" s="89"/>
      <c r="GUJ126" s="89"/>
      <c r="GUK126" s="89"/>
      <c r="GUL126" s="94"/>
      <c r="GUN126" s="89"/>
      <c r="GUO126" s="89"/>
      <c r="GUP126" s="89"/>
      <c r="GUQ126" s="89"/>
      <c r="GUR126" s="94"/>
      <c r="GUT126" s="89"/>
      <c r="GUU126" s="89"/>
      <c r="GUV126" s="89"/>
      <c r="GUW126" s="89"/>
      <c r="GUX126" s="94"/>
      <c r="GUZ126" s="89"/>
      <c r="GVA126" s="89"/>
      <c r="GVB126" s="89"/>
      <c r="GVC126" s="89"/>
      <c r="GVD126" s="94"/>
      <c r="GVF126" s="89"/>
      <c r="GVG126" s="89"/>
      <c r="GVH126" s="89"/>
      <c r="GVI126" s="89"/>
      <c r="GVJ126" s="94"/>
      <c r="GVL126" s="89"/>
      <c r="GVM126" s="89"/>
      <c r="GVN126" s="89"/>
      <c r="GVO126" s="89"/>
      <c r="GVP126" s="94"/>
      <c r="GVR126" s="89"/>
      <c r="GVS126" s="89"/>
      <c r="GVT126" s="89"/>
      <c r="GVU126" s="89"/>
      <c r="GVV126" s="94"/>
      <c r="GVX126" s="89"/>
      <c r="GVY126" s="89"/>
      <c r="GVZ126" s="89"/>
      <c r="GWA126" s="89"/>
      <c r="GWB126" s="94"/>
      <c r="GWD126" s="89"/>
      <c r="GWE126" s="89"/>
      <c r="GWF126" s="89"/>
      <c r="GWG126" s="89"/>
      <c r="GWH126" s="94"/>
      <c r="GWJ126" s="89"/>
      <c r="GWK126" s="89"/>
      <c r="GWL126" s="89"/>
      <c r="GWM126" s="89"/>
      <c r="GWN126" s="94"/>
      <c r="GWP126" s="89"/>
      <c r="GWQ126" s="89"/>
      <c r="GWR126" s="89"/>
      <c r="GWS126" s="89"/>
      <c r="GWT126" s="94"/>
      <c r="GWV126" s="89"/>
      <c r="GWW126" s="89"/>
      <c r="GWX126" s="89"/>
      <c r="GWY126" s="89"/>
      <c r="GWZ126" s="94"/>
      <c r="GXB126" s="89"/>
      <c r="GXC126" s="89"/>
      <c r="GXD126" s="89"/>
      <c r="GXE126" s="89"/>
      <c r="GXF126" s="94"/>
      <c r="GXH126" s="89"/>
      <c r="GXI126" s="89"/>
      <c r="GXJ126" s="89"/>
      <c r="GXK126" s="89"/>
      <c r="GXL126" s="94"/>
      <c r="GXN126" s="89"/>
      <c r="GXO126" s="89"/>
      <c r="GXP126" s="89"/>
      <c r="GXQ126" s="89"/>
      <c r="GXR126" s="94"/>
      <c r="GXT126" s="89"/>
      <c r="GXU126" s="89"/>
      <c r="GXV126" s="89"/>
      <c r="GXW126" s="89"/>
      <c r="GXX126" s="94"/>
      <c r="GXZ126" s="89"/>
      <c r="GYA126" s="89"/>
      <c r="GYB126" s="89"/>
      <c r="GYC126" s="89"/>
      <c r="GYD126" s="94"/>
      <c r="GYF126" s="89"/>
      <c r="GYG126" s="89"/>
      <c r="GYH126" s="89"/>
      <c r="GYI126" s="89"/>
      <c r="GYJ126" s="94"/>
      <c r="GYL126" s="89"/>
      <c r="GYM126" s="89"/>
      <c r="GYN126" s="89"/>
      <c r="GYO126" s="89"/>
      <c r="GYP126" s="94"/>
      <c r="GYR126" s="89"/>
      <c r="GYS126" s="89"/>
      <c r="GYT126" s="89"/>
      <c r="GYU126" s="89"/>
      <c r="GYV126" s="94"/>
      <c r="GYX126" s="89"/>
      <c r="GYY126" s="89"/>
      <c r="GYZ126" s="89"/>
      <c r="GZA126" s="89"/>
      <c r="GZB126" s="94"/>
      <c r="GZD126" s="89"/>
      <c r="GZE126" s="89"/>
      <c r="GZF126" s="89"/>
      <c r="GZG126" s="89"/>
      <c r="GZH126" s="94"/>
      <c r="GZJ126" s="89"/>
      <c r="GZK126" s="89"/>
      <c r="GZL126" s="89"/>
      <c r="GZM126" s="89"/>
      <c r="GZN126" s="94"/>
      <c r="GZP126" s="89"/>
      <c r="GZQ126" s="89"/>
      <c r="GZR126" s="89"/>
      <c r="GZS126" s="89"/>
      <c r="GZT126" s="94"/>
      <c r="GZV126" s="89"/>
      <c r="GZW126" s="89"/>
      <c r="GZX126" s="89"/>
      <c r="GZY126" s="89"/>
      <c r="GZZ126" s="94"/>
      <c r="HAB126" s="89"/>
      <c r="HAC126" s="89"/>
      <c r="HAD126" s="89"/>
      <c r="HAE126" s="89"/>
      <c r="HAF126" s="94"/>
      <c r="HAH126" s="89"/>
      <c r="HAI126" s="89"/>
      <c r="HAJ126" s="89"/>
      <c r="HAK126" s="89"/>
      <c r="HAL126" s="94"/>
      <c r="HAN126" s="89"/>
      <c r="HAO126" s="89"/>
      <c r="HAP126" s="89"/>
      <c r="HAQ126" s="89"/>
      <c r="HAR126" s="94"/>
      <c r="HAT126" s="89"/>
      <c r="HAU126" s="89"/>
      <c r="HAV126" s="89"/>
      <c r="HAW126" s="89"/>
      <c r="HAX126" s="94"/>
      <c r="HAZ126" s="89"/>
      <c r="HBA126" s="89"/>
      <c r="HBB126" s="89"/>
      <c r="HBC126" s="89"/>
      <c r="HBD126" s="94"/>
      <c r="HBF126" s="89"/>
      <c r="HBG126" s="89"/>
      <c r="HBH126" s="89"/>
      <c r="HBI126" s="89"/>
      <c r="HBJ126" s="94"/>
      <c r="HBL126" s="89"/>
      <c r="HBM126" s="89"/>
      <c r="HBN126" s="89"/>
      <c r="HBO126" s="89"/>
      <c r="HBP126" s="94"/>
      <c r="HBR126" s="89"/>
      <c r="HBS126" s="89"/>
      <c r="HBT126" s="89"/>
      <c r="HBU126" s="89"/>
      <c r="HBV126" s="94"/>
      <c r="HBX126" s="89"/>
      <c r="HBY126" s="89"/>
      <c r="HBZ126" s="89"/>
      <c r="HCA126" s="89"/>
      <c r="HCB126" s="94"/>
      <c r="HCD126" s="89"/>
      <c r="HCE126" s="89"/>
      <c r="HCF126" s="89"/>
      <c r="HCG126" s="89"/>
      <c r="HCH126" s="94"/>
      <c r="HCJ126" s="89"/>
      <c r="HCK126" s="89"/>
      <c r="HCL126" s="89"/>
      <c r="HCM126" s="89"/>
      <c r="HCN126" s="94"/>
      <c r="HCP126" s="89"/>
      <c r="HCQ126" s="89"/>
      <c r="HCR126" s="89"/>
      <c r="HCS126" s="89"/>
      <c r="HCT126" s="94"/>
      <c r="HCV126" s="89"/>
      <c r="HCW126" s="89"/>
      <c r="HCX126" s="89"/>
      <c r="HCY126" s="89"/>
      <c r="HCZ126" s="94"/>
      <c r="HDB126" s="89"/>
      <c r="HDC126" s="89"/>
      <c r="HDD126" s="89"/>
      <c r="HDE126" s="89"/>
      <c r="HDF126" s="94"/>
      <c r="HDH126" s="89"/>
      <c r="HDI126" s="89"/>
      <c r="HDJ126" s="89"/>
      <c r="HDK126" s="89"/>
      <c r="HDL126" s="94"/>
      <c r="HDN126" s="89"/>
      <c r="HDO126" s="89"/>
      <c r="HDP126" s="89"/>
      <c r="HDQ126" s="89"/>
      <c r="HDR126" s="94"/>
      <c r="HDT126" s="89"/>
      <c r="HDU126" s="89"/>
      <c r="HDV126" s="89"/>
      <c r="HDW126" s="89"/>
      <c r="HDX126" s="94"/>
      <c r="HDZ126" s="89"/>
      <c r="HEA126" s="89"/>
      <c r="HEB126" s="89"/>
      <c r="HEC126" s="89"/>
      <c r="HED126" s="94"/>
      <c r="HEF126" s="89"/>
      <c r="HEG126" s="89"/>
      <c r="HEH126" s="89"/>
      <c r="HEI126" s="89"/>
      <c r="HEJ126" s="94"/>
      <c r="HEL126" s="89"/>
      <c r="HEM126" s="89"/>
      <c r="HEN126" s="89"/>
      <c r="HEO126" s="89"/>
      <c r="HEP126" s="94"/>
      <c r="HER126" s="89"/>
      <c r="HES126" s="89"/>
      <c r="HET126" s="89"/>
      <c r="HEU126" s="89"/>
      <c r="HEV126" s="94"/>
      <c r="HEX126" s="89"/>
      <c r="HEY126" s="89"/>
      <c r="HEZ126" s="89"/>
      <c r="HFA126" s="89"/>
      <c r="HFB126" s="94"/>
      <c r="HFD126" s="89"/>
      <c r="HFE126" s="89"/>
      <c r="HFF126" s="89"/>
      <c r="HFG126" s="89"/>
      <c r="HFH126" s="94"/>
      <c r="HFJ126" s="89"/>
      <c r="HFK126" s="89"/>
      <c r="HFL126" s="89"/>
      <c r="HFM126" s="89"/>
      <c r="HFN126" s="94"/>
      <c r="HFP126" s="89"/>
      <c r="HFQ126" s="89"/>
      <c r="HFR126" s="89"/>
      <c r="HFS126" s="89"/>
      <c r="HFT126" s="94"/>
      <c r="HFV126" s="89"/>
      <c r="HFW126" s="89"/>
      <c r="HFX126" s="89"/>
      <c r="HFY126" s="89"/>
      <c r="HFZ126" s="94"/>
      <c r="HGB126" s="89"/>
      <c r="HGC126" s="89"/>
      <c r="HGD126" s="89"/>
      <c r="HGE126" s="89"/>
      <c r="HGF126" s="94"/>
      <c r="HGH126" s="89"/>
      <c r="HGI126" s="89"/>
      <c r="HGJ126" s="89"/>
      <c r="HGK126" s="89"/>
      <c r="HGL126" s="94"/>
      <c r="HGN126" s="89"/>
      <c r="HGO126" s="89"/>
      <c r="HGP126" s="89"/>
      <c r="HGQ126" s="89"/>
      <c r="HGR126" s="94"/>
      <c r="HGT126" s="89"/>
      <c r="HGU126" s="89"/>
      <c r="HGV126" s="89"/>
      <c r="HGW126" s="89"/>
      <c r="HGX126" s="94"/>
      <c r="HGZ126" s="89"/>
      <c r="HHA126" s="89"/>
      <c r="HHB126" s="89"/>
      <c r="HHC126" s="89"/>
      <c r="HHD126" s="94"/>
      <c r="HHF126" s="89"/>
      <c r="HHG126" s="89"/>
      <c r="HHH126" s="89"/>
      <c r="HHI126" s="89"/>
      <c r="HHJ126" s="94"/>
      <c r="HHL126" s="89"/>
      <c r="HHM126" s="89"/>
      <c r="HHN126" s="89"/>
      <c r="HHO126" s="89"/>
      <c r="HHP126" s="94"/>
      <c r="HHR126" s="89"/>
      <c r="HHS126" s="89"/>
      <c r="HHT126" s="89"/>
      <c r="HHU126" s="89"/>
      <c r="HHV126" s="94"/>
      <c r="HHX126" s="89"/>
      <c r="HHY126" s="89"/>
      <c r="HHZ126" s="89"/>
      <c r="HIA126" s="89"/>
      <c r="HIB126" s="94"/>
      <c r="HID126" s="89"/>
      <c r="HIE126" s="89"/>
      <c r="HIF126" s="89"/>
      <c r="HIG126" s="89"/>
      <c r="HIH126" s="94"/>
      <c r="HIJ126" s="89"/>
      <c r="HIK126" s="89"/>
      <c r="HIL126" s="89"/>
      <c r="HIM126" s="89"/>
      <c r="HIN126" s="94"/>
      <c r="HIP126" s="89"/>
      <c r="HIQ126" s="89"/>
      <c r="HIR126" s="89"/>
      <c r="HIS126" s="89"/>
      <c r="HIT126" s="94"/>
      <c r="HIV126" s="89"/>
      <c r="HIW126" s="89"/>
      <c r="HIX126" s="89"/>
      <c r="HIY126" s="89"/>
      <c r="HIZ126" s="94"/>
      <c r="HJB126" s="89"/>
      <c r="HJC126" s="89"/>
      <c r="HJD126" s="89"/>
      <c r="HJE126" s="89"/>
      <c r="HJF126" s="94"/>
      <c r="HJH126" s="89"/>
      <c r="HJI126" s="89"/>
      <c r="HJJ126" s="89"/>
      <c r="HJK126" s="89"/>
      <c r="HJL126" s="94"/>
      <c r="HJN126" s="89"/>
      <c r="HJO126" s="89"/>
      <c r="HJP126" s="89"/>
      <c r="HJQ126" s="89"/>
      <c r="HJR126" s="94"/>
      <c r="HJT126" s="89"/>
      <c r="HJU126" s="89"/>
      <c r="HJV126" s="89"/>
      <c r="HJW126" s="89"/>
      <c r="HJX126" s="94"/>
      <c r="HJZ126" s="89"/>
      <c r="HKA126" s="89"/>
      <c r="HKB126" s="89"/>
      <c r="HKC126" s="89"/>
      <c r="HKD126" s="94"/>
      <c r="HKF126" s="89"/>
      <c r="HKG126" s="89"/>
      <c r="HKH126" s="89"/>
      <c r="HKI126" s="89"/>
      <c r="HKJ126" s="94"/>
      <c r="HKL126" s="89"/>
      <c r="HKM126" s="89"/>
      <c r="HKN126" s="89"/>
      <c r="HKO126" s="89"/>
      <c r="HKP126" s="94"/>
      <c r="HKR126" s="89"/>
      <c r="HKS126" s="89"/>
      <c r="HKT126" s="89"/>
      <c r="HKU126" s="89"/>
      <c r="HKV126" s="94"/>
      <c r="HKX126" s="89"/>
      <c r="HKY126" s="89"/>
      <c r="HKZ126" s="89"/>
      <c r="HLA126" s="89"/>
      <c r="HLB126" s="94"/>
      <c r="HLD126" s="89"/>
      <c r="HLE126" s="89"/>
      <c r="HLF126" s="89"/>
      <c r="HLG126" s="89"/>
      <c r="HLH126" s="94"/>
      <c r="HLJ126" s="89"/>
      <c r="HLK126" s="89"/>
      <c r="HLL126" s="89"/>
      <c r="HLM126" s="89"/>
      <c r="HLN126" s="94"/>
      <c r="HLP126" s="89"/>
      <c r="HLQ126" s="89"/>
      <c r="HLR126" s="89"/>
      <c r="HLS126" s="89"/>
      <c r="HLT126" s="94"/>
      <c r="HLV126" s="89"/>
      <c r="HLW126" s="89"/>
      <c r="HLX126" s="89"/>
      <c r="HLY126" s="89"/>
      <c r="HLZ126" s="94"/>
      <c r="HMB126" s="89"/>
      <c r="HMC126" s="89"/>
      <c r="HMD126" s="89"/>
      <c r="HME126" s="89"/>
      <c r="HMF126" s="94"/>
      <c r="HMH126" s="89"/>
      <c r="HMI126" s="89"/>
      <c r="HMJ126" s="89"/>
      <c r="HMK126" s="89"/>
      <c r="HML126" s="94"/>
      <c r="HMN126" s="89"/>
      <c r="HMO126" s="89"/>
      <c r="HMP126" s="89"/>
      <c r="HMQ126" s="89"/>
      <c r="HMR126" s="94"/>
      <c r="HMT126" s="89"/>
      <c r="HMU126" s="89"/>
      <c r="HMV126" s="89"/>
      <c r="HMW126" s="89"/>
      <c r="HMX126" s="94"/>
      <c r="HMZ126" s="89"/>
      <c r="HNA126" s="89"/>
      <c r="HNB126" s="89"/>
      <c r="HNC126" s="89"/>
      <c r="HND126" s="94"/>
      <c r="HNF126" s="89"/>
      <c r="HNG126" s="89"/>
      <c r="HNH126" s="89"/>
      <c r="HNI126" s="89"/>
      <c r="HNJ126" s="94"/>
      <c r="HNL126" s="89"/>
      <c r="HNM126" s="89"/>
      <c r="HNN126" s="89"/>
      <c r="HNO126" s="89"/>
      <c r="HNP126" s="94"/>
      <c r="HNR126" s="89"/>
      <c r="HNS126" s="89"/>
      <c r="HNT126" s="89"/>
      <c r="HNU126" s="89"/>
      <c r="HNV126" s="94"/>
      <c r="HNX126" s="89"/>
      <c r="HNY126" s="89"/>
      <c r="HNZ126" s="89"/>
      <c r="HOA126" s="89"/>
      <c r="HOB126" s="94"/>
      <c r="HOD126" s="89"/>
      <c r="HOE126" s="89"/>
      <c r="HOF126" s="89"/>
      <c r="HOG126" s="89"/>
      <c r="HOH126" s="94"/>
      <c r="HOJ126" s="89"/>
      <c r="HOK126" s="89"/>
      <c r="HOL126" s="89"/>
      <c r="HOM126" s="89"/>
      <c r="HON126" s="94"/>
      <c r="HOP126" s="89"/>
      <c r="HOQ126" s="89"/>
      <c r="HOR126" s="89"/>
      <c r="HOS126" s="89"/>
      <c r="HOT126" s="94"/>
      <c r="HOV126" s="89"/>
      <c r="HOW126" s="89"/>
      <c r="HOX126" s="89"/>
      <c r="HOY126" s="89"/>
      <c r="HOZ126" s="94"/>
      <c r="HPB126" s="89"/>
      <c r="HPC126" s="89"/>
      <c r="HPD126" s="89"/>
      <c r="HPE126" s="89"/>
      <c r="HPF126" s="94"/>
      <c r="HPH126" s="89"/>
      <c r="HPI126" s="89"/>
      <c r="HPJ126" s="89"/>
      <c r="HPK126" s="89"/>
      <c r="HPL126" s="94"/>
      <c r="HPN126" s="89"/>
      <c r="HPO126" s="89"/>
      <c r="HPP126" s="89"/>
      <c r="HPQ126" s="89"/>
      <c r="HPR126" s="94"/>
      <c r="HPT126" s="89"/>
      <c r="HPU126" s="89"/>
      <c r="HPV126" s="89"/>
      <c r="HPW126" s="89"/>
      <c r="HPX126" s="94"/>
      <c r="HPZ126" s="89"/>
      <c r="HQA126" s="89"/>
      <c r="HQB126" s="89"/>
      <c r="HQC126" s="89"/>
      <c r="HQD126" s="94"/>
      <c r="HQF126" s="89"/>
      <c r="HQG126" s="89"/>
      <c r="HQH126" s="89"/>
      <c r="HQI126" s="89"/>
      <c r="HQJ126" s="94"/>
      <c r="HQL126" s="89"/>
      <c r="HQM126" s="89"/>
      <c r="HQN126" s="89"/>
      <c r="HQO126" s="89"/>
      <c r="HQP126" s="94"/>
      <c r="HQR126" s="89"/>
      <c r="HQS126" s="89"/>
      <c r="HQT126" s="89"/>
      <c r="HQU126" s="89"/>
      <c r="HQV126" s="94"/>
      <c r="HQX126" s="89"/>
      <c r="HQY126" s="89"/>
      <c r="HQZ126" s="89"/>
      <c r="HRA126" s="89"/>
      <c r="HRB126" s="94"/>
      <c r="HRD126" s="89"/>
      <c r="HRE126" s="89"/>
      <c r="HRF126" s="89"/>
      <c r="HRG126" s="89"/>
      <c r="HRH126" s="94"/>
      <c r="HRJ126" s="89"/>
      <c r="HRK126" s="89"/>
      <c r="HRL126" s="89"/>
      <c r="HRM126" s="89"/>
      <c r="HRN126" s="94"/>
      <c r="HRP126" s="89"/>
      <c r="HRQ126" s="89"/>
      <c r="HRR126" s="89"/>
      <c r="HRS126" s="89"/>
      <c r="HRT126" s="94"/>
      <c r="HRV126" s="89"/>
      <c r="HRW126" s="89"/>
      <c r="HRX126" s="89"/>
      <c r="HRY126" s="89"/>
      <c r="HRZ126" s="94"/>
      <c r="HSB126" s="89"/>
      <c r="HSC126" s="89"/>
      <c r="HSD126" s="89"/>
      <c r="HSE126" s="89"/>
      <c r="HSF126" s="94"/>
      <c r="HSH126" s="89"/>
      <c r="HSI126" s="89"/>
      <c r="HSJ126" s="89"/>
      <c r="HSK126" s="89"/>
      <c r="HSL126" s="94"/>
      <c r="HSN126" s="89"/>
      <c r="HSO126" s="89"/>
      <c r="HSP126" s="89"/>
      <c r="HSQ126" s="89"/>
      <c r="HSR126" s="94"/>
      <c r="HST126" s="89"/>
      <c r="HSU126" s="89"/>
      <c r="HSV126" s="89"/>
      <c r="HSW126" s="89"/>
      <c r="HSX126" s="94"/>
      <c r="HSZ126" s="89"/>
      <c r="HTA126" s="89"/>
      <c r="HTB126" s="89"/>
      <c r="HTC126" s="89"/>
      <c r="HTD126" s="94"/>
      <c r="HTF126" s="89"/>
      <c r="HTG126" s="89"/>
      <c r="HTH126" s="89"/>
      <c r="HTI126" s="89"/>
      <c r="HTJ126" s="94"/>
      <c r="HTL126" s="89"/>
      <c r="HTM126" s="89"/>
      <c r="HTN126" s="89"/>
      <c r="HTO126" s="89"/>
      <c r="HTP126" s="94"/>
      <c r="HTR126" s="89"/>
      <c r="HTS126" s="89"/>
      <c r="HTT126" s="89"/>
      <c r="HTU126" s="89"/>
      <c r="HTV126" s="94"/>
      <c r="HTX126" s="89"/>
      <c r="HTY126" s="89"/>
      <c r="HTZ126" s="89"/>
      <c r="HUA126" s="89"/>
      <c r="HUB126" s="94"/>
      <c r="HUD126" s="89"/>
      <c r="HUE126" s="89"/>
      <c r="HUF126" s="89"/>
      <c r="HUG126" s="89"/>
      <c r="HUH126" s="94"/>
      <c r="HUJ126" s="89"/>
      <c r="HUK126" s="89"/>
      <c r="HUL126" s="89"/>
      <c r="HUM126" s="89"/>
      <c r="HUN126" s="94"/>
      <c r="HUP126" s="89"/>
      <c r="HUQ126" s="89"/>
      <c r="HUR126" s="89"/>
      <c r="HUS126" s="89"/>
      <c r="HUT126" s="94"/>
      <c r="HUV126" s="89"/>
      <c r="HUW126" s="89"/>
      <c r="HUX126" s="89"/>
      <c r="HUY126" s="89"/>
      <c r="HUZ126" s="94"/>
      <c r="HVB126" s="89"/>
      <c r="HVC126" s="89"/>
      <c r="HVD126" s="89"/>
      <c r="HVE126" s="89"/>
      <c r="HVF126" s="94"/>
      <c r="HVH126" s="89"/>
      <c r="HVI126" s="89"/>
      <c r="HVJ126" s="89"/>
      <c r="HVK126" s="89"/>
      <c r="HVL126" s="94"/>
      <c r="HVN126" s="89"/>
      <c r="HVO126" s="89"/>
      <c r="HVP126" s="89"/>
      <c r="HVQ126" s="89"/>
      <c r="HVR126" s="94"/>
      <c r="HVT126" s="89"/>
      <c r="HVU126" s="89"/>
      <c r="HVV126" s="89"/>
      <c r="HVW126" s="89"/>
      <c r="HVX126" s="94"/>
      <c r="HVZ126" s="89"/>
      <c r="HWA126" s="89"/>
      <c r="HWB126" s="89"/>
      <c r="HWC126" s="89"/>
      <c r="HWD126" s="94"/>
      <c r="HWF126" s="89"/>
      <c r="HWG126" s="89"/>
      <c r="HWH126" s="89"/>
      <c r="HWI126" s="89"/>
      <c r="HWJ126" s="94"/>
      <c r="HWL126" s="89"/>
      <c r="HWM126" s="89"/>
      <c r="HWN126" s="89"/>
      <c r="HWO126" s="89"/>
      <c r="HWP126" s="94"/>
      <c r="HWR126" s="89"/>
      <c r="HWS126" s="89"/>
      <c r="HWT126" s="89"/>
      <c r="HWU126" s="89"/>
      <c r="HWV126" s="94"/>
      <c r="HWX126" s="89"/>
      <c r="HWY126" s="89"/>
      <c r="HWZ126" s="89"/>
      <c r="HXA126" s="89"/>
      <c r="HXB126" s="94"/>
      <c r="HXD126" s="89"/>
      <c r="HXE126" s="89"/>
      <c r="HXF126" s="89"/>
      <c r="HXG126" s="89"/>
      <c r="HXH126" s="94"/>
      <c r="HXJ126" s="89"/>
      <c r="HXK126" s="89"/>
      <c r="HXL126" s="89"/>
      <c r="HXM126" s="89"/>
      <c r="HXN126" s="94"/>
      <c r="HXP126" s="89"/>
      <c r="HXQ126" s="89"/>
      <c r="HXR126" s="89"/>
      <c r="HXS126" s="89"/>
      <c r="HXT126" s="94"/>
      <c r="HXV126" s="89"/>
      <c r="HXW126" s="89"/>
      <c r="HXX126" s="89"/>
      <c r="HXY126" s="89"/>
      <c r="HXZ126" s="94"/>
      <c r="HYB126" s="89"/>
      <c r="HYC126" s="89"/>
      <c r="HYD126" s="89"/>
      <c r="HYE126" s="89"/>
      <c r="HYF126" s="94"/>
      <c r="HYH126" s="89"/>
      <c r="HYI126" s="89"/>
      <c r="HYJ126" s="89"/>
      <c r="HYK126" s="89"/>
      <c r="HYL126" s="94"/>
      <c r="HYN126" s="89"/>
      <c r="HYO126" s="89"/>
      <c r="HYP126" s="89"/>
      <c r="HYQ126" s="89"/>
      <c r="HYR126" s="94"/>
      <c r="HYT126" s="89"/>
      <c r="HYU126" s="89"/>
      <c r="HYV126" s="89"/>
      <c r="HYW126" s="89"/>
      <c r="HYX126" s="94"/>
      <c r="HYZ126" s="89"/>
      <c r="HZA126" s="89"/>
      <c r="HZB126" s="89"/>
      <c r="HZC126" s="89"/>
      <c r="HZD126" s="94"/>
      <c r="HZF126" s="89"/>
      <c r="HZG126" s="89"/>
      <c r="HZH126" s="89"/>
      <c r="HZI126" s="89"/>
      <c r="HZJ126" s="94"/>
      <c r="HZL126" s="89"/>
      <c r="HZM126" s="89"/>
      <c r="HZN126" s="89"/>
      <c r="HZO126" s="89"/>
      <c r="HZP126" s="94"/>
      <c r="HZR126" s="89"/>
      <c r="HZS126" s="89"/>
      <c r="HZT126" s="89"/>
      <c r="HZU126" s="89"/>
      <c r="HZV126" s="94"/>
      <c r="HZX126" s="89"/>
      <c r="HZY126" s="89"/>
      <c r="HZZ126" s="89"/>
      <c r="IAA126" s="89"/>
      <c r="IAB126" s="94"/>
      <c r="IAD126" s="89"/>
      <c r="IAE126" s="89"/>
      <c r="IAF126" s="89"/>
      <c r="IAG126" s="89"/>
      <c r="IAH126" s="94"/>
      <c r="IAJ126" s="89"/>
      <c r="IAK126" s="89"/>
      <c r="IAL126" s="89"/>
      <c r="IAM126" s="89"/>
      <c r="IAN126" s="94"/>
      <c r="IAP126" s="89"/>
      <c r="IAQ126" s="89"/>
      <c r="IAR126" s="89"/>
      <c r="IAS126" s="89"/>
      <c r="IAT126" s="94"/>
      <c r="IAV126" s="89"/>
      <c r="IAW126" s="89"/>
      <c r="IAX126" s="89"/>
      <c r="IAY126" s="89"/>
      <c r="IAZ126" s="94"/>
      <c r="IBB126" s="89"/>
      <c r="IBC126" s="89"/>
      <c r="IBD126" s="89"/>
      <c r="IBE126" s="89"/>
      <c r="IBF126" s="94"/>
      <c r="IBH126" s="89"/>
      <c r="IBI126" s="89"/>
      <c r="IBJ126" s="89"/>
      <c r="IBK126" s="89"/>
      <c r="IBL126" s="94"/>
      <c r="IBN126" s="89"/>
      <c r="IBO126" s="89"/>
      <c r="IBP126" s="89"/>
      <c r="IBQ126" s="89"/>
      <c r="IBR126" s="94"/>
      <c r="IBT126" s="89"/>
      <c r="IBU126" s="89"/>
      <c r="IBV126" s="89"/>
      <c r="IBW126" s="89"/>
      <c r="IBX126" s="94"/>
      <c r="IBZ126" s="89"/>
      <c r="ICA126" s="89"/>
      <c r="ICB126" s="89"/>
      <c r="ICC126" s="89"/>
      <c r="ICD126" s="94"/>
      <c r="ICF126" s="89"/>
      <c r="ICG126" s="89"/>
      <c r="ICH126" s="89"/>
      <c r="ICI126" s="89"/>
      <c r="ICJ126" s="94"/>
      <c r="ICL126" s="89"/>
      <c r="ICM126" s="89"/>
      <c r="ICN126" s="89"/>
      <c r="ICO126" s="89"/>
      <c r="ICP126" s="94"/>
      <c r="ICR126" s="89"/>
      <c r="ICS126" s="89"/>
      <c r="ICT126" s="89"/>
      <c r="ICU126" s="89"/>
      <c r="ICV126" s="94"/>
      <c r="ICX126" s="89"/>
      <c r="ICY126" s="89"/>
      <c r="ICZ126" s="89"/>
      <c r="IDA126" s="89"/>
      <c r="IDB126" s="94"/>
      <c r="IDD126" s="89"/>
      <c r="IDE126" s="89"/>
      <c r="IDF126" s="89"/>
      <c r="IDG126" s="89"/>
      <c r="IDH126" s="94"/>
      <c r="IDJ126" s="89"/>
      <c r="IDK126" s="89"/>
      <c r="IDL126" s="89"/>
      <c r="IDM126" s="89"/>
      <c r="IDN126" s="94"/>
      <c r="IDP126" s="89"/>
      <c r="IDQ126" s="89"/>
      <c r="IDR126" s="89"/>
      <c r="IDS126" s="89"/>
      <c r="IDT126" s="94"/>
      <c r="IDV126" s="89"/>
      <c r="IDW126" s="89"/>
      <c r="IDX126" s="89"/>
      <c r="IDY126" s="89"/>
      <c r="IDZ126" s="94"/>
      <c r="IEB126" s="89"/>
      <c r="IEC126" s="89"/>
      <c r="IED126" s="89"/>
      <c r="IEE126" s="89"/>
      <c r="IEF126" s="94"/>
      <c r="IEH126" s="89"/>
      <c r="IEI126" s="89"/>
      <c r="IEJ126" s="89"/>
      <c r="IEK126" s="89"/>
      <c r="IEL126" s="94"/>
      <c r="IEN126" s="89"/>
      <c r="IEO126" s="89"/>
      <c r="IEP126" s="89"/>
      <c r="IEQ126" s="89"/>
      <c r="IER126" s="94"/>
      <c r="IET126" s="89"/>
      <c r="IEU126" s="89"/>
      <c r="IEV126" s="89"/>
      <c r="IEW126" s="89"/>
      <c r="IEX126" s="94"/>
      <c r="IEZ126" s="89"/>
      <c r="IFA126" s="89"/>
      <c r="IFB126" s="89"/>
      <c r="IFC126" s="89"/>
      <c r="IFD126" s="94"/>
      <c r="IFF126" s="89"/>
      <c r="IFG126" s="89"/>
      <c r="IFH126" s="89"/>
      <c r="IFI126" s="89"/>
      <c r="IFJ126" s="94"/>
      <c r="IFL126" s="89"/>
      <c r="IFM126" s="89"/>
      <c r="IFN126" s="89"/>
      <c r="IFO126" s="89"/>
      <c r="IFP126" s="94"/>
      <c r="IFR126" s="89"/>
      <c r="IFS126" s="89"/>
      <c r="IFT126" s="89"/>
      <c r="IFU126" s="89"/>
      <c r="IFV126" s="94"/>
      <c r="IFX126" s="89"/>
      <c r="IFY126" s="89"/>
      <c r="IFZ126" s="89"/>
      <c r="IGA126" s="89"/>
      <c r="IGB126" s="94"/>
      <c r="IGD126" s="89"/>
      <c r="IGE126" s="89"/>
      <c r="IGF126" s="89"/>
      <c r="IGG126" s="89"/>
      <c r="IGH126" s="94"/>
      <c r="IGJ126" s="89"/>
      <c r="IGK126" s="89"/>
      <c r="IGL126" s="89"/>
      <c r="IGM126" s="89"/>
      <c r="IGN126" s="94"/>
      <c r="IGP126" s="89"/>
      <c r="IGQ126" s="89"/>
      <c r="IGR126" s="89"/>
      <c r="IGS126" s="89"/>
      <c r="IGT126" s="94"/>
      <c r="IGV126" s="89"/>
      <c r="IGW126" s="89"/>
      <c r="IGX126" s="89"/>
      <c r="IGY126" s="89"/>
      <c r="IGZ126" s="94"/>
      <c r="IHB126" s="89"/>
      <c r="IHC126" s="89"/>
      <c r="IHD126" s="89"/>
      <c r="IHE126" s="89"/>
      <c r="IHF126" s="94"/>
      <c r="IHH126" s="89"/>
      <c r="IHI126" s="89"/>
      <c r="IHJ126" s="89"/>
      <c r="IHK126" s="89"/>
      <c r="IHL126" s="94"/>
      <c r="IHN126" s="89"/>
      <c r="IHO126" s="89"/>
      <c r="IHP126" s="89"/>
      <c r="IHQ126" s="89"/>
      <c r="IHR126" s="94"/>
      <c r="IHT126" s="89"/>
      <c r="IHU126" s="89"/>
      <c r="IHV126" s="89"/>
      <c r="IHW126" s="89"/>
      <c r="IHX126" s="94"/>
      <c r="IHZ126" s="89"/>
      <c r="IIA126" s="89"/>
      <c r="IIB126" s="89"/>
      <c r="IIC126" s="89"/>
      <c r="IID126" s="94"/>
      <c r="IIF126" s="89"/>
      <c r="IIG126" s="89"/>
      <c r="IIH126" s="89"/>
      <c r="III126" s="89"/>
      <c r="IIJ126" s="94"/>
      <c r="IIL126" s="89"/>
      <c r="IIM126" s="89"/>
      <c r="IIN126" s="89"/>
      <c r="IIO126" s="89"/>
      <c r="IIP126" s="94"/>
      <c r="IIR126" s="89"/>
      <c r="IIS126" s="89"/>
      <c r="IIT126" s="89"/>
      <c r="IIU126" s="89"/>
      <c r="IIV126" s="94"/>
      <c r="IIX126" s="89"/>
      <c r="IIY126" s="89"/>
      <c r="IIZ126" s="89"/>
      <c r="IJA126" s="89"/>
      <c r="IJB126" s="94"/>
      <c r="IJD126" s="89"/>
      <c r="IJE126" s="89"/>
      <c r="IJF126" s="89"/>
      <c r="IJG126" s="89"/>
      <c r="IJH126" s="94"/>
      <c r="IJJ126" s="89"/>
      <c r="IJK126" s="89"/>
      <c r="IJL126" s="89"/>
      <c r="IJM126" s="89"/>
      <c r="IJN126" s="94"/>
      <c r="IJP126" s="89"/>
      <c r="IJQ126" s="89"/>
      <c r="IJR126" s="89"/>
      <c r="IJS126" s="89"/>
      <c r="IJT126" s="94"/>
      <c r="IJV126" s="89"/>
      <c r="IJW126" s="89"/>
      <c r="IJX126" s="89"/>
      <c r="IJY126" s="89"/>
      <c r="IJZ126" s="94"/>
      <c r="IKB126" s="89"/>
      <c r="IKC126" s="89"/>
      <c r="IKD126" s="89"/>
      <c r="IKE126" s="89"/>
      <c r="IKF126" s="94"/>
      <c r="IKH126" s="89"/>
      <c r="IKI126" s="89"/>
      <c r="IKJ126" s="89"/>
      <c r="IKK126" s="89"/>
      <c r="IKL126" s="94"/>
      <c r="IKN126" s="89"/>
      <c r="IKO126" s="89"/>
      <c r="IKP126" s="89"/>
      <c r="IKQ126" s="89"/>
      <c r="IKR126" s="94"/>
      <c r="IKT126" s="89"/>
      <c r="IKU126" s="89"/>
      <c r="IKV126" s="89"/>
      <c r="IKW126" s="89"/>
      <c r="IKX126" s="94"/>
      <c r="IKZ126" s="89"/>
      <c r="ILA126" s="89"/>
      <c r="ILB126" s="89"/>
      <c r="ILC126" s="89"/>
      <c r="ILD126" s="94"/>
      <c r="ILF126" s="89"/>
      <c r="ILG126" s="89"/>
      <c r="ILH126" s="89"/>
      <c r="ILI126" s="89"/>
      <c r="ILJ126" s="94"/>
      <c r="ILL126" s="89"/>
      <c r="ILM126" s="89"/>
      <c r="ILN126" s="89"/>
      <c r="ILO126" s="89"/>
      <c r="ILP126" s="94"/>
      <c r="ILR126" s="89"/>
      <c r="ILS126" s="89"/>
      <c r="ILT126" s="89"/>
      <c r="ILU126" s="89"/>
      <c r="ILV126" s="94"/>
      <c r="ILX126" s="89"/>
      <c r="ILY126" s="89"/>
      <c r="ILZ126" s="89"/>
      <c r="IMA126" s="89"/>
      <c r="IMB126" s="94"/>
      <c r="IMD126" s="89"/>
      <c r="IME126" s="89"/>
      <c r="IMF126" s="89"/>
      <c r="IMG126" s="89"/>
      <c r="IMH126" s="94"/>
      <c r="IMJ126" s="89"/>
      <c r="IMK126" s="89"/>
      <c r="IML126" s="89"/>
      <c r="IMM126" s="89"/>
      <c r="IMN126" s="94"/>
      <c r="IMP126" s="89"/>
      <c r="IMQ126" s="89"/>
      <c r="IMR126" s="89"/>
      <c r="IMS126" s="89"/>
      <c r="IMT126" s="94"/>
      <c r="IMV126" s="89"/>
      <c r="IMW126" s="89"/>
      <c r="IMX126" s="89"/>
      <c r="IMY126" s="89"/>
      <c r="IMZ126" s="94"/>
      <c r="INB126" s="89"/>
      <c r="INC126" s="89"/>
      <c r="IND126" s="89"/>
      <c r="INE126" s="89"/>
      <c r="INF126" s="94"/>
      <c r="INH126" s="89"/>
      <c r="INI126" s="89"/>
      <c r="INJ126" s="89"/>
      <c r="INK126" s="89"/>
      <c r="INL126" s="94"/>
      <c r="INN126" s="89"/>
      <c r="INO126" s="89"/>
      <c r="INP126" s="89"/>
      <c r="INQ126" s="89"/>
      <c r="INR126" s="94"/>
      <c r="INT126" s="89"/>
      <c r="INU126" s="89"/>
      <c r="INV126" s="89"/>
      <c r="INW126" s="89"/>
      <c r="INX126" s="94"/>
      <c r="INZ126" s="89"/>
      <c r="IOA126" s="89"/>
      <c r="IOB126" s="89"/>
      <c r="IOC126" s="89"/>
      <c r="IOD126" s="94"/>
      <c r="IOF126" s="89"/>
      <c r="IOG126" s="89"/>
      <c r="IOH126" s="89"/>
      <c r="IOI126" s="89"/>
      <c r="IOJ126" s="94"/>
      <c r="IOL126" s="89"/>
      <c r="IOM126" s="89"/>
      <c r="ION126" s="89"/>
      <c r="IOO126" s="89"/>
      <c r="IOP126" s="94"/>
      <c r="IOR126" s="89"/>
      <c r="IOS126" s="89"/>
      <c r="IOT126" s="89"/>
      <c r="IOU126" s="89"/>
      <c r="IOV126" s="94"/>
      <c r="IOX126" s="89"/>
      <c r="IOY126" s="89"/>
      <c r="IOZ126" s="89"/>
      <c r="IPA126" s="89"/>
      <c r="IPB126" s="94"/>
      <c r="IPD126" s="89"/>
      <c r="IPE126" s="89"/>
      <c r="IPF126" s="89"/>
      <c r="IPG126" s="89"/>
      <c r="IPH126" s="94"/>
      <c r="IPJ126" s="89"/>
      <c r="IPK126" s="89"/>
      <c r="IPL126" s="89"/>
      <c r="IPM126" s="89"/>
      <c r="IPN126" s="94"/>
      <c r="IPP126" s="89"/>
      <c r="IPQ126" s="89"/>
      <c r="IPR126" s="89"/>
      <c r="IPS126" s="89"/>
      <c r="IPT126" s="94"/>
      <c r="IPV126" s="89"/>
      <c r="IPW126" s="89"/>
      <c r="IPX126" s="89"/>
      <c r="IPY126" s="89"/>
      <c r="IPZ126" s="94"/>
      <c r="IQB126" s="89"/>
      <c r="IQC126" s="89"/>
      <c r="IQD126" s="89"/>
      <c r="IQE126" s="89"/>
      <c r="IQF126" s="94"/>
      <c r="IQH126" s="89"/>
      <c r="IQI126" s="89"/>
      <c r="IQJ126" s="89"/>
      <c r="IQK126" s="89"/>
      <c r="IQL126" s="94"/>
      <c r="IQN126" s="89"/>
      <c r="IQO126" s="89"/>
      <c r="IQP126" s="89"/>
      <c r="IQQ126" s="89"/>
      <c r="IQR126" s="94"/>
      <c r="IQT126" s="89"/>
      <c r="IQU126" s="89"/>
      <c r="IQV126" s="89"/>
      <c r="IQW126" s="89"/>
      <c r="IQX126" s="94"/>
      <c r="IQZ126" s="89"/>
      <c r="IRA126" s="89"/>
      <c r="IRB126" s="89"/>
      <c r="IRC126" s="89"/>
      <c r="IRD126" s="94"/>
      <c r="IRF126" s="89"/>
      <c r="IRG126" s="89"/>
      <c r="IRH126" s="89"/>
      <c r="IRI126" s="89"/>
      <c r="IRJ126" s="94"/>
      <c r="IRL126" s="89"/>
      <c r="IRM126" s="89"/>
      <c r="IRN126" s="89"/>
      <c r="IRO126" s="89"/>
      <c r="IRP126" s="94"/>
      <c r="IRR126" s="89"/>
      <c r="IRS126" s="89"/>
      <c r="IRT126" s="89"/>
      <c r="IRU126" s="89"/>
      <c r="IRV126" s="94"/>
      <c r="IRX126" s="89"/>
      <c r="IRY126" s="89"/>
      <c r="IRZ126" s="89"/>
      <c r="ISA126" s="89"/>
      <c r="ISB126" s="94"/>
      <c r="ISD126" s="89"/>
      <c r="ISE126" s="89"/>
      <c r="ISF126" s="89"/>
      <c r="ISG126" s="89"/>
      <c r="ISH126" s="94"/>
      <c r="ISJ126" s="89"/>
      <c r="ISK126" s="89"/>
      <c r="ISL126" s="89"/>
      <c r="ISM126" s="89"/>
      <c r="ISN126" s="94"/>
      <c r="ISP126" s="89"/>
      <c r="ISQ126" s="89"/>
      <c r="ISR126" s="89"/>
      <c r="ISS126" s="89"/>
      <c r="IST126" s="94"/>
      <c r="ISV126" s="89"/>
      <c r="ISW126" s="89"/>
      <c r="ISX126" s="89"/>
      <c r="ISY126" s="89"/>
      <c r="ISZ126" s="94"/>
      <c r="ITB126" s="89"/>
      <c r="ITC126" s="89"/>
      <c r="ITD126" s="89"/>
      <c r="ITE126" s="89"/>
      <c r="ITF126" s="94"/>
      <c r="ITH126" s="89"/>
      <c r="ITI126" s="89"/>
      <c r="ITJ126" s="89"/>
      <c r="ITK126" s="89"/>
      <c r="ITL126" s="94"/>
      <c r="ITN126" s="89"/>
      <c r="ITO126" s="89"/>
      <c r="ITP126" s="89"/>
      <c r="ITQ126" s="89"/>
      <c r="ITR126" s="94"/>
      <c r="ITT126" s="89"/>
      <c r="ITU126" s="89"/>
      <c r="ITV126" s="89"/>
      <c r="ITW126" s="89"/>
      <c r="ITX126" s="94"/>
      <c r="ITZ126" s="89"/>
      <c r="IUA126" s="89"/>
      <c r="IUB126" s="89"/>
      <c r="IUC126" s="89"/>
      <c r="IUD126" s="94"/>
      <c r="IUF126" s="89"/>
      <c r="IUG126" s="89"/>
      <c r="IUH126" s="89"/>
      <c r="IUI126" s="89"/>
      <c r="IUJ126" s="94"/>
      <c r="IUL126" s="89"/>
      <c r="IUM126" s="89"/>
      <c r="IUN126" s="89"/>
      <c r="IUO126" s="89"/>
      <c r="IUP126" s="94"/>
      <c r="IUR126" s="89"/>
      <c r="IUS126" s="89"/>
      <c r="IUT126" s="89"/>
      <c r="IUU126" s="89"/>
      <c r="IUV126" s="94"/>
      <c r="IUX126" s="89"/>
      <c r="IUY126" s="89"/>
      <c r="IUZ126" s="89"/>
      <c r="IVA126" s="89"/>
      <c r="IVB126" s="94"/>
      <c r="IVD126" s="89"/>
      <c r="IVE126" s="89"/>
      <c r="IVF126" s="89"/>
      <c r="IVG126" s="89"/>
      <c r="IVH126" s="94"/>
      <c r="IVJ126" s="89"/>
      <c r="IVK126" s="89"/>
      <c r="IVL126" s="89"/>
      <c r="IVM126" s="89"/>
      <c r="IVN126" s="94"/>
      <c r="IVP126" s="89"/>
      <c r="IVQ126" s="89"/>
      <c r="IVR126" s="89"/>
      <c r="IVS126" s="89"/>
      <c r="IVT126" s="94"/>
      <c r="IVV126" s="89"/>
      <c r="IVW126" s="89"/>
      <c r="IVX126" s="89"/>
      <c r="IVY126" s="89"/>
      <c r="IVZ126" s="94"/>
      <c r="IWB126" s="89"/>
      <c r="IWC126" s="89"/>
      <c r="IWD126" s="89"/>
      <c r="IWE126" s="89"/>
      <c r="IWF126" s="94"/>
      <c r="IWH126" s="89"/>
      <c r="IWI126" s="89"/>
      <c r="IWJ126" s="89"/>
      <c r="IWK126" s="89"/>
      <c r="IWL126" s="94"/>
      <c r="IWN126" s="89"/>
      <c r="IWO126" s="89"/>
      <c r="IWP126" s="89"/>
      <c r="IWQ126" s="89"/>
      <c r="IWR126" s="94"/>
      <c r="IWT126" s="89"/>
      <c r="IWU126" s="89"/>
      <c r="IWV126" s="89"/>
      <c r="IWW126" s="89"/>
      <c r="IWX126" s="94"/>
      <c r="IWZ126" s="89"/>
      <c r="IXA126" s="89"/>
      <c r="IXB126" s="89"/>
      <c r="IXC126" s="89"/>
      <c r="IXD126" s="94"/>
      <c r="IXF126" s="89"/>
      <c r="IXG126" s="89"/>
      <c r="IXH126" s="89"/>
      <c r="IXI126" s="89"/>
      <c r="IXJ126" s="94"/>
      <c r="IXL126" s="89"/>
      <c r="IXM126" s="89"/>
      <c r="IXN126" s="89"/>
      <c r="IXO126" s="89"/>
      <c r="IXP126" s="94"/>
      <c r="IXR126" s="89"/>
      <c r="IXS126" s="89"/>
      <c r="IXT126" s="89"/>
      <c r="IXU126" s="89"/>
      <c r="IXV126" s="94"/>
      <c r="IXX126" s="89"/>
      <c r="IXY126" s="89"/>
      <c r="IXZ126" s="89"/>
      <c r="IYA126" s="89"/>
      <c r="IYB126" s="94"/>
      <c r="IYD126" s="89"/>
      <c r="IYE126" s="89"/>
      <c r="IYF126" s="89"/>
      <c r="IYG126" s="89"/>
      <c r="IYH126" s="94"/>
      <c r="IYJ126" s="89"/>
      <c r="IYK126" s="89"/>
      <c r="IYL126" s="89"/>
      <c r="IYM126" s="89"/>
      <c r="IYN126" s="94"/>
      <c r="IYP126" s="89"/>
      <c r="IYQ126" s="89"/>
      <c r="IYR126" s="89"/>
      <c r="IYS126" s="89"/>
      <c r="IYT126" s="94"/>
      <c r="IYV126" s="89"/>
      <c r="IYW126" s="89"/>
      <c r="IYX126" s="89"/>
      <c r="IYY126" s="89"/>
      <c r="IYZ126" s="94"/>
      <c r="IZB126" s="89"/>
      <c r="IZC126" s="89"/>
      <c r="IZD126" s="89"/>
      <c r="IZE126" s="89"/>
      <c r="IZF126" s="94"/>
      <c r="IZH126" s="89"/>
      <c r="IZI126" s="89"/>
      <c r="IZJ126" s="89"/>
      <c r="IZK126" s="89"/>
      <c r="IZL126" s="94"/>
      <c r="IZN126" s="89"/>
      <c r="IZO126" s="89"/>
      <c r="IZP126" s="89"/>
      <c r="IZQ126" s="89"/>
      <c r="IZR126" s="94"/>
      <c r="IZT126" s="89"/>
      <c r="IZU126" s="89"/>
      <c r="IZV126" s="89"/>
      <c r="IZW126" s="89"/>
      <c r="IZX126" s="94"/>
      <c r="IZZ126" s="89"/>
      <c r="JAA126" s="89"/>
      <c r="JAB126" s="89"/>
      <c r="JAC126" s="89"/>
      <c r="JAD126" s="94"/>
      <c r="JAF126" s="89"/>
      <c r="JAG126" s="89"/>
      <c r="JAH126" s="89"/>
      <c r="JAI126" s="89"/>
      <c r="JAJ126" s="94"/>
      <c r="JAL126" s="89"/>
      <c r="JAM126" s="89"/>
      <c r="JAN126" s="89"/>
      <c r="JAO126" s="89"/>
      <c r="JAP126" s="94"/>
      <c r="JAR126" s="89"/>
      <c r="JAS126" s="89"/>
      <c r="JAT126" s="89"/>
      <c r="JAU126" s="89"/>
      <c r="JAV126" s="94"/>
      <c r="JAX126" s="89"/>
      <c r="JAY126" s="89"/>
      <c r="JAZ126" s="89"/>
      <c r="JBA126" s="89"/>
      <c r="JBB126" s="94"/>
      <c r="JBD126" s="89"/>
      <c r="JBE126" s="89"/>
      <c r="JBF126" s="89"/>
      <c r="JBG126" s="89"/>
      <c r="JBH126" s="94"/>
      <c r="JBJ126" s="89"/>
      <c r="JBK126" s="89"/>
      <c r="JBL126" s="89"/>
      <c r="JBM126" s="89"/>
      <c r="JBN126" s="94"/>
      <c r="JBP126" s="89"/>
      <c r="JBQ126" s="89"/>
      <c r="JBR126" s="89"/>
      <c r="JBS126" s="89"/>
      <c r="JBT126" s="94"/>
      <c r="JBV126" s="89"/>
      <c r="JBW126" s="89"/>
      <c r="JBX126" s="89"/>
      <c r="JBY126" s="89"/>
      <c r="JBZ126" s="94"/>
      <c r="JCB126" s="89"/>
      <c r="JCC126" s="89"/>
      <c r="JCD126" s="89"/>
      <c r="JCE126" s="89"/>
      <c r="JCF126" s="94"/>
      <c r="JCH126" s="89"/>
      <c r="JCI126" s="89"/>
      <c r="JCJ126" s="89"/>
      <c r="JCK126" s="89"/>
      <c r="JCL126" s="94"/>
      <c r="JCN126" s="89"/>
      <c r="JCO126" s="89"/>
      <c r="JCP126" s="89"/>
      <c r="JCQ126" s="89"/>
      <c r="JCR126" s="94"/>
      <c r="JCT126" s="89"/>
      <c r="JCU126" s="89"/>
      <c r="JCV126" s="89"/>
      <c r="JCW126" s="89"/>
      <c r="JCX126" s="94"/>
      <c r="JCZ126" s="89"/>
      <c r="JDA126" s="89"/>
      <c r="JDB126" s="89"/>
      <c r="JDC126" s="89"/>
      <c r="JDD126" s="94"/>
      <c r="JDF126" s="89"/>
      <c r="JDG126" s="89"/>
      <c r="JDH126" s="89"/>
      <c r="JDI126" s="89"/>
      <c r="JDJ126" s="94"/>
      <c r="JDL126" s="89"/>
      <c r="JDM126" s="89"/>
      <c r="JDN126" s="89"/>
      <c r="JDO126" s="89"/>
      <c r="JDP126" s="94"/>
      <c r="JDR126" s="89"/>
      <c r="JDS126" s="89"/>
      <c r="JDT126" s="89"/>
      <c r="JDU126" s="89"/>
      <c r="JDV126" s="94"/>
      <c r="JDX126" s="89"/>
      <c r="JDY126" s="89"/>
      <c r="JDZ126" s="89"/>
      <c r="JEA126" s="89"/>
      <c r="JEB126" s="94"/>
      <c r="JED126" s="89"/>
      <c r="JEE126" s="89"/>
      <c r="JEF126" s="89"/>
      <c r="JEG126" s="89"/>
      <c r="JEH126" s="94"/>
      <c r="JEJ126" s="89"/>
      <c r="JEK126" s="89"/>
      <c r="JEL126" s="89"/>
      <c r="JEM126" s="89"/>
      <c r="JEN126" s="94"/>
      <c r="JEP126" s="89"/>
      <c r="JEQ126" s="89"/>
      <c r="JER126" s="89"/>
      <c r="JES126" s="89"/>
      <c r="JET126" s="94"/>
      <c r="JEV126" s="89"/>
      <c r="JEW126" s="89"/>
      <c r="JEX126" s="89"/>
      <c r="JEY126" s="89"/>
      <c r="JEZ126" s="94"/>
      <c r="JFB126" s="89"/>
      <c r="JFC126" s="89"/>
      <c r="JFD126" s="89"/>
      <c r="JFE126" s="89"/>
      <c r="JFF126" s="94"/>
      <c r="JFH126" s="89"/>
      <c r="JFI126" s="89"/>
      <c r="JFJ126" s="89"/>
      <c r="JFK126" s="89"/>
      <c r="JFL126" s="94"/>
      <c r="JFN126" s="89"/>
      <c r="JFO126" s="89"/>
      <c r="JFP126" s="89"/>
      <c r="JFQ126" s="89"/>
      <c r="JFR126" s="94"/>
      <c r="JFT126" s="89"/>
      <c r="JFU126" s="89"/>
      <c r="JFV126" s="89"/>
      <c r="JFW126" s="89"/>
      <c r="JFX126" s="94"/>
      <c r="JFZ126" s="89"/>
      <c r="JGA126" s="89"/>
      <c r="JGB126" s="89"/>
      <c r="JGC126" s="89"/>
      <c r="JGD126" s="94"/>
      <c r="JGF126" s="89"/>
      <c r="JGG126" s="89"/>
      <c r="JGH126" s="89"/>
      <c r="JGI126" s="89"/>
      <c r="JGJ126" s="94"/>
      <c r="JGL126" s="89"/>
      <c r="JGM126" s="89"/>
      <c r="JGN126" s="89"/>
      <c r="JGO126" s="89"/>
      <c r="JGP126" s="94"/>
      <c r="JGR126" s="89"/>
      <c r="JGS126" s="89"/>
      <c r="JGT126" s="89"/>
      <c r="JGU126" s="89"/>
      <c r="JGV126" s="94"/>
      <c r="JGX126" s="89"/>
      <c r="JGY126" s="89"/>
      <c r="JGZ126" s="89"/>
      <c r="JHA126" s="89"/>
      <c r="JHB126" s="94"/>
      <c r="JHD126" s="89"/>
      <c r="JHE126" s="89"/>
      <c r="JHF126" s="89"/>
      <c r="JHG126" s="89"/>
      <c r="JHH126" s="94"/>
      <c r="JHJ126" s="89"/>
      <c r="JHK126" s="89"/>
      <c r="JHL126" s="89"/>
      <c r="JHM126" s="89"/>
      <c r="JHN126" s="94"/>
      <c r="JHP126" s="89"/>
      <c r="JHQ126" s="89"/>
      <c r="JHR126" s="89"/>
      <c r="JHS126" s="89"/>
      <c r="JHT126" s="94"/>
      <c r="JHV126" s="89"/>
      <c r="JHW126" s="89"/>
      <c r="JHX126" s="89"/>
      <c r="JHY126" s="89"/>
      <c r="JHZ126" s="94"/>
      <c r="JIB126" s="89"/>
      <c r="JIC126" s="89"/>
      <c r="JID126" s="89"/>
      <c r="JIE126" s="89"/>
      <c r="JIF126" s="94"/>
      <c r="JIH126" s="89"/>
      <c r="JII126" s="89"/>
      <c r="JIJ126" s="89"/>
      <c r="JIK126" s="89"/>
      <c r="JIL126" s="94"/>
      <c r="JIN126" s="89"/>
      <c r="JIO126" s="89"/>
      <c r="JIP126" s="89"/>
      <c r="JIQ126" s="89"/>
      <c r="JIR126" s="94"/>
      <c r="JIT126" s="89"/>
      <c r="JIU126" s="89"/>
      <c r="JIV126" s="89"/>
      <c r="JIW126" s="89"/>
      <c r="JIX126" s="94"/>
      <c r="JIZ126" s="89"/>
      <c r="JJA126" s="89"/>
      <c r="JJB126" s="89"/>
      <c r="JJC126" s="89"/>
      <c r="JJD126" s="94"/>
      <c r="JJF126" s="89"/>
      <c r="JJG126" s="89"/>
      <c r="JJH126" s="89"/>
      <c r="JJI126" s="89"/>
      <c r="JJJ126" s="94"/>
      <c r="JJL126" s="89"/>
      <c r="JJM126" s="89"/>
      <c r="JJN126" s="89"/>
      <c r="JJO126" s="89"/>
      <c r="JJP126" s="94"/>
      <c r="JJR126" s="89"/>
      <c r="JJS126" s="89"/>
      <c r="JJT126" s="89"/>
      <c r="JJU126" s="89"/>
      <c r="JJV126" s="94"/>
      <c r="JJX126" s="89"/>
      <c r="JJY126" s="89"/>
      <c r="JJZ126" s="89"/>
      <c r="JKA126" s="89"/>
      <c r="JKB126" s="94"/>
      <c r="JKD126" s="89"/>
      <c r="JKE126" s="89"/>
      <c r="JKF126" s="89"/>
      <c r="JKG126" s="89"/>
      <c r="JKH126" s="94"/>
      <c r="JKJ126" s="89"/>
      <c r="JKK126" s="89"/>
      <c r="JKL126" s="89"/>
      <c r="JKM126" s="89"/>
      <c r="JKN126" s="94"/>
      <c r="JKP126" s="89"/>
      <c r="JKQ126" s="89"/>
      <c r="JKR126" s="89"/>
      <c r="JKS126" s="89"/>
      <c r="JKT126" s="94"/>
      <c r="JKV126" s="89"/>
      <c r="JKW126" s="89"/>
      <c r="JKX126" s="89"/>
      <c r="JKY126" s="89"/>
      <c r="JKZ126" s="94"/>
      <c r="JLB126" s="89"/>
      <c r="JLC126" s="89"/>
      <c r="JLD126" s="89"/>
      <c r="JLE126" s="89"/>
      <c r="JLF126" s="94"/>
      <c r="JLH126" s="89"/>
      <c r="JLI126" s="89"/>
      <c r="JLJ126" s="89"/>
      <c r="JLK126" s="89"/>
      <c r="JLL126" s="94"/>
      <c r="JLN126" s="89"/>
      <c r="JLO126" s="89"/>
      <c r="JLP126" s="89"/>
      <c r="JLQ126" s="89"/>
      <c r="JLR126" s="94"/>
      <c r="JLT126" s="89"/>
      <c r="JLU126" s="89"/>
      <c r="JLV126" s="89"/>
      <c r="JLW126" s="89"/>
      <c r="JLX126" s="94"/>
      <c r="JLZ126" s="89"/>
      <c r="JMA126" s="89"/>
      <c r="JMB126" s="89"/>
      <c r="JMC126" s="89"/>
      <c r="JMD126" s="94"/>
      <c r="JMF126" s="89"/>
      <c r="JMG126" s="89"/>
      <c r="JMH126" s="89"/>
      <c r="JMI126" s="89"/>
      <c r="JMJ126" s="94"/>
      <c r="JML126" s="89"/>
      <c r="JMM126" s="89"/>
      <c r="JMN126" s="89"/>
      <c r="JMO126" s="89"/>
      <c r="JMP126" s="94"/>
      <c r="JMR126" s="89"/>
      <c r="JMS126" s="89"/>
      <c r="JMT126" s="89"/>
      <c r="JMU126" s="89"/>
      <c r="JMV126" s="94"/>
      <c r="JMX126" s="89"/>
      <c r="JMY126" s="89"/>
      <c r="JMZ126" s="89"/>
      <c r="JNA126" s="89"/>
      <c r="JNB126" s="94"/>
      <c r="JND126" s="89"/>
      <c r="JNE126" s="89"/>
      <c r="JNF126" s="89"/>
      <c r="JNG126" s="89"/>
      <c r="JNH126" s="94"/>
      <c r="JNJ126" s="89"/>
      <c r="JNK126" s="89"/>
      <c r="JNL126" s="89"/>
      <c r="JNM126" s="89"/>
      <c r="JNN126" s="94"/>
      <c r="JNP126" s="89"/>
      <c r="JNQ126" s="89"/>
      <c r="JNR126" s="89"/>
      <c r="JNS126" s="89"/>
      <c r="JNT126" s="94"/>
      <c r="JNV126" s="89"/>
      <c r="JNW126" s="89"/>
      <c r="JNX126" s="89"/>
      <c r="JNY126" s="89"/>
      <c r="JNZ126" s="94"/>
      <c r="JOB126" s="89"/>
      <c r="JOC126" s="89"/>
      <c r="JOD126" s="89"/>
      <c r="JOE126" s="89"/>
      <c r="JOF126" s="94"/>
      <c r="JOH126" s="89"/>
      <c r="JOI126" s="89"/>
      <c r="JOJ126" s="89"/>
      <c r="JOK126" s="89"/>
      <c r="JOL126" s="94"/>
      <c r="JON126" s="89"/>
      <c r="JOO126" s="89"/>
      <c r="JOP126" s="89"/>
      <c r="JOQ126" s="89"/>
      <c r="JOR126" s="94"/>
      <c r="JOT126" s="89"/>
      <c r="JOU126" s="89"/>
      <c r="JOV126" s="89"/>
      <c r="JOW126" s="89"/>
      <c r="JOX126" s="94"/>
      <c r="JOZ126" s="89"/>
      <c r="JPA126" s="89"/>
      <c r="JPB126" s="89"/>
      <c r="JPC126" s="89"/>
      <c r="JPD126" s="94"/>
      <c r="JPF126" s="89"/>
      <c r="JPG126" s="89"/>
      <c r="JPH126" s="89"/>
      <c r="JPI126" s="89"/>
      <c r="JPJ126" s="94"/>
      <c r="JPL126" s="89"/>
      <c r="JPM126" s="89"/>
      <c r="JPN126" s="89"/>
      <c r="JPO126" s="89"/>
      <c r="JPP126" s="94"/>
      <c r="JPR126" s="89"/>
      <c r="JPS126" s="89"/>
      <c r="JPT126" s="89"/>
      <c r="JPU126" s="89"/>
      <c r="JPV126" s="94"/>
      <c r="JPX126" s="89"/>
      <c r="JPY126" s="89"/>
      <c r="JPZ126" s="89"/>
      <c r="JQA126" s="89"/>
      <c r="JQB126" s="94"/>
      <c r="JQD126" s="89"/>
      <c r="JQE126" s="89"/>
      <c r="JQF126" s="89"/>
      <c r="JQG126" s="89"/>
      <c r="JQH126" s="94"/>
      <c r="JQJ126" s="89"/>
      <c r="JQK126" s="89"/>
      <c r="JQL126" s="89"/>
      <c r="JQM126" s="89"/>
      <c r="JQN126" s="94"/>
      <c r="JQP126" s="89"/>
      <c r="JQQ126" s="89"/>
      <c r="JQR126" s="89"/>
      <c r="JQS126" s="89"/>
      <c r="JQT126" s="94"/>
      <c r="JQV126" s="89"/>
      <c r="JQW126" s="89"/>
      <c r="JQX126" s="89"/>
      <c r="JQY126" s="89"/>
      <c r="JQZ126" s="94"/>
      <c r="JRB126" s="89"/>
      <c r="JRC126" s="89"/>
      <c r="JRD126" s="89"/>
      <c r="JRE126" s="89"/>
      <c r="JRF126" s="94"/>
      <c r="JRH126" s="89"/>
      <c r="JRI126" s="89"/>
      <c r="JRJ126" s="89"/>
      <c r="JRK126" s="89"/>
      <c r="JRL126" s="94"/>
      <c r="JRN126" s="89"/>
      <c r="JRO126" s="89"/>
      <c r="JRP126" s="89"/>
      <c r="JRQ126" s="89"/>
      <c r="JRR126" s="94"/>
      <c r="JRT126" s="89"/>
      <c r="JRU126" s="89"/>
      <c r="JRV126" s="89"/>
      <c r="JRW126" s="89"/>
      <c r="JRX126" s="94"/>
      <c r="JRZ126" s="89"/>
      <c r="JSA126" s="89"/>
      <c r="JSB126" s="89"/>
      <c r="JSC126" s="89"/>
      <c r="JSD126" s="94"/>
      <c r="JSF126" s="89"/>
      <c r="JSG126" s="89"/>
      <c r="JSH126" s="89"/>
      <c r="JSI126" s="89"/>
      <c r="JSJ126" s="94"/>
      <c r="JSL126" s="89"/>
      <c r="JSM126" s="89"/>
      <c r="JSN126" s="89"/>
      <c r="JSO126" s="89"/>
      <c r="JSP126" s="94"/>
      <c r="JSR126" s="89"/>
      <c r="JSS126" s="89"/>
      <c r="JST126" s="89"/>
      <c r="JSU126" s="89"/>
      <c r="JSV126" s="94"/>
      <c r="JSX126" s="89"/>
      <c r="JSY126" s="89"/>
      <c r="JSZ126" s="89"/>
      <c r="JTA126" s="89"/>
      <c r="JTB126" s="94"/>
      <c r="JTD126" s="89"/>
      <c r="JTE126" s="89"/>
      <c r="JTF126" s="89"/>
      <c r="JTG126" s="89"/>
      <c r="JTH126" s="94"/>
      <c r="JTJ126" s="89"/>
      <c r="JTK126" s="89"/>
      <c r="JTL126" s="89"/>
      <c r="JTM126" s="89"/>
      <c r="JTN126" s="94"/>
      <c r="JTP126" s="89"/>
      <c r="JTQ126" s="89"/>
      <c r="JTR126" s="89"/>
      <c r="JTS126" s="89"/>
      <c r="JTT126" s="94"/>
      <c r="JTV126" s="89"/>
      <c r="JTW126" s="89"/>
      <c r="JTX126" s="89"/>
      <c r="JTY126" s="89"/>
      <c r="JTZ126" s="94"/>
      <c r="JUB126" s="89"/>
      <c r="JUC126" s="89"/>
      <c r="JUD126" s="89"/>
      <c r="JUE126" s="89"/>
      <c r="JUF126" s="94"/>
      <c r="JUH126" s="89"/>
      <c r="JUI126" s="89"/>
      <c r="JUJ126" s="89"/>
      <c r="JUK126" s="89"/>
      <c r="JUL126" s="94"/>
      <c r="JUN126" s="89"/>
      <c r="JUO126" s="89"/>
      <c r="JUP126" s="89"/>
      <c r="JUQ126" s="89"/>
      <c r="JUR126" s="94"/>
      <c r="JUT126" s="89"/>
      <c r="JUU126" s="89"/>
      <c r="JUV126" s="89"/>
      <c r="JUW126" s="89"/>
      <c r="JUX126" s="94"/>
      <c r="JUZ126" s="89"/>
      <c r="JVA126" s="89"/>
      <c r="JVB126" s="89"/>
      <c r="JVC126" s="89"/>
      <c r="JVD126" s="94"/>
      <c r="JVF126" s="89"/>
      <c r="JVG126" s="89"/>
      <c r="JVH126" s="89"/>
      <c r="JVI126" s="89"/>
      <c r="JVJ126" s="94"/>
      <c r="JVL126" s="89"/>
      <c r="JVM126" s="89"/>
      <c r="JVN126" s="89"/>
      <c r="JVO126" s="89"/>
      <c r="JVP126" s="94"/>
      <c r="JVR126" s="89"/>
      <c r="JVS126" s="89"/>
      <c r="JVT126" s="89"/>
      <c r="JVU126" s="89"/>
      <c r="JVV126" s="94"/>
      <c r="JVX126" s="89"/>
      <c r="JVY126" s="89"/>
      <c r="JVZ126" s="89"/>
      <c r="JWA126" s="89"/>
      <c r="JWB126" s="94"/>
      <c r="JWD126" s="89"/>
      <c r="JWE126" s="89"/>
      <c r="JWF126" s="89"/>
      <c r="JWG126" s="89"/>
      <c r="JWH126" s="94"/>
      <c r="JWJ126" s="89"/>
      <c r="JWK126" s="89"/>
      <c r="JWL126" s="89"/>
      <c r="JWM126" s="89"/>
      <c r="JWN126" s="94"/>
      <c r="JWP126" s="89"/>
      <c r="JWQ126" s="89"/>
      <c r="JWR126" s="89"/>
      <c r="JWS126" s="89"/>
      <c r="JWT126" s="94"/>
      <c r="JWV126" s="89"/>
      <c r="JWW126" s="89"/>
      <c r="JWX126" s="89"/>
      <c r="JWY126" s="89"/>
      <c r="JWZ126" s="94"/>
      <c r="JXB126" s="89"/>
      <c r="JXC126" s="89"/>
      <c r="JXD126" s="89"/>
      <c r="JXE126" s="89"/>
      <c r="JXF126" s="94"/>
      <c r="JXH126" s="89"/>
      <c r="JXI126" s="89"/>
      <c r="JXJ126" s="89"/>
      <c r="JXK126" s="89"/>
      <c r="JXL126" s="94"/>
      <c r="JXN126" s="89"/>
      <c r="JXO126" s="89"/>
      <c r="JXP126" s="89"/>
      <c r="JXQ126" s="89"/>
      <c r="JXR126" s="94"/>
      <c r="JXT126" s="89"/>
      <c r="JXU126" s="89"/>
      <c r="JXV126" s="89"/>
      <c r="JXW126" s="89"/>
      <c r="JXX126" s="94"/>
      <c r="JXZ126" s="89"/>
      <c r="JYA126" s="89"/>
      <c r="JYB126" s="89"/>
      <c r="JYC126" s="89"/>
      <c r="JYD126" s="94"/>
      <c r="JYF126" s="89"/>
      <c r="JYG126" s="89"/>
      <c r="JYH126" s="89"/>
      <c r="JYI126" s="89"/>
      <c r="JYJ126" s="94"/>
      <c r="JYL126" s="89"/>
      <c r="JYM126" s="89"/>
      <c r="JYN126" s="89"/>
      <c r="JYO126" s="89"/>
      <c r="JYP126" s="94"/>
      <c r="JYR126" s="89"/>
      <c r="JYS126" s="89"/>
      <c r="JYT126" s="89"/>
      <c r="JYU126" s="89"/>
      <c r="JYV126" s="94"/>
      <c r="JYX126" s="89"/>
      <c r="JYY126" s="89"/>
      <c r="JYZ126" s="89"/>
      <c r="JZA126" s="89"/>
      <c r="JZB126" s="94"/>
      <c r="JZD126" s="89"/>
      <c r="JZE126" s="89"/>
      <c r="JZF126" s="89"/>
      <c r="JZG126" s="89"/>
      <c r="JZH126" s="94"/>
      <c r="JZJ126" s="89"/>
      <c r="JZK126" s="89"/>
      <c r="JZL126" s="89"/>
      <c r="JZM126" s="89"/>
      <c r="JZN126" s="94"/>
      <c r="JZP126" s="89"/>
      <c r="JZQ126" s="89"/>
      <c r="JZR126" s="89"/>
      <c r="JZS126" s="89"/>
      <c r="JZT126" s="94"/>
      <c r="JZV126" s="89"/>
      <c r="JZW126" s="89"/>
      <c r="JZX126" s="89"/>
      <c r="JZY126" s="89"/>
      <c r="JZZ126" s="94"/>
      <c r="KAB126" s="89"/>
      <c r="KAC126" s="89"/>
      <c r="KAD126" s="89"/>
      <c r="KAE126" s="89"/>
      <c r="KAF126" s="94"/>
      <c r="KAH126" s="89"/>
      <c r="KAI126" s="89"/>
      <c r="KAJ126" s="89"/>
      <c r="KAK126" s="89"/>
      <c r="KAL126" s="94"/>
      <c r="KAN126" s="89"/>
      <c r="KAO126" s="89"/>
      <c r="KAP126" s="89"/>
      <c r="KAQ126" s="89"/>
      <c r="KAR126" s="94"/>
      <c r="KAT126" s="89"/>
      <c r="KAU126" s="89"/>
      <c r="KAV126" s="89"/>
      <c r="KAW126" s="89"/>
      <c r="KAX126" s="94"/>
      <c r="KAZ126" s="89"/>
      <c r="KBA126" s="89"/>
      <c r="KBB126" s="89"/>
      <c r="KBC126" s="89"/>
      <c r="KBD126" s="94"/>
      <c r="KBF126" s="89"/>
      <c r="KBG126" s="89"/>
      <c r="KBH126" s="89"/>
      <c r="KBI126" s="89"/>
      <c r="KBJ126" s="94"/>
      <c r="KBL126" s="89"/>
      <c r="KBM126" s="89"/>
      <c r="KBN126" s="89"/>
      <c r="KBO126" s="89"/>
      <c r="KBP126" s="94"/>
      <c r="KBR126" s="89"/>
      <c r="KBS126" s="89"/>
      <c r="KBT126" s="89"/>
      <c r="KBU126" s="89"/>
      <c r="KBV126" s="94"/>
      <c r="KBX126" s="89"/>
      <c r="KBY126" s="89"/>
      <c r="KBZ126" s="89"/>
      <c r="KCA126" s="89"/>
      <c r="KCB126" s="94"/>
      <c r="KCD126" s="89"/>
      <c r="KCE126" s="89"/>
      <c r="KCF126" s="89"/>
      <c r="KCG126" s="89"/>
      <c r="KCH126" s="94"/>
      <c r="KCJ126" s="89"/>
      <c r="KCK126" s="89"/>
      <c r="KCL126" s="89"/>
      <c r="KCM126" s="89"/>
      <c r="KCN126" s="94"/>
      <c r="KCP126" s="89"/>
      <c r="KCQ126" s="89"/>
      <c r="KCR126" s="89"/>
      <c r="KCS126" s="89"/>
      <c r="KCT126" s="94"/>
      <c r="KCV126" s="89"/>
      <c r="KCW126" s="89"/>
      <c r="KCX126" s="89"/>
      <c r="KCY126" s="89"/>
      <c r="KCZ126" s="94"/>
      <c r="KDB126" s="89"/>
      <c r="KDC126" s="89"/>
      <c r="KDD126" s="89"/>
      <c r="KDE126" s="89"/>
      <c r="KDF126" s="94"/>
      <c r="KDH126" s="89"/>
      <c r="KDI126" s="89"/>
      <c r="KDJ126" s="89"/>
      <c r="KDK126" s="89"/>
      <c r="KDL126" s="94"/>
      <c r="KDN126" s="89"/>
      <c r="KDO126" s="89"/>
      <c r="KDP126" s="89"/>
      <c r="KDQ126" s="89"/>
      <c r="KDR126" s="94"/>
      <c r="KDT126" s="89"/>
      <c r="KDU126" s="89"/>
      <c r="KDV126" s="89"/>
      <c r="KDW126" s="89"/>
      <c r="KDX126" s="94"/>
      <c r="KDZ126" s="89"/>
      <c r="KEA126" s="89"/>
      <c r="KEB126" s="89"/>
      <c r="KEC126" s="89"/>
      <c r="KED126" s="94"/>
      <c r="KEF126" s="89"/>
      <c r="KEG126" s="89"/>
      <c r="KEH126" s="89"/>
      <c r="KEI126" s="89"/>
      <c r="KEJ126" s="94"/>
      <c r="KEL126" s="89"/>
      <c r="KEM126" s="89"/>
      <c r="KEN126" s="89"/>
      <c r="KEO126" s="89"/>
      <c r="KEP126" s="94"/>
      <c r="KER126" s="89"/>
      <c r="KES126" s="89"/>
      <c r="KET126" s="89"/>
      <c r="KEU126" s="89"/>
      <c r="KEV126" s="94"/>
      <c r="KEX126" s="89"/>
      <c r="KEY126" s="89"/>
      <c r="KEZ126" s="89"/>
      <c r="KFA126" s="89"/>
      <c r="KFB126" s="94"/>
      <c r="KFD126" s="89"/>
      <c r="KFE126" s="89"/>
      <c r="KFF126" s="89"/>
      <c r="KFG126" s="89"/>
      <c r="KFH126" s="94"/>
      <c r="KFJ126" s="89"/>
      <c r="KFK126" s="89"/>
      <c r="KFL126" s="89"/>
      <c r="KFM126" s="89"/>
      <c r="KFN126" s="94"/>
      <c r="KFP126" s="89"/>
      <c r="KFQ126" s="89"/>
      <c r="KFR126" s="89"/>
      <c r="KFS126" s="89"/>
      <c r="KFT126" s="94"/>
      <c r="KFV126" s="89"/>
      <c r="KFW126" s="89"/>
      <c r="KFX126" s="89"/>
      <c r="KFY126" s="89"/>
      <c r="KFZ126" s="94"/>
      <c r="KGB126" s="89"/>
      <c r="KGC126" s="89"/>
      <c r="KGD126" s="89"/>
      <c r="KGE126" s="89"/>
      <c r="KGF126" s="94"/>
      <c r="KGH126" s="89"/>
      <c r="KGI126" s="89"/>
      <c r="KGJ126" s="89"/>
      <c r="KGK126" s="89"/>
      <c r="KGL126" s="94"/>
      <c r="KGN126" s="89"/>
      <c r="KGO126" s="89"/>
      <c r="KGP126" s="89"/>
      <c r="KGQ126" s="89"/>
      <c r="KGR126" s="94"/>
      <c r="KGT126" s="89"/>
      <c r="KGU126" s="89"/>
      <c r="KGV126" s="89"/>
      <c r="KGW126" s="89"/>
      <c r="KGX126" s="94"/>
      <c r="KGZ126" s="89"/>
      <c r="KHA126" s="89"/>
      <c r="KHB126" s="89"/>
      <c r="KHC126" s="89"/>
      <c r="KHD126" s="94"/>
      <c r="KHF126" s="89"/>
      <c r="KHG126" s="89"/>
      <c r="KHH126" s="89"/>
      <c r="KHI126" s="89"/>
      <c r="KHJ126" s="94"/>
      <c r="KHL126" s="89"/>
      <c r="KHM126" s="89"/>
      <c r="KHN126" s="89"/>
      <c r="KHO126" s="89"/>
      <c r="KHP126" s="94"/>
      <c r="KHR126" s="89"/>
      <c r="KHS126" s="89"/>
      <c r="KHT126" s="89"/>
      <c r="KHU126" s="89"/>
      <c r="KHV126" s="94"/>
      <c r="KHX126" s="89"/>
      <c r="KHY126" s="89"/>
      <c r="KHZ126" s="89"/>
      <c r="KIA126" s="89"/>
      <c r="KIB126" s="94"/>
      <c r="KID126" s="89"/>
      <c r="KIE126" s="89"/>
      <c r="KIF126" s="89"/>
      <c r="KIG126" s="89"/>
      <c r="KIH126" s="94"/>
      <c r="KIJ126" s="89"/>
      <c r="KIK126" s="89"/>
      <c r="KIL126" s="89"/>
      <c r="KIM126" s="89"/>
      <c r="KIN126" s="94"/>
      <c r="KIP126" s="89"/>
      <c r="KIQ126" s="89"/>
      <c r="KIR126" s="89"/>
      <c r="KIS126" s="89"/>
      <c r="KIT126" s="94"/>
      <c r="KIV126" s="89"/>
      <c r="KIW126" s="89"/>
      <c r="KIX126" s="89"/>
      <c r="KIY126" s="89"/>
      <c r="KIZ126" s="94"/>
      <c r="KJB126" s="89"/>
      <c r="KJC126" s="89"/>
      <c r="KJD126" s="89"/>
      <c r="KJE126" s="89"/>
      <c r="KJF126" s="94"/>
      <c r="KJH126" s="89"/>
      <c r="KJI126" s="89"/>
      <c r="KJJ126" s="89"/>
      <c r="KJK126" s="89"/>
      <c r="KJL126" s="94"/>
      <c r="KJN126" s="89"/>
      <c r="KJO126" s="89"/>
      <c r="KJP126" s="89"/>
      <c r="KJQ126" s="89"/>
      <c r="KJR126" s="94"/>
      <c r="KJT126" s="89"/>
      <c r="KJU126" s="89"/>
      <c r="KJV126" s="89"/>
      <c r="KJW126" s="89"/>
      <c r="KJX126" s="94"/>
      <c r="KJZ126" s="89"/>
      <c r="KKA126" s="89"/>
      <c r="KKB126" s="89"/>
      <c r="KKC126" s="89"/>
      <c r="KKD126" s="94"/>
      <c r="KKF126" s="89"/>
      <c r="KKG126" s="89"/>
      <c r="KKH126" s="89"/>
      <c r="KKI126" s="89"/>
      <c r="KKJ126" s="94"/>
      <c r="KKL126" s="89"/>
      <c r="KKM126" s="89"/>
      <c r="KKN126" s="89"/>
      <c r="KKO126" s="89"/>
      <c r="KKP126" s="94"/>
      <c r="KKR126" s="89"/>
      <c r="KKS126" s="89"/>
      <c r="KKT126" s="89"/>
      <c r="KKU126" s="89"/>
      <c r="KKV126" s="94"/>
      <c r="KKX126" s="89"/>
      <c r="KKY126" s="89"/>
      <c r="KKZ126" s="89"/>
      <c r="KLA126" s="89"/>
      <c r="KLB126" s="94"/>
      <c r="KLD126" s="89"/>
      <c r="KLE126" s="89"/>
      <c r="KLF126" s="89"/>
      <c r="KLG126" s="89"/>
      <c r="KLH126" s="94"/>
      <c r="KLJ126" s="89"/>
      <c r="KLK126" s="89"/>
      <c r="KLL126" s="89"/>
      <c r="KLM126" s="89"/>
      <c r="KLN126" s="94"/>
      <c r="KLP126" s="89"/>
      <c r="KLQ126" s="89"/>
      <c r="KLR126" s="89"/>
      <c r="KLS126" s="89"/>
      <c r="KLT126" s="94"/>
      <c r="KLV126" s="89"/>
      <c r="KLW126" s="89"/>
      <c r="KLX126" s="89"/>
      <c r="KLY126" s="89"/>
      <c r="KLZ126" s="94"/>
      <c r="KMB126" s="89"/>
      <c r="KMC126" s="89"/>
      <c r="KMD126" s="89"/>
      <c r="KME126" s="89"/>
      <c r="KMF126" s="94"/>
      <c r="KMH126" s="89"/>
      <c r="KMI126" s="89"/>
      <c r="KMJ126" s="89"/>
      <c r="KMK126" s="89"/>
      <c r="KML126" s="94"/>
      <c r="KMN126" s="89"/>
      <c r="KMO126" s="89"/>
      <c r="KMP126" s="89"/>
      <c r="KMQ126" s="89"/>
      <c r="KMR126" s="94"/>
      <c r="KMT126" s="89"/>
      <c r="KMU126" s="89"/>
      <c r="KMV126" s="89"/>
      <c r="KMW126" s="89"/>
      <c r="KMX126" s="94"/>
      <c r="KMZ126" s="89"/>
      <c r="KNA126" s="89"/>
      <c r="KNB126" s="89"/>
      <c r="KNC126" s="89"/>
      <c r="KND126" s="94"/>
      <c r="KNF126" s="89"/>
      <c r="KNG126" s="89"/>
      <c r="KNH126" s="89"/>
      <c r="KNI126" s="89"/>
      <c r="KNJ126" s="94"/>
      <c r="KNL126" s="89"/>
      <c r="KNM126" s="89"/>
      <c r="KNN126" s="89"/>
      <c r="KNO126" s="89"/>
      <c r="KNP126" s="94"/>
      <c r="KNR126" s="89"/>
      <c r="KNS126" s="89"/>
      <c r="KNT126" s="89"/>
      <c r="KNU126" s="89"/>
      <c r="KNV126" s="94"/>
      <c r="KNX126" s="89"/>
      <c r="KNY126" s="89"/>
      <c r="KNZ126" s="89"/>
      <c r="KOA126" s="89"/>
      <c r="KOB126" s="94"/>
      <c r="KOD126" s="89"/>
      <c r="KOE126" s="89"/>
      <c r="KOF126" s="89"/>
      <c r="KOG126" s="89"/>
      <c r="KOH126" s="94"/>
      <c r="KOJ126" s="89"/>
      <c r="KOK126" s="89"/>
      <c r="KOL126" s="89"/>
      <c r="KOM126" s="89"/>
      <c r="KON126" s="94"/>
      <c r="KOP126" s="89"/>
      <c r="KOQ126" s="89"/>
      <c r="KOR126" s="89"/>
      <c r="KOS126" s="89"/>
      <c r="KOT126" s="94"/>
      <c r="KOV126" s="89"/>
      <c r="KOW126" s="89"/>
      <c r="KOX126" s="89"/>
      <c r="KOY126" s="89"/>
      <c r="KOZ126" s="94"/>
      <c r="KPB126" s="89"/>
      <c r="KPC126" s="89"/>
      <c r="KPD126" s="89"/>
      <c r="KPE126" s="89"/>
      <c r="KPF126" s="94"/>
      <c r="KPH126" s="89"/>
      <c r="KPI126" s="89"/>
      <c r="KPJ126" s="89"/>
      <c r="KPK126" s="89"/>
      <c r="KPL126" s="94"/>
      <c r="KPN126" s="89"/>
      <c r="KPO126" s="89"/>
      <c r="KPP126" s="89"/>
      <c r="KPQ126" s="89"/>
      <c r="KPR126" s="94"/>
      <c r="KPT126" s="89"/>
      <c r="KPU126" s="89"/>
      <c r="KPV126" s="89"/>
      <c r="KPW126" s="89"/>
      <c r="KPX126" s="94"/>
      <c r="KPZ126" s="89"/>
      <c r="KQA126" s="89"/>
      <c r="KQB126" s="89"/>
      <c r="KQC126" s="89"/>
      <c r="KQD126" s="94"/>
      <c r="KQF126" s="89"/>
      <c r="KQG126" s="89"/>
      <c r="KQH126" s="89"/>
      <c r="KQI126" s="89"/>
      <c r="KQJ126" s="94"/>
      <c r="KQL126" s="89"/>
      <c r="KQM126" s="89"/>
      <c r="KQN126" s="89"/>
      <c r="KQO126" s="89"/>
      <c r="KQP126" s="94"/>
      <c r="KQR126" s="89"/>
      <c r="KQS126" s="89"/>
      <c r="KQT126" s="89"/>
      <c r="KQU126" s="89"/>
      <c r="KQV126" s="94"/>
      <c r="KQX126" s="89"/>
      <c r="KQY126" s="89"/>
      <c r="KQZ126" s="89"/>
      <c r="KRA126" s="89"/>
      <c r="KRB126" s="94"/>
      <c r="KRD126" s="89"/>
      <c r="KRE126" s="89"/>
      <c r="KRF126" s="89"/>
      <c r="KRG126" s="89"/>
      <c r="KRH126" s="94"/>
      <c r="KRJ126" s="89"/>
      <c r="KRK126" s="89"/>
      <c r="KRL126" s="89"/>
      <c r="KRM126" s="89"/>
      <c r="KRN126" s="94"/>
      <c r="KRP126" s="89"/>
      <c r="KRQ126" s="89"/>
      <c r="KRR126" s="89"/>
      <c r="KRS126" s="89"/>
      <c r="KRT126" s="94"/>
      <c r="KRV126" s="89"/>
      <c r="KRW126" s="89"/>
      <c r="KRX126" s="89"/>
      <c r="KRY126" s="89"/>
      <c r="KRZ126" s="94"/>
      <c r="KSB126" s="89"/>
      <c r="KSC126" s="89"/>
      <c r="KSD126" s="89"/>
      <c r="KSE126" s="89"/>
      <c r="KSF126" s="94"/>
      <c r="KSH126" s="89"/>
      <c r="KSI126" s="89"/>
      <c r="KSJ126" s="89"/>
      <c r="KSK126" s="89"/>
      <c r="KSL126" s="94"/>
      <c r="KSN126" s="89"/>
      <c r="KSO126" s="89"/>
      <c r="KSP126" s="89"/>
      <c r="KSQ126" s="89"/>
      <c r="KSR126" s="94"/>
      <c r="KST126" s="89"/>
      <c r="KSU126" s="89"/>
      <c r="KSV126" s="89"/>
      <c r="KSW126" s="89"/>
      <c r="KSX126" s="94"/>
      <c r="KSZ126" s="89"/>
      <c r="KTA126" s="89"/>
      <c r="KTB126" s="89"/>
      <c r="KTC126" s="89"/>
      <c r="KTD126" s="94"/>
      <c r="KTF126" s="89"/>
      <c r="KTG126" s="89"/>
      <c r="KTH126" s="89"/>
      <c r="KTI126" s="89"/>
      <c r="KTJ126" s="94"/>
      <c r="KTL126" s="89"/>
      <c r="KTM126" s="89"/>
      <c r="KTN126" s="89"/>
      <c r="KTO126" s="89"/>
      <c r="KTP126" s="94"/>
      <c r="KTR126" s="89"/>
      <c r="KTS126" s="89"/>
      <c r="KTT126" s="89"/>
      <c r="KTU126" s="89"/>
      <c r="KTV126" s="94"/>
      <c r="KTX126" s="89"/>
      <c r="KTY126" s="89"/>
      <c r="KTZ126" s="89"/>
      <c r="KUA126" s="89"/>
      <c r="KUB126" s="94"/>
      <c r="KUD126" s="89"/>
      <c r="KUE126" s="89"/>
      <c r="KUF126" s="89"/>
      <c r="KUG126" s="89"/>
      <c r="KUH126" s="94"/>
      <c r="KUJ126" s="89"/>
      <c r="KUK126" s="89"/>
      <c r="KUL126" s="89"/>
      <c r="KUM126" s="89"/>
      <c r="KUN126" s="94"/>
      <c r="KUP126" s="89"/>
      <c r="KUQ126" s="89"/>
      <c r="KUR126" s="89"/>
      <c r="KUS126" s="89"/>
      <c r="KUT126" s="94"/>
      <c r="KUV126" s="89"/>
      <c r="KUW126" s="89"/>
      <c r="KUX126" s="89"/>
      <c r="KUY126" s="89"/>
      <c r="KUZ126" s="94"/>
      <c r="KVB126" s="89"/>
      <c r="KVC126" s="89"/>
      <c r="KVD126" s="89"/>
      <c r="KVE126" s="89"/>
      <c r="KVF126" s="94"/>
      <c r="KVH126" s="89"/>
      <c r="KVI126" s="89"/>
      <c r="KVJ126" s="89"/>
      <c r="KVK126" s="89"/>
      <c r="KVL126" s="94"/>
      <c r="KVN126" s="89"/>
      <c r="KVO126" s="89"/>
      <c r="KVP126" s="89"/>
      <c r="KVQ126" s="89"/>
      <c r="KVR126" s="94"/>
      <c r="KVT126" s="89"/>
      <c r="KVU126" s="89"/>
      <c r="KVV126" s="89"/>
      <c r="KVW126" s="89"/>
      <c r="KVX126" s="94"/>
      <c r="KVZ126" s="89"/>
      <c r="KWA126" s="89"/>
      <c r="KWB126" s="89"/>
      <c r="KWC126" s="89"/>
      <c r="KWD126" s="94"/>
      <c r="KWF126" s="89"/>
      <c r="KWG126" s="89"/>
      <c r="KWH126" s="89"/>
      <c r="KWI126" s="89"/>
      <c r="KWJ126" s="94"/>
      <c r="KWL126" s="89"/>
      <c r="KWM126" s="89"/>
      <c r="KWN126" s="89"/>
      <c r="KWO126" s="89"/>
      <c r="KWP126" s="94"/>
      <c r="KWR126" s="89"/>
      <c r="KWS126" s="89"/>
      <c r="KWT126" s="89"/>
      <c r="KWU126" s="89"/>
      <c r="KWV126" s="94"/>
      <c r="KWX126" s="89"/>
      <c r="KWY126" s="89"/>
      <c r="KWZ126" s="89"/>
      <c r="KXA126" s="89"/>
      <c r="KXB126" s="94"/>
      <c r="KXD126" s="89"/>
      <c r="KXE126" s="89"/>
      <c r="KXF126" s="89"/>
      <c r="KXG126" s="89"/>
      <c r="KXH126" s="94"/>
      <c r="KXJ126" s="89"/>
      <c r="KXK126" s="89"/>
      <c r="KXL126" s="89"/>
      <c r="KXM126" s="89"/>
      <c r="KXN126" s="94"/>
      <c r="KXP126" s="89"/>
      <c r="KXQ126" s="89"/>
      <c r="KXR126" s="89"/>
      <c r="KXS126" s="89"/>
      <c r="KXT126" s="94"/>
      <c r="KXV126" s="89"/>
      <c r="KXW126" s="89"/>
      <c r="KXX126" s="89"/>
      <c r="KXY126" s="89"/>
      <c r="KXZ126" s="94"/>
      <c r="KYB126" s="89"/>
      <c r="KYC126" s="89"/>
      <c r="KYD126" s="89"/>
      <c r="KYE126" s="89"/>
      <c r="KYF126" s="94"/>
      <c r="KYH126" s="89"/>
      <c r="KYI126" s="89"/>
      <c r="KYJ126" s="89"/>
      <c r="KYK126" s="89"/>
      <c r="KYL126" s="94"/>
      <c r="KYN126" s="89"/>
      <c r="KYO126" s="89"/>
      <c r="KYP126" s="89"/>
      <c r="KYQ126" s="89"/>
      <c r="KYR126" s="94"/>
      <c r="KYT126" s="89"/>
      <c r="KYU126" s="89"/>
      <c r="KYV126" s="89"/>
      <c r="KYW126" s="89"/>
      <c r="KYX126" s="94"/>
      <c r="KYZ126" s="89"/>
      <c r="KZA126" s="89"/>
      <c r="KZB126" s="89"/>
      <c r="KZC126" s="89"/>
      <c r="KZD126" s="94"/>
      <c r="KZF126" s="89"/>
      <c r="KZG126" s="89"/>
      <c r="KZH126" s="89"/>
      <c r="KZI126" s="89"/>
      <c r="KZJ126" s="94"/>
      <c r="KZL126" s="89"/>
      <c r="KZM126" s="89"/>
      <c r="KZN126" s="89"/>
      <c r="KZO126" s="89"/>
      <c r="KZP126" s="94"/>
      <c r="KZR126" s="89"/>
      <c r="KZS126" s="89"/>
      <c r="KZT126" s="89"/>
      <c r="KZU126" s="89"/>
      <c r="KZV126" s="94"/>
      <c r="KZX126" s="89"/>
      <c r="KZY126" s="89"/>
      <c r="KZZ126" s="89"/>
      <c r="LAA126" s="89"/>
      <c r="LAB126" s="94"/>
      <c r="LAD126" s="89"/>
      <c r="LAE126" s="89"/>
      <c r="LAF126" s="89"/>
      <c r="LAG126" s="89"/>
      <c r="LAH126" s="94"/>
      <c r="LAJ126" s="89"/>
      <c r="LAK126" s="89"/>
      <c r="LAL126" s="89"/>
      <c r="LAM126" s="89"/>
      <c r="LAN126" s="94"/>
      <c r="LAP126" s="89"/>
      <c r="LAQ126" s="89"/>
      <c r="LAR126" s="89"/>
      <c r="LAS126" s="89"/>
      <c r="LAT126" s="94"/>
      <c r="LAV126" s="89"/>
      <c r="LAW126" s="89"/>
      <c r="LAX126" s="89"/>
      <c r="LAY126" s="89"/>
      <c r="LAZ126" s="94"/>
      <c r="LBB126" s="89"/>
      <c r="LBC126" s="89"/>
      <c r="LBD126" s="89"/>
      <c r="LBE126" s="89"/>
      <c r="LBF126" s="94"/>
      <c r="LBH126" s="89"/>
      <c r="LBI126" s="89"/>
      <c r="LBJ126" s="89"/>
      <c r="LBK126" s="89"/>
      <c r="LBL126" s="94"/>
      <c r="LBN126" s="89"/>
      <c r="LBO126" s="89"/>
      <c r="LBP126" s="89"/>
      <c r="LBQ126" s="89"/>
      <c r="LBR126" s="94"/>
      <c r="LBT126" s="89"/>
      <c r="LBU126" s="89"/>
      <c r="LBV126" s="89"/>
      <c r="LBW126" s="89"/>
      <c r="LBX126" s="94"/>
      <c r="LBZ126" s="89"/>
      <c r="LCA126" s="89"/>
      <c r="LCB126" s="89"/>
      <c r="LCC126" s="89"/>
      <c r="LCD126" s="94"/>
      <c r="LCF126" s="89"/>
      <c r="LCG126" s="89"/>
      <c r="LCH126" s="89"/>
      <c r="LCI126" s="89"/>
      <c r="LCJ126" s="94"/>
      <c r="LCL126" s="89"/>
      <c r="LCM126" s="89"/>
      <c r="LCN126" s="89"/>
      <c r="LCO126" s="89"/>
      <c r="LCP126" s="94"/>
      <c r="LCR126" s="89"/>
      <c r="LCS126" s="89"/>
      <c r="LCT126" s="89"/>
      <c r="LCU126" s="89"/>
      <c r="LCV126" s="94"/>
      <c r="LCX126" s="89"/>
      <c r="LCY126" s="89"/>
      <c r="LCZ126" s="89"/>
      <c r="LDA126" s="89"/>
      <c r="LDB126" s="94"/>
      <c r="LDD126" s="89"/>
      <c r="LDE126" s="89"/>
      <c r="LDF126" s="89"/>
      <c r="LDG126" s="89"/>
      <c r="LDH126" s="94"/>
      <c r="LDJ126" s="89"/>
      <c r="LDK126" s="89"/>
      <c r="LDL126" s="89"/>
      <c r="LDM126" s="89"/>
      <c r="LDN126" s="94"/>
      <c r="LDP126" s="89"/>
      <c r="LDQ126" s="89"/>
      <c r="LDR126" s="89"/>
      <c r="LDS126" s="89"/>
      <c r="LDT126" s="94"/>
      <c r="LDV126" s="89"/>
      <c r="LDW126" s="89"/>
      <c r="LDX126" s="89"/>
      <c r="LDY126" s="89"/>
      <c r="LDZ126" s="94"/>
      <c r="LEB126" s="89"/>
      <c r="LEC126" s="89"/>
      <c r="LED126" s="89"/>
      <c r="LEE126" s="89"/>
      <c r="LEF126" s="94"/>
      <c r="LEH126" s="89"/>
      <c r="LEI126" s="89"/>
      <c r="LEJ126" s="89"/>
      <c r="LEK126" s="89"/>
      <c r="LEL126" s="94"/>
      <c r="LEN126" s="89"/>
      <c r="LEO126" s="89"/>
      <c r="LEP126" s="89"/>
      <c r="LEQ126" s="89"/>
      <c r="LER126" s="94"/>
      <c r="LET126" s="89"/>
      <c r="LEU126" s="89"/>
      <c r="LEV126" s="89"/>
      <c r="LEW126" s="89"/>
      <c r="LEX126" s="94"/>
      <c r="LEZ126" s="89"/>
      <c r="LFA126" s="89"/>
      <c r="LFB126" s="89"/>
      <c r="LFC126" s="89"/>
      <c r="LFD126" s="94"/>
      <c r="LFF126" s="89"/>
      <c r="LFG126" s="89"/>
      <c r="LFH126" s="89"/>
      <c r="LFI126" s="89"/>
      <c r="LFJ126" s="94"/>
      <c r="LFL126" s="89"/>
      <c r="LFM126" s="89"/>
      <c r="LFN126" s="89"/>
      <c r="LFO126" s="89"/>
      <c r="LFP126" s="94"/>
      <c r="LFR126" s="89"/>
      <c r="LFS126" s="89"/>
      <c r="LFT126" s="89"/>
      <c r="LFU126" s="89"/>
      <c r="LFV126" s="94"/>
      <c r="LFX126" s="89"/>
      <c r="LFY126" s="89"/>
      <c r="LFZ126" s="89"/>
      <c r="LGA126" s="89"/>
      <c r="LGB126" s="94"/>
      <c r="LGD126" s="89"/>
      <c r="LGE126" s="89"/>
      <c r="LGF126" s="89"/>
      <c r="LGG126" s="89"/>
      <c r="LGH126" s="94"/>
      <c r="LGJ126" s="89"/>
      <c r="LGK126" s="89"/>
      <c r="LGL126" s="89"/>
      <c r="LGM126" s="89"/>
      <c r="LGN126" s="94"/>
      <c r="LGP126" s="89"/>
      <c r="LGQ126" s="89"/>
      <c r="LGR126" s="89"/>
      <c r="LGS126" s="89"/>
      <c r="LGT126" s="94"/>
      <c r="LGV126" s="89"/>
      <c r="LGW126" s="89"/>
      <c r="LGX126" s="89"/>
      <c r="LGY126" s="89"/>
      <c r="LGZ126" s="94"/>
      <c r="LHB126" s="89"/>
      <c r="LHC126" s="89"/>
      <c r="LHD126" s="89"/>
      <c r="LHE126" s="89"/>
      <c r="LHF126" s="94"/>
      <c r="LHH126" s="89"/>
      <c r="LHI126" s="89"/>
      <c r="LHJ126" s="89"/>
      <c r="LHK126" s="89"/>
      <c r="LHL126" s="94"/>
      <c r="LHN126" s="89"/>
      <c r="LHO126" s="89"/>
      <c r="LHP126" s="89"/>
      <c r="LHQ126" s="89"/>
      <c r="LHR126" s="94"/>
      <c r="LHT126" s="89"/>
      <c r="LHU126" s="89"/>
      <c r="LHV126" s="89"/>
      <c r="LHW126" s="89"/>
      <c r="LHX126" s="94"/>
      <c r="LHZ126" s="89"/>
      <c r="LIA126" s="89"/>
      <c r="LIB126" s="89"/>
      <c r="LIC126" s="89"/>
      <c r="LID126" s="94"/>
      <c r="LIF126" s="89"/>
      <c r="LIG126" s="89"/>
      <c r="LIH126" s="89"/>
      <c r="LII126" s="89"/>
      <c r="LIJ126" s="94"/>
      <c r="LIL126" s="89"/>
      <c r="LIM126" s="89"/>
      <c r="LIN126" s="89"/>
      <c r="LIO126" s="89"/>
      <c r="LIP126" s="94"/>
      <c r="LIR126" s="89"/>
      <c r="LIS126" s="89"/>
      <c r="LIT126" s="89"/>
      <c r="LIU126" s="89"/>
      <c r="LIV126" s="94"/>
      <c r="LIX126" s="89"/>
      <c r="LIY126" s="89"/>
      <c r="LIZ126" s="89"/>
      <c r="LJA126" s="89"/>
      <c r="LJB126" s="94"/>
      <c r="LJD126" s="89"/>
      <c r="LJE126" s="89"/>
      <c r="LJF126" s="89"/>
      <c r="LJG126" s="89"/>
      <c r="LJH126" s="94"/>
      <c r="LJJ126" s="89"/>
      <c r="LJK126" s="89"/>
      <c r="LJL126" s="89"/>
      <c r="LJM126" s="89"/>
      <c r="LJN126" s="94"/>
      <c r="LJP126" s="89"/>
      <c r="LJQ126" s="89"/>
      <c r="LJR126" s="89"/>
      <c r="LJS126" s="89"/>
      <c r="LJT126" s="94"/>
      <c r="LJV126" s="89"/>
      <c r="LJW126" s="89"/>
      <c r="LJX126" s="89"/>
      <c r="LJY126" s="89"/>
      <c r="LJZ126" s="94"/>
      <c r="LKB126" s="89"/>
      <c r="LKC126" s="89"/>
      <c r="LKD126" s="89"/>
      <c r="LKE126" s="89"/>
      <c r="LKF126" s="94"/>
      <c r="LKH126" s="89"/>
      <c r="LKI126" s="89"/>
      <c r="LKJ126" s="89"/>
      <c r="LKK126" s="89"/>
      <c r="LKL126" s="94"/>
      <c r="LKN126" s="89"/>
      <c r="LKO126" s="89"/>
      <c r="LKP126" s="89"/>
      <c r="LKQ126" s="89"/>
      <c r="LKR126" s="94"/>
      <c r="LKT126" s="89"/>
      <c r="LKU126" s="89"/>
      <c r="LKV126" s="89"/>
      <c r="LKW126" s="89"/>
      <c r="LKX126" s="94"/>
      <c r="LKZ126" s="89"/>
      <c r="LLA126" s="89"/>
      <c r="LLB126" s="89"/>
      <c r="LLC126" s="89"/>
      <c r="LLD126" s="94"/>
      <c r="LLF126" s="89"/>
      <c r="LLG126" s="89"/>
      <c r="LLH126" s="89"/>
      <c r="LLI126" s="89"/>
      <c r="LLJ126" s="94"/>
      <c r="LLL126" s="89"/>
      <c r="LLM126" s="89"/>
      <c r="LLN126" s="89"/>
      <c r="LLO126" s="89"/>
      <c r="LLP126" s="94"/>
      <c r="LLR126" s="89"/>
      <c r="LLS126" s="89"/>
      <c r="LLT126" s="89"/>
      <c r="LLU126" s="89"/>
      <c r="LLV126" s="94"/>
      <c r="LLX126" s="89"/>
      <c r="LLY126" s="89"/>
      <c r="LLZ126" s="89"/>
      <c r="LMA126" s="89"/>
      <c r="LMB126" s="94"/>
      <c r="LMD126" s="89"/>
      <c r="LME126" s="89"/>
      <c r="LMF126" s="89"/>
      <c r="LMG126" s="89"/>
      <c r="LMH126" s="94"/>
      <c r="LMJ126" s="89"/>
      <c r="LMK126" s="89"/>
      <c r="LML126" s="89"/>
      <c r="LMM126" s="89"/>
      <c r="LMN126" s="94"/>
      <c r="LMP126" s="89"/>
      <c r="LMQ126" s="89"/>
      <c r="LMR126" s="89"/>
      <c r="LMS126" s="89"/>
      <c r="LMT126" s="94"/>
      <c r="LMV126" s="89"/>
      <c r="LMW126" s="89"/>
      <c r="LMX126" s="89"/>
      <c r="LMY126" s="89"/>
      <c r="LMZ126" s="94"/>
      <c r="LNB126" s="89"/>
      <c r="LNC126" s="89"/>
      <c r="LND126" s="89"/>
      <c r="LNE126" s="89"/>
      <c r="LNF126" s="94"/>
      <c r="LNH126" s="89"/>
      <c r="LNI126" s="89"/>
      <c r="LNJ126" s="89"/>
      <c r="LNK126" s="89"/>
      <c r="LNL126" s="94"/>
      <c r="LNN126" s="89"/>
      <c r="LNO126" s="89"/>
      <c r="LNP126" s="89"/>
      <c r="LNQ126" s="89"/>
      <c r="LNR126" s="94"/>
      <c r="LNT126" s="89"/>
      <c r="LNU126" s="89"/>
      <c r="LNV126" s="89"/>
      <c r="LNW126" s="89"/>
      <c r="LNX126" s="94"/>
      <c r="LNZ126" s="89"/>
      <c r="LOA126" s="89"/>
      <c r="LOB126" s="89"/>
      <c r="LOC126" s="89"/>
      <c r="LOD126" s="94"/>
      <c r="LOF126" s="89"/>
      <c r="LOG126" s="89"/>
      <c r="LOH126" s="89"/>
      <c r="LOI126" s="89"/>
      <c r="LOJ126" s="94"/>
      <c r="LOL126" s="89"/>
      <c r="LOM126" s="89"/>
      <c r="LON126" s="89"/>
      <c r="LOO126" s="89"/>
      <c r="LOP126" s="94"/>
      <c r="LOR126" s="89"/>
      <c r="LOS126" s="89"/>
      <c r="LOT126" s="89"/>
      <c r="LOU126" s="89"/>
      <c r="LOV126" s="94"/>
      <c r="LOX126" s="89"/>
      <c r="LOY126" s="89"/>
      <c r="LOZ126" s="89"/>
      <c r="LPA126" s="89"/>
      <c r="LPB126" s="94"/>
      <c r="LPD126" s="89"/>
      <c r="LPE126" s="89"/>
      <c r="LPF126" s="89"/>
      <c r="LPG126" s="89"/>
      <c r="LPH126" s="94"/>
      <c r="LPJ126" s="89"/>
      <c r="LPK126" s="89"/>
      <c r="LPL126" s="89"/>
      <c r="LPM126" s="89"/>
      <c r="LPN126" s="94"/>
      <c r="LPP126" s="89"/>
      <c r="LPQ126" s="89"/>
      <c r="LPR126" s="89"/>
      <c r="LPS126" s="89"/>
      <c r="LPT126" s="94"/>
      <c r="LPV126" s="89"/>
      <c r="LPW126" s="89"/>
      <c r="LPX126" s="89"/>
      <c r="LPY126" s="89"/>
      <c r="LPZ126" s="94"/>
      <c r="LQB126" s="89"/>
      <c r="LQC126" s="89"/>
      <c r="LQD126" s="89"/>
      <c r="LQE126" s="89"/>
      <c r="LQF126" s="94"/>
      <c r="LQH126" s="89"/>
      <c r="LQI126" s="89"/>
      <c r="LQJ126" s="89"/>
      <c r="LQK126" s="89"/>
      <c r="LQL126" s="94"/>
      <c r="LQN126" s="89"/>
      <c r="LQO126" s="89"/>
      <c r="LQP126" s="89"/>
      <c r="LQQ126" s="89"/>
      <c r="LQR126" s="94"/>
      <c r="LQT126" s="89"/>
      <c r="LQU126" s="89"/>
      <c r="LQV126" s="89"/>
      <c r="LQW126" s="89"/>
      <c r="LQX126" s="94"/>
      <c r="LQZ126" s="89"/>
      <c r="LRA126" s="89"/>
      <c r="LRB126" s="89"/>
      <c r="LRC126" s="89"/>
      <c r="LRD126" s="94"/>
      <c r="LRF126" s="89"/>
      <c r="LRG126" s="89"/>
      <c r="LRH126" s="89"/>
      <c r="LRI126" s="89"/>
      <c r="LRJ126" s="94"/>
      <c r="LRL126" s="89"/>
      <c r="LRM126" s="89"/>
      <c r="LRN126" s="89"/>
      <c r="LRO126" s="89"/>
      <c r="LRP126" s="94"/>
      <c r="LRR126" s="89"/>
      <c r="LRS126" s="89"/>
      <c r="LRT126" s="89"/>
      <c r="LRU126" s="89"/>
      <c r="LRV126" s="94"/>
      <c r="LRX126" s="89"/>
      <c r="LRY126" s="89"/>
      <c r="LRZ126" s="89"/>
      <c r="LSA126" s="89"/>
      <c r="LSB126" s="94"/>
      <c r="LSD126" s="89"/>
      <c r="LSE126" s="89"/>
      <c r="LSF126" s="89"/>
      <c r="LSG126" s="89"/>
      <c r="LSH126" s="94"/>
      <c r="LSJ126" s="89"/>
      <c r="LSK126" s="89"/>
      <c r="LSL126" s="89"/>
      <c r="LSM126" s="89"/>
      <c r="LSN126" s="94"/>
      <c r="LSP126" s="89"/>
      <c r="LSQ126" s="89"/>
      <c r="LSR126" s="89"/>
      <c r="LSS126" s="89"/>
      <c r="LST126" s="94"/>
      <c r="LSV126" s="89"/>
      <c r="LSW126" s="89"/>
      <c r="LSX126" s="89"/>
      <c r="LSY126" s="89"/>
      <c r="LSZ126" s="94"/>
      <c r="LTB126" s="89"/>
      <c r="LTC126" s="89"/>
      <c r="LTD126" s="89"/>
      <c r="LTE126" s="89"/>
      <c r="LTF126" s="94"/>
      <c r="LTH126" s="89"/>
      <c r="LTI126" s="89"/>
      <c r="LTJ126" s="89"/>
      <c r="LTK126" s="89"/>
      <c r="LTL126" s="94"/>
      <c r="LTN126" s="89"/>
      <c r="LTO126" s="89"/>
      <c r="LTP126" s="89"/>
      <c r="LTQ126" s="89"/>
      <c r="LTR126" s="94"/>
      <c r="LTT126" s="89"/>
      <c r="LTU126" s="89"/>
      <c r="LTV126" s="89"/>
      <c r="LTW126" s="89"/>
      <c r="LTX126" s="94"/>
      <c r="LTZ126" s="89"/>
      <c r="LUA126" s="89"/>
      <c r="LUB126" s="89"/>
      <c r="LUC126" s="89"/>
      <c r="LUD126" s="94"/>
      <c r="LUF126" s="89"/>
      <c r="LUG126" s="89"/>
      <c r="LUH126" s="89"/>
      <c r="LUI126" s="89"/>
      <c r="LUJ126" s="94"/>
      <c r="LUL126" s="89"/>
      <c r="LUM126" s="89"/>
      <c r="LUN126" s="89"/>
      <c r="LUO126" s="89"/>
      <c r="LUP126" s="94"/>
      <c r="LUR126" s="89"/>
      <c r="LUS126" s="89"/>
      <c r="LUT126" s="89"/>
      <c r="LUU126" s="89"/>
      <c r="LUV126" s="94"/>
      <c r="LUX126" s="89"/>
      <c r="LUY126" s="89"/>
      <c r="LUZ126" s="89"/>
      <c r="LVA126" s="89"/>
      <c r="LVB126" s="94"/>
      <c r="LVD126" s="89"/>
      <c r="LVE126" s="89"/>
      <c r="LVF126" s="89"/>
      <c r="LVG126" s="89"/>
      <c r="LVH126" s="94"/>
      <c r="LVJ126" s="89"/>
      <c r="LVK126" s="89"/>
      <c r="LVL126" s="89"/>
      <c r="LVM126" s="89"/>
      <c r="LVN126" s="94"/>
      <c r="LVP126" s="89"/>
      <c r="LVQ126" s="89"/>
      <c r="LVR126" s="89"/>
      <c r="LVS126" s="89"/>
      <c r="LVT126" s="94"/>
      <c r="LVV126" s="89"/>
      <c r="LVW126" s="89"/>
      <c r="LVX126" s="89"/>
      <c r="LVY126" s="89"/>
      <c r="LVZ126" s="94"/>
      <c r="LWB126" s="89"/>
      <c r="LWC126" s="89"/>
      <c r="LWD126" s="89"/>
      <c r="LWE126" s="89"/>
      <c r="LWF126" s="94"/>
      <c r="LWH126" s="89"/>
      <c r="LWI126" s="89"/>
      <c r="LWJ126" s="89"/>
      <c r="LWK126" s="89"/>
      <c r="LWL126" s="94"/>
      <c r="LWN126" s="89"/>
      <c r="LWO126" s="89"/>
      <c r="LWP126" s="89"/>
      <c r="LWQ126" s="89"/>
      <c r="LWR126" s="94"/>
      <c r="LWT126" s="89"/>
      <c r="LWU126" s="89"/>
      <c r="LWV126" s="89"/>
      <c r="LWW126" s="89"/>
      <c r="LWX126" s="94"/>
      <c r="LWZ126" s="89"/>
      <c r="LXA126" s="89"/>
      <c r="LXB126" s="89"/>
      <c r="LXC126" s="89"/>
      <c r="LXD126" s="94"/>
      <c r="LXF126" s="89"/>
      <c r="LXG126" s="89"/>
      <c r="LXH126" s="89"/>
      <c r="LXI126" s="89"/>
      <c r="LXJ126" s="94"/>
      <c r="LXL126" s="89"/>
      <c r="LXM126" s="89"/>
      <c r="LXN126" s="89"/>
      <c r="LXO126" s="89"/>
      <c r="LXP126" s="94"/>
      <c r="LXR126" s="89"/>
      <c r="LXS126" s="89"/>
      <c r="LXT126" s="89"/>
      <c r="LXU126" s="89"/>
      <c r="LXV126" s="94"/>
      <c r="LXX126" s="89"/>
      <c r="LXY126" s="89"/>
      <c r="LXZ126" s="89"/>
      <c r="LYA126" s="89"/>
      <c r="LYB126" s="94"/>
      <c r="LYD126" s="89"/>
      <c r="LYE126" s="89"/>
      <c r="LYF126" s="89"/>
      <c r="LYG126" s="89"/>
      <c r="LYH126" s="94"/>
      <c r="LYJ126" s="89"/>
      <c r="LYK126" s="89"/>
      <c r="LYL126" s="89"/>
      <c r="LYM126" s="89"/>
      <c r="LYN126" s="94"/>
      <c r="LYP126" s="89"/>
      <c r="LYQ126" s="89"/>
      <c r="LYR126" s="89"/>
      <c r="LYS126" s="89"/>
      <c r="LYT126" s="94"/>
      <c r="LYV126" s="89"/>
      <c r="LYW126" s="89"/>
      <c r="LYX126" s="89"/>
      <c r="LYY126" s="89"/>
      <c r="LYZ126" s="94"/>
      <c r="LZB126" s="89"/>
      <c r="LZC126" s="89"/>
      <c r="LZD126" s="89"/>
      <c r="LZE126" s="89"/>
      <c r="LZF126" s="94"/>
      <c r="LZH126" s="89"/>
      <c r="LZI126" s="89"/>
      <c r="LZJ126" s="89"/>
      <c r="LZK126" s="89"/>
      <c r="LZL126" s="94"/>
      <c r="LZN126" s="89"/>
      <c r="LZO126" s="89"/>
      <c r="LZP126" s="89"/>
      <c r="LZQ126" s="89"/>
      <c r="LZR126" s="94"/>
      <c r="LZT126" s="89"/>
      <c r="LZU126" s="89"/>
      <c r="LZV126" s="89"/>
      <c r="LZW126" s="89"/>
      <c r="LZX126" s="94"/>
      <c r="LZZ126" s="89"/>
      <c r="MAA126" s="89"/>
      <c r="MAB126" s="89"/>
      <c r="MAC126" s="89"/>
      <c r="MAD126" s="94"/>
      <c r="MAF126" s="89"/>
      <c r="MAG126" s="89"/>
      <c r="MAH126" s="89"/>
      <c r="MAI126" s="89"/>
      <c r="MAJ126" s="94"/>
      <c r="MAL126" s="89"/>
      <c r="MAM126" s="89"/>
      <c r="MAN126" s="89"/>
      <c r="MAO126" s="89"/>
      <c r="MAP126" s="94"/>
      <c r="MAR126" s="89"/>
      <c r="MAS126" s="89"/>
      <c r="MAT126" s="89"/>
      <c r="MAU126" s="89"/>
      <c r="MAV126" s="94"/>
      <c r="MAX126" s="89"/>
      <c r="MAY126" s="89"/>
      <c r="MAZ126" s="89"/>
      <c r="MBA126" s="89"/>
      <c r="MBB126" s="94"/>
      <c r="MBD126" s="89"/>
      <c r="MBE126" s="89"/>
      <c r="MBF126" s="89"/>
      <c r="MBG126" s="89"/>
      <c r="MBH126" s="94"/>
      <c r="MBJ126" s="89"/>
      <c r="MBK126" s="89"/>
      <c r="MBL126" s="89"/>
      <c r="MBM126" s="89"/>
      <c r="MBN126" s="94"/>
      <c r="MBP126" s="89"/>
      <c r="MBQ126" s="89"/>
      <c r="MBR126" s="89"/>
      <c r="MBS126" s="89"/>
      <c r="MBT126" s="94"/>
      <c r="MBV126" s="89"/>
      <c r="MBW126" s="89"/>
      <c r="MBX126" s="89"/>
      <c r="MBY126" s="89"/>
      <c r="MBZ126" s="94"/>
      <c r="MCB126" s="89"/>
      <c r="MCC126" s="89"/>
      <c r="MCD126" s="89"/>
      <c r="MCE126" s="89"/>
      <c r="MCF126" s="94"/>
      <c r="MCH126" s="89"/>
      <c r="MCI126" s="89"/>
      <c r="MCJ126" s="89"/>
      <c r="MCK126" s="89"/>
      <c r="MCL126" s="94"/>
      <c r="MCN126" s="89"/>
      <c r="MCO126" s="89"/>
      <c r="MCP126" s="89"/>
      <c r="MCQ126" s="89"/>
      <c r="MCR126" s="94"/>
      <c r="MCT126" s="89"/>
      <c r="MCU126" s="89"/>
      <c r="MCV126" s="89"/>
      <c r="MCW126" s="89"/>
      <c r="MCX126" s="94"/>
      <c r="MCZ126" s="89"/>
      <c r="MDA126" s="89"/>
      <c r="MDB126" s="89"/>
      <c r="MDC126" s="89"/>
      <c r="MDD126" s="94"/>
      <c r="MDF126" s="89"/>
      <c r="MDG126" s="89"/>
      <c r="MDH126" s="89"/>
      <c r="MDI126" s="89"/>
      <c r="MDJ126" s="94"/>
      <c r="MDL126" s="89"/>
      <c r="MDM126" s="89"/>
      <c r="MDN126" s="89"/>
      <c r="MDO126" s="89"/>
      <c r="MDP126" s="94"/>
      <c r="MDR126" s="89"/>
      <c r="MDS126" s="89"/>
      <c r="MDT126" s="89"/>
      <c r="MDU126" s="89"/>
      <c r="MDV126" s="94"/>
      <c r="MDX126" s="89"/>
      <c r="MDY126" s="89"/>
      <c r="MDZ126" s="89"/>
      <c r="MEA126" s="89"/>
      <c r="MEB126" s="94"/>
      <c r="MED126" s="89"/>
      <c r="MEE126" s="89"/>
      <c r="MEF126" s="89"/>
      <c r="MEG126" s="89"/>
      <c r="MEH126" s="94"/>
      <c r="MEJ126" s="89"/>
      <c r="MEK126" s="89"/>
      <c r="MEL126" s="89"/>
      <c r="MEM126" s="89"/>
      <c r="MEN126" s="94"/>
      <c r="MEP126" s="89"/>
      <c r="MEQ126" s="89"/>
      <c r="MER126" s="89"/>
      <c r="MES126" s="89"/>
      <c r="MET126" s="94"/>
      <c r="MEV126" s="89"/>
      <c r="MEW126" s="89"/>
      <c r="MEX126" s="89"/>
      <c r="MEY126" s="89"/>
      <c r="MEZ126" s="94"/>
      <c r="MFB126" s="89"/>
      <c r="MFC126" s="89"/>
      <c r="MFD126" s="89"/>
      <c r="MFE126" s="89"/>
      <c r="MFF126" s="94"/>
      <c r="MFH126" s="89"/>
      <c r="MFI126" s="89"/>
      <c r="MFJ126" s="89"/>
      <c r="MFK126" s="89"/>
      <c r="MFL126" s="94"/>
      <c r="MFN126" s="89"/>
      <c r="MFO126" s="89"/>
      <c r="MFP126" s="89"/>
      <c r="MFQ126" s="89"/>
      <c r="MFR126" s="94"/>
      <c r="MFT126" s="89"/>
      <c r="MFU126" s="89"/>
      <c r="MFV126" s="89"/>
      <c r="MFW126" s="89"/>
      <c r="MFX126" s="94"/>
      <c r="MFZ126" s="89"/>
      <c r="MGA126" s="89"/>
      <c r="MGB126" s="89"/>
      <c r="MGC126" s="89"/>
      <c r="MGD126" s="94"/>
      <c r="MGF126" s="89"/>
      <c r="MGG126" s="89"/>
      <c r="MGH126" s="89"/>
      <c r="MGI126" s="89"/>
      <c r="MGJ126" s="94"/>
      <c r="MGL126" s="89"/>
      <c r="MGM126" s="89"/>
      <c r="MGN126" s="89"/>
      <c r="MGO126" s="89"/>
      <c r="MGP126" s="94"/>
      <c r="MGR126" s="89"/>
      <c r="MGS126" s="89"/>
      <c r="MGT126" s="89"/>
      <c r="MGU126" s="89"/>
      <c r="MGV126" s="94"/>
      <c r="MGX126" s="89"/>
      <c r="MGY126" s="89"/>
      <c r="MGZ126" s="89"/>
      <c r="MHA126" s="89"/>
      <c r="MHB126" s="94"/>
      <c r="MHD126" s="89"/>
      <c r="MHE126" s="89"/>
      <c r="MHF126" s="89"/>
      <c r="MHG126" s="89"/>
      <c r="MHH126" s="94"/>
      <c r="MHJ126" s="89"/>
      <c r="MHK126" s="89"/>
      <c r="MHL126" s="89"/>
      <c r="MHM126" s="89"/>
      <c r="MHN126" s="94"/>
      <c r="MHP126" s="89"/>
      <c r="MHQ126" s="89"/>
      <c r="MHR126" s="89"/>
      <c r="MHS126" s="89"/>
      <c r="MHT126" s="94"/>
      <c r="MHV126" s="89"/>
      <c r="MHW126" s="89"/>
      <c r="MHX126" s="89"/>
      <c r="MHY126" s="89"/>
      <c r="MHZ126" s="94"/>
      <c r="MIB126" s="89"/>
      <c r="MIC126" s="89"/>
      <c r="MID126" s="89"/>
      <c r="MIE126" s="89"/>
      <c r="MIF126" s="94"/>
      <c r="MIH126" s="89"/>
      <c r="MII126" s="89"/>
      <c r="MIJ126" s="89"/>
      <c r="MIK126" s="89"/>
      <c r="MIL126" s="94"/>
      <c r="MIN126" s="89"/>
      <c r="MIO126" s="89"/>
      <c r="MIP126" s="89"/>
      <c r="MIQ126" s="89"/>
      <c r="MIR126" s="94"/>
      <c r="MIT126" s="89"/>
      <c r="MIU126" s="89"/>
      <c r="MIV126" s="89"/>
      <c r="MIW126" s="89"/>
      <c r="MIX126" s="94"/>
      <c r="MIZ126" s="89"/>
      <c r="MJA126" s="89"/>
      <c r="MJB126" s="89"/>
      <c r="MJC126" s="89"/>
      <c r="MJD126" s="94"/>
      <c r="MJF126" s="89"/>
      <c r="MJG126" s="89"/>
      <c r="MJH126" s="89"/>
      <c r="MJI126" s="89"/>
      <c r="MJJ126" s="94"/>
      <c r="MJL126" s="89"/>
      <c r="MJM126" s="89"/>
      <c r="MJN126" s="89"/>
      <c r="MJO126" s="89"/>
      <c r="MJP126" s="94"/>
      <c r="MJR126" s="89"/>
      <c r="MJS126" s="89"/>
      <c r="MJT126" s="89"/>
      <c r="MJU126" s="89"/>
      <c r="MJV126" s="94"/>
      <c r="MJX126" s="89"/>
      <c r="MJY126" s="89"/>
      <c r="MJZ126" s="89"/>
      <c r="MKA126" s="89"/>
      <c r="MKB126" s="94"/>
      <c r="MKD126" s="89"/>
      <c r="MKE126" s="89"/>
      <c r="MKF126" s="89"/>
      <c r="MKG126" s="89"/>
      <c r="MKH126" s="94"/>
      <c r="MKJ126" s="89"/>
      <c r="MKK126" s="89"/>
      <c r="MKL126" s="89"/>
      <c r="MKM126" s="89"/>
      <c r="MKN126" s="94"/>
      <c r="MKP126" s="89"/>
      <c r="MKQ126" s="89"/>
      <c r="MKR126" s="89"/>
      <c r="MKS126" s="89"/>
      <c r="MKT126" s="94"/>
      <c r="MKV126" s="89"/>
      <c r="MKW126" s="89"/>
      <c r="MKX126" s="89"/>
      <c r="MKY126" s="89"/>
      <c r="MKZ126" s="94"/>
      <c r="MLB126" s="89"/>
      <c r="MLC126" s="89"/>
      <c r="MLD126" s="89"/>
      <c r="MLE126" s="89"/>
      <c r="MLF126" s="94"/>
      <c r="MLH126" s="89"/>
      <c r="MLI126" s="89"/>
      <c r="MLJ126" s="89"/>
      <c r="MLK126" s="89"/>
      <c r="MLL126" s="94"/>
      <c r="MLN126" s="89"/>
      <c r="MLO126" s="89"/>
      <c r="MLP126" s="89"/>
      <c r="MLQ126" s="89"/>
      <c r="MLR126" s="94"/>
      <c r="MLT126" s="89"/>
      <c r="MLU126" s="89"/>
      <c r="MLV126" s="89"/>
      <c r="MLW126" s="89"/>
      <c r="MLX126" s="94"/>
      <c r="MLZ126" s="89"/>
      <c r="MMA126" s="89"/>
      <c r="MMB126" s="89"/>
      <c r="MMC126" s="89"/>
      <c r="MMD126" s="94"/>
      <c r="MMF126" s="89"/>
      <c r="MMG126" s="89"/>
      <c r="MMH126" s="89"/>
      <c r="MMI126" s="89"/>
      <c r="MMJ126" s="94"/>
      <c r="MML126" s="89"/>
      <c r="MMM126" s="89"/>
      <c r="MMN126" s="89"/>
      <c r="MMO126" s="89"/>
      <c r="MMP126" s="94"/>
      <c r="MMR126" s="89"/>
      <c r="MMS126" s="89"/>
      <c r="MMT126" s="89"/>
      <c r="MMU126" s="89"/>
      <c r="MMV126" s="94"/>
      <c r="MMX126" s="89"/>
      <c r="MMY126" s="89"/>
      <c r="MMZ126" s="89"/>
      <c r="MNA126" s="89"/>
      <c r="MNB126" s="94"/>
      <c r="MND126" s="89"/>
      <c r="MNE126" s="89"/>
      <c r="MNF126" s="89"/>
      <c r="MNG126" s="89"/>
      <c r="MNH126" s="94"/>
      <c r="MNJ126" s="89"/>
      <c r="MNK126" s="89"/>
      <c r="MNL126" s="89"/>
      <c r="MNM126" s="89"/>
      <c r="MNN126" s="94"/>
      <c r="MNP126" s="89"/>
      <c r="MNQ126" s="89"/>
      <c r="MNR126" s="89"/>
      <c r="MNS126" s="89"/>
      <c r="MNT126" s="94"/>
      <c r="MNV126" s="89"/>
      <c r="MNW126" s="89"/>
      <c r="MNX126" s="89"/>
      <c r="MNY126" s="89"/>
      <c r="MNZ126" s="94"/>
      <c r="MOB126" s="89"/>
      <c r="MOC126" s="89"/>
      <c r="MOD126" s="89"/>
      <c r="MOE126" s="89"/>
      <c r="MOF126" s="94"/>
      <c r="MOH126" s="89"/>
      <c r="MOI126" s="89"/>
      <c r="MOJ126" s="89"/>
      <c r="MOK126" s="89"/>
      <c r="MOL126" s="94"/>
      <c r="MON126" s="89"/>
      <c r="MOO126" s="89"/>
      <c r="MOP126" s="89"/>
      <c r="MOQ126" s="89"/>
      <c r="MOR126" s="94"/>
      <c r="MOT126" s="89"/>
      <c r="MOU126" s="89"/>
      <c r="MOV126" s="89"/>
      <c r="MOW126" s="89"/>
      <c r="MOX126" s="94"/>
      <c r="MOZ126" s="89"/>
      <c r="MPA126" s="89"/>
      <c r="MPB126" s="89"/>
      <c r="MPC126" s="89"/>
      <c r="MPD126" s="94"/>
      <c r="MPF126" s="89"/>
      <c r="MPG126" s="89"/>
      <c r="MPH126" s="89"/>
      <c r="MPI126" s="89"/>
      <c r="MPJ126" s="94"/>
      <c r="MPL126" s="89"/>
      <c r="MPM126" s="89"/>
      <c r="MPN126" s="89"/>
      <c r="MPO126" s="89"/>
      <c r="MPP126" s="94"/>
      <c r="MPR126" s="89"/>
      <c r="MPS126" s="89"/>
      <c r="MPT126" s="89"/>
      <c r="MPU126" s="89"/>
      <c r="MPV126" s="94"/>
      <c r="MPX126" s="89"/>
      <c r="MPY126" s="89"/>
      <c r="MPZ126" s="89"/>
      <c r="MQA126" s="89"/>
      <c r="MQB126" s="94"/>
      <c r="MQD126" s="89"/>
      <c r="MQE126" s="89"/>
      <c r="MQF126" s="89"/>
      <c r="MQG126" s="89"/>
      <c r="MQH126" s="94"/>
      <c r="MQJ126" s="89"/>
      <c r="MQK126" s="89"/>
      <c r="MQL126" s="89"/>
      <c r="MQM126" s="89"/>
      <c r="MQN126" s="94"/>
      <c r="MQP126" s="89"/>
      <c r="MQQ126" s="89"/>
      <c r="MQR126" s="89"/>
      <c r="MQS126" s="89"/>
      <c r="MQT126" s="94"/>
      <c r="MQV126" s="89"/>
      <c r="MQW126" s="89"/>
      <c r="MQX126" s="89"/>
      <c r="MQY126" s="89"/>
      <c r="MQZ126" s="94"/>
      <c r="MRB126" s="89"/>
      <c r="MRC126" s="89"/>
      <c r="MRD126" s="89"/>
      <c r="MRE126" s="89"/>
      <c r="MRF126" s="94"/>
      <c r="MRH126" s="89"/>
      <c r="MRI126" s="89"/>
      <c r="MRJ126" s="89"/>
      <c r="MRK126" s="89"/>
      <c r="MRL126" s="94"/>
      <c r="MRN126" s="89"/>
      <c r="MRO126" s="89"/>
      <c r="MRP126" s="89"/>
      <c r="MRQ126" s="89"/>
      <c r="MRR126" s="94"/>
      <c r="MRT126" s="89"/>
      <c r="MRU126" s="89"/>
      <c r="MRV126" s="89"/>
      <c r="MRW126" s="89"/>
      <c r="MRX126" s="94"/>
      <c r="MRZ126" s="89"/>
      <c r="MSA126" s="89"/>
      <c r="MSB126" s="89"/>
      <c r="MSC126" s="89"/>
      <c r="MSD126" s="94"/>
      <c r="MSF126" s="89"/>
      <c r="MSG126" s="89"/>
      <c r="MSH126" s="89"/>
      <c r="MSI126" s="89"/>
      <c r="MSJ126" s="94"/>
      <c r="MSL126" s="89"/>
      <c r="MSM126" s="89"/>
      <c r="MSN126" s="89"/>
      <c r="MSO126" s="89"/>
      <c r="MSP126" s="94"/>
      <c r="MSR126" s="89"/>
      <c r="MSS126" s="89"/>
      <c r="MST126" s="89"/>
      <c r="MSU126" s="89"/>
      <c r="MSV126" s="94"/>
      <c r="MSX126" s="89"/>
      <c r="MSY126" s="89"/>
      <c r="MSZ126" s="89"/>
      <c r="MTA126" s="89"/>
      <c r="MTB126" s="94"/>
      <c r="MTD126" s="89"/>
      <c r="MTE126" s="89"/>
      <c r="MTF126" s="89"/>
      <c r="MTG126" s="89"/>
      <c r="MTH126" s="94"/>
      <c r="MTJ126" s="89"/>
      <c r="MTK126" s="89"/>
      <c r="MTL126" s="89"/>
      <c r="MTM126" s="89"/>
      <c r="MTN126" s="94"/>
      <c r="MTP126" s="89"/>
      <c r="MTQ126" s="89"/>
      <c r="MTR126" s="89"/>
      <c r="MTS126" s="89"/>
      <c r="MTT126" s="94"/>
      <c r="MTV126" s="89"/>
      <c r="MTW126" s="89"/>
      <c r="MTX126" s="89"/>
      <c r="MTY126" s="89"/>
      <c r="MTZ126" s="94"/>
      <c r="MUB126" s="89"/>
      <c r="MUC126" s="89"/>
      <c r="MUD126" s="89"/>
      <c r="MUE126" s="89"/>
      <c r="MUF126" s="94"/>
      <c r="MUH126" s="89"/>
      <c r="MUI126" s="89"/>
      <c r="MUJ126" s="89"/>
      <c r="MUK126" s="89"/>
      <c r="MUL126" s="94"/>
      <c r="MUN126" s="89"/>
      <c r="MUO126" s="89"/>
      <c r="MUP126" s="89"/>
      <c r="MUQ126" s="89"/>
      <c r="MUR126" s="94"/>
      <c r="MUT126" s="89"/>
      <c r="MUU126" s="89"/>
      <c r="MUV126" s="89"/>
      <c r="MUW126" s="89"/>
      <c r="MUX126" s="94"/>
      <c r="MUZ126" s="89"/>
      <c r="MVA126" s="89"/>
      <c r="MVB126" s="89"/>
      <c r="MVC126" s="89"/>
      <c r="MVD126" s="94"/>
      <c r="MVF126" s="89"/>
      <c r="MVG126" s="89"/>
      <c r="MVH126" s="89"/>
      <c r="MVI126" s="89"/>
      <c r="MVJ126" s="94"/>
      <c r="MVL126" s="89"/>
      <c r="MVM126" s="89"/>
      <c r="MVN126" s="89"/>
      <c r="MVO126" s="89"/>
      <c r="MVP126" s="94"/>
      <c r="MVR126" s="89"/>
      <c r="MVS126" s="89"/>
      <c r="MVT126" s="89"/>
      <c r="MVU126" s="89"/>
      <c r="MVV126" s="94"/>
      <c r="MVX126" s="89"/>
      <c r="MVY126" s="89"/>
      <c r="MVZ126" s="89"/>
      <c r="MWA126" s="89"/>
      <c r="MWB126" s="94"/>
      <c r="MWD126" s="89"/>
      <c r="MWE126" s="89"/>
      <c r="MWF126" s="89"/>
      <c r="MWG126" s="89"/>
      <c r="MWH126" s="94"/>
      <c r="MWJ126" s="89"/>
      <c r="MWK126" s="89"/>
      <c r="MWL126" s="89"/>
      <c r="MWM126" s="89"/>
      <c r="MWN126" s="94"/>
      <c r="MWP126" s="89"/>
      <c r="MWQ126" s="89"/>
      <c r="MWR126" s="89"/>
      <c r="MWS126" s="89"/>
      <c r="MWT126" s="94"/>
      <c r="MWV126" s="89"/>
      <c r="MWW126" s="89"/>
      <c r="MWX126" s="89"/>
      <c r="MWY126" s="89"/>
      <c r="MWZ126" s="94"/>
      <c r="MXB126" s="89"/>
      <c r="MXC126" s="89"/>
      <c r="MXD126" s="89"/>
      <c r="MXE126" s="89"/>
      <c r="MXF126" s="94"/>
      <c r="MXH126" s="89"/>
      <c r="MXI126" s="89"/>
      <c r="MXJ126" s="89"/>
      <c r="MXK126" s="89"/>
      <c r="MXL126" s="94"/>
      <c r="MXN126" s="89"/>
      <c r="MXO126" s="89"/>
      <c r="MXP126" s="89"/>
      <c r="MXQ126" s="89"/>
      <c r="MXR126" s="94"/>
      <c r="MXT126" s="89"/>
      <c r="MXU126" s="89"/>
      <c r="MXV126" s="89"/>
      <c r="MXW126" s="89"/>
      <c r="MXX126" s="94"/>
      <c r="MXZ126" s="89"/>
      <c r="MYA126" s="89"/>
      <c r="MYB126" s="89"/>
      <c r="MYC126" s="89"/>
      <c r="MYD126" s="94"/>
      <c r="MYF126" s="89"/>
      <c r="MYG126" s="89"/>
      <c r="MYH126" s="89"/>
      <c r="MYI126" s="89"/>
      <c r="MYJ126" s="94"/>
      <c r="MYL126" s="89"/>
      <c r="MYM126" s="89"/>
      <c r="MYN126" s="89"/>
      <c r="MYO126" s="89"/>
      <c r="MYP126" s="94"/>
      <c r="MYR126" s="89"/>
      <c r="MYS126" s="89"/>
      <c r="MYT126" s="89"/>
      <c r="MYU126" s="89"/>
      <c r="MYV126" s="94"/>
      <c r="MYX126" s="89"/>
      <c r="MYY126" s="89"/>
      <c r="MYZ126" s="89"/>
      <c r="MZA126" s="89"/>
      <c r="MZB126" s="94"/>
      <c r="MZD126" s="89"/>
      <c r="MZE126" s="89"/>
      <c r="MZF126" s="89"/>
      <c r="MZG126" s="89"/>
      <c r="MZH126" s="94"/>
      <c r="MZJ126" s="89"/>
      <c r="MZK126" s="89"/>
      <c r="MZL126" s="89"/>
      <c r="MZM126" s="89"/>
      <c r="MZN126" s="94"/>
      <c r="MZP126" s="89"/>
      <c r="MZQ126" s="89"/>
      <c r="MZR126" s="89"/>
      <c r="MZS126" s="89"/>
      <c r="MZT126" s="94"/>
      <c r="MZV126" s="89"/>
      <c r="MZW126" s="89"/>
      <c r="MZX126" s="89"/>
      <c r="MZY126" s="89"/>
      <c r="MZZ126" s="94"/>
      <c r="NAB126" s="89"/>
      <c r="NAC126" s="89"/>
      <c r="NAD126" s="89"/>
      <c r="NAE126" s="89"/>
      <c r="NAF126" s="94"/>
      <c r="NAH126" s="89"/>
      <c r="NAI126" s="89"/>
      <c r="NAJ126" s="89"/>
      <c r="NAK126" s="89"/>
      <c r="NAL126" s="94"/>
      <c r="NAN126" s="89"/>
      <c r="NAO126" s="89"/>
      <c r="NAP126" s="89"/>
      <c r="NAQ126" s="89"/>
      <c r="NAR126" s="94"/>
      <c r="NAT126" s="89"/>
      <c r="NAU126" s="89"/>
      <c r="NAV126" s="89"/>
      <c r="NAW126" s="89"/>
      <c r="NAX126" s="94"/>
      <c r="NAZ126" s="89"/>
      <c r="NBA126" s="89"/>
      <c r="NBB126" s="89"/>
      <c r="NBC126" s="89"/>
      <c r="NBD126" s="94"/>
      <c r="NBF126" s="89"/>
      <c r="NBG126" s="89"/>
      <c r="NBH126" s="89"/>
      <c r="NBI126" s="89"/>
      <c r="NBJ126" s="94"/>
      <c r="NBL126" s="89"/>
      <c r="NBM126" s="89"/>
      <c r="NBN126" s="89"/>
      <c r="NBO126" s="89"/>
      <c r="NBP126" s="94"/>
      <c r="NBR126" s="89"/>
      <c r="NBS126" s="89"/>
      <c r="NBT126" s="89"/>
      <c r="NBU126" s="89"/>
      <c r="NBV126" s="94"/>
      <c r="NBX126" s="89"/>
      <c r="NBY126" s="89"/>
      <c r="NBZ126" s="89"/>
      <c r="NCA126" s="89"/>
      <c r="NCB126" s="94"/>
      <c r="NCD126" s="89"/>
      <c r="NCE126" s="89"/>
      <c r="NCF126" s="89"/>
      <c r="NCG126" s="89"/>
      <c r="NCH126" s="94"/>
      <c r="NCJ126" s="89"/>
      <c r="NCK126" s="89"/>
      <c r="NCL126" s="89"/>
      <c r="NCM126" s="89"/>
      <c r="NCN126" s="94"/>
      <c r="NCP126" s="89"/>
      <c r="NCQ126" s="89"/>
      <c r="NCR126" s="89"/>
      <c r="NCS126" s="89"/>
      <c r="NCT126" s="94"/>
      <c r="NCV126" s="89"/>
      <c r="NCW126" s="89"/>
      <c r="NCX126" s="89"/>
      <c r="NCY126" s="89"/>
      <c r="NCZ126" s="94"/>
      <c r="NDB126" s="89"/>
      <c r="NDC126" s="89"/>
      <c r="NDD126" s="89"/>
      <c r="NDE126" s="89"/>
      <c r="NDF126" s="94"/>
      <c r="NDH126" s="89"/>
      <c r="NDI126" s="89"/>
      <c r="NDJ126" s="89"/>
      <c r="NDK126" s="89"/>
      <c r="NDL126" s="94"/>
      <c r="NDN126" s="89"/>
      <c r="NDO126" s="89"/>
      <c r="NDP126" s="89"/>
      <c r="NDQ126" s="89"/>
      <c r="NDR126" s="94"/>
      <c r="NDT126" s="89"/>
      <c r="NDU126" s="89"/>
      <c r="NDV126" s="89"/>
      <c r="NDW126" s="89"/>
      <c r="NDX126" s="94"/>
      <c r="NDZ126" s="89"/>
      <c r="NEA126" s="89"/>
      <c r="NEB126" s="89"/>
      <c r="NEC126" s="89"/>
      <c r="NED126" s="94"/>
      <c r="NEF126" s="89"/>
      <c r="NEG126" s="89"/>
      <c r="NEH126" s="89"/>
      <c r="NEI126" s="89"/>
      <c r="NEJ126" s="94"/>
      <c r="NEL126" s="89"/>
      <c r="NEM126" s="89"/>
      <c r="NEN126" s="89"/>
      <c r="NEO126" s="89"/>
      <c r="NEP126" s="94"/>
      <c r="NER126" s="89"/>
      <c r="NES126" s="89"/>
      <c r="NET126" s="89"/>
      <c r="NEU126" s="89"/>
      <c r="NEV126" s="94"/>
      <c r="NEX126" s="89"/>
      <c r="NEY126" s="89"/>
      <c r="NEZ126" s="89"/>
      <c r="NFA126" s="89"/>
      <c r="NFB126" s="94"/>
      <c r="NFD126" s="89"/>
      <c r="NFE126" s="89"/>
      <c r="NFF126" s="89"/>
      <c r="NFG126" s="89"/>
      <c r="NFH126" s="94"/>
      <c r="NFJ126" s="89"/>
      <c r="NFK126" s="89"/>
      <c r="NFL126" s="89"/>
      <c r="NFM126" s="89"/>
      <c r="NFN126" s="94"/>
      <c r="NFP126" s="89"/>
      <c r="NFQ126" s="89"/>
      <c r="NFR126" s="89"/>
      <c r="NFS126" s="89"/>
      <c r="NFT126" s="94"/>
      <c r="NFV126" s="89"/>
      <c r="NFW126" s="89"/>
      <c r="NFX126" s="89"/>
      <c r="NFY126" s="89"/>
      <c r="NFZ126" s="94"/>
      <c r="NGB126" s="89"/>
      <c r="NGC126" s="89"/>
      <c r="NGD126" s="89"/>
      <c r="NGE126" s="89"/>
      <c r="NGF126" s="94"/>
      <c r="NGH126" s="89"/>
      <c r="NGI126" s="89"/>
      <c r="NGJ126" s="89"/>
      <c r="NGK126" s="89"/>
      <c r="NGL126" s="94"/>
      <c r="NGN126" s="89"/>
      <c r="NGO126" s="89"/>
      <c r="NGP126" s="89"/>
      <c r="NGQ126" s="89"/>
      <c r="NGR126" s="94"/>
      <c r="NGT126" s="89"/>
      <c r="NGU126" s="89"/>
      <c r="NGV126" s="89"/>
      <c r="NGW126" s="89"/>
      <c r="NGX126" s="94"/>
      <c r="NGZ126" s="89"/>
      <c r="NHA126" s="89"/>
      <c r="NHB126" s="89"/>
      <c r="NHC126" s="89"/>
      <c r="NHD126" s="94"/>
      <c r="NHF126" s="89"/>
      <c r="NHG126" s="89"/>
      <c r="NHH126" s="89"/>
      <c r="NHI126" s="89"/>
      <c r="NHJ126" s="94"/>
      <c r="NHL126" s="89"/>
      <c r="NHM126" s="89"/>
      <c r="NHN126" s="89"/>
      <c r="NHO126" s="89"/>
      <c r="NHP126" s="94"/>
      <c r="NHR126" s="89"/>
      <c r="NHS126" s="89"/>
      <c r="NHT126" s="89"/>
      <c r="NHU126" s="89"/>
      <c r="NHV126" s="94"/>
      <c r="NHX126" s="89"/>
      <c r="NHY126" s="89"/>
      <c r="NHZ126" s="89"/>
      <c r="NIA126" s="89"/>
      <c r="NIB126" s="94"/>
      <c r="NID126" s="89"/>
      <c r="NIE126" s="89"/>
      <c r="NIF126" s="89"/>
      <c r="NIG126" s="89"/>
      <c r="NIH126" s="94"/>
      <c r="NIJ126" s="89"/>
      <c r="NIK126" s="89"/>
      <c r="NIL126" s="89"/>
      <c r="NIM126" s="89"/>
      <c r="NIN126" s="94"/>
      <c r="NIP126" s="89"/>
      <c r="NIQ126" s="89"/>
      <c r="NIR126" s="89"/>
      <c r="NIS126" s="89"/>
      <c r="NIT126" s="94"/>
      <c r="NIV126" s="89"/>
      <c r="NIW126" s="89"/>
      <c r="NIX126" s="89"/>
      <c r="NIY126" s="89"/>
      <c r="NIZ126" s="94"/>
      <c r="NJB126" s="89"/>
      <c r="NJC126" s="89"/>
      <c r="NJD126" s="89"/>
      <c r="NJE126" s="89"/>
      <c r="NJF126" s="94"/>
      <c r="NJH126" s="89"/>
      <c r="NJI126" s="89"/>
      <c r="NJJ126" s="89"/>
      <c r="NJK126" s="89"/>
      <c r="NJL126" s="94"/>
      <c r="NJN126" s="89"/>
      <c r="NJO126" s="89"/>
      <c r="NJP126" s="89"/>
      <c r="NJQ126" s="89"/>
      <c r="NJR126" s="94"/>
      <c r="NJT126" s="89"/>
      <c r="NJU126" s="89"/>
      <c r="NJV126" s="89"/>
      <c r="NJW126" s="89"/>
      <c r="NJX126" s="94"/>
      <c r="NJZ126" s="89"/>
      <c r="NKA126" s="89"/>
      <c r="NKB126" s="89"/>
      <c r="NKC126" s="89"/>
      <c r="NKD126" s="94"/>
      <c r="NKF126" s="89"/>
      <c r="NKG126" s="89"/>
      <c r="NKH126" s="89"/>
      <c r="NKI126" s="89"/>
      <c r="NKJ126" s="94"/>
      <c r="NKL126" s="89"/>
      <c r="NKM126" s="89"/>
      <c r="NKN126" s="89"/>
      <c r="NKO126" s="89"/>
      <c r="NKP126" s="94"/>
      <c r="NKR126" s="89"/>
      <c r="NKS126" s="89"/>
      <c r="NKT126" s="89"/>
      <c r="NKU126" s="89"/>
      <c r="NKV126" s="94"/>
      <c r="NKX126" s="89"/>
      <c r="NKY126" s="89"/>
      <c r="NKZ126" s="89"/>
      <c r="NLA126" s="89"/>
      <c r="NLB126" s="94"/>
      <c r="NLD126" s="89"/>
      <c r="NLE126" s="89"/>
      <c r="NLF126" s="89"/>
      <c r="NLG126" s="89"/>
      <c r="NLH126" s="94"/>
      <c r="NLJ126" s="89"/>
      <c r="NLK126" s="89"/>
      <c r="NLL126" s="89"/>
      <c r="NLM126" s="89"/>
      <c r="NLN126" s="94"/>
      <c r="NLP126" s="89"/>
      <c r="NLQ126" s="89"/>
      <c r="NLR126" s="89"/>
      <c r="NLS126" s="89"/>
      <c r="NLT126" s="94"/>
      <c r="NLV126" s="89"/>
      <c r="NLW126" s="89"/>
      <c r="NLX126" s="89"/>
      <c r="NLY126" s="89"/>
      <c r="NLZ126" s="94"/>
      <c r="NMB126" s="89"/>
      <c r="NMC126" s="89"/>
      <c r="NMD126" s="89"/>
      <c r="NME126" s="89"/>
      <c r="NMF126" s="94"/>
      <c r="NMH126" s="89"/>
      <c r="NMI126" s="89"/>
      <c r="NMJ126" s="89"/>
      <c r="NMK126" s="89"/>
      <c r="NML126" s="94"/>
      <c r="NMN126" s="89"/>
      <c r="NMO126" s="89"/>
      <c r="NMP126" s="89"/>
      <c r="NMQ126" s="89"/>
      <c r="NMR126" s="94"/>
      <c r="NMT126" s="89"/>
      <c r="NMU126" s="89"/>
      <c r="NMV126" s="89"/>
      <c r="NMW126" s="89"/>
      <c r="NMX126" s="94"/>
      <c r="NMZ126" s="89"/>
      <c r="NNA126" s="89"/>
      <c r="NNB126" s="89"/>
      <c r="NNC126" s="89"/>
      <c r="NND126" s="94"/>
      <c r="NNF126" s="89"/>
      <c r="NNG126" s="89"/>
      <c r="NNH126" s="89"/>
      <c r="NNI126" s="89"/>
      <c r="NNJ126" s="94"/>
      <c r="NNL126" s="89"/>
      <c r="NNM126" s="89"/>
      <c r="NNN126" s="89"/>
      <c r="NNO126" s="89"/>
      <c r="NNP126" s="94"/>
      <c r="NNR126" s="89"/>
      <c r="NNS126" s="89"/>
      <c r="NNT126" s="89"/>
      <c r="NNU126" s="89"/>
      <c r="NNV126" s="94"/>
      <c r="NNX126" s="89"/>
      <c r="NNY126" s="89"/>
      <c r="NNZ126" s="89"/>
      <c r="NOA126" s="89"/>
      <c r="NOB126" s="94"/>
      <c r="NOD126" s="89"/>
      <c r="NOE126" s="89"/>
      <c r="NOF126" s="89"/>
      <c r="NOG126" s="89"/>
      <c r="NOH126" s="94"/>
      <c r="NOJ126" s="89"/>
      <c r="NOK126" s="89"/>
      <c r="NOL126" s="89"/>
      <c r="NOM126" s="89"/>
      <c r="NON126" s="94"/>
      <c r="NOP126" s="89"/>
      <c r="NOQ126" s="89"/>
      <c r="NOR126" s="89"/>
      <c r="NOS126" s="89"/>
      <c r="NOT126" s="94"/>
      <c r="NOV126" s="89"/>
      <c r="NOW126" s="89"/>
      <c r="NOX126" s="89"/>
      <c r="NOY126" s="89"/>
      <c r="NOZ126" s="94"/>
      <c r="NPB126" s="89"/>
      <c r="NPC126" s="89"/>
      <c r="NPD126" s="89"/>
      <c r="NPE126" s="89"/>
      <c r="NPF126" s="94"/>
      <c r="NPH126" s="89"/>
      <c r="NPI126" s="89"/>
      <c r="NPJ126" s="89"/>
      <c r="NPK126" s="89"/>
      <c r="NPL126" s="94"/>
      <c r="NPN126" s="89"/>
      <c r="NPO126" s="89"/>
      <c r="NPP126" s="89"/>
      <c r="NPQ126" s="89"/>
      <c r="NPR126" s="94"/>
      <c r="NPT126" s="89"/>
      <c r="NPU126" s="89"/>
      <c r="NPV126" s="89"/>
      <c r="NPW126" s="89"/>
      <c r="NPX126" s="94"/>
      <c r="NPZ126" s="89"/>
      <c r="NQA126" s="89"/>
      <c r="NQB126" s="89"/>
      <c r="NQC126" s="89"/>
      <c r="NQD126" s="94"/>
      <c r="NQF126" s="89"/>
      <c r="NQG126" s="89"/>
      <c r="NQH126" s="89"/>
      <c r="NQI126" s="89"/>
      <c r="NQJ126" s="94"/>
      <c r="NQL126" s="89"/>
      <c r="NQM126" s="89"/>
      <c r="NQN126" s="89"/>
      <c r="NQO126" s="89"/>
      <c r="NQP126" s="94"/>
      <c r="NQR126" s="89"/>
      <c r="NQS126" s="89"/>
      <c r="NQT126" s="89"/>
      <c r="NQU126" s="89"/>
      <c r="NQV126" s="94"/>
      <c r="NQX126" s="89"/>
      <c r="NQY126" s="89"/>
      <c r="NQZ126" s="89"/>
      <c r="NRA126" s="89"/>
      <c r="NRB126" s="94"/>
      <c r="NRD126" s="89"/>
      <c r="NRE126" s="89"/>
      <c r="NRF126" s="89"/>
      <c r="NRG126" s="89"/>
      <c r="NRH126" s="94"/>
      <c r="NRJ126" s="89"/>
      <c r="NRK126" s="89"/>
      <c r="NRL126" s="89"/>
      <c r="NRM126" s="89"/>
      <c r="NRN126" s="94"/>
      <c r="NRP126" s="89"/>
      <c r="NRQ126" s="89"/>
      <c r="NRR126" s="89"/>
      <c r="NRS126" s="89"/>
      <c r="NRT126" s="94"/>
      <c r="NRV126" s="89"/>
      <c r="NRW126" s="89"/>
      <c r="NRX126" s="89"/>
      <c r="NRY126" s="89"/>
      <c r="NRZ126" s="94"/>
      <c r="NSB126" s="89"/>
      <c r="NSC126" s="89"/>
      <c r="NSD126" s="89"/>
      <c r="NSE126" s="89"/>
      <c r="NSF126" s="94"/>
      <c r="NSH126" s="89"/>
      <c r="NSI126" s="89"/>
      <c r="NSJ126" s="89"/>
      <c r="NSK126" s="89"/>
      <c r="NSL126" s="94"/>
      <c r="NSN126" s="89"/>
      <c r="NSO126" s="89"/>
      <c r="NSP126" s="89"/>
      <c r="NSQ126" s="89"/>
      <c r="NSR126" s="94"/>
      <c r="NST126" s="89"/>
      <c r="NSU126" s="89"/>
      <c r="NSV126" s="89"/>
      <c r="NSW126" s="89"/>
      <c r="NSX126" s="94"/>
      <c r="NSZ126" s="89"/>
      <c r="NTA126" s="89"/>
      <c r="NTB126" s="89"/>
      <c r="NTC126" s="89"/>
      <c r="NTD126" s="94"/>
      <c r="NTF126" s="89"/>
      <c r="NTG126" s="89"/>
      <c r="NTH126" s="89"/>
      <c r="NTI126" s="89"/>
      <c r="NTJ126" s="94"/>
      <c r="NTL126" s="89"/>
      <c r="NTM126" s="89"/>
      <c r="NTN126" s="89"/>
      <c r="NTO126" s="89"/>
      <c r="NTP126" s="94"/>
      <c r="NTR126" s="89"/>
      <c r="NTS126" s="89"/>
      <c r="NTT126" s="89"/>
      <c r="NTU126" s="89"/>
      <c r="NTV126" s="94"/>
      <c r="NTX126" s="89"/>
      <c r="NTY126" s="89"/>
      <c r="NTZ126" s="89"/>
      <c r="NUA126" s="89"/>
      <c r="NUB126" s="94"/>
      <c r="NUD126" s="89"/>
      <c r="NUE126" s="89"/>
      <c r="NUF126" s="89"/>
      <c r="NUG126" s="89"/>
      <c r="NUH126" s="94"/>
      <c r="NUJ126" s="89"/>
      <c r="NUK126" s="89"/>
      <c r="NUL126" s="89"/>
      <c r="NUM126" s="89"/>
      <c r="NUN126" s="94"/>
      <c r="NUP126" s="89"/>
      <c r="NUQ126" s="89"/>
      <c r="NUR126" s="89"/>
      <c r="NUS126" s="89"/>
      <c r="NUT126" s="94"/>
      <c r="NUV126" s="89"/>
      <c r="NUW126" s="89"/>
      <c r="NUX126" s="89"/>
      <c r="NUY126" s="89"/>
      <c r="NUZ126" s="94"/>
      <c r="NVB126" s="89"/>
      <c r="NVC126" s="89"/>
      <c r="NVD126" s="89"/>
      <c r="NVE126" s="89"/>
      <c r="NVF126" s="94"/>
      <c r="NVH126" s="89"/>
      <c r="NVI126" s="89"/>
      <c r="NVJ126" s="89"/>
      <c r="NVK126" s="89"/>
      <c r="NVL126" s="94"/>
      <c r="NVN126" s="89"/>
      <c r="NVO126" s="89"/>
      <c r="NVP126" s="89"/>
      <c r="NVQ126" s="89"/>
      <c r="NVR126" s="94"/>
      <c r="NVT126" s="89"/>
      <c r="NVU126" s="89"/>
      <c r="NVV126" s="89"/>
      <c r="NVW126" s="89"/>
      <c r="NVX126" s="94"/>
      <c r="NVZ126" s="89"/>
      <c r="NWA126" s="89"/>
      <c r="NWB126" s="89"/>
      <c r="NWC126" s="89"/>
      <c r="NWD126" s="94"/>
      <c r="NWF126" s="89"/>
      <c r="NWG126" s="89"/>
      <c r="NWH126" s="89"/>
      <c r="NWI126" s="89"/>
      <c r="NWJ126" s="94"/>
      <c r="NWL126" s="89"/>
      <c r="NWM126" s="89"/>
      <c r="NWN126" s="89"/>
      <c r="NWO126" s="89"/>
      <c r="NWP126" s="94"/>
      <c r="NWR126" s="89"/>
      <c r="NWS126" s="89"/>
      <c r="NWT126" s="89"/>
      <c r="NWU126" s="89"/>
      <c r="NWV126" s="94"/>
      <c r="NWX126" s="89"/>
      <c r="NWY126" s="89"/>
      <c r="NWZ126" s="89"/>
      <c r="NXA126" s="89"/>
      <c r="NXB126" s="94"/>
      <c r="NXD126" s="89"/>
      <c r="NXE126" s="89"/>
      <c r="NXF126" s="89"/>
      <c r="NXG126" s="89"/>
      <c r="NXH126" s="94"/>
      <c r="NXJ126" s="89"/>
      <c r="NXK126" s="89"/>
      <c r="NXL126" s="89"/>
      <c r="NXM126" s="89"/>
      <c r="NXN126" s="94"/>
      <c r="NXP126" s="89"/>
      <c r="NXQ126" s="89"/>
      <c r="NXR126" s="89"/>
      <c r="NXS126" s="89"/>
      <c r="NXT126" s="94"/>
      <c r="NXV126" s="89"/>
      <c r="NXW126" s="89"/>
      <c r="NXX126" s="89"/>
      <c r="NXY126" s="89"/>
      <c r="NXZ126" s="94"/>
      <c r="NYB126" s="89"/>
      <c r="NYC126" s="89"/>
      <c r="NYD126" s="89"/>
      <c r="NYE126" s="89"/>
      <c r="NYF126" s="94"/>
      <c r="NYH126" s="89"/>
      <c r="NYI126" s="89"/>
      <c r="NYJ126" s="89"/>
      <c r="NYK126" s="89"/>
      <c r="NYL126" s="94"/>
      <c r="NYN126" s="89"/>
      <c r="NYO126" s="89"/>
      <c r="NYP126" s="89"/>
      <c r="NYQ126" s="89"/>
      <c r="NYR126" s="94"/>
      <c r="NYT126" s="89"/>
      <c r="NYU126" s="89"/>
      <c r="NYV126" s="89"/>
      <c r="NYW126" s="89"/>
      <c r="NYX126" s="94"/>
      <c r="NYZ126" s="89"/>
      <c r="NZA126" s="89"/>
      <c r="NZB126" s="89"/>
      <c r="NZC126" s="89"/>
      <c r="NZD126" s="94"/>
      <c r="NZF126" s="89"/>
      <c r="NZG126" s="89"/>
      <c r="NZH126" s="89"/>
      <c r="NZI126" s="89"/>
      <c r="NZJ126" s="94"/>
      <c r="NZL126" s="89"/>
      <c r="NZM126" s="89"/>
      <c r="NZN126" s="89"/>
      <c r="NZO126" s="89"/>
      <c r="NZP126" s="94"/>
      <c r="NZR126" s="89"/>
      <c r="NZS126" s="89"/>
      <c r="NZT126" s="89"/>
      <c r="NZU126" s="89"/>
      <c r="NZV126" s="94"/>
      <c r="NZX126" s="89"/>
      <c r="NZY126" s="89"/>
      <c r="NZZ126" s="89"/>
      <c r="OAA126" s="89"/>
      <c r="OAB126" s="94"/>
      <c r="OAD126" s="89"/>
      <c r="OAE126" s="89"/>
      <c r="OAF126" s="89"/>
      <c r="OAG126" s="89"/>
      <c r="OAH126" s="94"/>
      <c r="OAJ126" s="89"/>
      <c r="OAK126" s="89"/>
      <c r="OAL126" s="89"/>
      <c r="OAM126" s="89"/>
      <c r="OAN126" s="94"/>
      <c r="OAP126" s="89"/>
      <c r="OAQ126" s="89"/>
      <c r="OAR126" s="89"/>
      <c r="OAS126" s="89"/>
      <c r="OAT126" s="94"/>
      <c r="OAV126" s="89"/>
      <c r="OAW126" s="89"/>
      <c r="OAX126" s="89"/>
      <c r="OAY126" s="89"/>
      <c r="OAZ126" s="94"/>
      <c r="OBB126" s="89"/>
      <c r="OBC126" s="89"/>
      <c r="OBD126" s="89"/>
      <c r="OBE126" s="89"/>
      <c r="OBF126" s="94"/>
      <c r="OBH126" s="89"/>
      <c r="OBI126" s="89"/>
      <c r="OBJ126" s="89"/>
      <c r="OBK126" s="89"/>
      <c r="OBL126" s="94"/>
      <c r="OBN126" s="89"/>
      <c r="OBO126" s="89"/>
      <c r="OBP126" s="89"/>
      <c r="OBQ126" s="89"/>
      <c r="OBR126" s="94"/>
      <c r="OBT126" s="89"/>
      <c r="OBU126" s="89"/>
      <c r="OBV126" s="89"/>
      <c r="OBW126" s="89"/>
      <c r="OBX126" s="94"/>
      <c r="OBZ126" s="89"/>
      <c r="OCA126" s="89"/>
      <c r="OCB126" s="89"/>
      <c r="OCC126" s="89"/>
      <c r="OCD126" s="94"/>
      <c r="OCF126" s="89"/>
      <c r="OCG126" s="89"/>
      <c r="OCH126" s="89"/>
      <c r="OCI126" s="89"/>
      <c r="OCJ126" s="94"/>
      <c r="OCL126" s="89"/>
      <c r="OCM126" s="89"/>
      <c r="OCN126" s="89"/>
      <c r="OCO126" s="89"/>
      <c r="OCP126" s="94"/>
      <c r="OCR126" s="89"/>
      <c r="OCS126" s="89"/>
      <c r="OCT126" s="89"/>
      <c r="OCU126" s="89"/>
      <c r="OCV126" s="94"/>
      <c r="OCX126" s="89"/>
      <c r="OCY126" s="89"/>
      <c r="OCZ126" s="89"/>
      <c r="ODA126" s="89"/>
      <c r="ODB126" s="94"/>
      <c r="ODD126" s="89"/>
      <c r="ODE126" s="89"/>
      <c r="ODF126" s="89"/>
      <c r="ODG126" s="89"/>
      <c r="ODH126" s="94"/>
      <c r="ODJ126" s="89"/>
      <c r="ODK126" s="89"/>
      <c r="ODL126" s="89"/>
      <c r="ODM126" s="89"/>
      <c r="ODN126" s="94"/>
      <c r="ODP126" s="89"/>
      <c r="ODQ126" s="89"/>
      <c r="ODR126" s="89"/>
      <c r="ODS126" s="89"/>
      <c r="ODT126" s="94"/>
      <c r="ODV126" s="89"/>
      <c r="ODW126" s="89"/>
      <c r="ODX126" s="89"/>
      <c r="ODY126" s="89"/>
      <c r="ODZ126" s="94"/>
      <c r="OEB126" s="89"/>
      <c r="OEC126" s="89"/>
      <c r="OED126" s="89"/>
      <c r="OEE126" s="89"/>
      <c r="OEF126" s="94"/>
      <c r="OEH126" s="89"/>
      <c r="OEI126" s="89"/>
      <c r="OEJ126" s="89"/>
      <c r="OEK126" s="89"/>
      <c r="OEL126" s="94"/>
      <c r="OEN126" s="89"/>
      <c r="OEO126" s="89"/>
      <c r="OEP126" s="89"/>
      <c r="OEQ126" s="89"/>
      <c r="OER126" s="94"/>
      <c r="OET126" s="89"/>
      <c r="OEU126" s="89"/>
      <c r="OEV126" s="89"/>
      <c r="OEW126" s="89"/>
      <c r="OEX126" s="94"/>
      <c r="OEZ126" s="89"/>
      <c r="OFA126" s="89"/>
      <c r="OFB126" s="89"/>
      <c r="OFC126" s="89"/>
      <c r="OFD126" s="94"/>
      <c r="OFF126" s="89"/>
      <c r="OFG126" s="89"/>
      <c r="OFH126" s="89"/>
      <c r="OFI126" s="89"/>
      <c r="OFJ126" s="94"/>
      <c r="OFL126" s="89"/>
      <c r="OFM126" s="89"/>
      <c r="OFN126" s="89"/>
      <c r="OFO126" s="89"/>
      <c r="OFP126" s="94"/>
      <c r="OFR126" s="89"/>
      <c r="OFS126" s="89"/>
      <c r="OFT126" s="89"/>
      <c r="OFU126" s="89"/>
      <c r="OFV126" s="94"/>
      <c r="OFX126" s="89"/>
      <c r="OFY126" s="89"/>
      <c r="OFZ126" s="89"/>
      <c r="OGA126" s="89"/>
      <c r="OGB126" s="94"/>
      <c r="OGD126" s="89"/>
      <c r="OGE126" s="89"/>
      <c r="OGF126" s="89"/>
      <c r="OGG126" s="89"/>
      <c r="OGH126" s="94"/>
      <c r="OGJ126" s="89"/>
      <c r="OGK126" s="89"/>
      <c r="OGL126" s="89"/>
      <c r="OGM126" s="89"/>
      <c r="OGN126" s="94"/>
      <c r="OGP126" s="89"/>
      <c r="OGQ126" s="89"/>
      <c r="OGR126" s="89"/>
      <c r="OGS126" s="89"/>
      <c r="OGT126" s="94"/>
      <c r="OGV126" s="89"/>
      <c r="OGW126" s="89"/>
      <c r="OGX126" s="89"/>
      <c r="OGY126" s="89"/>
      <c r="OGZ126" s="94"/>
      <c r="OHB126" s="89"/>
      <c r="OHC126" s="89"/>
      <c r="OHD126" s="89"/>
      <c r="OHE126" s="89"/>
      <c r="OHF126" s="94"/>
      <c r="OHH126" s="89"/>
      <c r="OHI126" s="89"/>
      <c r="OHJ126" s="89"/>
      <c r="OHK126" s="89"/>
      <c r="OHL126" s="94"/>
      <c r="OHN126" s="89"/>
      <c r="OHO126" s="89"/>
      <c r="OHP126" s="89"/>
      <c r="OHQ126" s="89"/>
      <c r="OHR126" s="94"/>
      <c r="OHT126" s="89"/>
      <c r="OHU126" s="89"/>
      <c r="OHV126" s="89"/>
      <c r="OHW126" s="89"/>
      <c r="OHX126" s="94"/>
      <c r="OHZ126" s="89"/>
      <c r="OIA126" s="89"/>
      <c r="OIB126" s="89"/>
      <c r="OIC126" s="89"/>
      <c r="OID126" s="94"/>
      <c r="OIF126" s="89"/>
      <c r="OIG126" s="89"/>
      <c r="OIH126" s="89"/>
      <c r="OII126" s="89"/>
      <c r="OIJ126" s="94"/>
      <c r="OIL126" s="89"/>
      <c r="OIM126" s="89"/>
      <c r="OIN126" s="89"/>
      <c r="OIO126" s="89"/>
      <c r="OIP126" s="94"/>
      <c r="OIR126" s="89"/>
      <c r="OIS126" s="89"/>
      <c r="OIT126" s="89"/>
      <c r="OIU126" s="89"/>
      <c r="OIV126" s="94"/>
      <c r="OIX126" s="89"/>
      <c r="OIY126" s="89"/>
      <c r="OIZ126" s="89"/>
      <c r="OJA126" s="89"/>
      <c r="OJB126" s="94"/>
      <c r="OJD126" s="89"/>
      <c r="OJE126" s="89"/>
      <c r="OJF126" s="89"/>
      <c r="OJG126" s="89"/>
      <c r="OJH126" s="94"/>
      <c r="OJJ126" s="89"/>
      <c r="OJK126" s="89"/>
      <c r="OJL126" s="89"/>
      <c r="OJM126" s="89"/>
      <c r="OJN126" s="94"/>
      <c r="OJP126" s="89"/>
      <c r="OJQ126" s="89"/>
      <c r="OJR126" s="89"/>
      <c r="OJS126" s="89"/>
      <c r="OJT126" s="94"/>
      <c r="OJV126" s="89"/>
      <c r="OJW126" s="89"/>
      <c r="OJX126" s="89"/>
      <c r="OJY126" s="89"/>
      <c r="OJZ126" s="94"/>
      <c r="OKB126" s="89"/>
      <c r="OKC126" s="89"/>
      <c r="OKD126" s="89"/>
      <c r="OKE126" s="89"/>
      <c r="OKF126" s="94"/>
      <c r="OKH126" s="89"/>
      <c r="OKI126" s="89"/>
      <c r="OKJ126" s="89"/>
      <c r="OKK126" s="89"/>
      <c r="OKL126" s="94"/>
      <c r="OKN126" s="89"/>
      <c r="OKO126" s="89"/>
      <c r="OKP126" s="89"/>
      <c r="OKQ126" s="89"/>
      <c r="OKR126" s="94"/>
      <c r="OKT126" s="89"/>
      <c r="OKU126" s="89"/>
      <c r="OKV126" s="89"/>
      <c r="OKW126" s="89"/>
      <c r="OKX126" s="94"/>
      <c r="OKZ126" s="89"/>
      <c r="OLA126" s="89"/>
      <c r="OLB126" s="89"/>
      <c r="OLC126" s="89"/>
      <c r="OLD126" s="94"/>
      <c r="OLF126" s="89"/>
      <c r="OLG126" s="89"/>
      <c r="OLH126" s="89"/>
      <c r="OLI126" s="89"/>
      <c r="OLJ126" s="94"/>
      <c r="OLL126" s="89"/>
      <c r="OLM126" s="89"/>
      <c r="OLN126" s="89"/>
      <c r="OLO126" s="89"/>
      <c r="OLP126" s="94"/>
      <c r="OLR126" s="89"/>
      <c r="OLS126" s="89"/>
      <c r="OLT126" s="89"/>
      <c r="OLU126" s="89"/>
      <c r="OLV126" s="94"/>
      <c r="OLX126" s="89"/>
      <c r="OLY126" s="89"/>
      <c r="OLZ126" s="89"/>
      <c r="OMA126" s="89"/>
      <c r="OMB126" s="94"/>
      <c r="OMD126" s="89"/>
      <c r="OME126" s="89"/>
      <c r="OMF126" s="89"/>
      <c r="OMG126" s="89"/>
      <c r="OMH126" s="94"/>
      <c r="OMJ126" s="89"/>
      <c r="OMK126" s="89"/>
      <c r="OML126" s="89"/>
      <c r="OMM126" s="89"/>
      <c r="OMN126" s="94"/>
      <c r="OMP126" s="89"/>
      <c r="OMQ126" s="89"/>
      <c r="OMR126" s="89"/>
      <c r="OMS126" s="89"/>
      <c r="OMT126" s="94"/>
      <c r="OMV126" s="89"/>
      <c r="OMW126" s="89"/>
      <c r="OMX126" s="89"/>
      <c r="OMY126" s="89"/>
      <c r="OMZ126" s="94"/>
      <c r="ONB126" s="89"/>
      <c r="ONC126" s="89"/>
      <c r="OND126" s="89"/>
      <c r="ONE126" s="89"/>
      <c r="ONF126" s="94"/>
      <c r="ONH126" s="89"/>
      <c r="ONI126" s="89"/>
      <c r="ONJ126" s="89"/>
      <c r="ONK126" s="89"/>
      <c r="ONL126" s="94"/>
      <c r="ONN126" s="89"/>
      <c r="ONO126" s="89"/>
      <c r="ONP126" s="89"/>
      <c r="ONQ126" s="89"/>
      <c r="ONR126" s="94"/>
      <c r="ONT126" s="89"/>
      <c r="ONU126" s="89"/>
      <c r="ONV126" s="89"/>
      <c r="ONW126" s="89"/>
      <c r="ONX126" s="94"/>
      <c r="ONZ126" s="89"/>
      <c r="OOA126" s="89"/>
      <c r="OOB126" s="89"/>
      <c r="OOC126" s="89"/>
      <c r="OOD126" s="94"/>
      <c r="OOF126" s="89"/>
      <c r="OOG126" s="89"/>
      <c r="OOH126" s="89"/>
      <c r="OOI126" s="89"/>
      <c r="OOJ126" s="94"/>
      <c r="OOL126" s="89"/>
      <c r="OOM126" s="89"/>
      <c r="OON126" s="89"/>
      <c r="OOO126" s="89"/>
      <c r="OOP126" s="94"/>
      <c r="OOR126" s="89"/>
      <c r="OOS126" s="89"/>
      <c r="OOT126" s="89"/>
      <c r="OOU126" s="89"/>
      <c r="OOV126" s="94"/>
      <c r="OOX126" s="89"/>
      <c r="OOY126" s="89"/>
      <c r="OOZ126" s="89"/>
      <c r="OPA126" s="89"/>
      <c r="OPB126" s="94"/>
      <c r="OPD126" s="89"/>
      <c r="OPE126" s="89"/>
      <c r="OPF126" s="89"/>
      <c r="OPG126" s="89"/>
      <c r="OPH126" s="94"/>
      <c r="OPJ126" s="89"/>
      <c r="OPK126" s="89"/>
      <c r="OPL126" s="89"/>
      <c r="OPM126" s="89"/>
      <c r="OPN126" s="94"/>
      <c r="OPP126" s="89"/>
      <c r="OPQ126" s="89"/>
      <c r="OPR126" s="89"/>
      <c r="OPS126" s="89"/>
      <c r="OPT126" s="94"/>
      <c r="OPV126" s="89"/>
      <c r="OPW126" s="89"/>
      <c r="OPX126" s="89"/>
      <c r="OPY126" s="89"/>
      <c r="OPZ126" s="94"/>
      <c r="OQB126" s="89"/>
      <c r="OQC126" s="89"/>
      <c r="OQD126" s="89"/>
      <c r="OQE126" s="89"/>
      <c r="OQF126" s="94"/>
      <c r="OQH126" s="89"/>
      <c r="OQI126" s="89"/>
      <c r="OQJ126" s="89"/>
      <c r="OQK126" s="89"/>
      <c r="OQL126" s="94"/>
      <c r="OQN126" s="89"/>
      <c r="OQO126" s="89"/>
      <c r="OQP126" s="89"/>
      <c r="OQQ126" s="89"/>
      <c r="OQR126" s="94"/>
      <c r="OQT126" s="89"/>
      <c r="OQU126" s="89"/>
      <c r="OQV126" s="89"/>
      <c r="OQW126" s="89"/>
      <c r="OQX126" s="94"/>
      <c r="OQZ126" s="89"/>
      <c r="ORA126" s="89"/>
      <c r="ORB126" s="89"/>
      <c r="ORC126" s="89"/>
      <c r="ORD126" s="94"/>
      <c r="ORF126" s="89"/>
      <c r="ORG126" s="89"/>
      <c r="ORH126" s="89"/>
      <c r="ORI126" s="89"/>
      <c r="ORJ126" s="94"/>
      <c r="ORL126" s="89"/>
      <c r="ORM126" s="89"/>
      <c r="ORN126" s="89"/>
      <c r="ORO126" s="89"/>
      <c r="ORP126" s="94"/>
      <c r="ORR126" s="89"/>
      <c r="ORS126" s="89"/>
      <c r="ORT126" s="89"/>
      <c r="ORU126" s="89"/>
      <c r="ORV126" s="94"/>
      <c r="ORX126" s="89"/>
      <c r="ORY126" s="89"/>
      <c r="ORZ126" s="89"/>
      <c r="OSA126" s="89"/>
      <c r="OSB126" s="94"/>
      <c r="OSD126" s="89"/>
      <c r="OSE126" s="89"/>
      <c r="OSF126" s="89"/>
      <c r="OSG126" s="89"/>
      <c r="OSH126" s="94"/>
      <c r="OSJ126" s="89"/>
      <c r="OSK126" s="89"/>
      <c r="OSL126" s="89"/>
      <c r="OSM126" s="89"/>
      <c r="OSN126" s="94"/>
      <c r="OSP126" s="89"/>
      <c r="OSQ126" s="89"/>
      <c r="OSR126" s="89"/>
      <c r="OSS126" s="89"/>
      <c r="OST126" s="94"/>
      <c r="OSV126" s="89"/>
      <c r="OSW126" s="89"/>
      <c r="OSX126" s="89"/>
      <c r="OSY126" s="89"/>
      <c r="OSZ126" s="94"/>
      <c r="OTB126" s="89"/>
      <c r="OTC126" s="89"/>
      <c r="OTD126" s="89"/>
      <c r="OTE126" s="89"/>
      <c r="OTF126" s="94"/>
      <c r="OTH126" s="89"/>
      <c r="OTI126" s="89"/>
      <c r="OTJ126" s="89"/>
      <c r="OTK126" s="89"/>
      <c r="OTL126" s="94"/>
      <c r="OTN126" s="89"/>
      <c r="OTO126" s="89"/>
      <c r="OTP126" s="89"/>
      <c r="OTQ126" s="89"/>
      <c r="OTR126" s="94"/>
      <c r="OTT126" s="89"/>
      <c r="OTU126" s="89"/>
      <c r="OTV126" s="89"/>
      <c r="OTW126" s="89"/>
      <c r="OTX126" s="94"/>
      <c r="OTZ126" s="89"/>
      <c r="OUA126" s="89"/>
      <c r="OUB126" s="89"/>
      <c r="OUC126" s="89"/>
      <c r="OUD126" s="94"/>
      <c r="OUF126" s="89"/>
      <c r="OUG126" s="89"/>
      <c r="OUH126" s="89"/>
      <c r="OUI126" s="89"/>
      <c r="OUJ126" s="94"/>
      <c r="OUL126" s="89"/>
      <c r="OUM126" s="89"/>
      <c r="OUN126" s="89"/>
      <c r="OUO126" s="89"/>
      <c r="OUP126" s="94"/>
      <c r="OUR126" s="89"/>
      <c r="OUS126" s="89"/>
      <c r="OUT126" s="89"/>
      <c r="OUU126" s="89"/>
      <c r="OUV126" s="94"/>
      <c r="OUX126" s="89"/>
      <c r="OUY126" s="89"/>
      <c r="OUZ126" s="89"/>
      <c r="OVA126" s="89"/>
      <c r="OVB126" s="94"/>
      <c r="OVD126" s="89"/>
      <c r="OVE126" s="89"/>
      <c r="OVF126" s="89"/>
      <c r="OVG126" s="89"/>
      <c r="OVH126" s="94"/>
      <c r="OVJ126" s="89"/>
      <c r="OVK126" s="89"/>
      <c r="OVL126" s="89"/>
      <c r="OVM126" s="89"/>
      <c r="OVN126" s="94"/>
      <c r="OVP126" s="89"/>
      <c r="OVQ126" s="89"/>
      <c r="OVR126" s="89"/>
      <c r="OVS126" s="89"/>
      <c r="OVT126" s="94"/>
      <c r="OVV126" s="89"/>
      <c r="OVW126" s="89"/>
      <c r="OVX126" s="89"/>
      <c r="OVY126" s="89"/>
      <c r="OVZ126" s="94"/>
      <c r="OWB126" s="89"/>
      <c r="OWC126" s="89"/>
      <c r="OWD126" s="89"/>
      <c r="OWE126" s="89"/>
      <c r="OWF126" s="94"/>
      <c r="OWH126" s="89"/>
      <c r="OWI126" s="89"/>
      <c r="OWJ126" s="89"/>
      <c r="OWK126" s="89"/>
      <c r="OWL126" s="94"/>
      <c r="OWN126" s="89"/>
      <c r="OWO126" s="89"/>
      <c r="OWP126" s="89"/>
      <c r="OWQ126" s="89"/>
      <c r="OWR126" s="94"/>
      <c r="OWT126" s="89"/>
      <c r="OWU126" s="89"/>
      <c r="OWV126" s="89"/>
      <c r="OWW126" s="89"/>
      <c r="OWX126" s="94"/>
      <c r="OWZ126" s="89"/>
      <c r="OXA126" s="89"/>
      <c r="OXB126" s="89"/>
      <c r="OXC126" s="89"/>
      <c r="OXD126" s="94"/>
      <c r="OXF126" s="89"/>
      <c r="OXG126" s="89"/>
      <c r="OXH126" s="89"/>
      <c r="OXI126" s="89"/>
      <c r="OXJ126" s="94"/>
      <c r="OXL126" s="89"/>
      <c r="OXM126" s="89"/>
      <c r="OXN126" s="89"/>
      <c r="OXO126" s="89"/>
      <c r="OXP126" s="94"/>
      <c r="OXR126" s="89"/>
      <c r="OXS126" s="89"/>
      <c r="OXT126" s="89"/>
      <c r="OXU126" s="89"/>
      <c r="OXV126" s="94"/>
      <c r="OXX126" s="89"/>
      <c r="OXY126" s="89"/>
      <c r="OXZ126" s="89"/>
      <c r="OYA126" s="89"/>
      <c r="OYB126" s="94"/>
      <c r="OYD126" s="89"/>
      <c r="OYE126" s="89"/>
      <c r="OYF126" s="89"/>
      <c r="OYG126" s="89"/>
      <c r="OYH126" s="94"/>
      <c r="OYJ126" s="89"/>
      <c r="OYK126" s="89"/>
      <c r="OYL126" s="89"/>
      <c r="OYM126" s="89"/>
      <c r="OYN126" s="94"/>
      <c r="OYP126" s="89"/>
      <c r="OYQ126" s="89"/>
      <c r="OYR126" s="89"/>
      <c r="OYS126" s="89"/>
      <c r="OYT126" s="94"/>
      <c r="OYV126" s="89"/>
      <c r="OYW126" s="89"/>
      <c r="OYX126" s="89"/>
      <c r="OYY126" s="89"/>
      <c r="OYZ126" s="94"/>
      <c r="OZB126" s="89"/>
      <c r="OZC126" s="89"/>
      <c r="OZD126" s="89"/>
      <c r="OZE126" s="89"/>
      <c r="OZF126" s="94"/>
      <c r="OZH126" s="89"/>
      <c r="OZI126" s="89"/>
      <c r="OZJ126" s="89"/>
      <c r="OZK126" s="89"/>
      <c r="OZL126" s="94"/>
      <c r="OZN126" s="89"/>
      <c r="OZO126" s="89"/>
      <c r="OZP126" s="89"/>
      <c r="OZQ126" s="89"/>
      <c r="OZR126" s="94"/>
      <c r="OZT126" s="89"/>
      <c r="OZU126" s="89"/>
      <c r="OZV126" s="89"/>
      <c r="OZW126" s="89"/>
      <c r="OZX126" s="94"/>
      <c r="OZZ126" s="89"/>
      <c r="PAA126" s="89"/>
      <c r="PAB126" s="89"/>
      <c r="PAC126" s="89"/>
      <c r="PAD126" s="94"/>
      <c r="PAF126" s="89"/>
      <c r="PAG126" s="89"/>
      <c r="PAH126" s="89"/>
      <c r="PAI126" s="89"/>
      <c r="PAJ126" s="94"/>
      <c r="PAL126" s="89"/>
      <c r="PAM126" s="89"/>
      <c r="PAN126" s="89"/>
      <c r="PAO126" s="89"/>
      <c r="PAP126" s="94"/>
      <c r="PAR126" s="89"/>
      <c r="PAS126" s="89"/>
      <c r="PAT126" s="89"/>
      <c r="PAU126" s="89"/>
      <c r="PAV126" s="94"/>
      <c r="PAX126" s="89"/>
      <c r="PAY126" s="89"/>
      <c r="PAZ126" s="89"/>
      <c r="PBA126" s="89"/>
      <c r="PBB126" s="94"/>
      <c r="PBD126" s="89"/>
      <c r="PBE126" s="89"/>
      <c r="PBF126" s="89"/>
      <c r="PBG126" s="89"/>
      <c r="PBH126" s="94"/>
      <c r="PBJ126" s="89"/>
      <c r="PBK126" s="89"/>
      <c r="PBL126" s="89"/>
      <c r="PBM126" s="89"/>
      <c r="PBN126" s="94"/>
      <c r="PBP126" s="89"/>
      <c r="PBQ126" s="89"/>
      <c r="PBR126" s="89"/>
      <c r="PBS126" s="89"/>
      <c r="PBT126" s="94"/>
      <c r="PBV126" s="89"/>
      <c r="PBW126" s="89"/>
      <c r="PBX126" s="89"/>
      <c r="PBY126" s="89"/>
      <c r="PBZ126" s="94"/>
      <c r="PCB126" s="89"/>
      <c r="PCC126" s="89"/>
      <c r="PCD126" s="89"/>
      <c r="PCE126" s="89"/>
      <c r="PCF126" s="94"/>
      <c r="PCH126" s="89"/>
      <c r="PCI126" s="89"/>
      <c r="PCJ126" s="89"/>
      <c r="PCK126" s="89"/>
      <c r="PCL126" s="94"/>
      <c r="PCN126" s="89"/>
      <c r="PCO126" s="89"/>
      <c r="PCP126" s="89"/>
      <c r="PCQ126" s="89"/>
      <c r="PCR126" s="94"/>
      <c r="PCT126" s="89"/>
      <c r="PCU126" s="89"/>
      <c r="PCV126" s="89"/>
      <c r="PCW126" s="89"/>
      <c r="PCX126" s="94"/>
      <c r="PCZ126" s="89"/>
      <c r="PDA126" s="89"/>
      <c r="PDB126" s="89"/>
      <c r="PDC126" s="89"/>
      <c r="PDD126" s="94"/>
      <c r="PDF126" s="89"/>
      <c r="PDG126" s="89"/>
      <c r="PDH126" s="89"/>
      <c r="PDI126" s="89"/>
      <c r="PDJ126" s="94"/>
      <c r="PDL126" s="89"/>
      <c r="PDM126" s="89"/>
      <c r="PDN126" s="89"/>
      <c r="PDO126" s="89"/>
      <c r="PDP126" s="94"/>
      <c r="PDR126" s="89"/>
      <c r="PDS126" s="89"/>
      <c r="PDT126" s="89"/>
      <c r="PDU126" s="89"/>
      <c r="PDV126" s="94"/>
      <c r="PDX126" s="89"/>
      <c r="PDY126" s="89"/>
      <c r="PDZ126" s="89"/>
      <c r="PEA126" s="89"/>
      <c r="PEB126" s="94"/>
      <c r="PED126" s="89"/>
      <c r="PEE126" s="89"/>
      <c r="PEF126" s="89"/>
      <c r="PEG126" s="89"/>
      <c r="PEH126" s="94"/>
      <c r="PEJ126" s="89"/>
      <c r="PEK126" s="89"/>
      <c r="PEL126" s="89"/>
      <c r="PEM126" s="89"/>
      <c r="PEN126" s="94"/>
      <c r="PEP126" s="89"/>
      <c r="PEQ126" s="89"/>
      <c r="PER126" s="89"/>
      <c r="PES126" s="89"/>
      <c r="PET126" s="94"/>
      <c r="PEV126" s="89"/>
      <c r="PEW126" s="89"/>
      <c r="PEX126" s="89"/>
      <c r="PEY126" s="89"/>
      <c r="PEZ126" s="94"/>
      <c r="PFB126" s="89"/>
      <c r="PFC126" s="89"/>
      <c r="PFD126" s="89"/>
      <c r="PFE126" s="89"/>
      <c r="PFF126" s="94"/>
      <c r="PFH126" s="89"/>
      <c r="PFI126" s="89"/>
      <c r="PFJ126" s="89"/>
      <c r="PFK126" s="89"/>
      <c r="PFL126" s="94"/>
      <c r="PFN126" s="89"/>
      <c r="PFO126" s="89"/>
      <c r="PFP126" s="89"/>
      <c r="PFQ126" s="89"/>
      <c r="PFR126" s="94"/>
      <c r="PFT126" s="89"/>
      <c r="PFU126" s="89"/>
      <c r="PFV126" s="89"/>
      <c r="PFW126" s="89"/>
      <c r="PFX126" s="94"/>
      <c r="PFZ126" s="89"/>
      <c r="PGA126" s="89"/>
      <c r="PGB126" s="89"/>
      <c r="PGC126" s="89"/>
      <c r="PGD126" s="94"/>
      <c r="PGF126" s="89"/>
      <c r="PGG126" s="89"/>
      <c r="PGH126" s="89"/>
      <c r="PGI126" s="89"/>
      <c r="PGJ126" s="94"/>
      <c r="PGL126" s="89"/>
      <c r="PGM126" s="89"/>
      <c r="PGN126" s="89"/>
      <c r="PGO126" s="89"/>
      <c r="PGP126" s="94"/>
      <c r="PGR126" s="89"/>
      <c r="PGS126" s="89"/>
      <c r="PGT126" s="89"/>
      <c r="PGU126" s="89"/>
      <c r="PGV126" s="94"/>
      <c r="PGX126" s="89"/>
      <c r="PGY126" s="89"/>
      <c r="PGZ126" s="89"/>
      <c r="PHA126" s="89"/>
      <c r="PHB126" s="94"/>
      <c r="PHD126" s="89"/>
      <c r="PHE126" s="89"/>
      <c r="PHF126" s="89"/>
      <c r="PHG126" s="89"/>
      <c r="PHH126" s="94"/>
      <c r="PHJ126" s="89"/>
      <c r="PHK126" s="89"/>
      <c r="PHL126" s="89"/>
      <c r="PHM126" s="89"/>
      <c r="PHN126" s="94"/>
      <c r="PHP126" s="89"/>
      <c r="PHQ126" s="89"/>
      <c r="PHR126" s="89"/>
      <c r="PHS126" s="89"/>
      <c r="PHT126" s="94"/>
      <c r="PHV126" s="89"/>
      <c r="PHW126" s="89"/>
      <c r="PHX126" s="89"/>
      <c r="PHY126" s="89"/>
      <c r="PHZ126" s="94"/>
      <c r="PIB126" s="89"/>
      <c r="PIC126" s="89"/>
      <c r="PID126" s="89"/>
      <c r="PIE126" s="89"/>
      <c r="PIF126" s="94"/>
      <c r="PIH126" s="89"/>
      <c r="PII126" s="89"/>
      <c r="PIJ126" s="89"/>
      <c r="PIK126" s="89"/>
      <c r="PIL126" s="94"/>
      <c r="PIN126" s="89"/>
      <c r="PIO126" s="89"/>
      <c r="PIP126" s="89"/>
      <c r="PIQ126" s="89"/>
      <c r="PIR126" s="94"/>
      <c r="PIT126" s="89"/>
      <c r="PIU126" s="89"/>
      <c r="PIV126" s="89"/>
      <c r="PIW126" s="89"/>
      <c r="PIX126" s="94"/>
      <c r="PIZ126" s="89"/>
      <c r="PJA126" s="89"/>
      <c r="PJB126" s="89"/>
      <c r="PJC126" s="89"/>
      <c r="PJD126" s="94"/>
      <c r="PJF126" s="89"/>
      <c r="PJG126" s="89"/>
      <c r="PJH126" s="89"/>
      <c r="PJI126" s="89"/>
      <c r="PJJ126" s="94"/>
      <c r="PJL126" s="89"/>
      <c r="PJM126" s="89"/>
      <c r="PJN126" s="89"/>
      <c r="PJO126" s="89"/>
      <c r="PJP126" s="94"/>
      <c r="PJR126" s="89"/>
      <c r="PJS126" s="89"/>
      <c r="PJT126" s="89"/>
      <c r="PJU126" s="89"/>
      <c r="PJV126" s="94"/>
      <c r="PJX126" s="89"/>
      <c r="PJY126" s="89"/>
      <c r="PJZ126" s="89"/>
      <c r="PKA126" s="89"/>
      <c r="PKB126" s="94"/>
      <c r="PKD126" s="89"/>
      <c r="PKE126" s="89"/>
      <c r="PKF126" s="89"/>
      <c r="PKG126" s="89"/>
      <c r="PKH126" s="94"/>
      <c r="PKJ126" s="89"/>
      <c r="PKK126" s="89"/>
      <c r="PKL126" s="89"/>
      <c r="PKM126" s="89"/>
      <c r="PKN126" s="94"/>
      <c r="PKP126" s="89"/>
      <c r="PKQ126" s="89"/>
      <c r="PKR126" s="89"/>
      <c r="PKS126" s="89"/>
      <c r="PKT126" s="94"/>
      <c r="PKV126" s="89"/>
      <c r="PKW126" s="89"/>
      <c r="PKX126" s="89"/>
      <c r="PKY126" s="89"/>
      <c r="PKZ126" s="94"/>
      <c r="PLB126" s="89"/>
      <c r="PLC126" s="89"/>
      <c r="PLD126" s="89"/>
      <c r="PLE126" s="89"/>
      <c r="PLF126" s="94"/>
      <c r="PLH126" s="89"/>
      <c r="PLI126" s="89"/>
      <c r="PLJ126" s="89"/>
      <c r="PLK126" s="89"/>
      <c r="PLL126" s="94"/>
      <c r="PLN126" s="89"/>
      <c r="PLO126" s="89"/>
      <c r="PLP126" s="89"/>
      <c r="PLQ126" s="89"/>
      <c r="PLR126" s="94"/>
      <c r="PLT126" s="89"/>
      <c r="PLU126" s="89"/>
      <c r="PLV126" s="89"/>
      <c r="PLW126" s="89"/>
      <c r="PLX126" s="94"/>
      <c r="PLZ126" s="89"/>
      <c r="PMA126" s="89"/>
      <c r="PMB126" s="89"/>
      <c r="PMC126" s="89"/>
      <c r="PMD126" s="94"/>
      <c r="PMF126" s="89"/>
      <c r="PMG126" s="89"/>
      <c r="PMH126" s="89"/>
      <c r="PMI126" s="89"/>
      <c r="PMJ126" s="94"/>
      <c r="PML126" s="89"/>
      <c r="PMM126" s="89"/>
      <c r="PMN126" s="89"/>
      <c r="PMO126" s="89"/>
      <c r="PMP126" s="94"/>
      <c r="PMR126" s="89"/>
      <c r="PMS126" s="89"/>
      <c r="PMT126" s="89"/>
      <c r="PMU126" s="89"/>
      <c r="PMV126" s="94"/>
      <c r="PMX126" s="89"/>
      <c r="PMY126" s="89"/>
      <c r="PMZ126" s="89"/>
      <c r="PNA126" s="89"/>
      <c r="PNB126" s="94"/>
      <c r="PND126" s="89"/>
      <c r="PNE126" s="89"/>
      <c r="PNF126" s="89"/>
      <c r="PNG126" s="89"/>
      <c r="PNH126" s="94"/>
      <c r="PNJ126" s="89"/>
      <c r="PNK126" s="89"/>
      <c r="PNL126" s="89"/>
      <c r="PNM126" s="89"/>
      <c r="PNN126" s="94"/>
      <c r="PNP126" s="89"/>
      <c r="PNQ126" s="89"/>
      <c r="PNR126" s="89"/>
      <c r="PNS126" s="89"/>
      <c r="PNT126" s="94"/>
      <c r="PNV126" s="89"/>
      <c r="PNW126" s="89"/>
      <c r="PNX126" s="89"/>
      <c r="PNY126" s="89"/>
      <c r="PNZ126" s="94"/>
      <c r="POB126" s="89"/>
      <c r="POC126" s="89"/>
      <c r="POD126" s="89"/>
      <c r="POE126" s="89"/>
      <c r="POF126" s="94"/>
      <c r="POH126" s="89"/>
      <c r="POI126" s="89"/>
      <c r="POJ126" s="89"/>
      <c r="POK126" s="89"/>
      <c r="POL126" s="94"/>
      <c r="PON126" s="89"/>
      <c r="POO126" s="89"/>
      <c r="POP126" s="89"/>
      <c r="POQ126" s="89"/>
      <c r="POR126" s="94"/>
      <c r="POT126" s="89"/>
      <c r="POU126" s="89"/>
      <c r="POV126" s="89"/>
      <c r="POW126" s="89"/>
      <c r="POX126" s="94"/>
      <c r="POZ126" s="89"/>
      <c r="PPA126" s="89"/>
      <c r="PPB126" s="89"/>
      <c r="PPC126" s="89"/>
      <c r="PPD126" s="94"/>
      <c r="PPF126" s="89"/>
      <c r="PPG126" s="89"/>
      <c r="PPH126" s="89"/>
      <c r="PPI126" s="89"/>
      <c r="PPJ126" s="94"/>
      <c r="PPL126" s="89"/>
      <c r="PPM126" s="89"/>
      <c r="PPN126" s="89"/>
      <c r="PPO126" s="89"/>
      <c r="PPP126" s="94"/>
      <c r="PPR126" s="89"/>
      <c r="PPS126" s="89"/>
      <c r="PPT126" s="89"/>
      <c r="PPU126" s="89"/>
      <c r="PPV126" s="94"/>
      <c r="PPX126" s="89"/>
      <c r="PPY126" s="89"/>
      <c r="PPZ126" s="89"/>
      <c r="PQA126" s="89"/>
      <c r="PQB126" s="94"/>
      <c r="PQD126" s="89"/>
      <c r="PQE126" s="89"/>
      <c r="PQF126" s="89"/>
      <c r="PQG126" s="89"/>
      <c r="PQH126" s="94"/>
      <c r="PQJ126" s="89"/>
      <c r="PQK126" s="89"/>
      <c r="PQL126" s="89"/>
      <c r="PQM126" s="89"/>
      <c r="PQN126" s="94"/>
      <c r="PQP126" s="89"/>
      <c r="PQQ126" s="89"/>
      <c r="PQR126" s="89"/>
      <c r="PQS126" s="89"/>
      <c r="PQT126" s="94"/>
      <c r="PQV126" s="89"/>
      <c r="PQW126" s="89"/>
      <c r="PQX126" s="89"/>
      <c r="PQY126" s="89"/>
      <c r="PQZ126" s="94"/>
      <c r="PRB126" s="89"/>
      <c r="PRC126" s="89"/>
      <c r="PRD126" s="89"/>
      <c r="PRE126" s="89"/>
      <c r="PRF126" s="94"/>
      <c r="PRH126" s="89"/>
      <c r="PRI126" s="89"/>
      <c r="PRJ126" s="89"/>
      <c r="PRK126" s="89"/>
      <c r="PRL126" s="94"/>
      <c r="PRN126" s="89"/>
      <c r="PRO126" s="89"/>
      <c r="PRP126" s="89"/>
      <c r="PRQ126" s="89"/>
      <c r="PRR126" s="94"/>
      <c r="PRT126" s="89"/>
      <c r="PRU126" s="89"/>
      <c r="PRV126" s="89"/>
      <c r="PRW126" s="89"/>
      <c r="PRX126" s="94"/>
      <c r="PRZ126" s="89"/>
      <c r="PSA126" s="89"/>
      <c r="PSB126" s="89"/>
      <c r="PSC126" s="89"/>
      <c r="PSD126" s="94"/>
      <c r="PSF126" s="89"/>
      <c r="PSG126" s="89"/>
      <c r="PSH126" s="89"/>
      <c r="PSI126" s="89"/>
      <c r="PSJ126" s="94"/>
      <c r="PSL126" s="89"/>
      <c r="PSM126" s="89"/>
      <c r="PSN126" s="89"/>
      <c r="PSO126" s="89"/>
      <c r="PSP126" s="94"/>
      <c r="PSR126" s="89"/>
      <c r="PSS126" s="89"/>
      <c r="PST126" s="89"/>
      <c r="PSU126" s="89"/>
      <c r="PSV126" s="94"/>
      <c r="PSX126" s="89"/>
      <c r="PSY126" s="89"/>
      <c r="PSZ126" s="89"/>
      <c r="PTA126" s="89"/>
      <c r="PTB126" s="94"/>
      <c r="PTD126" s="89"/>
      <c r="PTE126" s="89"/>
      <c r="PTF126" s="89"/>
      <c r="PTG126" s="89"/>
      <c r="PTH126" s="94"/>
      <c r="PTJ126" s="89"/>
      <c r="PTK126" s="89"/>
      <c r="PTL126" s="89"/>
      <c r="PTM126" s="89"/>
      <c r="PTN126" s="94"/>
      <c r="PTP126" s="89"/>
      <c r="PTQ126" s="89"/>
      <c r="PTR126" s="89"/>
      <c r="PTS126" s="89"/>
      <c r="PTT126" s="94"/>
      <c r="PTV126" s="89"/>
      <c r="PTW126" s="89"/>
      <c r="PTX126" s="89"/>
      <c r="PTY126" s="89"/>
      <c r="PTZ126" s="94"/>
      <c r="PUB126" s="89"/>
      <c r="PUC126" s="89"/>
      <c r="PUD126" s="89"/>
      <c r="PUE126" s="89"/>
      <c r="PUF126" s="94"/>
      <c r="PUH126" s="89"/>
      <c r="PUI126" s="89"/>
      <c r="PUJ126" s="89"/>
      <c r="PUK126" s="89"/>
      <c r="PUL126" s="94"/>
      <c r="PUN126" s="89"/>
      <c r="PUO126" s="89"/>
      <c r="PUP126" s="89"/>
      <c r="PUQ126" s="89"/>
      <c r="PUR126" s="94"/>
      <c r="PUT126" s="89"/>
      <c r="PUU126" s="89"/>
      <c r="PUV126" s="89"/>
      <c r="PUW126" s="89"/>
      <c r="PUX126" s="94"/>
      <c r="PUZ126" s="89"/>
      <c r="PVA126" s="89"/>
      <c r="PVB126" s="89"/>
      <c r="PVC126" s="89"/>
      <c r="PVD126" s="94"/>
      <c r="PVF126" s="89"/>
      <c r="PVG126" s="89"/>
      <c r="PVH126" s="89"/>
      <c r="PVI126" s="89"/>
      <c r="PVJ126" s="94"/>
      <c r="PVL126" s="89"/>
      <c r="PVM126" s="89"/>
      <c r="PVN126" s="89"/>
      <c r="PVO126" s="89"/>
      <c r="PVP126" s="94"/>
      <c r="PVR126" s="89"/>
      <c r="PVS126" s="89"/>
      <c r="PVT126" s="89"/>
      <c r="PVU126" s="89"/>
      <c r="PVV126" s="94"/>
      <c r="PVX126" s="89"/>
      <c r="PVY126" s="89"/>
      <c r="PVZ126" s="89"/>
      <c r="PWA126" s="89"/>
      <c r="PWB126" s="94"/>
      <c r="PWD126" s="89"/>
      <c r="PWE126" s="89"/>
      <c r="PWF126" s="89"/>
      <c r="PWG126" s="89"/>
      <c r="PWH126" s="94"/>
      <c r="PWJ126" s="89"/>
      <c r="PWK126" s="89"/>
      <c r="PWL126" s="89"/>
      <c r="PWM126" s="89"/>
      <c r="PWN126" s="94"/>
      <c r="PWP126" s="89"/>
      <c r="PWQ126" s="89"/>
      <c r="PWR126" s="89"/>
      <c r="PWS126" s="89"/>
      <c r="PWT126" s="94"/>
      <c r="PWV126" s="89"/>
      <c r="PWW126" s="89"/>
      <c r="PWX126" s="89"/>
      <c r="PWY126" s="89"/>
      <c r="PWZ126" s="94"/>
      <c r="PXB126" s="89"/>
      <c r="PXC126" s="89"/>
      <c r="PXD126" s="89"/>
      <c r="PXE126" s="89"/>
      <c r="PXF126" s="94"/>
      <c r="PXH126" s="89"/>
      <c r="PXI126" s="89"/>
      <c r="PXJ126" s="89"/>
      <c r="PXK126" s="89"/>
      <c r="PXL126" s="94"/>
      <c r="PXN126" s="89"/>
      <c r="PXO126" s="89"/>
      <c r="PXP126" s="89"/>
      <c r="PXQ126" s="89"/>
      <c r="PXR126" s="94"/>
      <c r="PXT126" s="89"/>
      <c r="PXU126" s="89"/>
      <c r="PXV126" s="89"/>
      <c r="PXW126" s="89"/>
      <c r="PXX126" s="94"/>
      <c r="PXZ126" s="89"/>
      <c r="PYA126" s="89"/>
      <c r="PYB126" s="89"/>
      <c r="PYC126" s="89"/>
      <c r="PYD126" s="94"/>
      <c r="PYF126" s="89"/>
      <c r="PYG126" s="89"/>
      <c r="PYH126" s="89"/>
      <c r="PYI126" s="89"/>
      <c r="PYJ126" s="94"/>
      <c r="PYL126" s="89"/>
      <c r="PYM126" s="89"/>
      <c r="PYN126" s="89"/>
      <c r="PYO126" s="89"/>
      <c r="PYP126" s="94"/>
      <c r="PYR126" s="89"/>
      <c r="PYS126" s="89"/>
      <c r="PYT126" s="89"/>
      <c r="PYU126" s="89"/>
      <c r="PYV126" s="94"/>
      <c r="PYX126" s="89"/>
      <c r="PYY126" s="89"/>
      <c r="PYZ126" s="89"/>
      <c r="PZA126" s="89"/>
      <c r="PZB126" s="94"/>
      <c r="PZD126" s="89"/>
      <c r="PZE126" s="89"/>
      <c r="PZF126" s="89"/>
      <c r="PZG126" s="89"/>
      <c r="PZH126" s="94"/>
      <c r="PZJ126" s="89"/>
      <c r="PZK126" s="89"/>
      <c r="PZL126" s="89"/>
      <c r="PZM126" s="89"/>
      <c r="PZN126" s="94"/>
      <c r="PZP126" s="89"/>
      <c r="PZQ126" s="89"/>
      <c r="PZR126" s="89"/>
      <c r="PZS126" s="89"/>
      <c r="PZT126" s="94"/>
      <c r="PZV126" s="89"/>
      <c r="PZW126" s="89"/>
      <c r="PZX126" s="89"/>
      <c r="PZY126" s="89"/>
      <c r="PZZ126" s="94"/>
      <c r="QAB126" s="89"/>
      <c r="QAC126" s="89"/>
      <c r="QAD126" s="89"/>
      <c r="QAE126" s="89"/>
      <c r="QAF126" s="94"/>
      <c r="QAH126" s="89"/>
      <c r="QAI126" s="89"/>
      <c r="QAJ126" s="89"/>
      <c r="QAK126" s="89"/>
      <c r="QAL126" s="94"/>
      <c r="QAN126" s="89"/>
      <c r="QAO126" s="89"/>
      <c r="QAP126" s="89"/>
      <c r="QAQ126" s="89"/>
      <c r="QAR126" s="94"/>
      <c r="QAT126" s="89"/>
      <c r="QAU126" s="89"/>
      <c r="QAV126" s="89"/>
      <c r="QAW126" s="89"/>
      <c r="QAX126" s="94"/>
      <c r="QAZ126" s="89"/>
      <c r="QBA126" s="89"/>
      <c r="QBB126" s="89"/>
      <c r="QBC126" s="89"/>
      <c r="QBD126" s="94"/>
      <c r="QBF126" s="89"/>
      <c r="QBG126" s="89"/>
      <c r="QBH126" s="89"/>
      <c r="QBI126" s="89"/>
      <c r="QBJ126" s="94"/>
      <c r="QBL126" s="89"/>
      <c r="QBM126" s="89"/>
      <c r="QBN126" s="89"/>
      <c r="QBO126" s="89"/>
      <c r="QBP126" s="94"/>
      <c r="QBR126" s="89"/>
      <c r="QBS126" s="89"/>
      <c r="QBT126" s="89"/>
      <c r="QBU126" s="89"/>
      <c r="QBV126" s="94"/>
      <c r="QBX126" s="89"/>
      <c r="QBY126" s="89"/>
      <c r="QBZ126" s="89"/>
      <c r="QCA126" s="89"/>
      <c r="QCB126" s="94"/>
      <c r="QCD126" s="89"/>
      <c r="QCE126" s="89"/>
      <c r="QCF126" s="89"/>
      <c r="QCG126" s="89"/>
      <c r="QCH126" s="94"/>
      <c r="QCJ126" s="89"/>
      <c r="QCK126" s="89"/>
      <c r="QCL126" s="89"/>
      <c r="QCM126" s="89"/>
      <c r="QCN126" s="94"/>
      <c r="QCP126" s="89"/>
      <c r="QCQ126" s="89"/>
      <c r="QCR126" s="89"/>
      <c r="QCS126" s="89"/>
      <c r="QCT126" s="94"/>
      <c r="QCV126" s="89"/>
      <c r="QCW126" s="89"/>
      <c r="QCX126" s="89"/>
      <c r="QCY126" s="89"/>
      <c r="QCZ126" s="94"/>
      <c r="QDB126" s="89"/>
      <c r="QDC126" s="89"/>
      <c r="QDD126" s="89"/>
      <c r="QDE126" s="89"/>
      <c r="QDF126" s="94"/>
      <c r="QDH126" s="89"/>
      <c r="QDI126" s="89"/>
      <c r="QDJ126" s="89"/>
      <c r="QDK126" s="89"/>
      <c r="QDL126" s="94"/>
      <c r="QDN126" s="89"/>
      <c r="QDO126" s="89"/>
      <c r="QDP126" s="89"/>
      <c r="QDQ126" s="89"/>
      <c r="QDR126" s="94"/>
      <c r="QDT126" s="89"/>
      <c r="QDU126" s="89"/>
      <c r="QDV126" s="89"/>
      <c r="QDW126" s="89"/>
      <c r="QDX126" s="94"/>
      <c r="QDZ126" s="89"/>
      <c r="QEA126" s="89"/>
      <c r="QEB126" s="89"/>
      <c r="QEC126" s="89"/>
      <c r="QED126" s="94"/>
      <c r="QEF126" s="89"/>
      <c r="QEG126" s="89"/>
      <c r="QEH126" s="89"/>
      <c r="QEI126" s="89"/>
      <c r="QEJ126" s="94"/>
      <c r="QEL126" s="89"/>
      <c r="QEM126" s="89"/>
      <c r="QEN126" s="89"/>
      <c r="QEO126" s="89"/>
      <c r="QEP126" s="94"/>
      <c r="QER126" s="89"/>
      <c r="QES126" s="89"/>
      <c r="QET126" s="89"/>
      <c r="QEU126" s="89"/>
      <c r="QEV126" s="94"/>
      <c r="QEX126" s="89"/>
      <c r="QEY126" s="89"/>
      <c r="QEZ126" s="89"/>
      <c r="QFA126" s="89"/>
      <c r="QFB126" s="94"/>
      <c r="QFD126" s="89"/>
      <c r="QFE126" s="89"/>
      <c r="QFF126" s="89"/>
      <c r="QFG126" s="89"/>
      <c r="QFH126" s="94"/>
      <c r="QFJ126" s="89"/>
      <c r="QFK126" s="89"/>
      <c r="QFL126" s="89"/>
      <c r="QFM126" s="89"/>
      <c r="QFN126" s="94"/>
      <c r="QFP126" s="89"/>
      <c r="QFQ126" s="89"/>
      <c r="QFR126" s="89"/>
      <c r="QFS126" s="89"/>
      <c r="QFT126" s="94"/>
      <c r="QFV126" s="89"/>
      <c r="QFW126" s="89"/>
      <c r="QFX126" s="89"/>
      <c r="QFY126" s="89"/>
      <c r="QFZ126" s="94"/>
      <c r="QGB126" s="89"/>
      <c r="QGC126" s="89"/>
      <c r="QGD126" s="89"/>
      <c r="QGE126" s="89"/>
      <c r="QGF126" s="94"/>
      <c r="QGH126" s="89"/>
      <c r="QGI126" s="89"/>
      <c r="QGJ126" s="89"/>
      <c r="QGK126" s="89"/>
      <c r="QGL126" s="94"/>
      <c r="QGN126" s="89"/>
      <c r="QGO126" s="89"/>
      <c r="QGP126" s="89"/>
      <c r="QGQ126" s="89"/>
      <c r="QGR126" s="94"/>
      <c r="QGT126" s="89"/>
      <c r="QGU126" s="89"/>
      <c r="QGV126" s="89"/>
      <c r="QGW126" s="89"/>
      <c r="QGX126" s="94"/>
      <c r="QGZ126" s="89"/>
      <c r="QHA126" s="89"/>
      <c r="QHB126" s="89"/>
      <c r="QHC126" s="89"/>
      <c r="QHD126" s="94"/>
      <c r="QHF126" s="89"/>
      <c r="QHG126" s="89"/>
      <c r="QHH126" s="89"/>
      <c r="QHI126" s="89"/>
      <c r="QHJ126" s="94"/>
      <c r="QHL126" s="89"/>
      <c r="QHM126" s="89"/>
      <c r="QHN126" s="89"/>
      <c r="QHO126" s="89"/>
      <c r="QHP126" s="94"/>
      <c r="QHR126" s="89"/>
      <c r="QHS126" s="89"/>
      <c r="QHT126" s="89"/>
      <c r="QHU126" s="89"/>
      <c r="QHV126" s="94"/>
      <c r="QHX126" s="89"/>
      <c r="QHY126" s="89"/>
      <c r="QHZ126" s="89"/>
      <c r="QIA126" s="89"/>
      <c r="QIB126" s="94"/>
      <c r="QID126" s="89"/>
      <c r="QIE126" s="89"/>
      <c r="QIF126" s="89"/>
      <c r="QIG126" s="89"/>
      <c r="QIH126" s="94"/>
      <c r="QIJ126" s="89"/>
      <c r="QIK126" s="89"/>
      <c r="QIL126" s="89"/>
      <c r="QIM126" s="89"/>
      <c r="QIN126" s="94"/>
      <c r="QIP126" s="89"/>
      <c r="QIQ126" s="89"/>
      <c r="QIR126" s="89"/>
      <c r="QIS126" s="89"/>
      <c r="QIT126" s="94"/>
      <c r="QIV126" s="89"/>
      <c r="QIW126" s="89"/>
      <c r="QIX126" s="89"/>
      <c r="QIY126" s="89"/>
      <c r="QIZ126" s="94"/>
      <c r="QJB126" s="89"/>
      <c r="QJC126" s="89"/>
      <c r="QJD126" s="89"/>
      <c r="QJE126" s="89"/>
      <c r="QJF126" s="94"/>
      <c r="QJH126" s="89"/>
      <c r="QJI126" s="89"/>
      <c r="QJJ126" s="89"/>
      <c r="QJK126" s="89"/>
      <c r="QJL126" s="94"/>
      <c r="QJN126" s="89"/>
      <c r="QJO126" s="89"/>
      <c r="QJP126" s="89"/>
      <c r="QJQ126" s="89"/>
      <c r="QJR126" s="94"/>
      <c r="QJT126" s="89"/>
      <c r="QJU126" s="89"/>
      <c r="QJV126" s="89"/>
      <c r="QJW126" s="89"/>
      <c r="QJX126" s="94"/>
      <c r="QJZ126" s="89"/>
      <c r="QKA126" s="89"/>
      <c r="QKB126" s="89"/>
      <c r="QKC126" s="89"/>
      <c r="QKD126" s="94"/>
      <c r="QKF126" s="89"/>
      <c r="QKG126" s="89"/>
      <c r="QKH126" s="89"/>
      <c r="QKI126" s="89"/>
      <c r="QKJ126" s="94"/>
      <c r="QKL126" s="89"/>
      <c r="QKM126" s="89"/>
      <c r="QKN126" s="89"/>
      <c r="QKO126" s="89"/>
      <c r="QKP126" s="94"/>
      <c r="QKR126" s="89"/>
      <c r="QKS126" s="89"/>
      <c r="QKT126" s="89"/>
      <c r="QKU126" s="89"/>
      <c r="QKV126" s="94"/>
      <c r="QKX126" s="89"/>
      <c r="QKY126" s="89"/>
      <c r="QKZ126" s="89"/>
      <c r="QLA126" s="89"/>
      <c r="QLB126" s="94"/>
      <c r="QLD126" s="89"/>
      <c r="QLE126" s="89"/>
      <c r="QLF126" s="89"/>
      <c r="QLG126" s="89"/>
      <c r="QLH126" s="94"/>
      <c r="QLJ126" s="89"/>
      <c r="QLK126" s="89"/>
      <c r="QLL126" s="89"/>
      <c r="QLM126" s="89"/>
      <c r="QLN126" s="94"/>
      <c r="QLP126" s="89"/>
      <c r="QLQ126" s="89"/>
      <c r="QLR126" s="89"/>
      <c r="QLS126" s="89"/>
      <c r="QLT126" s="94"/>
      <c r="QLV126" s="89"/>
      <c r="QLW126" s="89"/>
      <c r="QLX126" s="89"/>
      <c r="QLY126" s="89"/>
      <c r="QLZ126" s="94"/>
      <c r="QMB126" s="89"/>
      <c r="QMC126" s="89"/>
      <c r="QMD126" s="89"/>
      <c r="QME126" s="89"/>
      <c r="QMF126" s="94"/>
      <c r="QMH126" s="89"/>
      <c r="QMI126" s="89"/>
      <c r="QMJ126" s="89"/>
      <c r="QMK126" s="89"/>
      <c r="QML126" s="94"/>
      <c r="QMN126" s="89"/>
      <c r="QMO126" s="89"/>
      <c r="QMP126" s="89"/>
      <c r="QMQ126" s="89"/>
      <c r="QMR126" s="94"/>
      <c r="QMT126" s="89"/>
      <c r="QMU126" s="89"/>
      <c r="QMV126" s="89"/>
      <c r="QMW126" s="89"/>
      <c r="QMX126" s="94"/>
      <c r="QMZ126" s="89"/>
      <c r="QNA126" s="89"/>
      <c r="QNB126" s="89"/>
      <c r="QNC126" s="89"/>
      <c r="QND126" s="94"/>
      <c r="QNF126" s="89"/>
      <c r="QNG126" s="89"/>
      <c r="QNH126" s="89"/>
      <c r="QNI126" s="89"/>
      <c r="QNJ126" s="94"/>
      <c r="QNL126" s="89"/>
      <c r="QNM126" s="89"/>
      <c r="QNN126" s="89"/>
      <c r="QNO126" s="89"/>
      <c r="QNP126" s="94"/>
      <c r="QNR126" s="89"/>
      <c r="QNS126" s="89"/>
      <c r="QNT126" s="89"/>
      <c r="QNU126" s="89"/>
      <c r="QNV126" s="94"/>
      <c r="QNX126" s="89"/>
      <c r="QNY126" s="89"/>
      <c r="QNZ126" s="89"/>
      <c r="QOA126" s="89"/>
      <c r="QOB126" s="94"/>
      <c r="QOD126" s="89"/>
      <c r="QOE126" s="89"/>
      <c r="QOF126" s="89"/>
      <c r="QOG126" s="89"/>
      <c r="QOH126" s="94"/>
      <c r="QOJ126" s="89"/>
      <c r="QOK126" s="89"/>
      <c r="QOL126" s="89"/>
      <c r="QOM126" s="89"/>
      <c r="QON126" s="94"/>
      <c r="QOP126" s="89"/>
      <c r="QOQ126" s="89"/>
      <c r="QOR126" s="89"/>
      <c r="QOS126" s="89"/>
      <c r="QOT126" s="94"/>
      <c r="QOV126" s="89"/>
      <c r="QOW126" s="89"/>
      <c r="QOX126" s="89"/>
      <c r="QOY126" s="89"/>
      <c r="QOZ126" s="94"/>
      <c r="QPB126" s="89"/>
      <c r="QPC126" s="89"/>
      <c r="QPD126" s="89"/>
      <c r="QPE126" s="89"/>
      <c r="QPF126" s="94"/>
      <c r="QPH126" s="89"/>
      <c r="QPI126" s="89"/>
      <c r="QPJ126" s="89"/>
      <c r="QPK126" s="89"/>
      <c r="QPL126" s="94"/>
      <c r="QPN126" s="89"/>
      <c r="QPO126" s="89"/>
      <c r="QPP126" s="89"/>
      <c r="QPQ126" s="89"/>
      <c r="QPR126" s="94"/>
      <c r="QPT126" s="89"/>
      <c r="QPU126" s="89"/>
      <c r="QPV126" s="89"/>
      <c r="QPW126" s="89"/>
      <c r="QPX126" s="94"/>
      <c r="QPZ126" s="89"/>
      <c r="QQA126" s="89"/>
      <c r="QQB126" s="89"/>
      <c r="QQC126" s="89"/>
      <c r="QQD126" s="94"/>
      <c r="QQF126" s="89"/>
      <c r="QQG126" s="89"/>
      <c r="QQH126" s="89"/>
      <c r="QQI126" s="89"/>
      <c r="QQJ126" s="94"/>
      <c r="QQL126" s="89"/>
      <c r="QQM126" s="89"/>
      <c r="QQN126" s="89"/>
      <c r="QQO126" s="89"/>
      <c r="QQP126" s="94"/>
      <c r="QQR126" s="89"/>
      <c r="QQS126" s="89"/>
      <c r="QQT126" s="89"/>
      <c r="QQU126" s="89"/>
      <c r="QQV126" s="94"/>
      <c r="QQX126" s="89"/>
      <c r="QQY126" s="89"/>
      <c r="QQZ126" s="89"/>
      <c r="QRA126" s="89"/>
      <c r="QRB126" s="94"/>
      <c r="QRD126" s="89"/>
      <c r="QRE126" s="89"/>
      <c r="QRF126" s="89"/>
      <c r="QRG126" s="89"/>
      <c r="QRH126" s="94"/>
      <c r="QRJ126" s="89"/>
      <c r="QRK126" s="89"/>
      <c r="QRL126" s="89"/>
      <c r="QRM126" s="89"/>
      <c r="QRN126" s="94"/>
      <c r="QRP126" s="89"/>
      <c r="QRQ126" s="89"/>
      <c r="QRR126" s="89"/>
      <c r="QRS126" s="89"/>
      <c r="QRT126" s="94"/>
      <c r="QRV126" s="89"/>
      <c r="QRW126" s="89"/>
      <c r="QRX126" s="89"/>
      <c r="QRY126" s="89"/>
      <c r="QRZ126" s="94"/>
      <c r="QSB126" s="89"/>
      <c r="QSC126" s="89"/>
      <c r="QSD126" s="89"/>
      <c r="QSE126" s="89"/>
      <c r="QSF126" s="94"/>
      <c r="QSH126" s="89"/>
      <c r="QSI126" s="89"/>
      <c r="QSJ126" s="89"/>
      <c r="QSK126" s="89"/>
      <c r="QSL126" s="94"/>
      <c r="QSN126" s="89"/>
      <c r="QSO126" s="89"/>
      <c r="QSP126" s="89"/>
      <c r="QSQ126" s="89"/>
      <c r="QSR126" s="94"/>
      <c r="QST126" s="89"/>
      <c r="QSU126" s="89"/>
      <c r="QSV126" s="89"/>
      <c r="QSW126" s="89"/>
      <c r="QSX126" s="94"/>
      <c r="QSZ126" s="89"/>
      <c r="QTA126" s="89"/>
      <c r="QTB126" s="89"/>
      <c r="QTC126" s="89"/>
      <c r="QTD126" s="94"/>
      <c r="QTF126" s="89"/>
      <c r="QTG126" s="89"/>
      <c r="QTH126" s="89"/>
      <c r="QTI126" s="89"/>
      <c r="QTJ126" s="94"/>
      <c r="QTL126" s="89"/>
      <c r="QTM126" s="89"/>
      <c r="QTN126" s="89"/>
      <c r="QTO126" s="89"/>
      <c r="QTP126" s="94"/>
      <c r="QTR126" s="89"/>
      <c r="QTS126" s="89"/>
      <c r="QTT126" s="89"/>
      <c r="QTU126" s="89"/>
      <c r="QTV126" s="94"/>
      <c r="QTX126" s="89"/>
      <c r="QTY126" s="89"/>
      <c r="QTZ126" s="89"/>
      <c r="QUA126" s="89"/>
      <c r="QUB126" s="94"/>
      <c r="QUD126" s="89"/>
      <c r="QUE126" s="89"/>
      <c r="QUF126" s="89"/>
      <c r="QUG126" s="89"/>
      <c r="QUH126" s="94"/>
      <c r="QUJ126" s="89"/>
      <c r="QUK126" s="89"/>
      <c r="QUL126" s="89"/>
      <c r="QUM126" s="89"/>
      <c r="QUN126" s="94"/>
      <c r="QUP126" s="89"/>
      <c r="QUQ126" s="89"/>
      <c r="QUR126" s="89"/>
      <c r="QUS126" s="89"/>
      <c r="QUT126" s="94"/>
      <c r="QUV126" s="89"/>
      <c r="QUW126" s="89"/>
      <c r="QUX126" s="89"/>
      <c r="QUY126" s="89"/>
      <c r="QUZ126" s="94"/>
      <c r="QVB126" s="89"/>
      <c r="QVC126" s="89"/>
      <c r="QVD126" s="89"/>
      <c r="QVE126" s="89"/>
      <c r="QVF126" s="94"/>
      <c r="QVH126" s="89"/>
      <c r="QVI126" s="89"/>
      <c r="QVJ126" s="89"/>
      <c r="QVK126" s="89"/>
      <c r="QVL126" s="94"/>
      <c r="QVN126" s="89"/>
      <c r="QVO126" s="89"/>
      <c r="QVP126" s="89"/>
      <c r="QVQ126" s="89"/>
      <c r="QVR126" s="94"/>
      <c r="QVT126" s="89"/>
      <c r="QVU126" s="89"/>
      <c r="QVV126" s="89"/>
      <c r="QVW126" s="89"/>
      <c r="QVX126" s="94"/>
      <c r="QVZ126" s="89"/>
      <c r="QWA126" s="89"/>
      <c r="QWB126" s="89"/>
      <c r="QWC126" s="89"/>
      <c r="QWD126" s="94"/>
      <c r="QWF126" s="89"/>
      <c r="QWG126" s="89"/>
      <c r="QWH126" s="89"/>
      <c r="QWI126" s="89"/>
      <c r="QWJ126" s="94"/>
      <c r="QWL126" s="89"/>
      <c r="QWM126" s="89"/>
      <c r="QWN126" s="89"/>
      <c r="QWO126" s="89"/>
      <c r="QWP126" s="94"/>
      <c r="QWR126" s="89"/>
      <c r="QWS126" s="89"/>
      <c r="QWT126" s="89"/>
      <c r="QWU126" s="89"/>
      <c r="QWV126" s="94"/>
      <c r="QWX126" s="89"/>
      <c r="QWY126" s="89"/>
      <c r="QWZ126" s="89"/>
      <c r="QXA126" s="89"/>
      <c r="QXB126" s="94"/>
      <c r="QXD126" s="89"/>
      <c r="QXE126" s="89"/>
      <c r="QXF126" s="89"/>
      <c r="QXG126" s="89"/>
      <c r="QXH126" s="94"/>
      <c r="QXJ126" s="89"/>
      <c r="QXK126" s="89"/>
      <c r="QXL126" s="89"/>
      <c r="QXM126" s="89"/>
      <c r="QXN126" s="94"/>
      <c r="QXP126" s="89"/>
      <c r="QXQ126" s="89"/>
      <c r="QXR126" s="89"/>
      <c r="QXS126" s="89"/>
      <c r="QXT126" s="94"/>
      <c r="QXV126" s="89"/>
      <c r="QXW126" s="89"/>
      <c r="QXX126" s="89"/>
      <c r="QXY126" s="89"/>
      <c r="QXZ126" s="94"/>
      <c r="QYB126" s="89"/>
      <c r="QYC126" s="89"/>
      <c r="QYD126" s="89"/>
      <c r="QYE126" s="89"/>
      <c r="QYF126" s="94"/>
      <c r="QYH126" s="89"/>
      <c r="QYI126" s="89"/>
      <c r="QYJ126" s="89"/>
      <c r="QYK126" s="89"/>
      <c r="QYL126" s="94"/>
      <c r="QYN126" s="89"/>
      <c r="QYO126" s="89"/>
      <c r="QYP126" s="89"/>
      <c r="QYQ126" s="89"/>
      <c r="QYR126" s="94"/>
      <c r="QYT126" s="89"/>
      <c r="QYU126" s="89"/>
      <c r="QYV126" s="89"/>
      <c r="QYW126" s="89"/>
      <c r="QYX126" s="94"/>
      <c r="QYZ126" s="89"/>
      <c r="QZA126" s="89"/>
      <c r="QZB126" s="89"/>
      <c r="QZC126" s="89"/>
      <c r="QZD126" s="94"/>
      <c r="QZF126" s="89"/>
      <c r="QZG126" s="89"/>
      <c r="QZH126" s="89"/>
      <c r="QZI126" s="89"/>
      <c r="QZJ126" s="94"/>
      <c r="QZL126" s="89"/>
      <c r="QZM126" s="89"/>
      <c r="QZN126" s="89"/>
      <c r="QZO126" s="89"/>
      <c r="QZP126" s="94"/>
      <c r="QZR126" s="89"/>
      <c r="QZS126" s="89"/>
      <c r="QZT126" s="89"/>
      <c r="QZU126" s="89"/>
      <c r="QZV126" s="94"/>
      <c r="QZX126" s="89"/>
      <c r="QZY126" s="89"/>
      <c r="QZZ126" s="89"/>
      <c r="RAA126" s="89"/>
      <c r="RAB126" s="94"/>
      <c r="RAD126" s="89"/>
      <c r="RAE126" s="89"/>
      <c r="RAF126" s="89"/>
      <c r="RAG126" s="89"/>
      <c r="RAH126" s="94"/>
      <c r="RAJ126" s="89"/>
      <c r="RAK126" s="89"/>
      <c r="RAL126" s="89"/>
      <c r="RAM126" s="89"/>
      <c r="RAN126" s="94"/>
      <c r="RAP126" s="89"/>
      <c r="RAQ126" s="89"/>
      <c r="RAR126" s="89"/>
      <c r="RAS126" s="89"/>
      <c r="RAT126" s="94"/>
      <c r="RAV126" s="89"/>
      <c r="RAW126" s="89"/>
      <c r="RAX126" s="89"/>
      <c r="RAY126" s="89"/>
      <c r="RAZ126" s="94"/>
      <c r="RBB126" s="89"/>
      <c r="RBC126" s="89"/>
      <c r="RBD126" s="89"/>
      <c r="RBE126" s="89"/>
      <c r="RBF126" s="94"/>
      <c r="RBH126" s="89"/>
      <c r="RBI126" s="89"/>
      <c r="RBJ126" s="89"/>
      <c r="RBK126" s="89"/>
      <c r="RBL126" s="94"/>
      <c r="RBN126" s="89"/>
      <c r="RBO126" s="89"/>
      <c r="RBP126" s="89"/>
      <c r="RBQ126" s="89"/>
      <c r="RBR126" s="94"/>
      <c r="RBT126" s="89"/>
      <c r="RBU126" s="89"/>
      <c r="RBV126" s="89"/>
      <c r="RBW126" s="89"/>
      <c r="RBX126" s="94"/>
      <c r="RBZ126" s="89"/>
      <c r="RCA126" s="89"/>
      <c r="RCB126" s="89"/>
      <c r="RCC126" s="89"/>
      <c r="RCD126" s="94"/>
      <c r="RCF126" s="89"/>
      <c r="RCG126" s="89"/>
      <c r="RCH126" s="89"/>
      <c r="RCI126" s="89"/>
      <c r="RCJ126" s="94"/>
      <c r="RCL126" s="89"/>
      <c r="RCM126" s="89"/>
      <c r="RCN126" s="89"/>
      <c r="RCO126" s="89"/>
      <c r="RCP126" s="94"/>
      <c r="RCR126" s="89"/>
      <c r="RCS126" s="89"/>
      <c r="RCT126" s="89"/>
      <c r="RCU126" s="89"/>
      <c r="RCV126" s="94"/>
      <c r="RCX126" s="89"/>
      <c r="RCY126" s="89"/>
      <c r="RCZ126" s="89"/>
      <c r="RDA126" s="89"/>
      <c r="RDB126" s="94"/>
      <c r="RDD126" s="89"/>
      <c r="RDE126" s="89"/>
      <c r="RDF126" s="89"/>
      <c r="RDG126" s="89"/>
      <c r="RDH126" s="94"/>
      <c r="RDJ126" s="89"/>
      <c r="RDK126" s="89"/>
      <c r="RDL126" s="89"/>
      <c r="RDM126" s="89"/>
      <c r="RDN126" s="94"/>
      <c r="RDP126" s="89"/>
      <c r="RDQ126" s="89"/>
      <c r="RDR126" s="89"/>
      <c r="RDS126" s="89"/>
      <c r="RDT126" s="94"/>
      <c r="RDV126" s="89"/>
      <c r="RDW126" s="89"/>
      <c r="RDX126" s="89"/>
      <c r="RDY126" s="89"/>
      <c r="RDZ126" s="94"/>
      <c r="REB126" s="89"/>
      <c r="REC126" s="89"/>
      <c r="RED126" s="89"/>
      <c r="REE126" s="89"/>
      <c r="REF126" s="94"/>
      <c r="REH126" s="89"/>
      <c r="REI126" s="89"/>
      <c r="REJ126" s="89"/>
      <c r="REK126" s="89"/>
      <c r="REL126" s="94"/>
      <c r="REN126" s="89"/>
      <c r="REO126" s="89"/>
      <c r="REP126" s="89"/>
      <c r="REQ126" s="89"/>
      <c r="RER126" s="94"/>
      <c r="RET126" s="89"/>
      <c r="REU126" s="89"/>
      <c r="REV126" s="89"/>
      <c r="REW126" s="89"/>
      <c r="REX126" s="94"/>
      <c r="REZ126" s="89"/>
      <c r="RFA126" s="89"/>
      <c r="RFB126" s="89"/>
      <c r="RFC126" s="89"/>
      <c r="RFD126" s="94"/>
      <c r="RFF126" s="89"/>
      <c r="RFG126" s="89"/>
      <c r="RFH126" s="89"/>
      <c r="RFI126" s="89"/>
      <c r="RFJ126" s="94"/>
      <c r="RFL126" s="89"/>
      <c r="RFM126" s="89"/>
      <c r="RFN126" s="89"/>
      <c r="RFO126" s="89"/>
      <c r="RFP126" s="94"/>
      <c r="RFR126" s="89"/>
      <c r="RFS126" s="89"/>
      <c r="RFT126" s="89"/>
      <c r="RFU126" s="89"/>
      <c r="RFV126" s="94"/>
      <c r="RFX126" s="89"/>
      <c r="RFY126" s="89"/>
      <c r="RFZ126" s="89"/>
      <c r="RGA126" s="89"/>
      <c r="RGB126" s="94"/>
      <c r="RGD126" s="89"/>
      <c r="RGE126" s="89"/>
      <c r="RGF126" s="89"/>
      <c r="RGG126" s="89"/>
      <c r="RGH126" s="94"/>
      <c r="RGJ126" s="89"/>
      <c r="RGK126" s="89"/>
      <c r="RGL126" s="89"/>
      <c r="RGM126" s="89"/>
      <c r="RGN126" s="94"/>
      <c r="RGP126" s="89"/>
      <c r="RGQ126" s="89"/>
      <c r="RGR126" s="89"/>
      <c r="RGS126" s="89"/>
      <c r="RGT126" s="94"/>
      <c r="RGV126" s="89"/>
      <c r="RGW126" s="89"/>
      <c r="RGX126" s="89"/>
      <c r="RGY126" s="89"/>
      <c r="RGZ126" s="94"/>
      <c r="RHB126" s="89"/>
      <c r="RHC126" s="89"/>
      <c r="RHD126" s="89"/>
      <c r="RHE126" s="89"/>
      <c r="RHF126" s="94"/>
      <c r="RHH126" s="89"/>
      <c r="RHI126" s="89"/>
      <c r="RHJ126" s="89"/>
      <c r="RHK126" s="89"/>
      <c r="RHL126" s="94"/>
      <c r="RHN126" s="89"/>
      <c r="RHO126" s="89"/>
      <c r="RHP126" s="89"/>
      <c r="RHQ126" s="89"/>
      <c r="RHR126" s="94"/>
      <c r="RHT126" s="89"/>
      <c r="RHU126" s="89"/>
      <c r="RHV126" s="89"/>
      <c r="RHW126" s="89"/>
      <c r="RHX126" s="94"/>
      <c r="RHZ126" s="89"/>
      <c r="RIA126" s="89"/>
      <c r="RIB126" s="89"/>
      <c r="RIC126" s="89"/>
      <c r="RID126" s="94"/>
      <c r="RIF126" s="89"/>
      <c r="RIG126" s="89"/>
      <c r="RIH126" s="89"/>
      <c r="RII126" s="89"/>
      <c r="RIJ126" s="94"/>
      <c r="RIL126" s="89"/>
      <c r="RIM126" s="89"/>
      <c r="RIN126" s="89"/>
      <c r="RIO126" s="89"/>
      <c r="RIP126" s="94"/>
      <c r="RIR126" s="89"/>
      <c r="RIS126" s="89"/>
      <c r="RIT126" s="89"/>
      <c r="RIU126" s="89"/>
      <c r="RIV126" s="94"/>
      <c r="RIX126" s="89"/>
      <c r="RIY126" s="89"/>
      <c r="RIZ126" s="89"/>
      <c r="RJA126" s="89"/>
      <c r="RJB126" s="94"/>
      <c r="RJD126" s="89"/>
      <c r="RJE126" s="89"/>
      <c r="RJF126" s="89"/>
      <c r="RJG126" s="89"/>
      <c r="RJH126" s="94"/>
      <c r="RJJ126" s="89"/>
      <c r="RJK126" s="89"/>
      <c r="RJL126" s="89"/>
      <c r="RJM126" s="89"/>
      <c r="RJN126" s="94"/>
      <c r="RJP126" s="89"/>
      <c r="RJQ126" s="89"/>
      <c r="RJR126" s="89"/>
      <c r="RJS126" s="89"/>
      <c r="RJT126" s="94"/>
      <c r="RJV126" s="89"/>
      <c r="RJW126" s="89"/>
      <c r="RJX126" s="89"/>
      <c r="RJY126" s="89"/>
      <c r="RJZ126" s="94"/>
      <c r="RKB126" s="89"/>
      <c r="RKC126" s="89"/>
      <c r="RKD126" s="89"/>
      <c r="RKE126" s="89"/>
      <c r="RKF126" s="94"/>
      <c r="RKH126" s="89"/>
      <c r="RKI126" s="89"/>
      <c r="RKJ126" s="89"/>
      <c r="RKK126" s="89"/>
      <c r="RKL126" s="94"/>
      <c r="RKN126" s="89"/>
      <c r="RKO126" s="89"/>
      <c r="RKP126" s="89"/>
      <c r="RKQ126" s="89"/>
      <c r="RKR126" s="94"/>
      <c r="RKT126" s="89"/>
      <c r="RKU126" s="89"/>
      <c r="RKV126" s="89"/>
      <c r="RKW126" s="89"/>
      <c r="RKX126" s="94"/>
      <c r="RKZ126" s="89"/>
      <c r="RLA126" s="89"/>
      <c r="RLB126" s="89"/>
      <c r="RLC126" s="89"/>
      <c r="RLD126" s="94"/>
      <c r="RLF126" s="89"/>
      <c r="RLG126" s="89"/>
      <c r="RLH126" s="89"/>
      <c r="RLI126" s="89"/>
      <c r="RLJ126" s="94"/>
      <c r="RLL126" s="89"/>
      <c r="RLM126" s="89"/>
      <c r="RLN126" s="89"/>
      <c r="RLO126" s="89"/>
      <c r="RLP126" s="94"/>
      <c r="RLR126" s="89"/>
      <c r="RLS126" s="89"/>
      <c r="RLT126" s="89"/>
      <c r="RLU126" s="89"/>
      <c r="RLV126" s="94"/>
      <c r="RLX126" s="89"/>
      <c r="RLY126" s="89"/>
      <c r="RLZ126" s="89"/>
      <c r="RMA126" s="89"/>
      <c r="RMB126" s="94"/>
      <c r="RMD126" s="89"/>
      <c r="RME126" s="89"/>
      <c r="RMF126" s="89"/>
      <c r="RMG126" s="89"/>
      <c r="RMH126" s="94"/>
      <c r="RMJ126" s="89"/>
      <c r="RMK126" s="89"/>
      <c r="RML126" s="89"/>
      <c r="RMM126" s="89"/>
      <c r="RMN126" s="94"/>
      <c r="RMP126" s="89"/>
      <c r="RMQ126" s="89"/>
      <c r="RMR126" s="89"/>
      <c r="RMS126" s="89"/>
      <c r="RMT126" s="94"/>
      <c r="RMV126" s="89"/>
      <c r="RMW126" s="89"/>
      <c r="RMX126" s="89"/>
      <c r="RMY126" s="89"/>
      <c r="RMZ126" s="94"/>
      <c r="RNB126" s="89"/>
      <c r="RNC126" s="89"/>
      <c r="RND126" s="89"/>
      <c r="RNE126" s="89"/>
      <c r="RNF126" s="94"/>
      <c r="RNH126" s="89"/>
      <c r="RNI126" s="89"/>
      <c r="RNJ126" s="89"/>
      <c r="RNK126" s="89"/>
      <c r="RNL126" s="94"/>
      <c r="RNN126" s="89"/>
      <c r="RNO126" s="89"/>
      <c r="RNP126" s="89"/>
      <c r="RNQ126" s="89"/>
      <c r="RNR126" s="94"/>
      <c r="RNT126" s="89"/>
      <c r="RNU126" s="89"/>
      <c r="RNV126" s="89"/>
      <c r="RNW126" s="89"/>
      <c r="RNX126" s="94"/>
      <c r="RNZ126" s="89"/>
      <c r="ROA126" s="89"/>
      <c r="ROB126" s="89"/>
      <c r="ROC126" s="89"/>
      <c r="ROD126" s="94"/>
      <c r="ROF126" s="89"/>
      <c r="ROG126" s="89"/>
      <c r="ROH126" s="89"/>
      <c r="ROI126" s="89"/>
      <c r="ROJ126" s="94"/>
      <c r="ROL126" s="89"/>
      <c r="ROM126" s="89"/>
      <c r="RON126" s="89"/>
      <c r="ROO126" s="89"/>
      <c r="ROP126" s="94"/>
      <c r="ROR126" s="89"/>
      <c r="ROS126" s="89"/>
      <c r="ROT126" s="89"/>
      <c r="ROU126" s="89"/>
      <c r="ROV126" s="94"/>
      <c r="ROX126" s="89"/>
      <c r="ROY126" s="89"/>
      <c r="ROZ126" s="89"/>
      <c r="RPA126" s="89"/>
      <c r="RPB126" s="94"/>
      <c r="RPD126" s="89"/>
      <c r="RPE126" s="89"/>
      <c r="RPF126" s="89"/>
      <c r="RPG126" s="89"/>
      <c r="RPH126" s="94"/>
      <c r="RPJ126" s="89"/>
      <c r="RPK126" s="89"/>
      <c r="RPL126" s="89"/>
      <c r="RPM126" s="89"/>
      <c r="RPN126" s="94"/>
      <c r="RPP126" s="89"/>
      <c r="RPQ126" s="89"/>
      <c r="RPR126" s="89"/>
      <c r="RPS126" s="89"/>
      <c r="RPT126" s="94"/>
      <c r="RPV126" s="89"/>
      <c r="RPW126" s="89"/>
      <c r="RPX126" s="89"/>
      <c r="RPY126" s="89"/>
      <c r="RPZ126" s="94"/>
      <c r="RQB126" s="89"/>
      <c r="RQC126" s="89"/>
      <c r="RQD126" s="89"/>
      <c r="RQE126" s="89"/>
      <c r="RQF126" s="94"/>
      <c r="RQH126" s="89"/>
      <c r="RQI126" s="89"/>
      <c r="RQJ126" s="89"/>
      <c r="RQK126" s="89"/>
      <c r="RQL126" s="94"/>
      <c r="RQN126" s="89"/>
      <c r="RQO126" s="89"/>
      <c r="RQP126" s="89"/>
      <c r="RQQ126" s="89"/>
      <c r="RQR126" s="94"/>
      <c r="RQT126" s="89"/>
      <c r="RQU126" s="89"/>
      <c r="RQV126" s="89"/>
      <c r="RQW126" s="89"/>
      <c r="RQX126" s="94"/>
      <c r="RQZ126" s="89"/>
      <c r="RRA126" s="89"/>
      <c r="RRB126" s="89"/>
      <c r="RRC126" s="89"/>
      <c r="RRD126" s="94"/>
      <c r="RRF126" s="89"/>
      <c r="RRG126" s="89"/>
      <c r="RRH126" s="89"/>
      <c r="RRI126" s="89"/>
      <c r="RRJ126" s="94"/>
      <c r="RRL126" s="89"/>
      <c r="RRM126" s="89"/>
      <c r="RRN126" s="89"/>
      <c r="RRO126" s="89"/>
      <c r="RRP126" s="94"/>
      <c r="RRR126" s="89"/>
      <c r="RRS126" s="89"/>
      <c r="RRT126" s="89"/>
      <c r="RRU126" s="89"/>
      <c r="RRV126" s="94"/>
      <c r="RRX126" s="89"/>
      <c r="RRY126" s="89"/>
      <c r="RRZ126" s="89"/>
      <c r="RSA126" s="89"/>
      <c r="RSB126" s="94"/>
      <c r="RSD126" s="89"/>
      <c r="RSE126" s="89"/>
      <c r="RSF126" s="89"/>
      <c r="RSG126" s="89"/>
      <c r="RSH126" s="94"/>
      <c r="RSJ126" s="89"/>
      <c r="RSK126" s="89"/>
      <c r="RSL126" s="89"/>
      <c r="RSM126" s="89"/>
      <c r="RSN126" s="94"/>
      <c r="RSP126" s="89"/>
      <c r="RSQ126" s="89"/>
      <c r="RSR126" s="89"/>
      <c r="RSS126" s="89"/>
      <c r="RST126" s="94"/>
      <c r="RSV126" s="89"/>
      <c r="RSW126" s="89"/>
      <c r="RSX126" s="89"/>
      <c r="RSY126" s="89"/>
      <c r="RSZ126" s="94"/>
      <c r="RTB126" s="89"/>
      <c r="RTC126" s="89"/>
      <c r="RTD126" s="89"/>
      <c r="RTE126" s="89"/>
      <c r="RTF126" s="94"/>
      <c r="RTH126" s="89"/>
      <c r="RTI126" s="89"/>
      <c r="RTJ126" s="89"/>
      <c r="RTK126" s="89"/>
      <c r="RTL126" s="94"/>
      <c r="RTN126" s="89"/>
      <c r="RTO126" s="89"/>
      <c r="RTP126" s="89"/>
      <c r="RTQ126" s="89"/>
      <c r="RTR126" s="94"/>
      <c r="RTT126" s="89"/>
      <c r="RTU126" s="89"/>
      <c r="RTV126" s="89"/>
      <c r="RTW126" s="89"/>
      <c r="RTX126" s="94"/>
      <c r="RTZ126" s="89"/>
      <c r="RUA126" s="89"/>
      <c r="RUB126" s="89"/>
      <c r="RUC126" s="89"/>
      <c r="RUD126" s="94"/>
      <c r="RUF126" s="89"/>
      <c r="RUG126" s="89"/>
      <c r="RUH126" s="89"/>
      <c r="RUI126" s="89"/>
      <c r="RUJ126" s="94"/>
      <c r="RUL126" s="89"/>
      <c r="RUM126" s="89"/>
      <c r="RUN126" s="89"/>
      <c r="RUO126" s="89"/>
      <c r="RUP126" s="94"/>
      <c r="RUR126" s="89"/>
      <c r="RUS126" s="89"/>
      <c r="RUT126" s="89"/>
      <c r="RUU126" s="89"/>
      <c r="RUV126" s="94"/>
      <c r="RUX126" s="89"/>
      <c r="RUY126" s="89"/>
      <c r="RUZ126" s="89"/>
      <c r="RVA126" s="89"/>
      <c r="RVB126" s="94"/>
      <c r="RVD126" s="89"/>
      <c r="RVE126" s="89"/>
      <c r="RVF126" s="89"/>
      <c r="RVG126" s="89"/>
      <c r="RVH126" s="94"/>
      <c r="RVJ126" s="89"/>
      <c r="RVK126" s="89"/>
      <c r="RVL126" s="89"/>
      <c r="RVM126" s="89"/>
      <c r="RVN126" s="94"/>
      <c r="RVP126" s="89"/>
      <c r="RVQ126" s="89"/>
      <c r="RVR126" s="89"/>
      <c r="RVS126" s="89"/>
      <c r="RVT126" s="94"/>
      <c r="RVV126" s="89"/>
      <c r="RVW126" s="89"/>
      <c r="RVX126" s="89"/>
      <c r="RVY126" s="89"/>
      <c r="RVZ126" s="94"/>
      <c r="RWB126" s="89"/>
      <c r="RWC126" s="89"/>
      <c r="RWD126" s="89"/>
      <c r="RWE126" s="89"/>
      <c r="RWF126" s="94"/>
      <c r="RWH126" s="89"/>
      <c r="RWI126" s="89"/>
      <c r="RWJ126" s="89"/>
      <c r="RWK126" s="89"/>
      <c r="RWL126" s="94"/>
      <c r="RWN126" s="89"/>
      <c r="RWO126" s="89"/>
      <c r="RWP126" s="89"/>
      <c r="RWQ126" s="89"/>
      <c r="RWR126" s="94"/>
      <c r="RWT126" s="89"/>
      <c r="RWU126" s="89"/>
      <c r="RWV126" s="89"/>
      <c r="RWW126" s="89"/>
      <c r="RWX126" s="94"/>
      <c r="RWZ126" s="89"/>
      <c r="RXA126" s="89"/>
      <c r="RXB126" s="89"/>
      <c r="RXC126" s="89"/>
      <c r="RXD126" s="94"/>
      <c r="RXF126" s="89"/>
      <c r="RXG126" s="89"/>
      <c r="RXH126" s="89"/>
      <c r="RXI126" s="89"/>
      <c r="RXJ126" s="94"/>
      <c r="RXL126" s="89"/>
      <c r="RXM126" s="89"/>
      <c r="RXN126" s="89"/>
      <c r="RXO126" s="89"/>
      <c r="RXP126" s="94"/>
      <c r="RXR126" s="89"/>
      <c r="RXS126" s="89"/>
      <c r="RXT126" s="89"/>
      <c r="RXU126" s="89"/>
      <c r="RXV126" s="94"/>
      <c r="RXX126" s="89"/>
      <c r="RXY126" s="89"/>
      <c r="RXZ126" s="89"/>
      <c r="RYA126" s="89"/>
      <c r="RYB126" s="94"/>
      <c r="RYD126" s="89"/>
      <c r="RYE126" s="89"/>
      <c r="RYF126" s="89"/>
      <c r="RYG126" s="89"/>
      <c r="RYH126" s="94"/>
      <c r="RYJ126" s="89"/>
      <c r="RYK126" s="89"/>
      <c r="RYL126" s="89"/>
      <c r="RYM126" s="89"/>
      <c r="RYN126" s="94"/>
      <c r="RYP126" s="89"/>
      <c r="RYQ126" s="89"/>
      <c r="RYR126" s="89"/>
      <c r="RYS126" s="89"/>
      <c r="RYT126" s="94"/>
      <c r="RYV126" s="89"/>
      <c r="RYW126" s="89"/>
      <c r="RYX126" s="89"/>
      <c r="RYY126" s="89"/>
      <c r="RYZ126" s="94"/>
      <c r="RZB126" s="89"/>
      <c r="RZC126" s="89"/>
      <c r="RZD126" s="89"/>
      <c r="RZE126" s="89"/>
      <c r="RZF126" s="94"/>
      <c r="RZH126" s="89"/>
      <c r="RZI126" s="89"/>
      <c r="RZJ126" s="89"/>
      <c r="RZK126" s="89"/>
      <c r="RZL126" s="94"/>
      <c r="RZN126" s="89"/>
      <c r="RZO126" s="89"/>
      <c r="RZP126" s="89"/>
      <c r="RZQ126" s="89"/>
      <c r="RZR126" s="94"/>
      <c r="RZT126" s="89"/>
      <c r="RZU126" s="89"/>
      <c r="RZV126" s="89"/>
      <c r="RZW126" s="89"/>
      <c r="RZX126" s="94"/>
      <c r="RZZ126" s="89"/>
      <c r="SAA126" s="89"/>
      <c r="SAB126" s="89"/>
      <c r="SAC126" s="89"/>
      <c r="SAD126" s="94"/>
      <c r="SAF126" s="89"/>
      <c r="SAG126" s="89"/>
      <c r="SAH126" s="89"/>
      <c r="SAI126" s="89"/>
      <c r="SAJ126" s="94"/>
      <c r="SAL126" s="89"/>
      <c r="SAM126" s="89"/>
      <c r="SAN126" s="89"/>
      <c r="SAO126" s="89"/>
      <c r="SAP126" s="94"/>
      <c r="SAR126" s="89"/>
      <c r="SAS126" s="89"/>
      <c r="SAT126" s="89"/>
      <c r="SAU126" s="89"/>
      <c r="SAV126" s="94"/>
      <c r="SAX126" s="89"/>
      <c r="SAY126" s="89"/>
      <c r="SAZ126" s="89"/>
      <c r="SBA126" s="89"/>
      <c r="SBB126" s="94"/>
      <c r="SBD126" s="89"/>
      <c r="SBE126" s="89"/>
      <c r="SBF126" s="89"/>
      <c r="SBG126" s="89"/>
      <c r="SBH126" s="94"/>
      <c r="SBJ126" s="89"/>
      <c r="SBK126" s="89"/>
      <c r="SBL126" s="89"/>
      <c r="SBM126" s="89"/>
      <c r="SBN126" s="94"/>
      <c r="SBP126" s="89"/>
      <c r="SBQ126" s="89"/>
      <c r="SBR126" s="89"/>
      <c r="SBS126" s="89"/>
      <c r="SBT126" s="94"/>
      <c r="SBV126" s="89"/>
      <c r="SBW126" s="89"/>
      <c r="SBX126" s="89"/>
      <c r="SBY126" s="89"/>
      <c r="SBZ126" s="94"/>
      <c r="SCB126" s="89"/>
      <c r="SCC126" s="89"/>
      <c r="SCD126" s="89"/>
      <c r="SCE126" s="89"/>
      <c r="SCF126" s="94"/>
      <c r="SCH126" s="89"/>
      <c r="SCI126" s="89"/>
      <c r="SCJ126" s="89"/>
      <c r="SCK126" s="89"/>
      <c r="SCL126" s="94"/>
      <c r="SCN126" s="89"/>
      <c r="SCO126" s="89"/>
      <c r="SCP126" s="89"/>
      <c r="SCQ126" s="89"/>
      <c r="SCR126" s="94"/>
      <c r="SCT126" s="89"/>
      <c r="SCU126" s="89"/>
      <c r="SCV126" s="89"/>
      <c r="SCW126" s="89"/>
      <c r="SCX126" s="94"/>
      <c r="SCZ126" s="89"/>
      <c r="SDA126" s="89"/>
      <c r="SDB126" s="89"/>
      <c r="SDC126" s="89"/>
      <c r="SDD126" s="94"/>
      <c r="SDF126" s="89"/>
      <c r="SDG126" s="89"/>
      <c r="SDH126" s="89"/>
      <c r="SDI126" s="89"/>
      <c r="SDJ126" s="94"/>
      <c r="SDL126" s="89"/>
      <c r="SDM126" s="89"/>
      <c r="SDN126" s="89"/>
      <c r="SDO126" s="89"/>
      <c r="SDP126" s="94"/>
      <c r="SDR126" s="89"/>
      <c r="SDS126" s="89"/>
      <c r="SDT126" s="89"/>
      <c r="SDU126" s="89"/>
      <c r="SDV126" s="94"/>
      <c r="SDX126" s="89"/>
      <c r="SDY126" s="89"/>
      <c r="SDZ126" s="89"/>
      <c r="SEA126" s="89"/>
      <c r="SEB126" s="94"/>
      <c r="SED126" s="89"/>
      <c r="SEE126" s="89"/>
      <c r="SEF126" s="89"/>
      <c r="SEG126" s="89"/>
      <c r="SEH126" s="94"/>
      <c r="SEJ126" s="89"/>
      <c r="SEK126" s="89"/>
      <c r="SEL126" s="89"/>
      <c r="SEM126" s="89"/>
      <c r="SEN126" s="94"/>
      <c r="SEP126" s="89"/>
      <c r="SEQ126" s="89"/>
      <c r="SER126" s="89"/>
      <c r="SES126" s="89"/>
      <c r="SET126" s="94"/>
      <c r="SEV126" s="89"/>
      <c r="SEW126" s="89"/>
      <c r="SEX126" s="89"/>
      <c r="SEY126" s="89"/>
      <c r="SEZ126" s="94"/>
      <c r="SFB126" s="89"/>
      <c r="SFC126" s="89"/>
      <c r="SFD126" s="89"/>
      <c r="SFE126" s="89"/>
      <c r="SFF126" s="94"/>
      <c r="SFH126" s="89"/>
      <c r="SFI126" s="89"/>
      <c r="SFJ126" s="89"/>
      <c r="SFK126" s="89"/>
      <c r="SFL126" s="94"/>
      <c r="SFN126" s="89"/>
      <c r="SFO126" s="89"/>
      <c r="SFP126" s="89"/>
      <c r="SFQ126" s="89"/>
      <c r="SFR126" s="94"/>
      <c r="SFT126" s="89"/>
      <c r="SFU126" s="89"/>
      <c r="SFV126" s="89"/>
      <c r="SFW126" s="89"/>
      <c r="SFX126" s="94"/>
      <c r="SFZ126" s="89"/>
      <c r="SGA126" s="89"/>
      <c r="SGB126" s="89"/>
      <c r="SGC126" s="89"/>
      <c r="SGD126" s="94"/>
      <c r="SGF126" s="89"/>
      <c r="SGG126" s="89"/>
      <c r="SGH126" s="89"/>
      <c r="SGI126" s="89"/>
      <c r="SGJ126" s="94"/>
      <c r="SGL126" s="89"/>
      <c r="SGM126" s="89"/>
      <c r="SGN126" s="89"/>
      <c r="SGO126" s="89"/>
      <c r="SGP126" s="94"/>
      <c r="SGR126" s="89"/>
      <c r="SGS126" s="89"/>
      <c r="SGT126" s="89"/>
      <c r="SGU126" s="89"/>
      <c r="SGV126" s="94"/>
      <c r="SGX126" s="89"/>
      <c r="SGY126" s="89"/>
      <c r="SGZ126" s="89"/>
      <c r="SHA126" s="89"/>
      <c r="SHB126" s="94"/>
      <c r="SHD126" s="89"/>
      <c r="SHE126" s="89"/>
      <c r="SHF126" s="89"/>
      <c r="SHG126" s="89"/>
      <c r="SHH126" s="94"/>
      <c r="SHJ126" s="89"/>
      <c r="SHK126" s="89"/>
      <c r="SHL126" s="89"/>
      <c r="SHM126" s="89"/>
      <c r="SHN126" s="94"/>
      <c r="SHP126" s="89"/>
      <c r="SHQ126" s="89"/>
      <c r="SHR126" s="89"/>
      <c r="SHS126" s="89"/>
      <c r="SHT126" s="94"/>
      <c r="SHV126" s="89"/>
      <c r="SHW126" s="89"/>
      <c r="SHX126" s="89"/>
      <c r="SHY126" s="89"/>
      <c r="SHZ126" s="94"/>
      <c r="SIB126" s="89"/>
      <c r="SIC126" s="89"/>
      <c r="SID126" s="89"/>
      <c r="SIE126" s="89"/>
      <c r="SIF126" s="94"/>
      <c r="SIH126" s="89"/>
      <c r="SII126" s="89"/>
      <c r="SIJ126" s="89"/>
      <c r="SIK126" s="89"/>
      <c r="SIL126" s="94"/>
      <c r="SIN126" s="89"/>
      <c r="SIO126" s="89"/>
      <c r="SIP126" s="89"/>
      <c r="SIQ126" s="89"/>
      <c r="SIR126" s="94"/>
      <c r="SIT126" s="89"/>
      <c r="SIU126" s="89"/>
      <c r="SIV126" s="89"/>
      <c r="SIW126" s="89"/>
      <c r="SIX126" s="94"/>
      <c r="SIZ126" s="89"/>
      <c r="SJA126" s="89"/>
      <c r="SJB126" s="89"/>
      <c r="SJC126" s="89"/>
      <c r="SJD126" s="94"/>
      <c r="SJF126" s="89"/>
      <c r="SJG126" s="89"/>
      <c r="SJH126" s="89"/>
      <c r="SJI126" s="89"/>
      <c r="SJJ126" s="94"/>
      <c r="SJL126" s="89"/>
      <c r="SJM126" s="89"/>
      <c r="SJN126" s="89"/>
      <c r="SJO126" s="89"/>
      <c r="SJP126" s="94"/>
      <c r="SJR126" s="89"/>
      <c r="SJS126" s="89"/>
      <c r="SJT126" s="89"/>
      <c r="SJU126" s="89"/>
      <c r="SJV126" s="94"/>
      <c r="SJX126" s="89"/>
      <c r="SJY126" s="89"/>
      <c r="SJZ126" s="89"/>
      <c r="SKA126" s="89"/>
      <c r="SKB126" s="94"/>
      <c r="SKD126" s="89"/>
      <c r="SKE126" s="89"/>
      <c r="SKF126" s="89"/>
      <c r="SKG126" s="89"/>
      <c r="SKH126" s="94"/>
      <c r="SKJ126" s="89"/>
      <c r="SKK126" s="89"/>
      <c r="SKL126" s="89"/>
      <c r="SKM126" s="89"/>
      <c r="SKN126" s="94"/>
      <c r="SKP126" s="89"/>
      <c r="SKQ126" s="89"/>
      <c r="SKR126" s="89"/>
      <c r="SKS126" s="89"/>
      <c r="SKT126" s="94"/>
      <c r="SKV126" s="89"/>
      <c r="SKW126" s="89"/>
      <c r="SKX126" s="89"/>
      <c r="SKY126" s="89"/>
      <c r="SKZ126" s="94"/>
      <c r="SLB126" s="89"/>
      <c r="SLC126" s="89"/>
      <c r="SLD126" s="89"/>
      <c r="SLE126" s="89"/>
      <c r="SLF126" s="94"/>
      <c r="SLH126" s="89"/>
      <c r="SLI126" s="89"/>
      <c r="SLJ126" s="89"/>
      <c r="SLK126" s="89"/>
      <c r="SLL126" s="94"/>
      <c r="SLN126" s="89"/>
      <c r="SLO126" s="89"/>
      <c r="SLP126" s="89"/>
      <c r="SLQ126" s="89"/>
      <c r="SLR126" s="94"/>
      <c r="SLT126" s="89"/>
      <c r="SLU126" s="89"/>
      <c r="SLV126" s="89"/>
      <c r="SLW126" s="89"/>
      <c r="SLX126" s="94"/>
      <c r="SLZ126" s="89"/>
      <c r="SMA126" s="89"/>
      <c r="SMB126" s="89"/>
      <c r="SMC126" s="89"/>
      <c r="SMD126" s="94"/>
      <c r="SMF126" s="89"/>
      <c r="SMG126" s="89"/>
      <c r="SMH126" s="89"/>
      <c r="SMI126" s="89"/>
      <c r="SMJ126" s="94"/>
      <c r="SML126" s="89"/>
      <c r="SMM126" s="89"/>
      <c r="SMN126" s="89"/>
      <c r="SMO126" s="89"/>
      <c r="SMP126" s="94"/>
      <c r="SMR126" s="89"/>
      <c r="SMS126" s="89"/>
      <c r="SMT126" s="89"/>
      <c r="SMU126" s="89"/>
      <c r="SMV126" s="94"/>
      <c r="SMX126" s="89"/>
      <c r="SMY126" s="89"/>
      <c r="SMZ126" s="89"/>
      <c r="SNA126" s="89"/>
      <c r="SNB126" s="94"/>
      <c r="SND126" s="89"/>
      <c r="SNE126" s="89"/>
      <c r="SNF126" s="89"/>
      <c r="SNG126" s="89"/>
      <c r="SNH126" s="94"/>
      <c r="SNJ126" s="89"/>
      <c r="SNK126" s="89"/>
      <c r="SNL126" s="89"/>
      <c r="SNM126" s="89"/>
      <c r="SNN126" s="94"/>
      <c r="SNP126" s="89"/>
      <c r="SNQ126" s="89"/>
      <c r="SNR126" s="89"/>
      <c r="SNS126" s="89"/>
      <c r="SNT126" s="94"/>
      <c r="SNV126" s="89"/>
      <c r="SNW126" s="89"/>
      <c r="SNX126" s="89"/>
      <c r="SNY126" s="89"/>
      <c r="SNZ126" s="94"/>
      <c r="SOB126" s="89"/>
      <c r="SOC126" s="89"/>
      <c r="SOD126" s="89"/>
      <c r="SOE126" s="89"/>
      <c r="SOF126" s="94"/>
      <c r="SOH126" s="89"/>
      <c r="SOI126" s="89"/>
      <c r="SOJ126" s="89"/>
      <c r="SOK126" s="89"/>
      <c r="SOL126" s="94"/>
      <c r="SON126" s="89"/>
      <c r="SOO126" s="89"/>
      <c r="SOP126" s="89"/>
      <c r="SOQ126" s="89"/>
      <c r="SOR126" s="94"/>
      <c r="SOT126" s="89"/>
      <c r="SOU126" s="89"/>
      <c r="SOV126" s="89"/>
      <c r="SOW126" s="89"/>
      <c r="SOX126" s="94"/>
      <c r="SOZ126" s="89"/>
      <c r="SPA126" s="89"/>
      <c r="SPB126" s="89"/>
      <c r="SPC126" s="89"/>
      <c r="SPD126" s="94"/>
      <c r="SPF126" s="89"/>
      <c r="SPG126" s="89"/>
      <c r="SPH126" s="89"/>
      <c r="SPI126" s="89"/>
      <c r="SPJ126" s="94"/>
      <c r="SPL126" s="89"/>
      <c r="SPM126" s="89"/>
      <c r="SPN126" s="89"/>
      <c r="SPO126" s="89"/>
      <c r="SPP126" s="94"/>
      <c r="SPR126" s="89"/>
      <c r="SPS126" s="89"/>
      <c r="SPT126" s="89"/>
      <c r="SPU126" s="89"/>
      <c r="SPV126" s="94"/>
      <c r="SPX126" s="89"/>
      <c r="SPY126" s="89"/>
      <c r="SPZ126" s="89"/>
      <c r="SQA126" s="89"/>
      <c r="SQB126" s="94"/>
      <c r="SQD126" s="89"/>
      <c r="SQE126" s="89"/>
      <c r="SQF126" s="89"/>
      <c r="SQG126" s="89"/>
      <c r="SQH126" s="94"/>
      <c r="SQJ126" s="89"/>
      <c r="SQK126" s="89"/>
      <c r="SQL126" s="89"/>
      <c r="SQM126" s="89"/>
      <c r="SQN126" s="94"/>
      <c r="SQP126" s="89"/>
      <c r="SQQ126" s="89"/>
      <c r="SQR126" s="89"/>
      <c r="SQS126" s="89"/>
      <c r="SQT126" s="94"/>
      <c r="SQV126" s="89"/>
      <c r="SQW126" s="89"/>
      <c r="SQX126" s="89"/>
      <c r="SQY126" s="89"/>
      <c r="SQZ126" s="94"/>
      <c r="SRB126" s="89"/>
      <c r="SRC126" s="89"/>
      <c r="SRD126" s="89"/>
      <c r="SRE126" s="89"/>
      <c r="SRF126" s="94"/>
      <c r="SRH126" s="89"/>
      <c r="SRI126" s="89"/>
      <c r="SRJ126" s="89"/>
      <c r="SRK126" s="89"/>
      <c r="SRL126" s="94"/>
      <c r="SRN126" s="89"/>
      <c r="SRO126" s="89"/>
      <c r="SRP126" s="89"/>
      <c r="SRQ126" s="89"/>
      <c r="SRR126" s="94"/>
      <c r="SRT126" s="89"/>
      <c r="SRU126" s="89"/>
      <c r="SRV126" s="89"/>
      <c r="SRW126" s="89"/>
      <c r="SRX126" s="94"/>
      <c r="SRZ126" s="89"/>
      <c r="SSA126" s="89"/>
      <c r="SSB126" s="89"/>
      <c r="SSC126" s="89"/>
      <c r="SSD126" s="94"/>
      <c r="SSF126" s="89"/>
      <c r="SSG126" s="89"/>
      <c r="SSH126" s="89"/>
      <c r="SSI126" s="89"/>
      <c r="SSJ126" s="94"/>
      <c r="SSL126" s="89"/>
      <c r="SSM126" s="89"/>
      <c r="SSN126" s="89"/>
      <c r="SSO126" s="89"/>
      <c r="SSP126" s="94"/>
      <c r="SSR126" s="89"/>
      <c r="SSS126" s="89"/>
      <c r="SST126" s="89"/>
      <c r="SSU126" s="89"/>
      <c r="SSV126" s="94"/>
      <c r="SSX126" s="89"/>
      <c r="SSY126" s="89"/>
      <c r="SSZ126" s="89"/>
      <c r="STA126" s="89"/>
      <c r="STB126" s="94"/>
      <c r="STD126" s="89"/>
      <c r="STE126" s="89"/>
      <c r="STF126" s="89"/>
      <c r="STG126" s="89"/>
      <c r="STH126" s="94"/>
      <c r="STJ126" s="89"/>
      <c r="STK126" s="89"/>
      <c r="STL126" s="89"/>
      <c r="STM126" s="89"/>
      <c r="STN126" s="94"/>
      <c r="STP126" s="89"/>
      <c r="STQ126" s="89"/>
      <c r="STR126" s="89"/>
      <c r="STS126" s="89"/>
      <c r="STT126" s="94"/>
      <c r="STV126" s="89"/>
      <c r="STW126" s="89"/>
      <c r="STX126" s="89"/>
      <c r="STY126" s="89"/>
      <c r="STZ126" s="94"/>
      <c r="SUB126" s="89"/>
      <c r="SUC126" s="89"/>
      <c r="SUD126" s="89"/>
      <c r="SUE126" s="89"/>
      <c r="SUF126" s="94"/>
      <c r="SUH126" s="89"/>
      <c r="SUI126" s="89"/>
      <c r="SUJ126" s="89"/>
      <c r="SUK126" s="89"/>
      <c r="SUL126" s="94"/>
      <c r="SUN126" s="89"/>
      <c r="SUO126" s="89"/>
      <c r="SUP126" s="89"/>
      <c r="SUQ126" s="89"/>
      <c r="SUR126" s="94"/>
      <c r="SUT126" s="89"/>
      <c r="SUU126" s="89"/>
      <c r="SUV126" s="89"/>
      <c r="SUW126" s="89"/>
      <c r="SUX126" s="94"/>
      <c r="SUZ126" s="89"/>
      <c r="SVA126" s="89"/>
      <c r="SVB126" s="89"/>
      <c r="SVC126" s="89"/>
      <c r="SVD126" s="94"/>
      <c r="SVF126" s="89"/>
      <c r="SVG126" s="89"/>
      <c r="SVH126" s="89"/>
      <c r="SVI126" s="89"/>
      <c r="SVJ126" s="94"/>
      <c r="SVL126" s="89"/>
      <c r="SVM126" s="89"/>
      <c r="SVN126" s="89"/>
      <c r="SVO126" s="89"/>
      <c r="SVP126" s="94"/>
      <c r="SVR126" s="89"/>
      <c r="SVS126" s="89"/>
      <c r="SVT126" s="89"/>
      <c r="SVU126" s="89"/>
      <c r="SVV126" s="94"/>
      <c r="SVX126" s="89"/>
      <c r="SVY126" s="89"/>
      <c r="SVZ126" s="89"/>
      <c r="SWA126" s="89"/>
      <c r="SWB126" s="94"/>
      <c r="SWD126" s="89"/>
      <c r="SWE126" s="89"/>
      <c r="SWF126" s="89"/>
      <c r="SWG126" s="89"/>
      <c r="SWH126" s="94"/>
      <c r="SWJ126" s="89"/>
      <c r="SWK126" s="89"/>
      <c r="SWL126" s="89"/>
      <c r="SWM126" s="89"/>
      <c r="SWN126" s="94"/>
      <c r="SWP126" s="89"/>
      <c r="SWQ126" s="89"/>
      <c r="SWR126" s="89"/>
      <c r="SWS126" s="89"/>
      <c r="SWT126" s="94"/>
      <c r="SWV126" s="89"/>
      <c r="SWW126" s="89"/>
      <c r="SWX126" s="89"/>
      <c r="SWY126" s="89"/>
      <c r="SWZ126" s="94"/>
      <c r="SXB126" s="89"/>
      <c r="SXC126" s="89"/>
      <c r="SXD126" s="89"/>
      <c r="SXE126" s="89"/>
      <c r="SXF126" s="94"/>
      <c r="SXH126" s="89"/>
      <c r="SXI126" s="89"/>
      <c r="SXJ126" s="89"/>
      <c r="SXK126" s="89"/>
      <c r="SXL126" s="94"/>
      <c r="SXN126" s="89"/>
      <c r="SXO126" s="89"/>
      <c r="SXP126" s="89"/>
      <c r="SXQ126" s="89"/>
      <c r="SXR126" s="94"/>
      <c r="SXT126" s="89"/>
      <c r="SXU126" s="89"/>
      <c r="SXV126" s="89"/>
      <c r="SXW126" s="89"/>
      <c r="SXX126" s="94"/>
      <c r="SXZ126" s="89"/>
      <c r="SYA126" s="89"/>
      <c r="SYB126" s="89"/>
      <c r="SYC126" s="89"/>
      <c r="SYD126" s="94"/>
      <c r="SYF126" s="89"/>
      <c r="SYG126" s="89"/>
      <c r="SYH126" s="89"/>
      <c r="SYI126" s="89"/>
      <c r="SYJ126" s="94"/>
      <c r="SYL126" s="89"/>
      <c r="SYM126" s="89"/>
      <c r="SYN126" s="89"/>
      <c r="SYO126" s="89"/>
      <c r="SYP126" s="94"/>
      <c r="SYR126" s="89"/>
      <c r="SYS126" s="89"/>
      <c r="SYT126" s="89"/>
      <c r="SYU126" s="89"/>
      <c r="SYV126" s="94"/>
      <c r="SYX126" s="89"/>
      <c r="SYY126" s="89"/>
      <c r="SYZ126" s="89"/>
      <c r="SZA126" s="89"/>
      <c r="SZB126" s="94"/>
      <c r="SZD126" s="89"/>
      <c r="SZE126" s="89"/>
      <c r="SZF126" s="89"/>
      <c r="SZG126" s="89"/>
      <c r="SZH126" s="94"/>
      <c r="SZJ126" s="89"/>
      <c r="SZK126" s="89"/>
      <c r="SZL126" s="89"/>
      <c r="SZM126" s="89"/>
      <c r="SZN126" s="94"/>
      <c r="SZP126" s="89"/>
      <c r="SZQ126" s="89"/>
      <c r="SZR126" s="89"/>
      <c r="SZS126" s="89"/>
      <c r="SZT126" s="94"/>
      <c r="SZV126" s="89"/>
      <c r="SZW126" s="89"/>
      <c r="SZX126" s="89"/>
      <c r="SZY126" s="89"/>
      <c r="SZZ126" s="94"/>
      <c r="TAB126" s="89"/>
      <c r="TAC126" s="89"/>
      <c r="TAD126" s="89"/>
      <c r="TAE126" s="89"/>
      <c r="TAF126" s="94"/>
      <c r="TAH126" s="89"/>
      <c r="TAI126" s="89"/>
      <c r="TAJ126" s="89"/>
      <c r="TAK126" s="89"/>
      <c r="TAL126" s="94"/>
      <c r="TAN126" s="89"/>
      <c r="TAO126" s="89"/>
      <c r="TAP126" s="89"/>
      <c r="TAQ126" s="89"/>
      <c r="TAR126" s="94"/>
      <c r="TAT126" s="89"/>
      <c r="TAU126" s="89"/>
      <c r="TAV126" s="89"/>
      <c r="TAW126" s="89"/>
      <c r="TAX126" s="94"/>
      <c r="TAZ126" s="89"/>
      <c r="TBA126" s="89"/>
      <c r="TBB126" s="89"/>
      <c r="TBC126" s="89"/>
      <c r="TBD126" s="94"/>
      <c r="TBF126" s="89"/>
      <c r="TBG126" s="89"/>
      <c r="TBH126" s="89"/>
      <c r="TBI126" s="89"/>
      <c r="TBJ126" s="94"/>
      <c r="TBL126" s="89"/>
      <c r="TBM126" s="89"/>
      <c r="TBN126" s="89"/>
      <c r="TBO126" s="89"/>
      <c r="TBP126" s="94"/>
      <c r="TBR126" s="89"/>
      <c r="TBS126" s="89"/>
      <c r="TBT126" s="89"/>
      <c r="TBU126" s="89"/>
      <c r="TBV126" s="94"/>
      <c r="TBX126" s="89"/>
      <c r="TBY126" s="89"/>
      <c r="TBZ126" s="89"/>
      <c r="TCA126" s="89"/>
      <c r="TCB126" s="94"/>
      <c r="TCD126" s="89"/>
      <c r="TCE126" s="89"/>
      <c r="TCF126" s="89"/>
      <c r="TCG126" s="89"/>
      <c r="TCH126" s="94"/>
      <c r="TCJ126" s="89"/>
      <c r="TCK126" s="89"/>
      <c r="TCL126" s="89"/>
      <c r="TCM126" s="89"/>
      <c r="TCN126" s="94"/>
      <c r="TCP126" s="89"/>
      <c r="TCQ126" s="89"/>
      <c r="TCR126" s="89"/>
      <c r="TCS126" s="89"/>
      <c r="TCT126" s="94"/>
      <c r="TCV126" s="89"/>
      <c r="TCW126" s="89"/>
      <c r="TCX126" s="89"/>
      <c r="TCY126" s="89"/>
      <c r="TCZ126" s="94"/>
      <c r="TDB126" s="89"/>
      <c r="TDC126" s="89"/>
      <c r="TDD126" s="89"/>
      <c r="TDE126" s="89"/>
      <c r="TDF126" s="94"/>
      <c r="TDH126" s="89"/>
      <c r="TDI126" s="89"/>
      <c r="TDJ126" s="89"/>
      <c r="TDK126" s="89"/>
      <c r="TDL126" s="94"/>
      <c r="TDN126" s="89"/>
      <c r="TDO126" s="89"/>
      <c r="TDP126" s="89"/>
      <c r="TDQ126" s="89"/>
      <c r="TDR126" s="94"/>
      <c r="TDT126" s="89"/>
      <c r="TDU126" s="89"/>
      <c r="TDV126" s="89"/>
      <c r="TDW126" s="89"/>
      <c r="TDX126" s="94"/>
      <c r="TDZ126" s="89"/>
      <c r="TEA126" s="89"/>
      <c r="TEB126" s="89"/>
      <c r="TEC126" s="89"/>
      <c r="TED126" s="94"/>
      <c r="TEF126" s="89"/>
      <c r="TEG126" s="89"/>
      <c r="TEH126" s="89"/>
      <c r="TEI126" s="89"/>
      <c r="TEJ126" s="94"/>
      <c r="TEL126" s="89"/>
      <c r="TEM126" s="89"/>
      <c r="TEN126" s="89"/>
      <c r="TEO126" s="89"/>
      <c r="TEP126" s="94"/>
      <c r="TER126" s="89"/>
      <c r="TES126" s="89"/>
      <c r="TET126" s="89"/>
      <c r="TEU126" s="89"/>
      <c r="TEV126" s="94"/>
      <c r="TEX126" s="89"/>
      <c r="TEY126" s="89"/>
      <c r="TEZ126" s="89"/>
      <c r="TFA126" s="89"/>
      <c r="TFB126" s="94"/>
      <c r="TFD126" s="89"/>
      <c r="TFE126" s="89"/>
      <c r="TFF126" s="89"/>
      <c r="TFG126" s="89"/>
      <c r="TFH126" s="94"/>
      <c r="TFJ126" s="89"/>
      <c r="TFK126" s="89"/>
      <c r="TFL126" s="89"/>
      <c r="TFM126" s="89"/>
      <c r="TFN126" s="94"/>
      <c r="TFP126" s="89"/>
      <c r="TFQ126" s="89"/>
      <c r="TFR126" s="89"/>
      <c r="TFS126" s="89"/>
      <c r="TFT126" s="94"/>
      <c r="TFV126" s="89"/>
      <c r="TFW126" s="89"/>
      <c r="TFX126" s="89"/>
      <c r="TFY126" s="89"/>
      <c r="TFZ126" s="94"/>
      <c r="TGB126" s="89"/>
      <c r="TGC126" s="89"/>
      <c r="TGD126" s="89"/>
      <c r="TGE126" s="89"/>
      <c r="TGF126" s="94"/>
      <c r="TGH126" s="89"/>
      <c r="TGI126" s="89"/>
      <c r="TGJ126" s="89"/>
      <c r="TGK126" s="89"/>
      <c r="TGL126" s="94"/>
      <c r="TGN126" s="89"/>
      <c r="TGO126" s="89"/>
      <c r="TGP126" s="89"/>
      <c r="TGQ126" s="89"/>
      <c r="TGR126" s="94"/>
      <c r="TGT126" s="89"/>
      <c r="TGU126" s="89"/>
      <c r="TGV126" s="89"/>
      <c r="TGW126" s="89"/>
      <c r="TGX126" s="94"/>
      <c r="TGZ126" s="89"/>
      <c r="THA126" s="89"/>
      <c r="THB126" s="89"/>
      <c r="THC126" s="89"/>
      <c r="THD126" s="94"/>
      <c r="THF126" s="89"/>
      <c r="THG126" s="89"/>
      <c r="THH126" s="89"/>
      <c r="THI126" s="89"/>
      <c r="THJ126" s="94"/>
      <c r="THL126" s="89"/>
      <c r="THM126" s="89"/>
      <c r="THN126" s="89"/>
      <c r="THO126" s="89"/>
      <c r="THP126" s="94"/>
      <c r="THR126" s="89"/>
      <c r="THS126" s="89"/>
      <c r="THT126" s="89"/>
      <c r="THU126" s="89"/>
      <c r="THV126" s="94"/>
      <c r="THX126" s="89"/>
      <c r="THY126" s="89"/>
      <c r="THZ126" s="89"/>
      <c r="TIA126" s="89"/>
      <c r="TIB126" s="94"/>
      <c r="TID126" s="89"/>
      <c r="TIE126" s="89"/>
      <c r="TIF126" s="89"/>
      <c r="TIG126" s="89"/>
      <c r="TIH126" s="94"/>
      <c r="TIJ126" s="89"/>
      <c r="TIK126" s="89"/>
      <c r="TIL126" s="89"/>
      <c r="TIM126" s="89"/>
      <c r="TIN126" s="94"/>
      <c r="TIP126" s="89"/>
      <c r="TIQ126" s="89"/>
      <c r="TIR126" s="89"/>
      <c r="TIS126" s="89"/>
      <c r="TIT126" s="94"/>
      <c r="TIV126" s="89"/>
      <c r="TIW126" s="89"/>
      <c r="TIX126" s="89"/>
      <c r="TIY126" s="89"/>
      <c r="TIZ126" s="94"/>
      <c r="TJB126" s="89"/>
      <c r="TJC126" s="89"/>
      <c r="TJD126" s="89"/>
      <c r="TJE126" s="89"/>
      <c r="TJF126" s="94"/>
      <c r="TJH126" s="89"/>
      <c r="TJI126" s="89"/>
      <c r="TJJ126" s="89"/>
      <c r="TJK126" s="89"/>
      <c r="TJL126" s="94"/>
      <c r="TJN126" s="89"/>
      <c r="TJO126" s="89"/>
      <c r="TJP126" s="89"/>
      <c r="TJQ126" s="89"/>
      <c r="TJR126" s="94"/>
      <c r="TJT126" s="89"/>
      <c r="TJU126" s="89"/>
      <c r="TJV126" s="89"/>
      <c r="TJW126" s="89"/>
      <c r="TJX126" s="94"/>
      <c r="TJZ126" s="89"/>
      <c r="TKA126" s="89"/>
      <c r="TKB126" s="89"/>
      <c r="TKC126" s="89"/>
      <c r="TKD126" s="94"/>
      <c r="TKF126" s="89"/>
      <c r="TKG126" s="89"/>
      <c r="TKH126" s="89"/>
      <c r="TKI126" s="89"/>
      <c r="TKJ126" s="94"/>
      <c r="TKL126" s="89"/>
      <c r="TKM126" s="89"/>
      <c r="TKN126" s="89"/>
      <c r="TKO126" s="89"/>
      <c r="TKP126" s="94"/>
      <c r="TKR126" s="89"/>
      <c r="TKS126" s="89"/>
      <c r="TKT126" s="89"/>
      <c r="TKU126" s="89"/>
      <c r="TKV126" s="94"/>
      <c r="TKX126" s="89"/>
      <c r="TKY126" s="89"/>
      <c r="TKZ126" s="89"/>
      <c r="TLA126" s="89"/>
      <c r="TLB126" s="94"/>
      <c r="TLD126" s="89"/>
      <c r="TLE126" s="89"/>
      <c r="TLF126" s="89"/>
      <c r="TLG126" s="89"/>
      <c r="TLH126" s="94"/>
      <c r="TLJ126" s="89"/>
      <c r="TLK126" s="89"/>
      <c r="TLL126" s="89"/>
      <c r="TLM126" s="89"/>
      <c r="TLN126" s="94"/>
      <c r="TLP126" s="89"/>
      <c r="TLQ126" s="89"/>
      <c r="TLR126" s="89"/>
      <c r="TLS126" s="89"/>
      <c r="TLT126" s="94"/>
      <c r="TLV126" s="89"/>
      <c r="TLW126" s="89"/>
      <c r="TLX126" s="89"/>
      <c r="TLY126" s="89"/>
      <c r="TLZ126" s="94"/>
      <c r="TMB126" s="89"/>
      <c r="TMC126" s="89"/>
      <c r="TMD126" s="89"/>
      <c r="TME126" s="89"/>
      <c r="TMF126" s="94"/>
      <c r="TMH126" s="89"/>
      <c r="TMI126" s="89"/>
      <c r="TMJ126" s="89"/>
      <c r="TMK126" s="89"/>
      <c r="TML126" s="94"/>
      <c r="TMN126" s="89"/>
      <c r="TMO126" s="89"/>
      <c r="TMP126" s="89"/>
      <c r="TMQ126" s="89"/>
      <c r="TMR126" s="94"/>
      <c r="TMT126" s="89"/>
      <c r="TMU126" s="89"/>
      <c r="TMV126" s="89"/>
      <c r="TMW126" s="89"/>
      <c r="TMX126" s="94"/>
      <c r="TMZ126" s="89"/>
      <c r="TNA126" s="89"/>
      <c r="TNB126" s="89"/>
      <c r="TNC126" s="89"/>
      <c r="TND126" s="94"/>
      <c r="TNF126" s="89"/>
      <c r="TNG126" s="89"/>
      <c r="TNH126" s="89"/>
      <c r="TNI126" s="89"/>
      <c r="TNJ126" s="94"/>
      <c r="TNL126" s="89"/>
      <c r="TNM126" s="89"/>
      <c r="TNN126" s="89"/>
      <c r="TNO126" s="89"/>
      <c r="TNP126" s="94"/>
      <c r="TNR126" s="89"/>
      <c r="TNS126" s="89"/>
      <c r="TNT126" s="89"/>
      <c r="TNU126" s="89"/>
      <c r="TNV126" s="94"/>
      <c r="TNX126" s="89"/>
      <c r="TNY126" s="89"/>
      <c r="TNZ126" s="89"/>
      <c r="TOA126" s="89"/>
      <c r="TOB126" s="94"/>
      <c r="TOD126" s="89"/>
      <c r="TOE126" s="89"/>
      <c r="TOF126" s="89"/>
      <c r="TOG126" s="89"/>
      <c r="TOH126" s="94"/>
      <c r="TOJ126" s="89"/>
      <c r="TOK126" s="89"/>
      <c r="TOL126" s="89"/>
      <c r="TOM126" s="89"/>
      <c r="TON126" s="94"/>
      <c r="TOP126" s="89"/>
      <c r="TOQ126" s="89"/>
      <c r="TOR126" s="89"/>
      <c r="TOS126" s="89"/>
      <c r="TOT126" s="94"/>
      <c r="TOV126" s="89"/>
      <c r="TOW126" s="89"/>
      <c r="TOX126" s="89"/>
      <c r="TOY126" s="89"/>
      <c r="TOZ126" s="94"/>
      <c r="TPB126" s="89"/>
      <c r="TPC126" s="89"/>
      <c r="TPD126" s="89"/>
      <c r="TPE126" s="89"/>
      <c r="TPF126" s="94"/>
      <c r="TPH126" s="89"/>
      <c r="TPI126" s="89"/>
      <c r="TPJ126" s="89"/>
      <c r="TPK126" s="89"/>
      <c r="TPL126" s="94"/>
      <c r="TPN126" s="89"/>
      <c r="TPO126" s="89"/>
      <c r="TPP126" s="89"/>
      <c r="TPQ126" s="89"/>
      <c r="TPR126" s="94"/>
      <c r="TPT126" s="89"/>
      <c r="TPU126" s="89"/>
      <c r="TPV126" s="89"/>
      <c r="TPW126" s="89"/>
      <c r="TPX126" s="94"/>
      <c r="TPZ126" s="89"/>
      <c r="TQA126" s="89"/>
      <c r="TQB126" s="89"/>
      <c r="TQC126" s="89"/>
      <c r="TQD126" s="94"/>
      <c r="TQF126" s="89"/>
      <c r="TQG126" s="89"/>
      <c r="TQH126" s="89"/>
      <c r="TQI126" s="89"/>
      <c r="TQJ126" s="94"/>
      <c r="TQL126" s="89"/>
      <c r="TQM126" s="89"/>
      <c r="TQN126" s="89"/>
      <c r="TQO126" s="89"/>
      <c r="TQP126" s="94"/>
      <c r="TQR126" s="89"/>
      <c r="TQS126" s="89"/>
      <c r="TQT126" s="89"/>
      <c r="TQU126" s="89"/>
      <c r="TQV126" s="94"/>
      <c r="TQX126" s="89"/>
      <c r="TQY126" s="89"/>
      <c r="TQZ126" s="89"/>
      <c r="TRA126" s="89"/>
      <c r="TRB126" s="94"/>
      <c r="TRD126" s="89"/>
      <c r="TRE126" s="89"/>
      <c r="TRF126" s="89"/>
      <c r="TRG126" s="89"/>
      <c r="TRH126" s="94"/>
      <c r="TRJ126" s="89"/>
      <c r="TRK126" s="89"/>
      <c r="TRL126" s="89"/>
      <c r="TRM126" s="89"/>
      <c r="TRN126" s="94"/>
      <c r="TRP126" s="89"/>
      <c r="TRQ126" s="89"/>
      <c r="TRR126" s="89"/>
      <c r="TRS126" s="89"/>
      <c r="TRT126" s="94"/>
      <c r="TRV126" s="89"/>
      <c r="TRW126" s="89"/>
      <c r="TRX126" s="89"/>
      <c r="TRY126" s="89"/>
      <c r="TRZ126" s="94"/>
      <c r="TSB126" s="89"/>
      <c r="TSC126" s="89"/>
      <c r="TSD126" s="89"/>
      <c r="TSE126" s="89"/>
      <c r="TSF126" s="94"/>
      <c r="TSH126" s="89"/>
      <c r="TSI126" s="89"/>
      <c r="TSJ126" s="89"/>
      <c r="TSK126" s="89"/>
      <c r="TSL126" s="94"/>
      <c r="TSN126" s="89"/>
      <c r="TSO126" s="89"/>
      <c r="TSP126" s="89"/>
      <c r="TSQ126" s="89"/>
      <c r="TSR126" s="94"/>
      <c r="TST126" s="89"/>
      <c r="TSU126" s="89"/>
      <c r="TSV126" s="89"/>
      <c r="TSW126" s="89"/>
      <c r="TSX126" s="94"/>
      <c r="TSZ126" s="89"/>
      <c r="TTA126" s="89"/>
      <c r="TTB126" s="89"/>
      <c r="TTC126" s="89"/>
      <c r="TTD126" s="94"/>
      <c r="TTF126" s="89"/>
      <c r="TTG126" s="89"/>
      <c r="TTH126" s="89"/>
      <c r="TTI126" s="89"/>
      <c r="TTJ126" s="94"/>
      <c r="TTL126" s="89"/>
      <c r="TTM126" s="89"/>
      <c r="TTN126" s="89"/>
      <c r="TTO126" s="89"/>
      <c r="TTP126" s="94"/>
      <c r="TTR126" s="89"/>
      <c r="TTS126" s="89"/>
      <c r="TTT126" s="89"/>
      <c r="TTU126" s="89"/>
      <c r="TTV126" s="94"/>
      <c r="TTX126" s="89"/>
      <c r="TTY126" s="89"/>
      <c r="TTZ126" s="89"/>
      <c r="TUA126" s="89"/>
      <c r="TUB126" s="94"/>
      <c r="TUD126" s="89"/>
      <c r="TUE126" s="89"/>
      <c r="TUF126" s="89"/>
      <c r="TUG126" s="89"/>
      <c r="TUH126" s="94"/>
      <c r="TUJ126" s="89"/>
      <c r="TUK126" s="89"/>
      <c r="TUL126" s="89"/>
      <c r="TUM126" s="89"/>
      <c r="TUN126" s="94"/>
      <c r="TUP126" s="89"/>
      <c r="TUQ126" s="89"/>
      <c r="TUR126" s="89"/>
      <c r="TUS126" s="89"/>
      <c r="TUT126" s="94"/>
      <c r="TUV126" s="89"/>
      <c r="TUW126" s="89"/>
      <c r="TUX126" s="89"/>
      <c r="TUY126" s="89"/>
      <c r="TUZ126" s="94"/>
      <c r="TVB126" s="89"/>
      <c r="TVC126" s="89"/>
      <c r="TVD126" s="89"/>
      <c r="TVE126" s="89"/>
      <c r="TVF126" s="94"/>
      <c r="TVH126" s="89"/>
      <c r="TVI126" s="89"/>
      <c r="TVJ126" s="89"/>
      <c r="TVK126" s="89"/>
      <c r="TVL126" s="94"/>
      <c r="TVN126" s="89"/>
      <c r="TVO126" s="89"/>
      <c r="TVP126" s="89"/>
      <c r="TVQ126" s="89"/>
      <c r="TVR126" s="94"/>
      <c r="TVT126" s="89"/>
      <c r="TVU126" s="89"/>
      <c r="TVV126" s="89"/>
      <c r="TVW126" s="89"/>
      <c r="TVX126" s="94"/>
      <c r="TVZ126" s="89"/>
      <c r="TWA126" s="89"/>
      <c r="TWB126" s="89"/>
      <c r="TWC126" s="89"/>
      <c r="TWD126" s="94"/>
      <c r="TWF126" s="89"/>
      <c r="TWG126" s="89"/>
      <c r="TWH126" s="89"/>
      <c r="TWI126" s="89"/>
      <c r="TWJ126" s="94"/>
      <c r="TWL126" s="89"/>
      <c r="TWM126" s="89"/>
      <c r="TWN126" s="89"/>
      <c r="TWO126" s="89"/>
      <c r="TWP126" s="94"/>
      <c r="TWR126" s="89"/>
      <c r="TWS126" s="89"/>
      <c r="TWT126" s="89"/>
      <c r="TWU126" s="89"/>
      <c r="TWV126" s="94"/>
      <c r="TWX126" s="89"/>
      <c r="TWY126" s="89"/>
      <c r="TWZ126" s="89"/>
      <c r="TXA126" s="89"/>
      <c r="TXB126" s="94"/>
      <c r="TXD126" s="89"/>
      <c r="TXE126" s="89"/>
      <c r="TXF126" s="89"/>
      <c r="TXG126" s="89"/>
      <c r="TXH126" s="94"/>
      <c r="TXJ126" s="89"/>
      <c r="TXK126" s="89"/>
      <c r="TXL126" s="89"/>
      <c r="TXM126" s="89"/>
      <c r="TXN126" s="94"/>
      <c r="TXP126" s="89"/>
      <c r="TXQ126" s="89"/>
      <c r="TXR126" s="89"/>
      <c r="TXS126" s="89"/>
      <c r="TXT126" s="94"/>
      <c r="TXV126" s="89"/>
      <c r="TXW126" s="89"/>
      <c r="TXX126" s="89"/>
      <c r="TXY126" s="89"/>
      <c r="TXZ126" s="94"/>
      <c r="TYB126" s="89"/>
      <c r="TYC126" s="89"/>
      <c r="TYD126" s="89"/>
      <c r="TYE126" s="89"/>
      <c r="TYF126" s="94"/>
      <c r="TYH126" s="89"/>
      <c r="TYI126" s="89"/>
      <c r="TYJ126" s="89"/>
      <c r="TYK126" s="89"/>
      <c r="TYL126" s="94"/>
      <c r="TYN126" s="89"/>
      <c r="TYO126" s="89"/>
      <c r="TYP126" s="89"/>
      <c r="TYQ126" s="89"/>
      <c r="TYR126" s="94"/>
      <c r="TYT126" s="89"/>
      <c r="TYU126" s="89"/>
      <c r="TYV126" s="89"/>
      <c r="TYW126" s="89"/>
      <c r="TYX126" s="94"/>
      <c r="TYZ126" s="89"/>
      <c r="TZA126" s="89"/>
      <c r="TZB126" s="89"/>
      <c r="TZC126" s="89"/>
      <c r="TZD126" s="94"/>
      <c r="TZF126" s="89"/>
      <c r="TZG126" s="89"/>
      <c r="TZH126" s="89"/>
      <c r="TZI126" s="89"/>
      <c r="TZJ126" s="94"/>
      <c r="TZL126" s="89"/>
      <c r="TZM126" s="89"/>
      <c r="TZN126" s="89"/>
      <c r="TZO126" s="89"/>
      <c r="TZP126" s="94"/>
      <c r="TZR126" s="89"/>
      <c r="TZS126" s="89"/>
      <c r="TZT126" s="89"/>
      <c r="TZU126" s="89"/>
      <c r="TZV126" s="94"/>
      <c r="TZX126" s="89"/>
      <c r="TZY126" s="89"/>
      <c r="TZZ126" s="89"/>
      <c r="UAA126" s="89"/>
      <c r="UAB126" s="94"/>
      <c r="UAD126" s="89"/>
      <c r="UAE126" s="89"/>
      <c r="UAF126" s="89"/>
      <c r="UAG126" s="89"/>
      <c r="UAH126" s="94"/>
      <c r="UAJ126" s="89"/>
      <c r="UAK126" s="89"/>
      <c r="UAL126" s="89"/>
      <c r="UAM126" s="89"/>
      <c r="UAN126" s="94"/>
      <c r="UAP126" s="89"/>
      <c r="UAQ126" s="89"/>
      <c r="UAR126" s="89"/>
      <c r="UAS126" s="89"/>
      <c r="UAT126" s="94"/>
      <c r="UAV126" s="89"/>
      <c r="UAW126" s="89"/>
      <c r="UAX126" s="89"/>
      <c r="UAY126" s="89"/>
      <c r="UAZ126" s="94"/>
      <c r="UBB126" s="89"/>
      <c r="UBC126" s="89"/>
      <c r="UBD126" s="89"/>
      <c r="UBE126" s="89"/>
      <c r="UBF126" s="94"/>
      <c r="UBH126" s="89"/>
      <c r="UBI126" s="89"/>
      <c r="UBJ126" s="89"/>
      <c r="UBK126" s="89"/>
      <c r="UBL126" s="94"/>
      <c r="UBN126" s="89"/>
      <c r="UBO126" s="89"/>
      <c r="UBP126" s="89"/>
      <c r="UBQ126" s="89"/>
      <c r="UBR126" s="94"/>
      <c r="UBT126" s="89"/>
      <c r="UBU126" s="89"/>
      <c r="UBV126" s="89"/>
      <c r="UBW126" s="89"/>
      <c r="UBX126" s="94"/>
      <c r="UBZ126" s="89"/>
      <c r="UCA126" s="89"/>
      <c r="UCB126" s="89"/>
      <c r="UCC126" s="89"/>
      <c r="UCD126" s="94"/>
      <c r="UCF126" s="89"/>
      <c r="UCG126" s="89"/>
      <c r="UCH126" s="89"/>
      <c r="UCI126" s="89"/>
      <c r="UCJ126" s="94"/>
      <c r="UCL126" s="89"/>
      <c r="UCM126" s="89"/>
      <c r="UCN126" s="89"/>
      <c r="UCO126" s="89"/>
      <c r="UCP126" s="94"/>
      <c r="UCR126" s="89"/>
      <c r="UCS126" s="89"/>
      <c r="UCT126" s="89"/>
      <c r="UCU126" s="89"/>
      <c r="UCV126" s="94"/>
      <c r="UCX126" s="89"/>
      <c r="UCY126" s="89"/>
      <c r="UCZ126" s="89"/>
      <c r="UDA126" s="89"/>
      <c r="UDB126" s="94"/>
      <c r="UDD126" s="89"/>
      <c r="UDE126" s="89"/>
      <c r="UDF126" s="89"/>
      <c r="UDG126" s="89"/>
      <c r="UDH126" s="94"/>
      <c r="UDJ126" s="89"/>
      <c r="UDK126" s="89"/>
      <c r="UDL126" s="89"/>
      <c r="UDM126" s="89"/>
      <c r="UDN126" s="94"/>
      <c r="UDP126" s="89"/>
      <c r="UDQ126" s="89"/>
      <c r="UDR126" s="89"/>
      <c r="UDS126" s="89"/>
      <c r="UDT126" s="94"/>
      <c r="UDV126" s="89"/>
      <c r="UDW126" s="89"/>
      <c r="UDX126" s="89"/>
      <c r="UDY126" s="89"/>
      <c r="UDZ126" s="94"/>
      <c r="UEB126" s="89"/>
      <c r="UEC126" s="89"/>
      <c r="UED126" s="89"/>
      <c r="UEE126" s="89"/>
      <c r="UEF126" s="94"/>
      <c r="UEH126" s="89"/>
      <c r="UEI126" s="89"/>
      <c r="UEJ126" s="89"/>
      <c r="UEK126" s="89"/>
      <c r="UEL126" s="94"/>
      <c r="UEN126" s="89"/>
      <c r="UEO126" s="89"/>
      <c r="UEP126" s="89"/>
      <c r="UEQ126" s="89"/>
      <c r="UER126" s="94"/>
      <c r="UET126" s="89"/>
      <c r="UEU126" s="89"/>
      <c r="UEV126" s="89"/>
      <c r="UEW126" s="89"/>
      <c r="UEX126" s="94"/>
      <c r="UEZ126" s="89"/>
      <c r="UFA126" s="89"/>
      <c r="UFB126" s="89"/>
      <c r="UFC126" s="89"/>
      <c r="UFD126" s="94"/>
      <c r="UFF126" s="89"/>
      <c r="UFG126" s="89"/>
      <c r="UFH126" s="89"/>
      <c r="UFI126" s="89"/>
      <c r="UFJ126" s="94"/>
      <c r="UFL126" s="89"/>
      <c r="UFM126" s="89"/>
      <c r="UFN126" s="89"/>
      <c r="UFO126" s="89"/>
      <c r="UFP126" s="94"/>
      <c r="UFR126" s="89"/>
      <c r="UFS126" s="89"/>
      <c r="UFT126" s="89"/>
      <c r="UFU126" s="89"/>
      <c r="UFV126" s="94"/>
      <c r="UFX126" s="89"/>
      <c r="UFY126" s="89"/>
      <c r="UFZ126" s="89"/>
      <c r="UGA126" s="89"/>
      <c r="UGB126" s="94"/>
      <c r="UGD126" s="89"/>
      <c r="UGE126" s="89"/>
      <c r="UGF126" s="89"/>
      <c r="UGG126" s="89"/>
      <c r="UGH126" s="94"/>
      <c r="UGJ126" s="89"/>
      <c r="UGK126" s="89"/>
      <c r="UGL126" s="89"/>
      <c r="UGM126" s="89"/>
      <c r="UGN126" s="94"/>
      <c r="UGP126" s="89"/>
      <c r="UGQ126" s="89"/>
      <c r="UGR126" s="89"/>
      <c r="UGS126" s="89"/>
      <c r="UGT126" s="94"/>
      <c r="UGV126" s="89"/>
      <c r="UGW126" s="89"/>
      <c r="UGX126" s="89"/>
      <c r="UGY126" s="89"/>
      <c r="UGZ126" s="94"/>
      <c r="UHB126" s="89"/>
      <c r="UHC126" s="89"/>
      <c r="UHD126" s="89"/>
      <c r="UHE126" s="89"/>
      <c r="UHF126" s="94"/>
      <c r="UHH126" s="89"/>
      <c r="UHI126" s="89"/>
      <c r="UHJ126" s="89"/>
      <c r="UHK126" s="89"/>
      <c r="UHL126" s="94"/>
      <c r="UHN126" s="89"/>
      <c r="UHO126" s="89"/>
      <c r="UHP126" s="89"/>
      <c r="UHQ126" s="89"/>
      <c r="UHR126" s="94"/>
      <c r="UHT126" s="89"/>
      <c r="UHU126" s="89"/>
      <c r="UHV126" s="89"/>
      <c r="UHW126" s="89"/>
      <c r="UHX126" s="94"/>
      <c r="UHZ126" s="89"/>
      <c r="UIA126" s="89"/>
      <c r="UIB126" s="89"/>
      <c r="UIC126" s="89"/>
      <c r="UID126" s="94"/>
      <c r="UIF126" s="89"/>
      <c r="UIG126" s="89"/>
      <c r="UIH126" s="89"/>
      <c r="UII126" s="89"/>
      <c r="UIJ126" s="94"/>
      <c r="UIL126" s="89"/>
      <c r="UIM126" s="89"/>
      <c r="UIN126" s="89"/>
      <c r="UIO126" s="89"/>
      <c r="UIP126" s="94"/>
      <c r="UIR126" s="89"/>
      <c r="UIS126" s="89"/>
      <c r="UIT126" s="89"/>
      <c r="UIU126" s="89"/>
      <c r="UIV126" s="94"/>
      <c r="UIX126" s="89"/>
      <c r="UIY126" s="89"/>
      <c r="UIZ126" s="89"/>
      <c r="UJA126" s="89"/>
      <c r="UJB126" s="94"/>
      <c r="UJD126" s="89"/>
      <c r="UJE126" s="89"/>
      <c r="UJF126" s="89"/>
      <c r="UJG126" s="89"/>
      <c r="UJH126" s="94"/>
      <c r="UJJ126" s="89"/>
      <c r="UJK126" s="89"/>
      <c r="UJL126" s="89"/>
      <c r="UJM126" s="89"/>
      <c r="UJN126" s="94"/>
      <c r="UJP126" s="89"/>
      <c r="UJQ126" s="89"/>
      <c r="UJR126" s="89"/>
      <c r="UJS126" s="89"/>
      <c r="UJT126" s="94"/>
      <c r="UJV126" s="89"/>
      <c r="UJW126" s="89"/>
      <c r="UJX126" s="89"/>
      <c r="UJY126" s="89"/>
      <c r="UJZ126" s="94"/>
      <c r="UKB126" s="89"/>
      <c r="UKC126" s="89"/>
      <c r="UKD126" s="89"/>
      <c r="UKE126" s="89"/>
      <c r="UKF126" s="94"/>
      <c r="UKH126" s="89"/>
      <c r="UKI126" s="89"/>
      <c r="UKJ126" s="89"/>
      <c r="UKK126" s="89"/>
      <c r="UKL126" s="94"/>
      <c r="UKN126" s="89"/>
      <c r="UKO126" s="89"/>
      <c r="UKP126" s="89"/>
      <c r="UKQ126" s="89"/>
      <c r="UKR126" s="94"/>
      <c r="UKT126" s="89"/>
      <c r="UKU126" s="89"/>
      <c r="UKV126" s="89"/>
      <c r="UKW126" s="89"/>
      <c r="UKX126" s="94"/>
      <c r="UKZ126" s="89"/>
      <c r="ULA126" s="89"/>
      <c r="ULB126" s="89"/>
      <c r="ULC126" s="89"/>
      <c r="ULD126" s="94"/>
      <c r="ULF126" s="89"/>
      <c r="ULG126" s="89"/>
      <c r="ULH126" s="89"/>
      <c r="ULI126" s="89"/>
      <c r="ULJ126" s="94"/>
      <c r="ULL126" s="89"/>
      <c r="ULM126" s="89"/>
      <c r="ULN126" s="89"/>
      <c r="ULO126" s="89"/>
      <c r="ULP126" s="94"/>
      <c r="ULR126" s="89"/>
      <c r="ULS126" s="89"/>
      <c r="ULT126" s="89"/>
      <c r="ULU126" s="89"/>
      <c r="ULV126" s="94"/>
      <c r="ULX126" s="89"/>
      <c r="ULY126" s="89"/>
      <c r="ULZ126" s="89"/>
      <c r="UMA126" s="89"/>
      <c r="UMB126" s="94"/>
      <c r="UMD126" s="89"/>
      <c r="UME126" s="89"/>
      <c r="UMF126" s="89"/>
      <c r="UMG126" s="89"/>
      <c r="UMH126" s="94"/>
      <c r="UMJ126" s="89"/>
      <c r="UMK126" s="89"/>
      <c r="UML126" s="89"/>
      <c r="UMM126" s="89"/>
      <c r="UMN126" s="94"/>
      <c r="UMP126" s="89"/>
      <c r="UMQ126" s="89"/>
      <c r="UMR126" s="89"/>
      <c r="UMS126" s="89"/>
      <c r="UMT126" s="94"/>
      <c r="UMV126" s="89"/>
      <c r="UMW126" s="89"/>
      <c r="UMX126" s="89"/>
      <c r="UMY126" s="89"/>
      <c r="UMZ126" s="94"/>
      <c r="UNB126" s="89"/>
      <c r="UNC126" s="89"/>
      <c r="UND126" s="89"/>
      <c r="UNE126" s="89"/>
      <c r="UNF126" s="94"/>
      <c r="UNH126" s="89"/>
      <c r="UNI126" s="89"/>
      <c r="UNJ126" s="89"/>
      <c r="UNK126" s="89"/>
      <c r="UNL126" s="94"/>
      <c r="UNN126" s="89"/>
      <c r="UNO126" s="89"/>
      <c r="UNP126" s="89"/>
      <c r="UNQ126" s="89"/>
      <c r="UNR126" s="94"/>
      <c r="UNT126" s="89"/>
      <c r="UNU126" s="89"/>
      <c r="UNV126" s="89"/>
      <c r="UNW126" s="89"/>
      <c r="UNX126" s="94"/>
      <c r="UNZ126" s="89"/>
      <c r="UOA126" s="89"/>
      <c r="UOB126" s="89"/>
      <c r="UOC126" s="89"/>
      <c r="UOD126" s="94"/>
      <c r="UOF126" s="89"/>
      <c r="UOG126" s="89"/>
      <c r="UOH126" s="89"/>
      <c r="UOI126" s="89"/>
      <c r="UOJ126" s="94"/>
      <c r="UOL126" s="89"/>
      <c r="UOM126" s="89"/>
      <c r="UON126" s="89"/>
      <c r="UOO126" s="89"/>
      <c r="UOP126" s="94"/>
      <c r="UOR126" s="89"/>
      <c r="UOS126" s="89"/>
      <c r="UOT126" s="89"/>
      <c r="UOU126" s="89"/>
      <c r="UOV126" s="94"/>
      <c r="UOX126" s="89"/>
      <c r="UOY126" s="89"/>
      <c r="UOZ126" s="89"/>
      <c r="UPA126" s="89"/>
      <c r="UPB126" s="94"/>
      <c r="UPD126" s="89"/>
      <c r="UPE126" s="89"/>
      <c r="UPF126" s="89"/>
      <c r="UPG126" s="89"/>
      <c r="UPH126" s="94"/>
      <c r="UPJ126" s="89"/>
      <c r="UPK126" s="89"/>
      <c r="UPL126" s="89"/>
      <c r="UPM126" s="89"/>
      <c r="UPN126" s="94"/>
      <c r="UPP126" s="89"/>
      <c r="UPQ126" s="89"/>
      <c r="UPR126" s="89"/>
      <c r="UPS126" s="89"/>
      <c r="UPT126" s="94"/>
      <c r="UPV126" s="89"/>
      <c r="UPW126" s="89"/>
      <c r="UPX126" s="89"/>
      <c r="UPY126" s="89"/>
      <c r="UPZ126" s="94"/>
      <c r="UQB126" s="89"/>
      <c r="UQC126" s="89"/>
      <c r="UQD126" s="89"/>
      <c r="UQE126" s="89"/>
      <c r="UQF126" s="94"/>
      <c r="UQH126" s="89"/>
      <c r="UQI126" s="89"/>
      <c r="UQJ126" s="89"/>
      <c r="UQK126" s="89"/>
      <c r="UQL126" s="94"/>
      <c r="UQN126" s="89"/>
      <c r="UQO126" s="89"/>
      <c r="UQP126" s="89"/>
      <c r="UQQ126" s="89"/>
      <c r="UQR126" s="94"/>
      <c r="UQT126" s="89"/>
      <c r="UQU126" s="89"/>
      <c r="UQV126" s="89"/>
      <c r="UQW126" s="89"/>
      <c r="UQX126" s="94"/>
      <c r="UQZ126" s="89"/>
      <c r="URA126" s="89"/>
      <c r="URB126" s="89"/>
      <c r="URC126" s="89"/>
      <c r="URD126" s="94"/>
      <c r="URF126" s="89"/>
      <c r="URG126" s="89"/>
      <c r="URH126" s="89"/>
      <c r="URI126" s="89"/>
      <c r="URJ126" s="94"/>
      <c r="URL126" s="89"/>
      <c r="URM126" s="89"/>
      <c r="URN126" s="89"/>
      <c r="URO126" s="89"/>
      <c r="URP126" s="94"/>
      <c r="URR126" s="89"/>
      <c r="URS126" s="89"/>
      <c r="URT126" s="89"/>
      <c r="URU126" s="89"/>
      <c r="URV126" s="94"/>
      <c r="URX126" s="89"/>
      <c r="URY126" s="89"/>
      <c r="URZ126" s="89"/>
      <c r="USA126" s="89"/>
      <c r="USB126" s="94"/>
      <c r="USD126" s="89"/>
      <c r="USE126" s="89"/>
      <c r="USF126" s="89"/>
      <c r="USG126" s="89"/>
      <c r="USH126" s="94"/>
      <c r="USJ126" s="89"/>
      <c r="USK126" s="89"/>
      <c r="USL126" s="89"/>
      <c r="USM126" s="89"/>
      <c r="USN126" s="94"/>
      <c r="USP126" s="89"/>
      <c r="USQ126" s="89"/>
      <c r="USR126" s="89"/>
      <c r="USS126" s="89"/>
      <c r="UST126" s="94"/>
      <c r="USV126" s="89"/>
      <c r="USW126" s="89"/>
      <c r="USX126" s="89"/>
      <c r="USY126" s="89"/>
      <c r="USZ126" s="94"/>
      <c r="UTB126" s="89"/>
      <c r="UTC126" s="89"/>
      <c r="UTD126" s="89"/>
      <c r="UTE126" s="89"/>
      <c r="UTF126" s="94"/>
      <c r="UTH126" s="89"/>
      <c r="UTI126" s="89"/>
      <c r="UTJ126" s="89"/>
      <c r="UTK126" s="89"/>
      <c r="UTL126" s="94"/>
      <c r="UTN126" s="89"/>
      <c r="UTO126" s="89"/>
      <c r="UTP126" s="89"/>
      <c r="UTQ126" s="89"/>
      <c r="UTR126" s="94"/>
      <c r="UTT126" s="89"/>
      <c r="UTU126" s="89"/>
      <c r="UTV126" s="89"/>
      <c r="UTW126" s="89"/>
      <c r="UTX126" s="94"/>
      <c r="UTZ126" s="89"/>
      <c r="UUA126" s="89"/>
      <c r="UUB126" s="89"/>
      <c r="UUC126" s="89"/>
      <c r="UUD126" s="94"/>
      <c r="UUF126" s="89"/>
      <c r="UUG126" s="89"/>
      <c r="UUH126" s="89"/>
      <c r="UUI126" s="89"/>
      <c r="UUJ126" s="94"/>
      <c r="UUL126" s="89"/>
      <c r="UUM126" s="89"/>
      <c r="UUN126" s="89"/>
      <c r="UUO126" s="89"/>
      <c r="UUP126" s="94"/>
      <c r="UUR126" s="89"/>
      <c r="UUS126" s="89"/>
      <c r="UUT126" s="89"/>
      <c r="UUU126" s="89"/>
      <c r="UUV126" s="94"/>
      <c r="UUX126" s="89"/>
      <c r="UUY126" s="89"/>
      <c r="UUZ126" s="89"/>
      <c r="UVA126" s="89"/>
      <c r="UVB126" s="94"/>
      <c r="UVD126" s="89"/>
      <c r="UVE126" s="89"/>
      <c r="UVF126" s="89"/>
      <c r="UVG126" s="89"/>
      <c r="UVH126" s="94"/>
      <c r="UVJ126" s="89"/>
      <c r="UVK126" s="89"/>
      <c r="UVL126" s="89"/>
      <c r="UVM126" s="89"/>
      <c r="UVN126" s="94"/>
      <c r="UVP126" s="89"/>
      <c r="UVQ126" s="89"/>
      <c r="UVR126" s="89"/>
      <c r="UVS126" s="89"/>
      <c r="UVT126" s="94"/>
      <c r="UVV126" s="89"/>
      <c r="UVW126" s="89"/>
      <c r="UVX126" s="89"/>
      <c r="UVY126" s="89"/>
      <c r="UVZ126" s="94"/>
      <c r="UWB126" s="89"/>
      <c r="UWC126" s="89"/>
      <c r="UWD126" s="89"/>
      <c r="UWE126" s="89"/>
      <c r="UWF126" s="94"/>
      <c r="UWH126" s="89"/>
      <c r="UWI126" s="89"/>
      <c r="UWJ126" s="89"/>
      <c r="UWK126" s="89"/>
      <c r="UWL126" s="94"/>
      <c r="UWN126" s="89"/>
      <c r="UWO126" s="89"/>
      <c r="UWP126" s="89"/>
      <c r="UWQ126" s="89"/>
      <c r="UWR126" s="94"/>
      <c r="UWT126" s="89"/>
      <c r="UWU126" s="89"/>
      <c r="UWV126" s="89"/>
      <c r="UWW126" s="89"/>
      <c r="UWX126" s="94"/>
      <c r="UWZ126" s="89"/>
      <c r="UXA126" s="89"/>
      <c r="UXB126" s="89"/>
      <c r="UXC126" s="89"/>
      <c r="UXD126" s="94"/>
      <c r="UXF126" s="89"/>
      <c r="UXG126" s="89"/>
      <c r="UXH126" s="89"/>
      <c r="UXI126" s="89"/>
      <c r="UXJ126" s="94"/>
      <c r="UXL126" s="89"/>
      <c r="UXM126" s="89"/>
      <c r="UXN126" s="89"/>
      <c r="UXO126" s="89"/>
      <c r="UXP126" s="94"/>
      <c r="UXR126" s="89"/>
      <c r="UXS126" s="89"/>
      <c r="UXT126" s="89"/>
      <c r="UXU126" s="89"/>
      <c r="UXV126" s="94"/>
      <c r="UXX126" s="89"/>
      <c r="UXY126" s="89"/>
      <c r="UXZ126" s="89"/>
      <c r="UYA126" s="89"/>
      <c r="UYB126" s="94"/>
      <c r="UYD126" s="89"/>
      <c r="UYE126" s="89"/>
      <c r="UYF126" s="89"/>
      <c r="UYG126" s="89"/>
      <c r="UYH126" s="94"/>
      <c r="UYJ126" s="89"/>
      <c r="UYK126" s="89"/>
      <c r="UYL126" s="89"/>
      <c r="UYM126" s="89"/>
      <c r="UYN126" s="94"/>
      <c r="UYP126" s="89"/>
      <c r="UYQ126" s="89"/>
      <c r="UYR126" s="89"/>
      <c r="UYS126" s="89"/>
      <c r="UYT126" s="94"/>
      <c r="UYV126" s="89"/>
      <c r="UYW126" s="89"/>
      <c r="UYX126" s="89"/>
      <c r="UYY126" s="89"/>
      <c r="UYZ126" s="94"/>
      <c r="UZB126" s="89"/>
      <c r="UZC126" s="89"/>
      <c r="UZD126" s="89"/>
      <c r="UZE126" s="89"/>
      <c r="UZF126" s="94"/>
      <c r="UZH126" s="89"/>
      <c r="UZI126" s="89"/>
      <c r="UZJ126" s="89"/>
      <c r="UZK126" s="89"/>
      <c r="UZL126" s="94"/>
      <c r="UZN126" s="89"/>
      <c r="UZO126" s="89"/>
      <c r="UZP126" s="89"/>
      <c r="UZQ126" s="89"/>
      <c r="UZR126" s="94"/>
      <c r="UZT126" s="89"/>
      <c r="UZU126" s="89"/>
      <c r="UZV126" s="89"/>
      <c r="UZW126" s="89"/>
      <c r="UZX126" s="94"/>
      <c r="UZZ126" s="89"/>
      <c r="VAA126" s="89"/>
      <c r="VAB126" s="89"/>
      <c r="VAC126" s="89"/>
      <c r="VAD126" s="94"/>
      <c r="VAF126" s="89"/>
      <c r="VAG126" s="89"/>
      <c r="VAH126" s="89"/>
      <c r="VAI126" s="89"/>
      <c r="VAJ126" s="94"/>
      <c r="VAL126" s="89"/>
      <c r="VAM126" s="89"/>
      <c r="VAN126" s="89"/>
      <c r="VAO126" s="89"/>
      <c r="VAP126" s="94"/>
      <c r="VAR126" s="89"/>
      <c r="VAS126" s="89"/>
      <c r="VAT126" s="89"/>
      <c r="VAU126" s="89"/>
      <c r="VAV126" s="94"/>
      <c r="VAX126" s="89"/>
      <c r="VAY126" s="89"/>
      <c r="VAZ126" s="89"/>
      <c r="VBA126" s="89"/>
      <c r="VBB126" s="94"/>
      <c r="VBD126" s="89"/>
      <c r="VBE126" s="89"/>
      <c r="VBF126" s="89"/>
      <c r="VBG126" s="89"/>
      <c r="VBH126" s="94"/>
      <c r="VBJ126" s="89"/>
      <c r="VBK126" s="89"/>
      <c r="VBL126" s="89"/>
      <c r="VBM126" s="89"/>
      <c r="VBN126" s="94"/>
      <c r="VBP126" s="89"/>
      <c r="VBQ126" s="89"/>
      <c r="VBR126" s="89"/>
      <c r="VBS126" s="89"/>
      <c r="VBT126" s="94"/>
      <c r="VBV126" s="89"/>
      <c r="VBW126" s="89"/>
      <c r="VBX126" s="89"/>
      <c r="VBY126" s="89"/>
      <c r="VBZ126" s="94"/>
      <c r="VCB126" s="89"/>
      <c r="VCC126" s="89"/>
      <c r="VCD126" s="89"/>
      <c r="VCE126" s="89"/>
      <c r="VCF126" s="94"/>
      <c r="VCH126" s="89"/>
      <c r="VCI126" s="89"/>
      <c r="VCJ126" s="89"/>
      <c r="VCK126" s="89"/>
      <c r="VCL126" s="94"/>
      <c r="VCN126" s="89"/>
      <c r="VCO126" s="89"/>
      <c r="VCP126" s="89"/>
      <c r="VCQ126" s="89"/>
      <c r="VCR126" s="94"/>
      <c r="VCT126" s="89"/>
      <c r="VCU126" s="89"/>
      <c r="VCV126" s="89"/>
      <c r="VCW126" s="89"/>
      <c r="VCX126" s="94"/>
      <c r="VCZ126" s="89"/>
      <c r="VDA126" s="89"/>
      <c r="VDB126" s="89"/>
      <c r="VDC126" s="89"/>
      <c r="VDD126" s="94"/>
      <c r="VDF126" s="89"/>
      <c r="VDG126" s="89"/>
      <c r="VDH126" s="89"/>
      <c r="VDI126" s="89"/>
      <c r="VDJ126" s="94"/>
      <c r="VDL126" s="89"/>
      <c r="VDM126" s="89"/>
      <c r="VDN126" s="89"/>
      <c r="VDO126" s="89"/>
      <c r="VDP126" s="94"/>
      <c r="VDR126" s="89"/>
      <c r="VDS126" s="89"/>
      <c r="VDT126" s="89"/>
      <c r="VDU126" s="89"/>
      <c r="VDV126" s="94"/>
      <c r="VDX126" s="89"/>
      <c r="VDY126" s="89"/>
      <c r="VDZ126" s="89"/>
      <c r="VEA126" s="89"/>
      <c r="VEB126" s="94"/>
      <c r="VED126" s="89"/>
      <c r="VEE126" s="89"/>
      <c r="VEF126" s="89"/>
      <c r="VEG126" s="89"/>
      <c r="VEH126" s="94"/>
      <c r="VEJ126" s="89"/>
      <c r="VEK126" s="89"/>
      <c r="VEL126" s="89"/>
      <c r="VEM126" s="89"/>
      <c r="VEN126" s="94"/>
      <c r="VEP126" s="89"/>
      <c r="VEQ126" s="89"/>
      <c r="VER126" s="89"/>
      <c r="VES126" s="89"/>
      <c r="VET126" s="94"/>
      <c r="VEV126" s="89"/>
      <c r="VEW126" s="89"/>
      <c r="VEX126" s="89"/>
      <c r="VEY126" s="89"/>
      <c r="VEZ126" s="94"/>
      <c r="VFB126" s="89"/>
      <c r="VFC126" s="89"/>
      <c r="VFD126" s="89"/>
      <c r="VFE126" s="89"/>
      <c r="VFF126" s="94"/>
      <c r="VFH126" s="89"/>
      <c r="VFI126" s="89"/>
      <c r="VFJ126" s="89"/>
      <c r="VFK126" s="89"/>
      <c r="VFL126" s="94"/>
      <c r="VFN126" s="89"/>
      <c r="VFO126" s="89"/>
      <c r="VFP126" s="89"/>
      <c r="VFQ126" s="89"/>
      <c r="VFR126" s="94"/>
      <c r="VFT126" s="89"/>
      <c r="VFU126" s="89"/>
      <c r="VFV126" s="89"/>
      <c r="VFW126" s="89"/>
      <c r="VFX126" s="94"/>
      <c r="VFZ126" s="89"/>
      <c r="VGA126" s="89"/>
      <c r="VGB126" s="89"/>
      <c r="VGC126" s="89"/>
      <c r="VGD126" s="94"/>
      <c r="VGF126" s="89"/>
      <c r="VGG126" s="89"/>
      <c r="VGH126" s="89"/>
      <c r="VGI126" s="89"/>
      <c r="VGJ126" s="94"/>
      <c r="VGL126" s="89"/>
      <c r="VGM126" s="89"/>
      <c r="VGN126" s="89"/>
      <c r="VGO126" s="89"/>
      <c r="VGP126" s="94"/>
      <c r="VGR126" s="89"/>
      <c r="VGS126" s="89"/>
      <c r="VGT126" s="89"/>
      <c r="VGU126" s="89"/>
      <c r="VGV126" s="94"/>
      <c r="VGX126" s="89"/>
      <c r="VGY126" s="89"/>
      <c r="VGZ126" s="89"/>
      <c r="VHA126" s="89"/>
      <c r="VHB126" s="94"/>
      <c r="VHD126" s="89"/>
      <c r="VHE126" s="89"/>
      <c r="VHF126" s="89"/>
      <c r="VHG126" s="89"/>
      <c r="VHH126" s="94"/>
      <c r="VHJ126" s="89"/>
      <c r="VHK126" s="89"/>
      <c r="VHL126" s="89"/>
      <c r="VHM126" s="89"/>
      <c r="VHN126" s="94"/>
      <c r="VHP126" s="89"/>
      <c r="VHQ126" s="89"/>
      <c r="VHR126" s="89"/>
      <c r="VHS126" s="89"/>
      <c r="VHT126" s="94"/>
      <c r="VHV126" s="89"/>
      <c r="VHW126" s="89"/>
      <c r="VHX126" s="89"/>
      <c r="VHY126" s="89"/>
      <c r="VHZ126" s="94"/>
      <c r="VIB126" s="89"/>
      <c r="VIC126" s="89"/>
      <c r="VID126" s="89"/>
      <c r="VIE126" s="89"/>
      <c r="VIF126" s="94"/>
      <c r="VIH126" s="89"/>
      <c r="VII126" s="89"/>
      <c r="VIJ126" s="89"/>
      <c r="VIK126" s="89"/>
      <c r="VIL126" s="94"/>
      <c r="VIN126" s="89"/>
      <c r="VIO126" s="89"/>
      <c r="VIP126" s="89"/>
      <c r="VIQ126" s="89"/>
      <c r="VIR126" s="94"/>
      <c r="VIT126" s="89"/>
      <c r="VIU126" s="89"/>
      <c r="VIV126" s="89"/>
      <c r="VIW126" s="89"/>
      <c r="VIX126" s="94"/>
      <c r="VIZ126" s="89"/>
      <c r="VJA126" s="89"/>
      <c r="VJB126" s="89"/>
      <c r="VJC126" s="89"/>
      <c r="VJD126" s="94"/>
      <c r="VJF126" s="89"/>
      <c r="VJG126" s="89"/>
      <c r="VJH126" s="89"/>
      <c r="VJI126" s="89"/>
      <c r="VJJ126" s="94"/>
      <c r="VJL126" s="89"/>
      <c r="VJM126" s="89"/>
      <c r="VJN126" s="89"/>
      <c r="VJO126" s="89"/>
      <c r="VJP126" s="94"/>
      <c r="VJR126" s="89"/>
      <c r="VJS126" s="89"/>
      <c r="VJT126" s="89"/>
      <c r="VJU126" s="89"/>
      <c r="VJV126" s="94"/>
      <c r="VJX126" s="89"/>
      <c r="VJY126" s="89"/>
      <c r="VJZ126" s="89"/>
      <c r="VKA126" s="89"/>
      <c r="VKB126" s="94"/>
      <c r="VKD126" s="89"/>
      <c r="VKE126" s="89"/>
      <c r="VKF126" s="89"/>
      <c r="VKG126" s="89"/>
      <c r="VKH126" s="94"/>
      <c r="VKJ126" s="89"/>
      <c r="VKK126" s="89"/>
      <c r="VKL126" s="89"/>
      <c r="VKM126" s="89"/>
      <c r="VKN126" s="94"/>
      <c r="VKP126" s="89"/>
      <c r="VKQ126" s="89"/>
      <c r="VKR126" s="89"/>
      <c r="VKS126" s="89"/>
      <c r="VKT126" s="94"/>
      <c r="VKV126" s="89"/>
      <c r="VKW126" s="89"/>
      <c r="VKX126" s="89"/>
      <c r="VKY126" s="89"/>
      <c r="VKZ126" s="94"/>
      <c r="VLB126" s="89"/>
      <c r="VLC126" s="89"/>
      <c r="VLD126" s="89"/>
      <c r="VLE126" s="89"/>
      <c r="VLF126" s="94"/>
      <c r="VLH126" s="89"/>
      <c r="VLI126" s="89"/>
      <c r="VLJ126" s="89"/>
      <c r="VLK126" s="89"/>
      <c r="VLL126" s="94"/>
      <c r="VLN126" s="89"/>
      <c r="VLO126" s="89"/>
      <c r="VLP126" s="89"/>
      <c r="VLQ126" s="89"/>
      <c r="VLR126" s="94"/>
      <c r="VLT126" s="89"/>
      <c r="VLU126" s="89"/>
      <c r="VLV126" s="89"/>
      <c r="VLW126" s="89"/>
      <c r="VLX126" s="94"/>
      <c r="VLZ126" s="89"/>
      <c r="VMA126" s="89"/>
      <c r="VMB126" s="89"/>
      <c r="VMC126" s="89"/>
      <c r="VMD126" s="94"/>
      <c r="VMF126" s="89"/>
      <c r="VMG126" s="89"/>
      <c r="VMH126" s="89"/>
      <c r="VMI126" s="89"/>
      <c r="VMJ126" s="94"/>
      <c r="VML126" s="89"/>
      <c r="VMM126" s="89"/>
      <c r="VMN126" s="89"/>
      <c r="VMO126" s="89"/>
      <c r="VMP126" s="94"/>
      <c r="VMR126" s="89"/>
      <c r="VMS126" s="89"/>
      <c r="VMT126" s="89"/>
      <c r="VMU126" s="89"/>
      <c r="VMV126" s="94"/>
      <c r="VMX126" s="89"/>
      <c r="VMY126" s="89"/>
      <c r="VMZ126" s="89"/>
      <c r="VNA126" s="89"/>
      <c r="VNB126" s="94"/>
      <c r="VND126" s="89"/>
      <c r="VNE126" s="89"/>
      <c r="VNF126" s="89"/>
      <c r="VNG126" s="89"/>
      <c r="VNH126" s="94"/>
      <c r="VNJ126" s="89"/>
      <c r="VNK126" s="89"/>
      <c r="VNL126" s="89"/>
      <c r="VNM126" s="89"/>
      <c r="VNN126" s="94"/>
      <c r="VNP126" s="89"/>
      <c r="VNQ126" s="89"/>
      <c r="VNR126" s="89"/>
      <c r="VNS126" s="89"/>
      <c r="VNT126" s="94"/>
      <c r="VNV126" s="89"/>
      <c r="VNW126" s="89"/>
      <c r="VNX126" s="89"/>
      <c r="VNY126" s="89"/>
      <c r="VNZ126" s="94"/>
      <c r="VOB126" s="89"/>
      <c r="VOC126" s="89"/>
      <c r="VOD126" s="89"/>
      <c r="VOE126" s="89"/>
      <c r="VOF126" s="94"/>
      <c r="VOH126" s="89"/>
      <c r="VOI126" s="89"/>
      <c r="VOJ126" s="89"/>
      <c r="VOK126" s="89"/>
      <c r="VOL126" s="94"/>
      <c r="VON126" s="89"/>
      <c r="VOO126" s="89"/>
      <c r="VOP126" s="89"/>
      <c r="VOQ126" s="89"/>
      <c r="VOR126" s="94"/>
      <c r="VOT126" s="89"/>
      <c r="VOU126" s="89"/>
      <c r="VOV126" s="89"/>
      <c r="VOW126" s="89"/>
      <c r="VOX126" s="94"/>
      <c r="VOZ126" s="89"/>
      <c r="VPA126" s="89"/>
      <c r="VPB126" s="89"/>
      <c r="VPC126" s="89"/>
      <c r="VPD126" s="94"/>
      <c r="VPF126" s="89"/>
      <c r="VPG126" s="89"/>
      <c r="VPH126" s="89"/>
      <c r="VPI126" s="89"/>
      <c r="VPJ126" s="94"/>
      <c r="VPL126" s="89"/>
      <c r="VPM126" s="89"/>
      <c r="VPN126" s="89"/>
      <c r="VPO126" s="89"/>
      <c r="VPP126" s="94"/>
      <c r="VPR126" s="89"/>
      <c r="VPS126" s="89"/>
      <c r="VPT126" s="89"/>
      <c r="VPU126" s="89"/>
      <c r="VPV126" s="94"/>
      <c r="VPX126" s="89"/>
      <c r="VPY126" s="89"/>
      <c r="VPZ126" s="89"/>
      <c r="VQA126" s="89"/>
      <c r="VQB126" s="94"/>
      <c r="VQD126" s="89"/>
      <c r="VQE126" s="89"/>
      <c r="VQF126" s="89"/>
      <c r="VQG126" s="89"/>
      <c r="VQH126" s="94"/>
      <c r="VQJ126" s="89"/>
      <c r="VQK126" s="89"/>
      <c r="VQL126" s="89"/>
      <c r="VQM126" s="89"/>
      <c r="VQN126" s="94"/>
      <c r="VQP126" s="89"/>
      <c r="VQQ126" s="89"/>
      <c r="VQR126" s="89"/>
      <c r="VQS126" s="89"/>
      <c r="VQT126" s="94"/>
      <c r="VQV126" s="89"/>
      <c r="VQW126" s="89"/>
      <c r="VQX126" s="89"/>
      <c r="VQY126" s="89"/>
      <c r="VQZ126" s="94"/>
      <c r="VRB126" s="89"/>
      <c r="VRC126" s="89"/>
      <c r="VRD126" s="89"/>
      <c r="VRE126" s="89"/>
      <c r="VRF126" s="94"/>
      <c r="VRH126" s="89"/>
      <c r="VRI126" s="89"/>
      <c r="VRJ126" s="89"/>
      <c r="VRK126" s="89"/>
      <c r="VRL126" s="94"/>
      <c r="VRN126" s="89"/>
      <c r="VRO126" s="89"/>
      <c r="VRP126" s="89"/>
      <c r="VRQ126" s="89"/>
      <c r="VRR126" s="94"/>
      <c r="VRT126" s="89"/>
      <c r="VRU126" s="89"/>
      <c r="VRV126" s="89"/>
      <c r="VRW126" s="89"/>
      <c r="VRX126" s="94"/>
      <c r="VRZ126" s="89"/>
      <c r="VSA126" s="89"/>
      <c r="VSB126" s="89"/>
      <c r="VSC126" s="89"/>
      <c r="VSD126" s="94"/>
      <c r="VSF126" s="89"/>
      <c r="VSG126" s="89"/>
      <c r="VSH126" s="89"/>
      <c r="VSI126" s="89"/>
      <c r="VSJ126" s="94"/>
      <c r="VSL126" s="89"/>
      <c r="VSM126" s="89"/>
      <c r="VSN126" s="89"/>
      <c r="VSO126" s="89"/>
      <c r="VSP126" s="94"/>
      <c r="VSR126" s="89"/>
      <c r="VSS126" s="89"/>
      <c r="VST126" s="89"/>
      <c r="VSU126" s="89"/>
      <c r="VSV126" s="94"/>
      <c r="VSX126" s="89"/>
      <c r="VSY126" s="89"/>
      <c r="VSZ126" s="89"/>
      <c r="VTA126" s="89"/>
      <c r="VTB126" s="94"/>
      <c r="VTD126" s="89"/>
      <c r="VTE126" s="89"/>
      <c r="VTF126" s="89"/>
      <c r="VTG126" s="89"/>
      <c r="VTH126" s="94"/>
      <c r="VTJ126" s="89"/>
      <c r="VTK126" s="89"/>
      <c r="VTL126" s="89"/>
      <c r="VTM126" s="89"/>
      <c r="VTN126" s="94"/>
      <c r="VTP126" s="89"/>
      <c r="VTQ126" s="89"/>
      <c r="VTR126" s="89"/>
      <c r="VTS126" s="89"/>
      <c r="VTT126" s="94"/>
      <c r="VTV126" s="89"/>
      <c r="VTW126" s="89"/>
      <c r="VTX126" s="89"/>
      <c r="VTY126" s="89"/>
      <c r="VTZ126" s="94"/>
      <c r="VUB126" s="89"/>
      <c r="VUC126" s="89"/>
      <c r="VUD126" s="89"/>
      <c r="VUE126" s="89"/>
      <c r="VUF126" s="94"/>
      <c r="VUH126" s="89"/>
      <c r="VUI126" s="89"/>
      <c r="VUJ126" s="89"/>
      <c r="VUK126" s="89"/>
      <c r="VUL126" s="94"/>
      <c r="VUN126" s="89"/>
      <c r="VUO126" s="89"/>
      <c r="VUP126" s="89"/>
      <c r="VUQ126" s="89"/>
      <c r="VUR126" s="94"/>
      <c r="VUT126" s="89"/>
      <c r="VUU126" s="89"/>
      <c r="VUV126" s="89"/>
      <c r="VUW126" s="89"/>
      <c r="VUX126" s="94"/>
      <c r="VUZ126" s="89"/>
      <c r="VVA126" s="89"/>
      <c r="VVB126" s="89"/>
      <c r="VVC126" s="89"/>
      <c r="VVD126" s="94"/>
      <c r="VVF126" s="89"/>
      <c r="VVG126" s="89"/>
      <c r="VVH126" s="89"/>
      <c r="VVI126" s="89"/>
      <c r="VVJ126" s="94"/>
      <c r="VVL126" s="89"/>
      <c r="VVM126" s="89"/>
      <c r="VVN126" s="89"/>
      <c r="VVO126" s="89"/>
      <c r="VVP126" s="94"/>
      <c r="VVR126" s="89"/>
      <c r="VVS126" s="89"/>
      <c r="VVT126" s="89"/>
      <c r="VVU126" s="89"/>
      <c r="VVV126" s="94"/>
      <c r="VVX126" s="89"/>
      <c r="VVY126" s="89"/>
      <c r="VVZ126" s="89"/>
      <c r="VWA126" s="89"/>
      <c r="VWB126" s="94"/>
      <c r="VWD126" s="89"/>
      <c r="VWE126" s="89"/>
      <c r="VWF126" s="89"/>
      <c r="VWG126" s="89"/>
      <c r="VWH126" s="94"/>
      <c r="VWJ126" s="89"/>
      <c r="VWK126" s="89"/>
      <c r="VWL126" s="89"/>
      <c r="VWM126" s="89"/>
      <c r="VWN126" s="94"/>
      <c r="VWP126" s="89"/>
      <c r="VWQ126" s="89"/>
      <c r="VWR126" s="89"/>
      <c r="VWS126" s="89"/>
      <c r="VWT126" s="94"/>
      <c r="VWV126" s="89"/>
      <c r="VWW126" s="89"/>
      <c r="VWX126" s="89"/>
      <c r="VWY126" s="89"/>
      <c r="VWZ126" s="94"/>
      <c r="VXB126" s="89"/>
      <c r="VXC126" s="89"/>
      <c r="VXD126" s="89"/>
      <c r="VXE126" s="89"/>
      <c r="VXF126" s="94"/>
      <c r="VXH126" s="89"/>
      <c r="VXI126" s="89"/>
      <c r="VXJ126" s="89"/>
      <c r="VXK126" s="89"/>
      <c r="VXL126" s="94"/>
      <c r="VXN126" s="89"/>
      <c r="VXO126" s="89"/>
      <c r="VXP126" s="89"/>
      <c r="VXQ126" s="89"/>
      <c r="VXR126" s="94"/>
      <c r="VXT126" s="89"/>
      <c r="VXU126" s="89"/>
      <c r="VXV126" s="89"/>
      <c r="VXW126" s="89"/>
      <c r="VXX126" s="94"/>
      <c r="VXZ126" s="89"/>
      <c r="VYA126" s="89"/>
      <c r="VYB126" s="89"/>
      <c r="VYC126" s="89"/>
      <c r="VYD126" s="94"/>
      <c r="VYF126" s="89"/>
      <c r="VYG126" s="89"/>
      <c r="VYH126" s="89"/>
      <c r="VYI126" s="89"/>
      <c r="VYJ126" s="94"/>
      <c r="VYL126" s="89"/>
      <c r="VYM126" s="89"/>
      <c r="VYN126" s="89"/>
      <c r="VYO126" s="89"/>
      <c r="VYP126" s="94"/>
      <c r="VYR126" s="89"/>
      <c r="VYS126" s="89"/>
      <c r="VYT126" s="89"/>
      <c r="VYU126" s="89"/>
      <c r="VYV126" s="94"/>
      <c r="VYX126" s="89"/>
      <c r="VYY126" s="89"/>
      <c r="VYZ126" s="89"/>
      <c r="VZA126" s="89"/>
      <c r="VZB126" s="94"/>
      <c r="VZD126" s="89"/>
      <c r="VZE126" s="89"/>
      <c r="VZF126" s="89"/>
      <c r="VZG126" s="89"/>
      <c r="VZH126" s="94"/>
      <c r="VZJ126" s="89"/>
      <c r="VZK126" s="89"/>
      <c r="VZL126" s="89"/>
      <c r="VZM126" s="89"/>
      <c r="VZN126" s="94"/>
      <c r="VZP126" s="89"/>
      <c r="VZQ126" s="89"/>
      <c r="VZR126" s="89"/>
      <c r="VZS126" s="89"/>
      <c r="VZT126" s="94"/>
      <c r="VZV126" s="89"/>
      <c r="VZW126" s="89"/>
      <c r="VZX126" s="89"/>
      <c r="VZY126" s="89"/>
      <c r="VZZ126" s="94"/>
      <c r="WAB126" s="89"/>
      <c r="WAC126" s="89"/>
      <c r="WAD126" s="89"/>
      <c r="WAE126" s="89"/>
      <c r="WAF126" s="94"/>
      <c r="WAH126" s="89"/>
      <c r="WAI126" s="89"/>
      <c r="WAJ126" s="89"/>
      <c r="WAK126" s="89"/>
      <c r="WAL126" s="94"/>
      <c r="WAN126" s="89"/>
      <c r="WAO126" s="89"/>
      <c r="WAP126" s="89"/>
      <c r="WAQ126" s="89"/>
      <c r="WAR126" s="94"/>
      <c r="WAT126" s="89"/>
      <c r="WAU126" s="89"/>
      <c r="WAV126" s="89"/>
      <c r="WAW126" s="89"/>
      <c r="WAX126" s="94"/>
      <c r="WAZ126" s="89"/>
      <c r="WBA126" s="89"/>
      <c r="WBB126" s="89"/>
      <c r="WBC126" s="89"/>
      <c r="WBD126" s="94"/>
      <c r="WBF126" s="89"/>
      <c r="WBG126" s="89"/>
      <c r="WBH126" s="89"/>
      <c r="WBI126" s="89"/>
      <c r="WBJ126" s="94"/>
      <c r="WBL126" s="89"/>
      <c r="WBM126" s="89"/>
      <c r="WBN126" s="89"/>
      <c r="WBO126" s="89"/>
      <c r="WBP126" s="94"/>
      <c r="WBR126" s="89"/>
      <c r="WBS126" s="89"/>
      <c r="WBT126" s="89"/>
      <c r="WBU126" s="89"/>
      <c r="WBV126" s="94"/>
      <c r="WBX126" s="89"/>
      <c r="WBY126" s="89"/>
      <c r="WBZ126" s="89"/>
      <c r="WCA126" s="89"/>
      <c r="WCB126" s="94"/>
      <c r="WCD126" s="89"/>
      <c r="WCE126" s="89"/>
      <c r="WCF126" s="89"/>
      <c r="WCG126" s="89"/>
      <c r="WCH126" s="94"/>
      <c r="WCJ126" s="89"/>
      <c r="WCK126" s="89"/>
      <c r="WCL126" s="89"/>
      <c r="WCM126" s="89"/>
      <c r="WCN126" s="94"/>
      <c r="WCP126" s="89"/>
      <c r="WCQ126" s="89"/>
      <c r="WCR126" s="89"/>
      <c r="WCS126" s="89"/>
      <c r="WCT126" s="94"/>
      <c r="WCV126" s="89"/>
      <c r="WCW126" s="89"/>
      <c r="WCX126" s="89"/>
      <c r="WCY126" s="89"/>
      <c r="WCZ126" s="94"/>
      <c r="WDB126" s="89"/>
      <c r="WDC126" s="89"/>
      <c r="WDD126" s="89"/>
      <c r="WDE126" s="89"/>
      <c r="WDF126" s="94"/>
      <c r="WDH126" s="89"/>
      <c r="WDI126" s="89"/>
      <c r="WDJ126" s="89"/>
      <c r="WDK126" s="89"/>
      <c r="WDL126" s="94"/>
      <c r="WDN126" s="89"/>
      <c r="WDO126" s="89"/>
      <c r="WDP126" s="89"/>
      <c r="WDQ126" s="89"/>
      <c r="WDR126" s="94"/>
      <c r="WDT126" s="89"/>
      <c r="WDU126" s="89"/>
      <c r="WDV126" s="89"/>
      <c r="WDW126" s="89"/>
      <c r="WDX126" s="94"/>
      <c r="WDZ126" s="89"/>
      <c r="WEA126" s="89"/>
      <c r="WEB126" s="89"/>
      <c r="WEC126" s="89"/>
      <c r="WED126" s="94"/>
      <c r="WEF126" s="89"/>
      <c r="WEG126" s="89"/>
      <c r="WEH126" s="89"/>
      <c r="WEI126" s="89"/>
      <c r="WEJ126" s="94"/>
      <c r="WEL126" s="89"/>
      <c r="WEM126" s="89"/>
      <c r="WEN126" s="89"/>
      <c r="WEO126" s="89"/>
      <c r="WEP126" s="94"/>
      <c r="WER126" s="89"/>
      <c r="WES126" s="89"/>
      <c r="WET126" s="89"/>
      <c r="WEU126" s="89"/>
      <c r="WEV126" s="94"/>
      <c r="WEX126" s="89"/>
      <c r="WEY126" s="89"/>
      <c r="WEZ126" s="89"/>
      <c r="WFA126" s="89"/>
      <c r="WFB126" s="94"/>
      <c r="WFD126" s="89"/>
      <c r="WFE126" s="89"/>
      <c r="WFF126" s="89"/>
      <c r="WFG126" s="89"/>
      <c r="WFH126" s="94"/>
      <c r="WFJ126" s="89"/>
      <c r="WFK126" s="89"/>
      <c r="WFL126" s="89"/>
      <c r="WFM126" s="89"/>
      <c r="WFN126" s="94"/>
      <c r="WFP126" s="89"/>
      <c r="WFQ126" s="89"/>
      <c r="WFR126" s="89"/>
      <c r="WFS126" s="89"/>
      <c r="WFT126" s="94"/>
      <c r="WFV126" s="89"/>
      <c r="WFW126" s="89"/>
      <c r="WFX126" s="89"/>
      <c r="WFY126" s="89"/>
      <c r="WFZ126" s="94"/>
      <c r="WGB126" s="89"/>
      <c r="WGC126" s="89"/>
      <c r="WGD126" s="89"/>
      <c r="WGE126" s="89"/>
      <c r="WGF126" s="94"/>
      <c r="WGH126" s="89"/>
      <c r="WGI126" s="89"/>
      <c r="WGJ126" s="89"/>
      <c r="WGK126" s="89"/>
      <c r="WGL126" s="94"/>
      <c r="WGN126" s="89"/>
      <c r="WGO126" s="89"/>
      <c r="WGP126" s="89"/>
      <c r="WGQ126" s="89"/>
      <c r="WGR126" s="94"/>
      <c r="WGT126" s="89"/>
      <c r="WGU126" s="89"/>
      <c r="WGV126" s="89"/>
      <c r="WGW126" s="89"/>
      <c r="WGX126" s="94"/>
      <c r="WGZ126" s="89"/>
      <c r="WHA126" s="89"/>
      <c r="WHB126" s="89"/>
      <c r="WHC126" s="89"/>
      <c r="WHD126" s="94"/>
      <c r="WHF126" s="89"/>
      <c r="WHG126" s="89"/>
      <c r="WHH126" s="89"/>
      <c r="WHI126" s="89"/>
      <c r="WHJ126" s="94"/>
      <c r="WHL126" s="89"/>
      <c r="WHM126" s="89"/>
      <c r="WHN126" s="89"/>
      <c r="WHO126" s="89"/>
      <c r="WHP126" s="94"/>
      <c r="WHR126" s="89"/>
      <c r="WHS126" s="89"/>
      <c r="WHT126" s="89"/>
      <c r="WHU126" s="89"/>
      <c r="WHV126" s="94"/>
      <c r="WHX126" s="89"/>
      <c r="WHY126" s="89"/>
      <c r="WHZ126" s="89"/>
      <c r="WIA126" s="89"/>
      <c r="WIB126" s="94"/>
      <c r="WID126" s="89"/>
      <c r="WIE126" s="89"/>
      <c r="WIF126" s="89"/>
      <c r="WIG126" s="89"/>
      <c r="WIH126" s="94"/>
      <c r="WIJ126" s="89"/>
      <c r="WIK126" s="89"/>
      <c r="WIL126" s="89"/>
      <c r="WIM126" s="89"/>
      <c r="WIN126" s="94"/>
      <c r="WIP126" s="89"/>
      <c r="WIQ126" s="89"/>
      <c r="WIR126" s="89"/>
      <c r="WIS126" s="89"/>
      <c r="WIT126" s="94"/>
      <c r="WIV126" s="89"/>
      <c r="WIW126" s="89"/>
      <c r="WIX126" s="89"/>
      <c r="WIY126" s="89"/>
      <c r="WIZ126" s="94"/>
      <c r="WJB126" s="89"/>
      <c r="WJC126" s="89"/>
      <c r="WJD126" s="89"/>
      <c r="WJE126" s="89"/>
      <c r="WJF126" s="94"/>
      <c r="WJH126" s="89"/>
      <c r="WJI126" s="89"/>
      <c r="WJJ126" s="89"/>
      <c r="WJK126" s="89"/>
      <c r="WJL126" s="94"/>
      <c r="WJN126" s="89"/>
      <c r="WJO126" s="89"/>
      <c r="WJP126" s="89"/>
      <c r="WJQ126" s="89"/>
      <c r="WJR126" s="94"/>
      <c r="WJT126" s="89"/>
      <c r="WJU126" s="89"/>
      <c r="WJV126" s="89"/>
      <c r="WJW126" s="89"/>
      <c r="WJX126" s="94"/>
      <c r="WJZ126" s="89"/>
      <c r="WKA126" s="89"/>
      <c r="WKB126" s="89"/>
      <c r="WKC126" s="89"/>
      <c r="WKD126" s="94"/>
      <c r="WKF126" s="89"/>
      <c r="WKG126" s="89"/>
      <c r="WKH126" s="89"/>
      <c r="WKI126" s="89"/>
      <c r="WKJ126" s="94"/>
      <c r="WKL126" s="89"/>
      <c r="WKM126" s="89"/>
      <c r="WKN126" s="89"/>
      <c r="WKO126" s="89"/>
      <c r="WKP126" s="94"/>
      <c r="WKR126" s="89"/>
      <c r="WKS126" s="89"/>
      <c r="WKT126" s="89"/>
      <c r="WKU126" s="89"/>
      <c r="WKV126" s="94"/>
      <c r="WKX126" s="89"/>
      <c r="WKY126" s="89"/>
      <c r="WKZ126" s="89"/>
      <c r="WLA126" s="89"/>
      <c r="WLB126" s="94"/>
      <c r="WLD126" s="89"/>
      <c r="WLE126" s="89"/>
      <c r="WLF126" s="89"/>
      <c r="WLG126" s="89"/>
      <c r="WLH126" s="94"/>
      <c r="WLJ126" s="89"/>
      <c r="WLK126" s="89"/>
      <c r="WLL126" s="89"/>
      <c r="WLM126" s="89"/>
      <c r="WLN126" s="94"/>
      <c r="WLP126" s="89"/>
      <c r="WLQ126" s="89"/>
      <c r="WLR126" s="89"/>
      <c r="WLS126" s="89"/>
      <c r="WLT126" s="94"/>
      <c r="WLV126" s="89"/>
      <c r="WLW126" s="89"/>
      <c r="WLX126" s="89"/>
      <c r="WLY126" s="89"/>
      <c r="WLZ126" s="94"/>
      <c r="WMB126" s="89"/>
      <c r="WMC126" s="89"/>
      <c r="WMD126" s="89"/>
      <c r="WME126" s="89"/>
      <c r="WMF126" s="94"/>
      <c r="WMH126" s="89"/>
      <c r="WMI126" s="89"/>
      <c r="WMJ126" s="89"/>
      <c r="WMK126" s="89"/>
      <c r="WML126" s="94"/>
      <c r="WMN126" s="89"/>
      <c r="WMO126" s="89"/>
      <c r="WMP126" s="89"/>
      <c r="WMQ126" s="89"/>
      <c r="WMR126" s="94"/>
      <c r="WMT126" s="89"/>
      <c r="WMU126" s="89"/>
      <c r="WMV126" s="89"/>
      <c r="WMW126" s="89"/>
      <c r="WMX126" s="94"/>
      <c r="WMZ126" s="89"/>
      <c r="WNA126" s="89"/>
      <c r="WNB126" s="89"/>
      <c r="WNC126" s="89"/>
      <c r="WND126" s="94"/>
      <c r="WNF126" s="89"/>
      <c r="WNG126" s="89"/>
      <c r="WNH126" s="89"/>
      <c r="WNI126" s="89"/>
      <c r="WNJ126" s="94"/>
      <c r="WNL126" s="89"/>
      <c r="WNM126" s="89"/>
      <c r="WNN126" s="89"/>
      <c r="WNO126" s="89"/>
      <c r="WNP126" s="94"/>
      <c r="WNR126" s="89"/>
      <c r="WNS126" s="89"/>
      <c r="WNT126" s="89"/>
      <c r="WNU126" s="89"/>
      <c r="WNV126" s="94"/>
      <c r="WNX126" s="89"/>
      <c r="WNY126" s="89"/>
      <c r="WNZ126" s="89"/>
      <c r="WOA126" s="89"/>
      <c r="WOB126" s="94"/>
      <c r="WOD126" s="89"/>
      <c r="WOE126" s="89"/>
      <c r="WOF126" s="89"/>
      <c r="WOG126" s="89"/>
      <c r="WOH126" s="94"/>
      <c r="WOJ126" s="89"/>
      <c r="WOK126" s="89"/>
      <c r="WOL126" s="89"/>
      <c r="WOM126" s="89"/>
      <c r="WON126" s="94"/>
      <c r="WOP126" s="89"/>
      <c r="WOQ126" s="89"/>
      <c r="WOR126" s="89"/>
      <c r="WOS126" s="89"/>
      <c r="WOT126" s="94"/>
      <c r="WOV126" s="89"/>
      <c r="WOW126" s="89"/>
      <c r="WOX126" s="89"/>
      <c r="WOY126" s="89"/>
      <c r="WOZ126" s="94"/>
      <c r="WPB126" s="89"/>
      <c r="WPC126" s="89"/>
      <c r="WPD126" s="89"/>
      <c r="WPE126" s="89"/>
      <c r="WPF126" s="94"/>
      <c r="WPH126" s="89"/>
      <c r="WPI126" s="89"/>
      <c r="WPJ126" s="89"/>
      <c r="WPK126" s="89"/>
      <c r="WPL126" s="94"/>
      <c r="WPN126" s="89"/>
      <c r="WPO126" s="89"/>
      <c r="WPP126" s="89"/>
      <c r="WPQ126" s="89"/>
      <c r="WPR126" s="94"/>
      <c r="WPT126" s="89"/>
      <c r="WPU126" s="89"/>
      <c r="WPV126" s="89"/>
      <c r="WPW126" s="89"/>
      <c r="WPX126" s="94"/>
      <c r="WPZ126" s="89"/>
      <c r="WQA126" s="89"/>
      <c r="WQB126" s="89"/>
      <c r="WQC126" s="89"/>
      <c r="WQD126" s="94"/>
      <c r="WQF126" s="89"/>
      <c r="WQG126" s="89"/>
      <c r="WQH126" s="89"/>
      <c r="WQI126" s="89"/>
      <c r="WQJ126" s="94"/>
      <c r="WQL126" s="89"/>
      <c r="WQM126" s="89"/>
      <c r="WQN126" s="89"/>
      <c r="WQO126" s="89"/>
      <c r="WQP126" s="94"/>
      <c r="WQR126" s="89"/>
      <c r="WQS126" s="89"/>
      <c r="WQT126" s="89"/>
      <c r="WQU126" s="89"/>
      <c r="WQV126" s="94"/>
      <c r="WQX126" s="89"/>
      <c r="WQY126" s="89"/>
      <c r="WQZ126" s="89"/>
      <c r="WRA126" s="89"/>
      <c r="WRB126" s="94"/>
      <c r="WRD126" s="89"/>
      <c r="WRE126" s="89"/>
      <c r="WRF126" s="89"/>
      <c r="WRG126" s="89"/>
      <c r="WRH126" s="94"/>
      <c r="WRJ126" s="89"/>
      <c r="WRK126" s="89"/>
      <c r="WRL126" s="89"/>
      <c r="WRM126" s="89"/>
      <c r="WRN126" s="94"/>
      <c r="WRP126" s="89"/>
      <c r="WRQ126" s="89"/>
      <c r="WRR126" s="89"/>
      <c r="WRS126" s="89"/>
      <c r="WRT126" s="94"/>
      <c r="WRV126" s="89"/>
      <c r="WRW126" s="89"/>
      <c r="WRX126" s="89"/>
      <c r="WRY126" s="89"/>
      <c r="WRZ126" s="94"/>
      <c r="WSB126" s="89"/>
      <c r="WSC126" s="89"/>
      <c r="WSD126" s="89"/>
      <c r="WSE126" s="89"/>
      <c r="WSF126" s="94"/>
      <c r="WSH126" s="89"/>
      <c r="WSI126" s="89"/>
      <c r="WSJ126" s="89"/>
      <c r="WSK126" s="89"/>
      <c r="WSL126" s="94"/>
      <c r="WSN126" s="89"/>
      <c r="WSO126" s="89"/>
      <c r="WSP126" s="89"/>
      <c r="WSQ126" s="89"/>
      <c r="WSR126" s="94"/>
      <c r="WST126" s="89"/>
      <c r="WSU126" s="89"/>
      <c r="WSV126" s="89"/>
      <c r="WSW126" s="89"/>
      <c r="WSX126" s="94"/>
      <c r="WSZ126" s="89"/>
      <c r="WTA126" s="89"/>
      <c r="WTB126" s="89"/>
      <c r="WTC126" s="89"/>
      <c r="WTD126" s="94"/>
      <c r="WTF126" s="89"/>
      <c r="WTG126" s="89"/>
      <c r="WTH126" s="89"/>
      <c r="WTI126" s="89"/>
      <c r="WTJ126" s="94"/>
      <c r="WTL126" s="89"/>
      <c r="WTM126" s="89"/>
      <c r="WTN126" s="89"/>
      <c r="WTO126" s="89"/>
      <c r="WTP126" s="94"/>
      <c r="WTR126" s="89"/>
      <c r="WTS126" s="89"/>
      <c r="WTT126" s="89"/>
      <c r="WTU126" s="89"/>
      <c r="WTV126" s="94"/>
      <c r="WTX126" s="89"/>
      <c r="WTY126" s="89"/>
      <c r="WTZ126" s="89"/>
      <c r="WUA126" s="89"/>
      <c r="WUB126" s="94"/>
      <c r="WUD126" s="89"/>
      <c r="WUE126" s="89"/>
      <c r="WUF126" s="89"/>
      <c r="WUG126" s="89"/>
      <c r="WUH126" s="94"/>
      <c r="WUJ126" s="89"/>
      <c r="WUK126" s="89"/>
      <c r="WUL126" s="89"/>
      <c r="WUM126" s="89"/>
      <c r="WUN126" s="94"/>
      <c r="WUP126" s="89"/>
      <c r="WUQ126" s="89"/>
      <c r="WUR126" s="89"/>
      <c r="WUS126" s="89"/>
      <c r="WUT126" s="94"/>
      <c r="WUV126" s="89"/>
      <c r="WUW126" s="89"/>
      <c r="WUX126" s="89"/>
      <c r="WUY126" s="89"/>
      <c r="WUZ126" s="94"/>
      <c r="WVB126" s="89"/>
      <c r="WVC126" s="89"/>
      <c r="WVD126" s="89"/>
      <c r="WVE126" s="89"/>
      <c r="WVF126" s="94"/>
      <c r="WVH126" s="89"/>
      <c r="WVI126" s="89"/>
      <c r="WVJ126" s="89"/>
      <c r="WVK126" s="89"/>
      <c r="WVL126" s="94"/>
      <c r="WVN126" s="89"/>
      <c r="WVO126" s="89"/>
      <c r="WVP126" s="89"/>
      <c r="WVQ126" s="89"/>
      <c r="WVR126" s="94"/>
      <c r="WVT126" s="89"/>
      <c r="WVU126" s="89"/>
      <c r="WVV126" s="89"/>
      <c r="WVW126" s="89"/>
      <c r="WVX126" s="94"/>
      <c r="WVZ126" s="89"/>
      <c r="WWA126" s="89"/>
      <c r="WWB126" s="89"/>
      <c r="WWC126" s="89"/>
      <c r="WWD126" s="94"/>
      <c r="WWF126" s="89"/>
      <c r="WWG126" s="89"/>
      <c r="WWH126" s="89"/>
      <c r="WWI126" s="89"/>
      <c r="WWJ126" s="94"/>
      <c r="WWL126" s="89"/>
      <c r="WWM126" s="89"/>
      <c r="WWN126" s="89"/>
      <c r="WWO126" s="89"/>
      <c r="WWP126" s="94"/>
      <c r="WWR126" s="89"/>
      <c r="WWS126" s="89"/>
      <c r="WWT126" s="89"/>
      <c r="WWU126" s="89"/>
      <c r="WWV126" s="94"/>
      <c r="WWX126" s="89"/>
      <c r="WWY126" s="89"/>
      <c r="WWZ126" s="89"/>
      <c r="WXA126" s="89"/>
      <c r="WXB126" s="94"/>
      <c r="WXD126" s="89"/>
      <c r="WXE126" s="89"/>
      <c r="WXF126" s="89"/>
      <c r="WXG126" s="89"/>
      <c r="WXH126" s="94"/>
      <c r="WXJ126" s="89"/>
      <c r="WXK126" s="89"/>
      <c r="WXL126" s="89"/>
      <c r="WXM126" s="89"/>
      <c r="WXN126" s="94"/>
      <c r="WXP126" s="89"/>
      <c r="WXQ126" s="89"/>
      <c r="WXR126" s="89"/>
      <c r="WXS126" s="89"/>
      <c r="WXT126" s="94"/>
      <c r="WXV126" s="89"/>
      <c r="WXW126" s="89"/>
      <c r="WXX126" s="89"/>
      <c r="WXY126" s="89"/>
      <c r="WXZ126" s="94"/>
      <c r="WYB126" s="89"/>
      <c r="WYC126" s="89"/>
      <c r="WYD126" s="89"/>
      <c r="WYE126" s="89"/>
      <c r="WYF126" s="94"/>
      <c r="WYH126" s="89"/>
      <c r="WYI126" s="89"/>
      <c r="WYJ126" s="89"/>
      <c r="WYK126" s="89"/>
      <c r="WYL126" s="94"/>
      <c r="WYN126" s="89"/>
      <c r="WYO126" s="89"/>
      <c r="WYP126" s="89"/>
      <c r="WYQ126" s="89"/>
      <c r="WYR126" s="94"/>
      <c r="WYT126" s="89"/>
      <c r="WYU126" s="89"/>
      <c r="WYV126" s="89"/>
      <c r="WYW126" s="89"/>
      <c r="WYX126" s="94"/>
      <c r="WYZ126" s="89"/>
      <c r="WZA126" s="89"/>
      <c r="WZB126" s="89"/>
      <c r="WZC126" s="89"/>
      <c r="WZD126" s="94"/>
      <c r="WZF126" s="89"/>
      <c r="WZG126" s="89"/>
      <c r="WZH126" s="89"/>
      <c r="WZI126" s="89"/>
      <c r="WZJ126" s="94"/>
      <c r="WZL126" s="89"/>
      <c r="WZM126" s="89"/>
      <c r="WZN126" s="89"/>
      <c r="WZO126" s="89"/>
      <c r="WZP126" s="94"/>
      <c r="WZR126" s="89"/>
      <c r="WZS126" s="89"/>
      <c r="WZT126" s="89"/>
      <c r="WZU126" s="89"/>
      <c r="WZV126" s="94"/>
      <c r="WZX126" s="89"/>
      <c r="WZY126" s="89"/>
      <c r="WZZ126" s="89"/>
      <c r="XAA126" s="89"/>
      <c r="XAB126" s="94"/>
      <c r="XAD126" s="89"/>
      <c r="XAE126" s="89"/>
      <c r="XAF126" s="89"/>
      <c r="XAG126" s="89"/>
      <c r="XAH126" s="94"/>
      <c r="XAJ126" s="89"/>
      <c r="XAK126" s="89"/>
      <c r="XAL126" s="89"/>
      <c r="XAM126" s="89"/>
      <c r="XAN126" s="94"/>
      <c r="XAP126" s="89"/>
      <c r="XAQ126" s="89"/>
      <c r="XAR126" s="89"/>
      <c r="XAS126" s="89"/>
      <c r="XAT126" s="94"/>
      <c r="XAV126" s="89"/>
      <c r="XAW126" s="89"/>
      <c r="XAX126" s="89"/>
      <c r="XAY126" s="89"/>
      <c r="XAZ126" s="94"/>
      <c r="XBB126" s="89"/>
      <c r="XBC126" s="89"/>
      <c r="XBD126" s="89"/>
      <c r="XBE126" s="89"/>
      <c r="XBF126" s="94"/>
      <c r="XBH126" s="89"/>
      <c r="XBI126" s="89"/>
      <c r="XBJ126" s="89"/>
      <c r="XBK126" s="89"/>
      <c r="XBL126" s="94"/>
      <c r="XBN126" s="89"/>
      <c r="XBO126" s="89"/>
      <c r="XBP126" s="89"/>
      <c r="XBQ126" s="89"/>
      <c r="XBR126" s="94"/>
      <c r="XBT126" s="89"/>
      <c r="XBU126" s="89"/>
      <c r="XBV126" s="89"/>
      <c r="XBW126" s="89"/>
      <c r="XBX126" s="94"/>
      <c r="XBZ126" s="89"/>
      <c r="XCA126" s="89"/>
      <c r="XCB126" s="89"/>
      <c r="XCC126" s="89"/>
      <c r="XCD126" s="94"/>
      <c r="XCF126" s="89"/>
      <c r="XCG126" s="89"/>
      <c r="XCH126" s="89"/>
      <c r="XCI126" s="89"/>
      <c r="XCJ126" s="94"/>
      <c r="XCL126" s="89"/>
      <c r="XCM126" s="89"/>
      <c r="XCN126" s="89"/>
      <c r="XCO126" s="89"/>
      <c r="XCP126" s="94"/>
      <c r="XCR126" s="89"/>
      <c r="XCS126" s="89"/>
      <c r="XCT126" s="89"/>
      <c r="XCU126" s="89"/>
      <c r="XCV126" s="94"/>
      <c r="XCX126" s="89"/>
      <c r="XCY126" s="89"/>
      <c r="XCZ126" s="89"/>
      <c r="XDA126" s="89"/>
      <c r="XDB126" s="94"/>
      <c r="XDD126" s="89"/>
      <c r="XDE126" s="89"/>
      <c r="XDF126" s="89"/>
      <c r="XDG126" s="89"/>
      <c r="XDH126" s="94"/>
      <c r="XDJ126" s="89"/>
      <c r="XDK126" s="89"/>
      <c r="XDL126" s="89"/>
      <c r="XDM126" s="89"/>
      <c r="XDN126" s="94"/>
      <c r="XDP126" s="89"/>
      <c r="XDQ126" s="89"/>
      <c r="XDR126" s="89"/>
      <c r="XDS126" s="89"/>
      <c r="XDT126" s="94"/>
      <c r="XDV126" s="89"/>
      <c r="XDW126" s="89"/>
      <c r="XDX126" s="89"/>
      <c r="XDY126" s="89"/>
      <c r="XDZ126" s="94"/>
      <c r="XEB126" s="89"/>
      <c r="XEC126" s="89"/>
      <c r="XED126" s="89"/>
      <c r="XEE126" s="89"/>
      <c r="XEF126" s="94"/>
      <c r="XEH126" s="89"/>
      <c r="XEI126" s="89"/>
      <c r="XEJ126" s="89"/>
      <c r="XEK126" s="89"/>
      <c r="XEL126" s="94"/>
      <c r="XEN126" s="89"/>
      <c r="XEO126" s="89"/>
      <c r="XEP126" s="89"/>
      <c r="XEQ126" s="89"/>
      <c r="XER126" s="94"/>
      <c r="XET126" s="89"/>
      <c r="XEU126" s="89"/>
      <c r="XEV126" s="89"/>
      <c r="XEW126" s="89"/>
      <c r="XEX126" s="94"/>
      <c r="XEZ126" s="89"/>
      <c r="XFA126" s="89"/>
    </row>
    <row r="127" spans="1:1024 1026:4096 4098:7168 7170:10240 10242:13312 13314:16381" s="78" customFormat="1" ht="15" customHeight="1">
      <c r="A127" s="89"/>
      <c r="B127" s="89"/>
      <c r="C127" s="89" t="s">
        <v>27</v>
      </c>
      <c r="D127" s="94"/>
      <c r="F127" s="89"/>
      <c r="G127" s="89"/>
      <c r="H127" s="89"/>
      <c r="I127" s="89"/>
      <c r="J127" s="94"/>
      <c r="L127" s="89"/>
      <c r="M127" s="89"/>
      <c r="N127" s="89"/>
      <c r="O127" s="89"/>
      <c r="P127" s="94"/>
      <c r="R127" s="89"/>
      <c r="S127" s="89"/>
      <c r="T127" s="89"/>
      <c r="U127" s="89"/>
      <c r="V127" s="94"/>
      <c r="X127" s="89"/>
      <c r="Y127" s="89"/>
      <c r="Z127" s="89"/>
      <c r="AA127" s="89"/>
      <c r="AB127" s="94"/>
      <c r="AD127" s="89"/>
      <c r="AE127" s="89"/>
      <c r="AF127" s="89"/>
      <c r="AG127" s="89"/>
      <c r="AH127" s="94"/>
      <c r="AJ127" s="89"/>
      <c r="AK127" s="89"/>
      <c r="AL127" s="89"/>
      <c r="AM127" s="89"/>
      <c r="AN127" s="94"/>
      <c r="AP127" s="89"/>
      <c r="AQ127" s="89"/>
      <c r="AR127" s="89"/>
      <c r="AS127" s="89"/>
      <c r="AT127" s="94"/>
      <c r="AV127" s="89"/>
      <c r="AW127" s="89"/>
      <c r="AX127" s="89"/>
      <c r="AY127" s="89"/>
      <c r="AZ127" s="94"/>
      <c r="BB127" s="89"/>
      <c r="BC127" s="89"/>
      <c r="BD127" s="89"/>
      <c r="BE127" s="89"/>
      <c r="BF127" s="94"/>
      <c r="BH127" s="89"/>
      <c r="BI127" s="89"/>
      <c r="BJ127" s="89"/>
      <c r="BK127" s="89"/>
      <c r="BL127" s="94"/>
      <c r="BN127" s="89"/>
      <c r="BO127" s="89"/>
      <c r="BP127" s="89"/>
      <c r="BQ127" s="89"/>
      <c r="BR127" s="94"/>
      <c r="BT127" s="89"/>
      <c r="BU127" s="89"/>
      <c r="BV127" s="89"/>
      <c r="BW127" s="89"/>
      <c r="BX127" s="94"/>
      <c r="BZ127" s="89"/>
      <c r="CA127" s="89"/>
      <c r="CB127" s="89"/>
      <c r="CC127" s="89"/>
      <c r="CD127" s="94"/>
      <c r="CF127" s="89"/>
      <c r="CG127" s="89"/>
      <c r="CH127" s="89"/>
      <c r="CI127" s="89"/>
      <c r="CJ127" s="94"/>
      <c r="CL127" s="89"/>
      <c r="CM127" s="89"/>
      <c r="CN127" s="89"/>
      <c r="CO127" s="89"/>
      <c r="CP127" s="94"/>
      <c r="CR127" s="89"/>
      <c r="CS127" s="89"/>
      <c r="CT127" s="89"/>
      <c r="CU127" s="89"/>
      <c r="CV127" s="94"/>
      <c r="CX127" s="89"/>
      <c r="CY127" s="89"/>
      <c r="CZ127" s="89"/>
      <c r="DA127" s="89"/>
      <c r="DB127" s="94"/>
      <c r="DD127" s="89"/>
      <c r="DE127" s="89"/>
      <c r="DF127" s="89"/>
      <c r="DG127" s="89"/>
      <c r="DH127" s="94"/>
      <c r="DJ127" s="89"/>
      <c r="DK127" s="89"/>
      <c r="DL127" s="89"/>
      <c r="DM127" s="89"/>
      <c r="DN127" s="94"/>
      <c r="DP127" s="89"/>
      <c r="DQ127" s="89"/>
      <c r="DR127" s="89"/>
      <c r="DS127" s="89"/>
      <c r="DT127" s="94"/>
      <c r="DV127" s="89"/>
      <c r="DW127" s="89"/>
      <c r="DX127" s="89"/>
      <c r="DY127" s="89"/>
      <c r="DZ127" s="94"/>
      <c r="EB127" s="89"/>
      <c r="EC127" s="89"/>
      <c r="ED127" s="89"/>
      <c r="EE127" s="89"/>
      <c r="EF127" s="94"/>
      <c r="EH127" s="89"/>
      <c r="EI127" s="89"/>
      <c r="EJ127" s="89"/>
      <c r="EK127" s="89"/>
      <c r="EL127" s="94"/>
      <c r="EN127" s="89"/>
      <c r="EO127" s="89"/>
      <c r="EP127" s="89"/>
      <c r="EQ127" s="89"/>
      <c r="ER127" s="94"/>
      <c r="ET127" s="89"/>
      <c r="EU127" s="89"/>
      <c r="EV127" s="89"/>
      <c r="EW127" s="89"/>
      <c r="EX127" s="94"/>
      <c r="EZ127" s="89"/>
      <c r="FA127" s="89"/>
      <c r="FB127" s="89"/>
      <c r="FC127" s="89"/>
      <c r="FD127" s="94"/>
      <c r="FF127" s="89"/>
      <c r="FG127" s="89"/>
      <c r="FH127" s="89"/>
      <c r="FI127" s="89"/>
      <c r="FJ127" s="94"/>
      <c r="FL127" s="89"/>
      <c r="FM127" s="89"/>
      <c r="FN127" s="89"/>
      <c r="FO127" s="89"/>
      <c r="FP127" s="94"/>
      <c r="FR127" s="89"/>
      <c r="FS127" s="89"/>
      <c r="FT127" s="89"/>
      <c r="FU127" s="89"/>
      <c r="FV127" s="94"/>
      <c r="FX127" s="89"/>
      <c r="FY127" s="89"/>
      <c r="FZ127" s="89"/>
      <c r="GA127" s="89"/>
      <c r="GB127" s="94"/>
      <c r="GD127" s="89"/>
      <c r="GE127" s="89"/>
      <c r="GF127" s="89"/>
      <c r="GG127" s="89"/>
      <c r="GH127" s="94"/>
      <c r="GJ127" s="89"/>
      <c r="GK127" s="89"/>
      <c r="GL127" s="89"/>
      <c r="GM127" s="89"/>
      <c r="GN127" s="94"/>
      <c r="GP127" s="89"/>
      <c r="GQ127" s="89"/>
      <c r="GR127" s="89"/>
      <c r="GS127" s="89"/>
      <c r="GT127" s="94"/>
      <c r="GV127" s="89"/>
      <c r="GW127" s="89"/>
      <c r="GX127" s="89"/>
      <c r="GY127" s="89"/>
      <c r="GZ127" s="94"/>
      <c r="HB127" s="89"/>
      <c r="HC127" s="89"/>
      <c r="HD127" s="89"/>
      <c r="HE127" s="89"/>
      <c r="HF127" s="94"/>
      <c r="HH127" s="89"/>
      <c r="HI127" s="89"/>
      <c r="HJ127" s="89"/>
      <c r="HK127" s="89"/>
      <c r="HL127" s="94"/>
      <c r="HN127" s="89"/>
      <c r="HO127" s="89"/>
      <c r="HP127" s="89"/>
      <c r="HQ127" s="89"/>
      <c r="HR127" s="94"/>
      <c r="HT127" s="89"/>
      <c r="HU127" s="89"/>
      <c r="HV127" s="89"/>
      <c r="HW127" s="89"/>
      <c r="HX127" s="94"/>
      <c r="HZ127" s="89"/>
      <c r="IA127" s="89"/>
      <c r="IB127" s="89"/>
      <c r="IC127" s="89"/>
      <c r="ID127" s="94"/>
      <c r="IF127" s="89"/>
      <c r="IG127" s="89"/>
      <c r="IH127" s="89"/>
      <c r="II127" s="89"/>
      <c r="IJ127" s="94"/>
      <c r="IL127" s="89"/>
      <c r="IM127" s="89"/>
      <c r="IN127" s="89"/>
      <c r="IO127" s="89"/>
      <c r="IP127" s="94"/>
      <c r="IR127" s="89"/>
      <c r="IS127" s="89"/>
      <c r="IT127" s="89"/>
      <c r="IU127" s="89"/>
      <c r="IV127" s="94"/>
      <c r="IX127" s="89"/>
      <c r="IY127" s="89"/>
      <c r="IZ127" s="89"/>
      <c r="JA127" s="89"/>
      <c r="JB127" s="94"/>
      <c r="JD127" s="89"/>
      <c r="JE127" s="89"/>
      <c r="JF127" s="89"/>
      <c r="JG127" s="89"/>
      <c r="JH127" s="94"/>
      <c r="JJ127" s="89"/>
      <c r="JK127" s="89"/>
      <c r="JL127" s="89"/>
      <c r="JM127" s="89"/>
      <c r="JN127" s="94"/>
      <c r="JP127" s="89"/>
      <c r="JQ127" s="89"/>
      <c r="JR127" s="89"/>
      <c r="JS127" s="89"/>
      <c r="JT127" s="94"/>
      <c r="JV127" s="89"/>
      <c r="JW127" s="89"/>
      <c r="JX127" s="89"/>
      <c r="JY127" s="89"/>
      <c r="JZ127" s="94"/>
      <c r="KB127" s="89"/>
      <c r="KC127" s="89"/>
      <c r="KD127" s="89"/>
      <c r="KE127" s="89"/>
      <c r="KF127" s="94"/>
      <c r="KH127" s="89"/>
      <c r="KI127" s="89"/>
      <c r="KJ127" s="89"/>
      <c r="KK127" s="89"/>
      <c r="KL127" s="94"/>
      <c r="KN127" s="89"/>
      <c r="KO127" s="89"/>
      <c r="KP127" s="89"/>
      <c r="KQ127" s="89"/>
      <c r="KR127" s="94"/>
      <c r="KT127" s="89"/>
      <c r="KU127" s="89"/>
      <c r="KV127" s="89"/>
      <c r="KW127" s="89"/>
      <c r="KX127" s="94"/>
      <c r="KZ127" s="89"/>
      <c r="LA127" s="89"/>
      <c r="LB127" s="89"/>
      <c r="LC127" s="89"/>
      <c r="LD127" s="94"/>
      <c r="LF127" s="89"/>
      <c r="LG127" s="89"/>
      <c r="LH127" s="89"/>
      <c r="LI127" s="89"/>
      <c r="LJ127" s="94"/>
      <c r="LL127" s="89"/>
      <c r="LM127" s="89"/>
      <c r="LN127" s="89"/>
      <c r="LO127" s="89"/>
      <c r="LP127" s="94"/>
      <c r="LR127" s="89"/>
      <c r="LS127" s="89"/>
      <c r="LT127" s="89"/>
      <c r="LU127" s="89"/>
      <c r="LV127" s="94"/>
      <c r="LX127" s="89"/>
      <c r="LY127" s="89"/>
      <c r="LZ127" s="89"/>
      <c r="MA127" s="89"/>
      <c r="MB127" s="94"/>
      <c r="MD127" s="89"/>
      <c r="ME127" s="89"/>
      <c r="MF127" s="89"/>
      <c r="MG127" s="89"/>
      <c r="MH127" s="94"/>
      <c r="MJ127" s="89"/>
      <c r="MK127" s="89"/>
      <c r="ML127" s="89"/>
      <c r="MM127" s="89"/>
      <c r="MN127" s="94"/>
      <c r="MP127" s="89"/>
      <c r="MQ127" s="89"/>
      <c r="MR127" s="89"/>
      <c r="MS127" s="89"/>
      <c r="MT127" s="94"/>
      <c r="MV127" s="89"/>
      <c r="MW127" s="89"/>
      <c r="MX127" s="89"/>
      <c r="MY127" s="89"/>
      <c r="MZ127" s="94"/>
      <c r="NB127" s="89"/>
      <c r="NC127" s="89"/>
      <c r="ND127" s="89"/>
      <c r="NE127" s="89"/>
      <c r="NF127" s="94"/>
      <c r="NH127" s="89"/>
      <c r="NI127" s="89"/>
      <c r="NJ127" s="89"/>
      <c r="NK127" s="89"/>
      <c r="NL127" s="94"/>
      <c r="NN127" s="89"/>
      <c r="NO127" s="89"/>
      <c r="NP127" s="89"/>
      <c r="NQ127" s="89"/>
      <c r="NR127" s="94"/>
      <c r="NT127" s="89"/>
      <c r="NU127" s="89"/>
      <c r="NV127" s="89"/>
      <c r="NW127" s="89"/>
      <c r="NX127" s="94"/>
      <c r="NZ127" s="89"/>
      <c r="OA127" s="89"/>
      <c r="OB127" s="89"/>
      <c r="OC127" s="89"/>
      <c r="OD127" s="94"/>
      <c r="OF127" s="89"/>
      <c r="OG127" s="89"/>
      <c r="OH127" s="89"/>
      <c r="OI127" s="89"/>
      <c r="OJ127" s="94"/>
      <c r="OL127" s="89"/>
      <c r="OM127" s="89"/>
      <c r="ON127" s="89"/>
      <c r="OO127" s="89"/>
      <c r="OP127" s="94"/>
      <c r="OR127" s="89"/>
      <c r="OS127" s="89"/>
      <c r="OT127" s="89"/>
      <c r="OU127" s="89"/>
      <c r="OV127" s="94"/>
      <c r="OX127" s="89"/>
      <c r="OY127" s="89"/>
      <c r="OZ127" s="89"/>
      <c r="PA127" s="89"/>
      <c r="PB127" s="94"/>
      <c r="PD127" s="89"/>
      <c r="PE127" s="89"/>
      <c r="PF127" s="89"/>
      <c r="PG127" s="89"/>
      <c r="PH127" s="94"/>
      <c r="PJ127" s="89"/>
      <c r="PK127" s="89"/>
      <c r="PL127" s="89"/>
      <c r="PM127" s="89"/>
      <c r="PN127" s="94"/>
      <c r="PP127" s="89"/>
      <c r="PQ127" s="89"/>
      <c r="PR127" s="89"/>
      <c r="PS127" s="89"/>
      <c r="PT127" s="94"/>
      <c r="PV127" s="89"/>
      <c r="PW127" s="89"/>
      <c r="PX127" s="89"/>
      <c r="PY127" s="89"/>
      <c r="PZ127" s="94"/>
      <c r="QB127" s="89"/>
      <c r="QC127" s="89"/>
      <c r="QD127" s="89"/>
      <c r="QE127" s="89"/>
      <c r="QF127" s="94"/>
      <c r="QH127" s="89"/>
      <c r="QI127" s="89"/>
      <c r="QJ127" s="89"/>
      <c r="QK127" s="89"/>
      <c r="QL127" s="94"/>
      <c r="QN127" s="89"/>
      <c r="QO127" s="89"/>
      <c r="QP127" s="89"/>
      <c r="QQ127" s="89"/>
      <c r="QR127" s="94"/>
      <c r="QT127" s="89"/>
      <c r="QU127" s="89"/>
      <c r="QV127" s="89"/>
      <c r="QW127" s="89"/>
      <c r="QX127" s="94"/>
      <c r="QZ127" s="89"/>
      <c r="RA127" s="89"/>
      <c r="RB127" s="89"/>
      <c r="RC127" s="89"/>
      <c r="RD127" s="94"/>
      <c r="RF127" s="89"/>
      <c r="RG127" s="89"/>
      <c r="RH127" s="89"/>
      <c r="RI127" s="89"/>
      <c r="RJ127" s="94"/>
      <c r="RL127" s="89"/>
      <c r="RM127" s="89"/>
      <c r="RN127" s="89"/>
      <c r="RO127" s="89"/>
      <c r="RP127" s="94"/>
      <c r="RR127" s="89"/>
      <c r="RS127" s="89"/>
      <c r="RT127" s="89"/>
      <c r="RU127" s="89"/>
      <c r="RV127" s="94"/>
      <c r="RX127" s="89"/>
      <c r="RY127" s="89"/>
      <c r="RZ127" s="89"/>
      <c r="SA127" s="89"/>
      <c r="SB127" s="94"/>
      <c r="SD127" s="89"/>
      <c r="SE127" s="89"/>
      <c r="SF127" s="89"/>
      <c r="SG127" s="89"/>
      <c r="SH127" s="94"/>
      <c r="SJ127" s="89"/>
      <c r="SK127" s="89"/>
      <c r="SL127" s="89"/>
      <c r="SM127" s="89"/>
      <c r="SN127" s="94"/>
      <c r="SP127" s="89"/>
      <c r="SQ127" s="89"/>
      <c r="SR127" s="89"/>
      <c r="SS127" s="89"/>
      <c r="ST127" s="94"/>
      <c r="SV127" s="89"/>
      <c r="SW127" s="89"/>
      <c r="SX127" s="89"/>
      <c r="SY127" s="89"/>
      <c r="SZ127" s="94"/>
      <c r="TB127" s="89"/>
      <c r="TC127" s="89"/>
      <c r="TD127" s="89"/>
      <c r="TE127" s="89"/>
      <c r="TF127" s="94"/>
      <c r="TH127" s="89"/>
      <c r="TI127" s="89"/>
      <c r="TJ127" s="89"/>
      <c r="TK127" s="89"/>
      <c r="TL127" s="94"/>
      <c r="TN127" s="89"/>
      <c r="TO127" s="89"/>
      <c r="TP127" s="89"/>
      <c r="TQ127" s="89"/>
      <c r="TR127" s="94"/>
      <c r="TT127" s="89"/>
      <c r="TU127" s="89"/>
      <c r="TV127" s="89"/>
      <c r="TW127" s="89"/>
      <c r="TX127" s="94"/>
      <c r="TZ127" s="89"/>
      <c r="UA127" s="89"/>
      <c r="UB127" s="89"/>
      <c r="UC127" s="89"/>
      <c r="UD127" s="94"/>
      <c r="UF127" s="89"/>
      <c r="UG127" s="89"/>
      <c r="UH127" s="89"/>
      <c r="UI127" s="89"/>
      <c r="UJ127" s="94"/>
      <c r="UL127" s="89"/>
      <c r="UM127" s="89"/>
      <c r="UN127" s="89"/>
      <c r="UO127" s="89"/>
      <c r="UP127" s="94"/>
      <c r="UR127" s="89"/>
      <c r="US127" s="89"/>
      <c r="UT127" s="89"/>
      <c r="UU127" s="89"/>
      <c r="UV127" s="94"/>
      <c r="UX127" s="89"/>
      <c r="UY127" s="89"/>
      <c r="UZ127" s="89"/>
      <c r="VA127" s="89"/>
      <c r="VB127" s="94"/>
      <c r="VD127" s="89"/>
      <c r="VE127" s="89"/>
      <c r="VF127" s="89"/>
      <c r="VG127" s="89"/>
      <c r="VH127" s="94"/>
      <c r="VJ127" s="89"/>
      <c r="VK127" s="89"/>
      <c r="VL127" s="89"/>
      <c r="VM127" s="89"/>
      <c r="VN127" s="94"/>
      <c r="VP127" s="89"/>
      <c r="VQ127" s="89"/>
      <c r="VR127" s="89"/>
      <c r="VS127" s="89"/>
      <c r="VT127" s="94"/>
      <c r="VV127" s="89"/>
      <c r="VW127" s="89"/>
      <c r="VX127" s="89"/>
      <c r="VY127" s="89"/>
      <c r="VZ127" s="94"/>
      <c r="WB127" s="89"/>
      <c r="WC127" s="89"/>
      <c r="WD127" s="89"/>
      <c r="WE127" s="89"/>
      <c r="WF127" s="94"/>
      <c r="WH127" s="89"/>
      <c r="WI127" s="89"/>
      <c r="WJ127" s="89"/>
      <c r="WK127" s="89"/>
      <c r="WL127" s="94"/>
      <c r="WN127" s="89"/>
      <c r="WO127" s="89"/>
      <c r="WP127" s="89"/>
      <c r="WQ127" s="89"/>
      <c r="WR127" s="94"/>
      <c r="WT127" s="89"/>
      <c r="WU127" s="89"/>
      <c r="WV127" s="89"/>
      <c r="WW127" s="89"/>
      <c r="WX127" s="94"/>
      <c r="WZ127" s="89"/>
      <c r="XA127" s="89"/>
      <c r="XB127" s="89"/>
      <c r="XC127" s="89"/>
      <c r="XD127" s="94"/>
      <c r="XF127" s="89"/>
      <c r="XG127" s="89"/>
      <c r="XH127" s="89"/>
      <c r="XI127" s="89"/>
      <c r="XJ127" s="94"/>
      <c r="XL127" s="89"/>
      <c r="XM127" s="89"/>
      <c r="XN127" s="89"/>
      <c r="XO127" s="89"/>
      <c r="XP127" s="94"/>
      <c r="XR127" s="89"/>
      <c r="XS127" s="89"/>
      <c r="XT127" s="89"/>
      <c r="XU127" s="89"/>
      <c r="XV127" s="94"/>
      <c r="XX127" s="89"/>
      <c r="XY127" s="89"/>
      <c r="XZ127" s="89"/>
      <c r="YA127" s="89"/>
      <c r="YB127" s="94"/>
      <c r="YD127" s="89"/>
      <c r="YE127" s="89"/>
      <c r="YF127" s="89"/>
      <c r="YG127" s="89"/>
      <c r="YH127" s="94"/>
      <c r="YJ127" s="89"/>
      <c r="YK127" s="89"/>
      <c r="YL127" s="89"/>
      <c r="YM127" s="89"/>
      <c r="YN127" s="94"/>
      <c r="YP127" s="89"/>
      <c r="YQ127" s="89"/>
      <c r="YR127" s="89"/>
      <c r="YS127" s="89"/>
      <c r="YT127" s="94"/>
      <c r="YV127" s="89"/>
      <c r="YW127" s="89"/>
      <c r="YX127" s="89"/>
      <c r="YY127" s="89"/>
      <c r="YZ127" s="94"/>
      <c r="ZB127" s="89"/>
      <c r="ZC127" s="89"/>
      <c r="ZD127" s="89"/>
      <c r="ZE127" s="89"/>
      <c r="ZF127" s="94"/>
      <c r="ZH127" s="89"/>
      <c r="ZI127" s="89"/>
      <c r="ZJ127" s="89"/>
      <c r="ZK127" s="89"/>
      <c r="ZL127" s="94"/>
      <c r="ZN127" s="89"/>
      <c r="ZO127" s="89"/>
      <c r="ZP127" s="89"/>
      <c r="ZQ127" s="89"/>
      <c r="ZR127" s="94"/>
      <c r="ZT127" s="89"/>
      <c r="ZU127" s="89"/>
      <c r="ZV127" s="89"/>
      <c r="ZW127" s="89"/>
      <c r="ZX127" s="94"/>
      <c r="ZZ127" s="89"/>
      <c r="AAA127" s="89"/>
      <c r="AAB127" s="89"/>
      <c r="AAC127" s="89"/>
      <c r="AAD127" s="94"/>
      <c r="AAF127" s="89"/>
      <c r="AAG127" s="89"/>
      <c r="AAH127" s="89"/>
      <c r="AAI127" s="89"/>
      <c r="AAJ127" s="94"/>
      <c r="AAL127" s="89"/>
      <c r="AAM127" s="89"/>
      <c r="AAN127" s="89"/>
      <c r="AAO127" s="89"/>
      <c r="AAP127" s="94"/>
      <c r="AAR127" s="89"/>
      <c r="AAS127" s="89"/>
      <c r="AAT127" s="89"/>
      <c r="AAU127" s="89"/>
      <c r="AAV127" s="94"/>
      <c r="AAX127" s="89"/>
      <c r="AAY127" s="89"/>
      <c r="AAZ127" s="89"/>
      <c r="ABA127" s="89"/>
      <c r="ABB127" s="94"/>
      <c r="ABD127" s="89"/>
      <c r="ABE127" s="89"/>
      <c r="ABF127" s="89"/>
      <c r="ABG127" s="89"/>
      <c r="ABH127" s="94"/>
      <c r="ABJ127" s="89"/>
      <c r="ABK127" s="89"/>
      <c r="ABL127" s="89"/>
      <c r="ABM127" s="89"/>
      <c r="ABN127" s="94"/>
      <c r="ABP127" s="89"/>
      <c r="ABQ127" s="89"/>
      <c r="ABR127" s="89"/>
      <c r="ABS127" s="89"/>
      <c r="ABT127" s="94"/>
      <c r="ABV127" s="89"/>
      <c r="ABW127" s="89"/>
      <c r="ABX127" s="89"/>
      <c r="ABY127" s="89"/>
      <c r="ABZ127" s="94"/>
      <c r="ACB127" s="89"/>
      <c r="ACC127" s="89"/>
      <c r="ACD127" s="89"/>
      <c r="ACE127" s="89"/>
      <c r="ACF127" s="94"/>
      <c r="ACH127" s="89"/>
      <c r="ACI127" s="89"/>
      <c r="ACJ127" s="89"/>
      <c r="ACK127" s="89"/>
      <c r="ACL127" s="94"/>
      <c r="ACN127" s="89"/>
      <c r="ACO127" s="89"/>
      <c r="ACP127" s="89"/>
      <c r="ACQ127" s="89"/>
      <c r="ACR127" s="94"/>
      <c r="ACT127" s="89"/>
      <c r="ACU127" s="89"/>
      <c r="ACV127" s="89"/>
      <c r="ACW127" s="89"/>
      <c r="ACX127" s="94"/>
      <c r="ACZ127" s="89"/>
      <c r="ADA127" s="89"/>
      <c r="ADB127" s="89"/>
      <c r="ADC127" s="89"/>
      <c r="ADD127" s="94"/>
      <c r="ADF127" s="89"/>
      <c r="ADG127" s="89"/>
      <c r="ADH127" s="89"/>
      <c r="ADI127" s="89"/>
      <c r="ADJ127" s="94"/>
      <c r="ADL127" s="89"/>
      <c r="ADM127" s="89"/>
      <c r="ADN127" s="89"/>
      <c r="ADO127" s="89"/>
      <c r="ADP127" s="94"/>
      <c r="ADR127" s="89"/>
      <c r="ADS127" s="89"/>
      <c r="ADT127" s="89"/>
      <c r="ADU127" s="89"/>
      <c r="ADV127" s="94"/>
      <c r="ADX127" s="89"/>
      <c r="ADY127" s="89"/>
      <c r="ADZ127" s="89"/>
      <c r="AEA127" s="89"/>
      <c r="AEB127" s="94"/>
      <c r="AED127" s="89"/>
      <c r="AEE127" s="89"/>
      <c r="AEF127" s="89"/>
      <c r="AEG127" s="89"/>
      <c r="AEH127" s="94"/>
      <c r="AEJ127" s="89"/>
      <c r="AEK127" s="89"/>
      <c r="AEL127" s="89"/>
      <c r="AEM127" s="89"/>
      <c r="AEN127" s="94"/>
      <c r="AEP127" s="89"/>
      <c r="AEQ127" s="89"/>
      <c r="AER127" s="89"/>
      <c r="AES127" s="89"/>
      <c r="AET127" s="94"/>
      <c r="AEV127" s="89"/>
      <c r="AEW127" s="89"/>
      <c r="AEX127" s="89"/>
      <c r="AEY127" s="89"/>
      <c r="AEZ127" s="94"/>
      <c r="AFB127" s="89"/>
      <c r="AFC127" s="89"/>
      <c r="AFD127" s="89"/>
      <c r="AFE127" s="89"/>
      <c r="AFF127" s="94"/>
      <c r="AFH127" s="89"/>
      <c r="AFI127" s="89"/>
      <c r="AFJ127" s="89"/>
      <c r="AFK127" s="89"/>
      <c r="AFL127" s="94"/>
      <c r="AFN127" s="89"/>
      <c r="AFO127" s="89"/>
      <c r="AFP127" s="89"/>
      <c r="AFQ127" s="89"/>
      <c r="AFR127" s="94"/>
      <c r="AFT127" s="89"/>
      <c r="AFU127" s="89"/>
      <c r="AFV127" s="89"/>
      <c r="AFW127" s="89"/>
      <c r="AFX127" s="94"/>
      <c r="AFZ127" s="89"/>
      <c r="AGA127" s="89"/>
      <c r="AGB127" s="89"/>
      <c r="AGC127" s="89"/>
      <c r="AGD127" s="94"/>
      <c r="AGF127" s="89"/>
      <c r="AGG127" s="89"/>
      <c r="AGH127" s="89"/>
      <c r="AGI127" s="89"/>
      <c r="AGJ127" s="94"/>
      <c r="AGL127" s="89"/>
      <c r="AGM127" s="89"/>
      <c r="AGN127" s="89"/>
      <c r="AGO127" s="89"/>
      <c r="AGP127" s="94"/>
      <c r="AGR127" s="89"/>
      <c r="AGS127" s="89"/>
      <c r="AGT127" s="89"/>
      <c r="AGU127" s="89"/>
      <c r="AGV127" s="94"/>
      <c r="AGX127" s="89"/>
      <c r="AGY127" s="89"/>
      <c r="AGZ127" s="89"/>
      <c r="AHA127" s="89"/>
      <c r="AHB127" s="94"/>
      <c r="AHD127" s="89"/>
      <c r="AHE127" s="89"/>
      <c r="AHF127" s="89"/>
      <c r="AHG127" s="89"/>
      <c r="AHH127" s="94"/>
      <c r="AHJ127" s="89"/>
      <c r="AHK127" s="89"/>
      <c r="AHL127" s="89"/>
      <c r="AHM127" s="89"/>
      <c r="AHN127" s="94"/>
      <c r="AHP127" s="89"/>
      <c r="AHQ127" s="89"/>
      <c r="AHR127" s="89"/>
      <c r="AHS127" s="89"/>
      <c r="AHT127" s="94"/>
      <c r="AHV127" s="89"/>
      <c r="AHW127" s="89"/>
      <c r="AHX127" s="89"/>
      <c r="AHY127" s="89"/>
      <c r="AHZ127" s="94"/>
      <c r="AIB127" s="89"/>
      <c r="AIC127" s="89"/>
      <c r="AID127" s="89"/>
      <c r="AIE127" s="89"/>
      <c r="AIF127" s="94"/>
      <c r="AIH127" s="89"/>
      <c r="AII127" s="89"/>
      <c r="AIJ127" s="89"/>
      <c r="AIK127" s="89"/>
      <c r="AIL127" s="94"/>
      <c r="AIN127" s="89"/>
      <c r="AIO127" s="89"/>
      <c r="AIP127" s="89"/>
      <c r="AIQ127" s="89"/>
      <c r="AIR127" s="94"/>
      <c r="AIT127" s="89"/>
      <c r="AIU127" s="89"/>
      <c r="AIV127" s="89"/>
      <c r="AIW127" s="89"/>
      <c r="AIX127" s="94"/>
      <c r="AIZ127" s="89"/>
      <c r="AJA127" s="89"/>
      <c r="AJB127" s="89"/>
      <c r="AJC127" s="89"/>
      <c r="AJD127" s="94"/>
      <c r="AJF127" s="89"/>
      <c r="AJG127" s="89"/>
      <c r="AJH127" s="89"/>
      <c r="AJI127" s="89"/>
      <c r="AJJ127" s="94"/>
      <c r="AJL127" s="89"/>
      <c r="AJM127" s="89"/>
      <c r="AJN127" s="89"/>
      <c r="AJO127" s="89"/>
      <c r="AJP127" s="94"/>
      <c r="AJR127" s="89"/>
      <c r="AJS127" s="89"/>
      <c r="AJT127" s="89"/>
      <c r="AJU127" s="89"/>
      <c r="AJV127" s="94"/>
      <c r="AJX127" s="89"/>
      <c r="AJY127" s="89"/>
      <c r="AJZ127" s="89"/>
      <c r="AKA127" s="89"/>
      <c r="AKB127" s="94"/>
      <c r="AKD127" s="89"/>
      <c r="AKE127" s="89"/>
      <c r="AKF127" s="89"/>
      <c r="AKG127" s="89"/>
      <c r="AKH127" s="94"/>
      <c r="AKJ127" s="89"/>
      <c r="AKK127" s="89"/>
      <c r="AKL127" s="89"/>
      <c r="AKM127" s="89"/>
      <c r="AKN127" s="94"/>
      <c r="AKP127" s="89"/>
      <c r="AKQ127" s="89"/>
      <c r="AKR127" s="89"/>
      <c r="AKS127" s="89"/>
      <c r="AKT127" s="94"/>
      <c r="AKV127" s="89"/>
      <c r="AKW127" s="89"/>
      <c r="AKX127" s="89"/>
      <c r="AKY127" s="89"/>
      <c r="AKZ127" s="94"/>
      <c r="ALB127" s="89"/>
      <c r="ALC127" s="89"/>
      <c r="ALD127" s="89"/>
      <c r="ALE127" s="89"/>
      <c r="ALF127" s="94"/>
      <c r="ALH127" s="89"/>
      <c r="ALI127" s="89"/>
      <c r="ALJ127" s="89"/>
      <c r="ALK127" s="89"/>
      <c r="ALL127" s="94"/>
      <c r="ALN127" s="89"/>
      <c r="ALO127" s="89"/>
      <c r="ALP127" s="89"/>
      <c r="ALQ127" s="89"/>
      <c r="ALR127" s="94"/>
      <c r="ALT127" s="89"/>
      <c r="ALU127" s="89"/>
      <c r="ALV127" s="89"/>
      <c r="ALW127" s="89"/>
      <c r="ALX127" s="94"/>
      <c r="ALZ127" s="89"/>
      <c r="AMA127" s="89"/>
      <c r="AMB127" s="89"/>
      <c r="AMC127" s="89"/>
      <c r="AMD127" s="94"/>
      <c r="AMF127" s="89"/>
      <c r="AMG127" s="89"/>
      <c r="AMH127" s="89"/>
      <c r="AMI127" s="89"/>
      <c r="AMJ127" s="94"/>
      <c r="AML127" s="89"/>
      <c r="AMM127" s="89"/>
      <c r="AMN127" s="89"/>
      <c r="AMO127" s="89"/>
      <c r="AMP127" s="94"/>
      <c r="AMR127" s="89"/>
      <c r="AMS127" s="89"/>
      <c r="AMT127" s="89"/>
      <c r="AMU127" s="89"/>
      <c r="AMV127" s="94"/>
      <c r="AMX127" s="89"/>
      <c r="AMY127" s="89"/>
      <c r="AMZ127" s="89"/>
      <c r="ANA127" s="89"/>
      <c r="ANB127" s="94"/>
      <c r="AND127" s="89"/>
      <c r="ANE127" s="89"/>
      <c r="ANF127" s="89"/>
      <c r="ANG127" s="89"/>
      <c r="ANH127" s="94"/>
      <c r="ANJ127" s="89"/>
      <c r="ANK127" s="89"/>
      <c r="ANL127" s="89"/>
      <c r="ANM127" s="89"/>
      <c r="ANN127" s="94"/>
      <c r="ANP127" s="89"/>
      <c r="ANQ127" s="89"/>
      <c r="ANR127" s="89"/>
      <c r="ANS127" s="89"/>
      <c r="ANT127" s="94"/>
      <c r="ANV127" s="89"/>
      <c r="ANW127" s="89"/>
      <c r="ANX127" s="89"/>
      <c r="ANY127" s="89"/>
      <c r="ANZ127" s="94"/>
      <c r="AOB127" s="89"/>
      <c r="AOC127" s="89"/>
      <c r="AOD127" s="89"/>
      <c r="AOE127" s="89"/>
      <c r="AOF127" s="94"/>
      <c r="AOH127" s="89"/>
      <c r="AOI127" s="89"/>
      <c r="AOJ127" s="89"/>
      <c r="AOK127" s="89"/>
      <c r="AOL127" s="94"/>
      <c r="AON127" s="89"/>
      <c r="AOO127" s="89"/>
      <c r="AOP127" s="89"/>
      <c r="AOQ127" s="89"/>
      <c r="AOR127" s="94"/>
      <c r="AOT127" s="89"/>
      <c r="AOU127" s="89"/>
      <c r="AOV127" s="89"/>
      <c r="AOW127" s="89"/>
      <c r="AOX127" s="94"/>
      <c r="AOZ127" s="89"/>
      <c r="APA127" s="89"/>
      <c r="APB127" s="89"/>
      <c r="APC127" s="89"/>
      <c r="APD127" s="94"/>
      <c r="APF127" s="89"/>
      <c r="APG127" s="89"/>
      <c r="APH127" s="89"/>
      <c r="API127" s="89"/>
      <c r="APJ127" s="94"/>
      <c r="APL127" s="89"/>
      <c r="APM127" s="89"/>
      <c r="APN127" s="89"/>
      <c r="APO127" s="89"/>
      <c r="APP127" s="94"/>
      <c r="APR127" s="89"/>
      <c r="APS127" s="89"/>
      <c r="APT127" s="89"/>
      <c r="APU127" s="89"/>
      <c r="APV127" s="94"/>
      <c r="APX127" s="89"/>
      <c r="APY127" s="89"/>
      <c r="APZ127" s="89"/>
      <c r="AQA127" s="89"/>
      <c r="AQB127" s="94"/>
      <c r="AQD127" s="89"/>
      <c r="AQE127" s="89"/>
      <c r="AQF127" s="89"/>
      <c r="AQG127" s="89"/>
      <c r="AQH127" s="94"/>
      <c r="AQJ127" s="89"/>
      <c r="AQK127" s="89"/>
      <c r="AQL127" s="89"/>
      <c r="AQM127" s="89"/>
      <c r="AQN127" s="94"/>
      <c r="AQP127" s="89"/>
      <c r="AQQ127" s="89"/>
      <c r="AQR127" s="89"/>
      <c r="AQS127" s="89"/>
      <c r="AQT127" s="94"/>
      <c r="AQV127" s="89"/>
      <c r="AQW127" s="89"/>
      <c r="AQX127" s="89"/>
      <c r="AQY127" s="89"/>
      <c r="AQZ127" s="94"/>
      <c r="ARB127" s="89"/>
      <c r="ARC127" s="89"/>
      <c r="ARD127" s="89"/>
      <c r="ARE127" s="89"/>
      <c r="ARF127" s="94"/>
      <c r="ARH127" s="89"/>
      <c r="ARI127" s="89"/>
      <c r="ARJ127" s="89"/>
      <c r="ARK127" s="89"/>
      <c r="ARL127" s="94"/>
      <c r="ARN127" s="89"/>
      <c r="ARO127" s="89"/>
      <c r="ARP127" s="89"/>
      <c r="ARQ127" s="89"/>
      <c r="ARR127" s="94"/>
      <c r="ART127" s="89"/>
      <c r="ARU127" s="89"/>
      <c r="ARV127" s="89"/>
      <c r="ARW127" s="89"/>
      <c r="ARX127" s="94"/>
      <c r="ARZ127" s="89"/>
      <c r="ASA127" s="89"/>
      <c r="ASB127" s="89"/>
      <c r="ASC127" s="89"/>
      <c r="ASD127" s="94"/>
      <c r="ASF127" s="89"/>
      <c r="ASG127" s="89"/>
      <c r="ASH127" s="89"/>
      <c r="ASI127" s="89"/>
      <c r="ASJ127" s="94"/>
      <c r="ASL127" s="89"/>
      <c r="ASM127" s="89"/>
      <c r="ASN127" s="89"/>
      <c r="ASO127" s="89"/>
      <c r="ASP127" s="94"/>
      <c r="ASR127" s="89"/>
      <c r="ASS127" s="89"/>
      <c r="AST127" s="89"/>
      <c r="ASU127" s="89"/>
      <c r="ASV127" s="94"/>
      <c r="ASX127" s="89"/>
      <c r="ASY127" s="89"/>
      <c r="ASZ127" s="89"/>
      <c r="ATA127" s="89"/>
      <c r="ATB127" s="94"/>
      <c r="ATD127" s="89"/>
      <c r="ATE127" s="89"/>
      <c r="ATF127" s="89"/>
      <c r="ATG127" s="89"/>
      <c r="ATH127" s="94"/>
      <c r="ATJ127" s="89"/>
      <c r="ATK127" s="89"/>
      <c r="ATL127" s="89"/>
      <c r="ATM127" s="89"/>
      <c r="ATN127" s="94"/>
      <c r="ATP127" s="89"/>
      <c r="ATQ127" s="89"/>
      <c r="ATR127" s="89"/>
      <c r="ATS127" s="89"/>
      <c r="ATT127" s="94"/>
      <c r="ATV127" s="89"/>
      <c r="ATW127" s="89"/>
      <c r="ATX127" s="89"/>
      <c r="ATY127" s="89"/>
      <c r="ATZ127" s="94"/>
      <c r="AUB127" s="89"/>
      <c r="AUC127" s="89"/>
      <c r="AUD127" s="89"/>
      <c r="AUE127" s="89"/>
      <c r="AUF127" s="94"/>
      <c r="AUH127" s="89"/>
      <c r="AUI127" s="89"/>
      <c r="AUJ127" s="89"/>
      <c r="AUK127" s="89"/>
      <c r="AUL127" s="94"/>
      <c r="AUN127" s="89"/>
      <c r="AUO127" s="89"/>
      <c r="AUP127" s="89"/>
      <c r="AUQ127" s="89"/>
      <c r="AUR127" s="94"/>
      <c r="AUT127" s="89"/>
      <c r="AUU127" s="89"/>
      <c r="AUV127" s="89"/>
      <c r="AUW127" s="89"/>
      <c r="AUX127" s="94"/>
      <c r="AUZ127" s="89"/>
      <c r="AVA127" s="89"/>
      <c r="AVB127" s="89"/>
      <c r="AVC127" s="89"/>
      <c r="AVD127" s="94"/>
      <c r="AVF127" s="89"/>
      <c r="AVG127" s="89"/>
      <c r="AVH127" s="89"/>
      <c r="AVI127" s="89"/>
      <c r="AVJ127" s="94"/>
      <c r="AVL127" s="89"/>
      <c r="AVM127" s="89"/>
      <c r="AVN127" s="89"/>
      <c r="AVO127" s="89"/>
      <c r="AVP127" s="94"/>
      <c r="AVR127" s="89"/>
      <c r="AVS127" s="89"/>
      <c r="AVT127" s="89"/>
      <c r="AVU127" s="89"/>
      <c r="AVV127" s="94"/>
      <c r="AVX127" s="89"/>
      <c r="AVY127" s="89"/>
      <c r="AVZ127" s="89"/>
      <c r="AWA127" s="89"/>
      <c r="AWB127" s="94"/>
      <c r="AWD127" s="89"/>
      <c r="AWE127" s="89"/>
      <c r="AWF127" s="89"/>
      <c r="AWG127" s="89"/>
      <c r="AWH127" s="94"/>
      <c r="AWJ127" s="89"/>
      <c r="AWK127" s="89"/>
      <c r="AWL127" s="89"/>
      <c r="AWM127" s="89"/>
      <c r="AWN127" s="94"/>
      <c r="AWP127" s="89"/>
      <c r="AWQ127" s="89"/>
      <c r="AWR127" s="89"/>
      <c r="AWS127" s="89"/>
      <c r="AWT127" s="94"/>
      <c r="AWV127" s="89"/>
      <c r="AWW127" s="89"/>
      <c r="AWX127" s="89"/>
      <c r="AWY127" s="89"/>
      <c r="AWZ127" s="94"/>
      <c r="AXB127" s="89"/>
      <c r="AXC127" s="89"/>
      <c r="AXD127" s="89"/>
      <c r="AXE127" s="89"/>
      <c r="AXF127" s="94"/>
      <c r="AXH127" s="89"/>
      <c r="AXI127" s="89"/>
      <c r="AXJ127" s="89"/>
      <c r="AXK127" s="89"/>
      <c r="AXL127" s="94"/>
      <c r="AXN127" s="89"/>
      <c r="AXO127" s="89"/>
      <c r="AXP127" s="89"/>
      <c r="AXQ127" s="89"/>
      <c r="AXR127" s="94"/>
      <c r="AXT127" s="89"/>
      <c r="AXU127" s="89"/>
      <c r="AXV127" s="89"/>
      <c r="AXW127" s="89"/>
      <c r="AXX127" s="94"/>
      <c r="AXZ127" s="89"/>
      <c r="AYA127" s="89"/>
      <c r="AYB127" s="89"/>
      <c r="AYC127" s="89"/>
      <c r="AYD127" s="94"/>
      <c r="AYF127" s="89"/>
      <c r="AYG127" s="89"/>
      <c r="AYH127" s="89"/>
      <c r="AYI127" s="89"/>
      <c r="AYJ127" s="94"/>
      <c r="AYL127" s="89"/>
      <c r="AYM127" s="89"/>
      <c r="AYN127" s="89"/>
      <c r="AYO127" s="89"/>
      <c r="AYP127" s="94"/>
      <c r="AYR127" s="89"/>
      <c r="AYS127" s="89"/>
      <c r="AYT127" s="89"/>
      <c r="AYU127" s="89"/>
      <c r="AYV127" s="94"/>
      <c r="AYX127" s="89"/>
      <c r="AYY127" s="89"/>
      <c r="AYZ127" s="89"/>
      <c r="AZA127" s="89"/>
      <c r="AZB127" s="94"/>
      <c r="AZD127" s="89"/>
      <c r="AZE127" s="89"/>
      <c r="AZF127" s="89"/>
      <c r="AZG127" s="89"/>
      <c r="AZH127" s="94"/>
      <c r="AZJ127" s="89"/>
      <c r="AZK127" s="89"/>
      <c r="AZL127" s="89"/>
      <c r="AZM127" s="89"/>
      <c r="AZN127" s="94"/>
      <c r="AZP127" s="89"/>
      <c r="AZQ127" s="89"/>
      <c r="AZR127" s="89"/>
      <c r="AZS127" s="89"/>
      <c r="AZT127" s="94"/>
      <c r="AZV127" s="89"/>
      <c r="AZW127" s="89"/>
      <c r="AZX127" s="89"/>
      <c r="AZY127" s="89"/>
      <c r="AZZ127" s="94"/>
      <c r="BAB127" s="89"/>
      <c r="BAC127" s="89"/>
      <c r="BAD127" s="89"/>
      <c r="BAE127" s="89"/>
      <c r="BAF127" s="94"/>
      <c r="BAH127" s="89"/>
      <c r="BAI127" s="89"/>
      <c r="BAJ127" s="89"/>
      <c r="BAK127" s="89"/>
      <c r="BAL127" s="94"/>
      <c r="BAN127" s="89"/>
      <c r="BAO127" s="89"/>
      <c r="BAP127" s="89"/>
      <c r="BAQ127" s="89"/>
      <c r="BAR127" s="94"/>
      <c r="BAT127" s="89"/>
      <c r="BAU127" s="89"/>
      <c r="BAV127" s="89"/>
      <c r="BAW127" s="89"/>
      <c r="BAX127" s="94"/>
      <c r="BAZ127" s="89"/>
      <c r="BBA127" s="89"/>
      <c r="BBB127" s="89"/>
      <c r="BBC127" s="89"/>
      <c r="BBD127" s="94"/>
      <c r="BBF127" s="89"/>
      <c r="BBG127" s="89"/>
      <c r="BBH127" s="89"/>
      <c r="BBI127" s="89"/>
      <c r="BBJ127" s="94"/>
      <c r="BBL127" s="89"/>
      <c r="BBM127" s="89"/>
      <c r="BBN127" s="89"/>
      <c r="BBO127" s="89"/>
      <c r="BBP127" s="94"/>
      <c r="BBR127" s="89"/>
      <c r="BBS127" s="89"/>
      <c r="BBT127" s="89"/>
      <c r="BBU127" s="89"/>
      <c r="BBV127" s="94"/>
      <c r="BBX127" s="89"/>
      <c r="BBY127" s="89"/>
      <c r="BBZ127" s="89"/>
      <c r="BCA127" s="89"/>
      <c r="BCB127" s="94"/>
      <c r="BCD127" s="89"/>
      <c r="BCE127" s="89"/>
      <c r="BCF127" s="89"/>
      <c r="BCG127" s="89"/>
      <c r="BCH127" s="94"/>
      <c r="BCJ127" s="89"/>
      <c r="BCK127" s="89"/>
      <c r="BCL127" s="89"/>
      <c r="BCM127" s="89"/>
      <c r="BCN127" s="94"/>
      <c r="BCP127" s="89"/>
      <c r="BCQ127" s="89"/>
      <c r="BCR127" s="89"/>
      <c r="BCS127" s="89"/>
      <c r="BCT127" s="94"/>
      <c r="BCV127" s="89"/>
      <c r="BCW127" s="89"/>
      <c r="BCX127" s="89"/>
      <c r="BCY127" s="89"/>
      <c r="BCZ127" s="94"/>
      <c r="BDB127" s="89"/>
      <c r="BDC127" s="89"/>
      <c r="BDD127" s="89"/>
      <c r="BDE127" s="89"/>
      <c r="BDF127" s="94"/>
      <c r="BDH127" s="89"/>
      <c r="BDI127" s="89"/>
      <c r="BDJ127" s="89"/>
      <c r="BDK127" s="89"/>
      <c r="BDL127" s="94"/>
      <c r="BDN127" s="89"/>
      <c r="BDO127" s="89"/>
      <c r="BDP127" s="89"/>
      <c r="BDQ127" s="89"/>
      <c r="BDR127" s="94"/>
      <c r="BDT127" s="89"/>
      <c r="BDU127" s="89"/>
      <c r="BDV127" s="89"/>
      <c r="BDW127" s="89"/>
      <c r="BDX127" s="94"/>
      <c r="BDZ127" s="89"/>
      <c r="BEA127" s="89"/>
      <c r="BEB127" s="89"/>
      <c r="BEC127" s="89"/>
      <c r="BED127" s="94"/>
      <c r="BEF127" s="89"/>
      <c r="BEG127" s="89"/>
      <c r="BEH127" s="89"/>
      <c r="BEI127" s="89"/>
      <c r="BEJ127" s="94"/>
      <c r="BEL127" s="89"/>
      <c r="BEM127" s="89"/>
      <c r="BEN127" s="89"/>
      <c r="BEO127" s="89"/>
      <c r="BEP127" s="94"/>
      <c r="BER127" s="89"/>
      <c r="BES127" s="89"/>
      <c r="BET127" s="89"/>
      <c r="BEU127" s="89"/>
      <c r="BEV127" s="94"/>
      <c r="BEX127" s="89"/>
      <c r="BEY127" s="89"/>
      <c r="BEZ127" s="89"/>
      <c r="BFA127" s="89"/>
      <c r="BFB127" s="94"/>
      <c r="BFD127" s="89"/>
      <c r="BFE127" s="89"/>
      <c r="BFF127" s="89"/>
      <c r="BFG127" s="89"/>
      <c r="BFH127" s="94"/>
      <c r="BFJ127" s="89"/>
      <c r="BFK127" s="89"/>
      <c r="BFL127" s="89"/>
      <c r="BFM127" s="89"/>
      <c r="BFN127" s="94"/>
      <c r="BFP127" s="89"/>
      <c r="BFQ127" s="89"/>
      <c r="BFR127" s="89"/>
      <c r="BFS127" s="89"/>
      <c r="BFT127" s="94"/>
      <c r="BFV127" s="89"/>
      <c r="BFW127" s="89"/>
      <c r="BFX127" s="89"/>
      <c r="BFY127" s="89"/>
      <c r="BFZ127" s="94"/>
      <c r="BGB127" s="89"/>
      <c r="BGC127" s="89"/>
      <c r="BGD127" s="89"/>
      <c r="BGE127" s="89"/>
      <c r="BGF127" s="94"/>
      <c r="BGH127" s="89"/>
      <c r="BGI127" s="89"/>
      <c r="BGJ127" s="89"/>
      <c r="BGK127" s="89"/>
      <c r="BGL127" s="94"/>
      <c r="BGN127" s="89"/>
      <c r="BGO127" s="89"/>
      <c r="BGP127" s="89"/>
      <c r="BGQ127" s="89"/>
      <c r="BGR127" s="94"/>
      <c r="BGT127" s="89"/>
      <c r="BGU127" s="89"/>
      <c r="BGV127" s="89"/>
      <c r="BGW127" s="89"/>
      <c r="BGX127" s="94"/>
      <c r="BGZ127" s="89"/>
      <c r="BHA127" s="89"/>
      <c r="BHB127" s="89"/>
      <c r="BHC127" s="89"/>
      <c r="BHD127" s="94"/>
      <c r="BHF127" s="89"/>
      <c r="BHG127" s="89"/>
      <c r="BHH127" s="89"/>
      <c r="BHI127" s="89"/>
      <c r="BHJ127" s="94"/>
      <c r="BHL127" s="89"/>
      <c r="BHM127" s="89"/>
      <c r="BHN127" s="89"/>
      <c r="BHO127" s="89"/>
      <c r="BHP127" s="94"/>
      <c r="BHR127" s="89"/>
      <c r="BHS127" s="89"/>
      <c r="BHT127" s="89"/>
      <c r="BHU127" s="89"/>
      <c r="BHV127" s="94"/>
      <c r="BHX127" s="89"/>
      <c r="BHY127" s="89"/>
      <c r="BHZ127" s="89"/>
      <c r="BIA127" s="89"/>
      <c r="BIB127" s="94"/>
      <c r="BID127" s="89"/>
      <c r="BIE127" s="89"/>
      <c r="BIF127" s="89"/>
      <c r="BIG127" s="89"/>
      <c r="BIH127" s="94"/>
      <c r="BIJ127" s="89"/>
      <c r="BIK127" s="89"/>
      <c r="BIL127" s="89"/>
      <c r="BIM127" s="89"/>
      <c r="BIN127" s="94"/>
      <c r="BIP127" s="89"/>
      <c r="BIQ127" s="89"/>
      <c r="BIR127" s="89"/>
      <c r="BIS127" s="89"/>
      <c r="BIT127" s="94"/>
      <c r="BIV127" s="89"/>
      <c r="BIW127" s="89"/>
      <c r="BIX127" s="89"/>
      <c r="BIY127" s="89"/>
      <c r="BIZ127" s="94"/>
      <c r="BJB127" s="89"/>
      <c r="BJC127" s="89"/>
      <c r="BJD127" s="89"/>
      <c r="BJE127" s="89"/>
      <c r="BJF127" s="94"/>
      <c r="BJH127" s="89"/>
      <c r="BJI127" s="89"/>
      <c r="BJJ127" s="89"/>
      <c r="BJK127" s="89"/>
      <c r="BJL127" s="94"/>
      <c r="BJN127" s="89"/>
      <c r="BJO127" s="89"/>
      <c r="BJP127" s="89"/>
      <c r="BJQ127" s="89"/>
      <c r="BJR127" s="94"/>
      <c r="BJT127" s="89"/>
      <c r="BJU127" s="89"/>
      <c r="BJV127" s="89"/>
      <c r="BJW127" s="89"/>
      <c r="BJX127" s="94"/>
      <c r="BJZ127" s="89"/>
      <c r="BKA127" s="89"/>
      <c r="BKB127" s="89"/>
      <c r="BKC127" s="89"/>
      <c r="BKD127" s="94"/>
      <c r="BKF127" s="89"/>
      <c r="BKG127" s="89"/>
      <c r="BKH127" s="89"/>
      <c r="BKI127" s="89"/>
      <c r="BKJ127" s="94"/>
      <c r="BKL127" s="89"/>
      <c r="BKM127" s="89"/>
      <c r="BKN127" s="89"/>
      <c r="BKO127" s="89"/>
      <c r="BKP127" s="94"/>
      <c r="BKR127" s="89"/>
      <c r="BKS127" s="89"/>
      <c r="BKT127" s="89"/>
      <c r="BKU127" s="89"/>
      <c r="BKV127" s="94"/>
      <c r="BKX127" s="89"/>
      <c r="BKY127" s="89"/>
      <c r="BKZ127" s="89"/>
      <c r="BLA127" s="89"/>
      <c r="BLB127" s="94"/>
      <c r="BLD127" s="89"/>
      <c r="BLE127" s="89"/>
      <c r="BLF127" s="89"/>
      <c r="BLG127" s="89"/>
      <c r="BLH127" s="94"/>
      <c r="BLJ127" s="89"/>
      <c r="BLK127" s="89"/>
      <c r="BLL127" s="89"/>
      <c r="BLM127" s="89"/>
      <c r="BLN127" s="94"/>
      <c r="BLP127" s="89"/>
      <c r="BLQ127" s="89"/>
      <c r="BLR127" s="89"/>
      <c r="BLS127" s="89"/>
      <c r="BLT127" s="94"/>
      <c r="BLV127" s="89"/>
      <c r="BLW127" s="89"/>
      <c r="BLX127" s="89"/>
      <c r="BLY127" s="89"/>
      <c r="BLZ127" s="94"/>
      <c r="BMB127" s="89"/>
      <c r="BMC127" s="89"/>
      <c r="BMD127" s="89"/>
      <c r="BME127" s="89"/>
      <c r="BMF127" s="94"/>
      <c r="BMH127" s="89"/>
      <c r="BMI127" s="89"/>
      <c r="BMJ127" s="89"/>
      <c r="BMK127" s="89"/>
      <c r="BML127" s="94"/>
      <c r="BMN127" s="89"/>
      <c r="BMO127" s="89"/>
      <c r="BMP127" s="89"/>
      <c r="BMQ127" s="89"/>
      <c r="BMR127" s="94"/>
      <c r="BMT127" s="89"/>
      <c r="BMU127" s="89"/>
      <c r="BMV127" s="89"/>
      <c r="BMW127" s="89"/>
      <c r="BMX127" s="94"/>
      <c r="BMZ127" s="89"/>
      <c r="BNA127" s="89"/>
      <c r="BNB127" s="89"/>
      <c r="BNC127" s="89"/>
      <c r="BND127" s="94"/>
      <c r="BNF127" s="89"/>
      <c r="BNG127" s="89"/>
      <c r="BNH127" s="89"/>
      <c r="BNI127" s="89"/>
      <c r="BNJ127" s="94"/>
      <c r="BNL127" s="89"/>
      <c r="BNM127" s="89"/>
      <c r="BNN127" s="89"/>
      <c r="BNO127" s="89"/>
      <c r="BNP127" s="94"/>
      <c r="BNR127" s="89"/>
      <c r="BNS127" s="89"/>
      <c r="BNT127" s="89"/>
      <c r="BNU127" s="89"/>
      <c r="BNV127" s="94"/>
      <c r="BNX127" s="89"/>
      <c r="BNY127" s="89"/>
      <c r="BNZ127" s="89"/>
      <c r="BOA127" s="89"/>
      <c r="BOB127" s="94"/>
      <c r="BOD127" s="89"/>
      <c r="BOE127" s="89"/>
      <c r="BOF127" s="89"/>
      <c r="BOG127" s="89"/>
      <c r="BOH127" s="94"/>
      <c r="BOJ127" s="89"/>
      <c r="BOK127" s="89"/>
      <c r="BOL127" s="89"/>
      <c r="BOM127" s="89"/>
      <c r="BON127" s="94"/>
      <c r="BOP127" s="89"/>
      <c r="BOQ127" s="89"/>
      <c r="BOR127" s="89"/>
      <c r="BOS127" s="89"/>
      <c r="BOT127" s="94"/>
      <c r="BOV127" s="89"/>
      <c r="BOW127" s="89"/>
      <c r="BOX127" s="89"/>
      <c r="BOY127" s="89"/>
      <c r="BOZ127" s="94"/>
      <c r="BPB127" s="89"/>
      <c r="BPC127" s="89"/>
      <c r="BPD127" s="89"/>
      <c r="BPE127" s="89"/>
      <c r="BPF127" s="94"/>
      <c r="BPH127" s="89"/>
      <c r="BPI127" s="89"/>
      <c r="BPJ127" s="89"/>
      <c r="BPK127" s="89"/>
      <c r="BPL127" s="94"/>
      <c r="BPN127" s="89"/>
      <c r="BPO127" s="89"/>
      <c r="BPP127" s="89"/>
      <c r="BPQ127" s="89"/>
      <c r="BPR127" s="94"/>
      <c r="BPT127" s="89"/>
      <c r="BPU127" s="89"/>
      <c r="BPV127" s="89"/>
      <c r="BPW127" s="89"/>
      <c r="BPX127" s="94"/>
      <c r="BPZ127" s="89"/>
      <c r="BQA127" s="89"/>
      <c r="BQB127" s="89"/>
      <c r="BQC127" s="89"/>
      <c r="BQD127" s="94"/>
      <c r="BQF127" s="89"/>
      <c r="BQG127" s="89"/>
      <c r="BQH127" s="89"/>
      <c r="BQI127" s="89"/>
      <c r="BQJ127" s="94"/>
      <c r="BQL127" s="89"/>
      <c r="BQM127" s="89"/>
      <c r="BQN127" s="89"/>
      <c r="BQO127" s="89"/>
      <c r="BQP127" s="94"/>
      <c r="BQR127" s="89"/>
      <c r="BQS127" s="89"/>
      <c r="BQT127" s="89"/>
      <c r="BQU127" s="89"/>
      <c r="BQV127" s="94"/>
      <c r="BQX127" s="89"/>
      <c r="BQY127" s="89"/>
      <c r="BQZ127" s="89"/>
      <c r="BRA127" s="89"/>
      <c r="BRB127" s="94"/>
      <c r="BRD127" s="89"/>
      <c r="BRE127" s="89"/>
      <c r="BRF127" s="89"/>
      <c r="BRG127" s="89"/>
      <c r="BRH127" s="94"/>
      <c r="BRJ127" s="89"/>
      <c r="BRK127" s="89"/>
      <c r="BRL127" s="89"/>
      <c r="BRM127" s="89"/>
      <c r="BRN127" s="94"/>
      <c r="BRP127" s="89"/>
      <c r="BRQ127" s="89"/>
      <c r="BRR127" s="89"/>
      <c r="BRS127" s="89"/>
      <c r="BRT127" s="94"/>
      <c r="BRV127" s="89"/>
      <c r="BRW127" s="89"/>
      <c r="BRX127" s="89"/>
      <c r="BRY127" s="89"/>
      <c r="BRZ127" s="94"/>
      <c r="BSB127" s="89"/>
      <c r="BSC127" s="89"/>
      <c r="BSD127" s="89"/>
      <c r="BSE127" s="89"/>
      <c r="BSF127" s="94"/>
      <c r="BSH127" s="89"/>
      <c r="BSI127" s="89"/>
      <c r="BSJ127" s="89"/>
      <c r="BSK127" s="89"/>
      <c r="BSL127" s="94"/>
      <c r="BSN127" s="89"/>
      <c r="BSO127" s="89"/>
      <c r="BSP127" s="89"/>
      <c r="BSQ127" s="89"/>
      <c r="BSR127" s="94"/>
      <c r="BST127" s="89"/>
      <c r="BSU127" s="89"/>
      <c r="BSV127" s="89"/>
      <c r="BSW127" s="89"/>
      <c r="BSX127" s="94"/>
      <c r="BSZ127" s="89"/>
      <c r="BTA127" s="89"/>
      <c r="BTB127" s="89"/>
      <c r="BTC127" s="89"/>
      <c r="BTD127" s="94"/>
      <c r="BTF127" s="89"/>
      <c r="BTG127" s="89"/>
      <c r="BTH127" s="89"/>
      <c r="BTI127" s="89"/>
      <c r="BTJ127" s="94"/>
      <c r="BTL127" s="89"/>
      <c r="BTM127" s="89"/>
      <c r="BTN127" s="89"/>
      <c r="BTO127" s="89"/>
      <c r="BTP127" s="94"/>
      <c r="BTR127" s="89"/>
      <c r="BTS127" s="89"/>
      <c r="BTT127" s="89"/>
      <c r="BTU127" s="89"/>
      <c r="BTV127" s="94"/>
      <c r="BTX127" s="89"/>
      <c r="BTY127" s="89"/>
      <c r="BTZ127" s="89"/>
      <c r="BUA127" s="89"/>
      <c r="BUB127" s="94"/>
      <c r="BUD127" s="89"/>
      <c r="BUE127" s="89"/>
      <c r="BUF127" s="89"/>
      <c r="BUG127" s="89"/>
      <c r="BUH127" s="94"/>
      <c r="BUJ127" s="89"/>
      <c r="BUK127" s="89"/>
      <c r="BUL127" s="89"/>
      <c r="BUM127" s="89"/>
      <c r="BUN127" s="94"/>
      <c r="BUP127" s="89"/>
      <c r="BUQ127" s="89"/>
      <c r="BUR127" s="89"/>
      <c r="BUS127" s="89"/>
      <c r="BUT127" s="94"/>
      <c r="BUV127" s="89"/>
      <c r="BUW127" s="89"/>
      <c r="BUX127" s="89"/>
      <c r="BUY127" s="89"/>
      <c r="BUZ127" s="94"/>
      <c r="BVB127" s="89"/>
      <c r="BVC127" s="89"/>
      <c r="BVD127" s="89"/>
      <c r="BVE127" s="89"/>
      <c r="BVF127" s="94"/>
      <c r="BVH127" s="89"/>
      <c r="BVI127" s="89"/>
      <c r="BVJ127" s="89"/>
      <c r="BVK127" s="89"/>
      <c r="BVL127" s="94"/>
      <c r="BVN127" s="89"/>
      <c r="BVO127" s="89"/>
      <c r="BVP127" s="89"/>
      <c r="BVQ127" s="89"/>
      <c r="BVR127" s="94"/>
      <c r="BVT127" s="89"/>
      <c r="BVU127" s="89"/>
      <c r="BVV127" s="89"/>
      <c r="BVW127" s="89"/>
      <c r="BVX127" s="94"/>
      <c r="BVZ127" s="89"/>
      <c r="BWA127" s="89"/>
      <c r="BWB127" s="89"/>
      <c r="BWC127" s="89"/>
      <c r="BWD127" s="94"/>
      <c r="BWF127" s="89"/>
      <c r="BWG127" s="89"/>
      <c r="BWH127" s="89"/>
      <c r="BWI127" s="89"/>
      <c r="BWJ127" s="94"/>
      <c r="BWL127" s="89"/>
      <c r="BWM127" s="89"/>
      <c r="BWN127" s="89"/>
      <c r="BWO127" s="89"/>
      <c r="BWP127" s="94"/>
      <c r="BWR127" s="89"/>
      <c r="BWS127" s="89"/>
      <c r="BWT127" s="89"/>
      <c r="BWU127" s="89"/>
      <c r="BWV127" s="94"/>
      <c r="BWX127" s="89"/>
      <c r="BWY127" s="89"/>
      <c r="BWZ127" s="89"/>
      <c r="BXA127" s="89"/>
      <c r="BXB127" s="94"/>
      <c r="BXD127" s="89"/>
      <c r="BXE127" s="89"/>
      <c r="BXF127" s="89"/>
      <c r="BXG127" s="89"/>
      <c r="BXH127" s="94"/>
      <c r="BXJ127" s="89"/>
      <c r="BXK127" s="89"/>
      <c r="BXL127" s="89"/>
      <c r="BXM127" s="89"/>
      <c r="BXN127" s="94"/>
      <c r="BXP127" s="89"/>
      <c r="BXQ127" s="89"/>
      <c r="BXR127" s="89"/>
      <c r="BXS127" s="89"/>
      <c r="BXT127" s="94"/>
      <c r="BXV127" s="89"/>
      <c r="BXW127" s="89"/>
      <c r="BXX127" s="89"/>
      <c r="BXY127" s="89"/>
      <c r="BXZ127" s="94"/>
      <c r="BYB127" s="89"/>
      <c r="BYC127" s="89"/>
      <c r="BYD127" s="89"/>
      <c r="BYE127" s="89"/>
      <c r="BYF127" s="94"/>
      <c r="BYH127" s="89"/>
      <c r="BYI127" s="89"/>
      <c r="BYJ127" s="89"/>
      <c r="BYK127" s="89"/>
      <c r="BYL127" s="94"/>
      <c r="BYN127" s="89"/>
      <c r="BYO127" s="89"/>
      <c r="BYP127" s="89"/>
      <c r="BYQ127" s="89"/>
      <c r="BYR127" s="94"/>
      <c r="BYT127" s="89"/>
      <c r="BYU127" s="89"/>
      <c r="BYV127" s="89"/>
      <c r="BYW127" s="89"/>
      <c r="BYX127" s="94"/>
      <c r="BYZ127" s="89"/>
      <c r="BZA127" s="89"/>
      <c r="BZB127" s="89"/>
      <c r="BZC127" s="89"/>
      <c r="BZD127" s="94"/>
      <c r="BZF127" s="89"/>
      <c r="BZG127" s="89"/>
      <c r="BZH127" s="89"/>
      <c r="BZI127" s="89"/>
      <c r="BZJ127" s="94"/>
      <c r="BZL127" s="89"/>
      <c r="BZM127" s="89"/>
      <c r="BZN127" s="89"/>
      <c r="BZO127" s="89"/>
      <c r="BZP127" s="94"/>
      <c r="BZR127" s="89"/>
      <c r="BZS127" s="89"/>
      <c r="BZT127" s="89"/>
      <c r="BZU127" s="89"/>
      <c r="BZV127" s="94"/>
      <c r="BZX127" s="89"/>
      <c r="BZY127" s="89"/>
      <c r="BZZ127" s="89"/>
      <c r="CAA127" s="89"/>
      <c r="CAB127" s="94"/>
      <c r="CAD127" s="89"/>
      <c r="CAE127" s="89"/>
      <c r="CAF127" s="89"/>
      <c r="CAG127" s="89"/>
      <c r="CAH127" s="94"/>
      <c r="CAJ127" s="89"/>
      <c r="CAK127" s="89"/>
      <c r="CAL127" s="89"/>
      <c r="CAM127" s="89"/>
      <c r="CAN127" s="94"/>
      <c r="CAP127" s="89"/>
      <c r="CAQ127" s="89"/>
      <c r="CAR127" s="89"/>
      <c r="CAS127" s="89"/>
      <c r="CAT127" s="94"/>
      <c r="CAV127" s="89"/>
      <c r="CAW127" s="89"/>
      <c r="CAX127" s="89"/>
      <c r="CAY127" s="89"/>
      <c r="CAZ127" s="94"/>
      <c r="CBB127" s="89"/>
      <c r="CBC127" s="89"/>
      <c r="CBD127" s="89"/>
      <c r="CBE127" s="89"/>
      <c r="CBF127" s="94"/>
      <c r="CBH127" s="89"/>
      <c r="CBI127" s="89"/>
      <c r="CBJ127" s="89"/>
      <c r="CBK127" s="89"/>
      <c r="CBL127" s="94"/>
      <c r="CBN127" s="89"/>
      <c r="CBO127" s="89"/>
      <c r="CBP127" s="89"/>
      <c r="CBQ127" s="89"/>
      <c r="CBR127" s="94"/>
      <c r="CBT127" s="89"/>
      <c r="CBU127" s="89"/>
      <c r="CBV127" s="89"/>
      <c r="CBW127" s="89"/>
      <c r="CBX127" s="94"/>
      <c r="CBZ127" s="89"/>
      <c r="CCA127" s="89"/>
      <c r="CCB127" s="89"/>
      <c r="CCC127" s="89"/>
      <c r="CCD127" s="94"/>
      <c r="CCF127" s="89"/>
      <c r="CCG127" s="89"/>
      <c r="CCH127" s="89"/>
      <c r="CCI127" s="89"/>
      <c r="CCJ127" s="94"/>
      <c r="CCL127" s="89"/>
      <c r="CCM127" s="89"/>
      <c r="CCN127" s="89"/>
      <c r="CCO127" s="89"/>
      <c r="CCP127" s="94"/>
      <c r="CCR127" s="89"/>
      <c r="CCS127" s="89"/>
      <c r="CCT127" s="89"/>
      <c r="CCU127" s="89"/>
      <c r="CCV127" s="94"/>
      <c r="CCX127" s="89"/>
      <c r="CCY127" s="89"/>
      <c r="CCZ127" s="89"/>
      <c r="CDA127" s="89"/>
      <c r="CDB127" s="94"/>
      <c r="CDD127" s="89"/>
      <c r="CDE127" s="89"/>
      <c r="CDF127" s="89"/>
      <c r="CDG127" s="89"/>
      <c r="CDH127" s="94"/>
      <c r="CDJ127" s="89"/>
      <c r="CDK127" s="89"/>
      <c r="CDL127" s="89"/>
      <c r="CDM127" s="89"/>
      <c r="CDN127" s="94"/>
      <c r="CDP127" s="89"/>
      <c r="CDQ127" s="89"/>
      <c r="CDR127" s="89"/>
      <c r="CDS127" s="89"/>
      <c r="CDT127" s="94"/>
      <c r="CDV127" s="89"/>
      <c r="CDW127" s="89"/>
      <c r="CDX127" s="89"/>
      <c r="CDY127" s="89"/>
      <c r="CDZ127" s="94"/>
      <c r="CEB127" s="89"/>
      <c r="CEC127" s="89"/>
      <c r="CED127" s="89"/>
      <c r="CEE127" s="89"/>
      <c r="CEF127" s="94"/>
      <c r="CEH127" s="89"/>
      <c r="CEI127" s="89"/>
      <c r="CEJ127" s="89"/>
      <c r="CEK127" s="89"/>
      <c r="CEL127" s="94"/>
      <c r="CEN127" s="89"/>
      <c r="CEO127" s="89"/>
      <c r="CEP127" s="89"/>
      <c r="CEQ127" s="89"/>
      <c r="CER127" s="94"/>
      <c r="CET127" s="89"/>
      <c r="CEU127" s="89"/>
      <c r="CEV127" s="89"/>
      <c r="CEW127" s="89"/>
      <c r="CEX127" s="94"/>
      <c r="CEZ127" s="89"/>
      <c r="CFA127" s="89"/>
      <c r="CFB127" s="89"/>
      <c r="CFC127" s="89"/>
      <c r="CFD127" s="94"/>
      <c r="CFF127" s="89"/>
      <c r="CFG127" s="89"/>
      <c r="CFH127" s="89"/>
      <c r="CFI127" s="89"/>
      <c r="CFJ127" s="94"/>
      <c r="CFL127" s="89"/>
      <c r="CFM127" s="89"/>
      <c r="CFN127" s="89"/>
      <c r="CFO127" s="89"/>
      <c r="CFP127" s="94"/>
      <c r="CFR127" s="89"/>
      <c r="CFS127" s="89"/>
      <c r="CFT127" s="89"/>
      <c r="CFU127" s="89"/>
      <c r="CFV127" s="94"/>
      <c r="CFX127" s="89"/>
      <c r="CFY127" s="89"/>
      <c r="CFZ127" s="89"/>
      <c r="CGA127" s="89"/>
      <c r="CGB127" s="94"/>
      <c r="CGD127" s="89"/>
      <c r="CGE127" s="89"/>
      <c r="CGF127" s="89"/>
      <c r="CGG127" s="89"/>
      <c r="CGH127" s="94"/>
      <c r="CGJ127" s="89"/>
      <c r="CGK127" s="89"/>
      <c r="CGL127" s="89"/>
      <c r="CGM127" s="89"/>
      <c r="CGN127" s="94"/>
      <c r="CGP127" s="89"/>
      <c r="CGQ127" s="89"/>
      <c r="CGR127" s="89"/>
      <c r="CGS127" s="89"/>
      <c r="CGT127" s="94"/>
      <c r="CGV127" s="89"/>
      <c r="CGW127" s="89"/>
      <c r="CGX127" s="89"/>
      <c r="CGY127" s="89"/>
      <c r="CGZ127" s="94"/>
      <c r="CHB127" s="89"/>
      <c r="CHC127" s="89"/>
      <c r="CHD127" s="89"/>
      <c r="CHE127" s="89"/>
      <c r="CHF127" s="94"/>
      <c r="CHH127" s="89"/>
      <c r="CHI127" s="89"/>
      <c r="CHJ127" s="89"/>
      <c r="CHK127" s="89"/>
      <c r="CHL127" s="94"/>
      <c r="CHN127" s="89"/>
      <c r="CHO127" s="89"/>
      <c r="CHP127" s="89"/>
      <c r="CHQ127" s="89"/>
      <c r="CHR127" s="94"/>
      <c r="CHT127" s="89"/>
      <c r="CHU127" s="89"/>
      <c r="CHV127" s="89"/>
      <c r="CHW127" s="89"/>
      <c r="CHX127" s="94"/>
      <c r="CHZ127" s="89"/>
      <c r="CIA127" s="89"/>
      <c r="CIB127" s="89"/>
      <c r="CIC127" s="89"/>
      <c r="CID127" s="94"/>
      <c r="CIF127" s="89"/>
      <c r="CIG127" s="89"/>
      <c r="CIH127" s="89"/>
      <c r="CII127" s="89"/>
      <c r="CIJ127" s="94"/>
      <c r="CIL127" s="89"/>
      <c r="CIM127" s="89"/>
      <c r="CIN127" s="89"/>
      <c r="CIO127" s="89"/>
      <c r="CIP127" s="94"/>
      <c r="CIR127" s="89"/>
      <c r="CIS127" s="89"/>
      <c r="CIT127" s="89"/>
      <c r="CIU127" s="89"/>
      <c r="CIV127" s="94"/>
      <c r="CIX127" s="89"/>
      <c r="CIY127" s="89"/>
      <c r="CIZ127" s="89"/>
      <c r="CJA127" s="89"/>
      <c r="CJB127" s="94"/>
      <c r="CJD127" s="89"/>
      <c r="CJE127" s="89"/>
      <c r="CJF127" s="89"/>
      <c r="CJG127" s="89"/>
      <c r="CJH127" s="94"/>
      <c r="CJJ127" s="89"/>
      <c r="CJK127" s="89"/>
      <c r="CJL127" s="89"/>
      <c r="CJM127" s="89"/>
      <c r="CJN127" s="94"/>
      <c r="CJP127" s="89"/>
      <c r="CJQ127" s="89"/>
      <c r="CJR127" s="89"/>
      <c r="CJS127" s="89"/>
      <c r="CJT127" s="94"/>
      <c r="CJV127" s="89"/>
      <c r="CJW127" s="89"/>
      <c r="CJX127" s="89"/>
      <c r="CJY127" s="89"/>
      <c r="CJZ127" s="94"/>
      <c r="CKB127" s="89"/>
      <c r="CKC127" s="89"/>
      <c r="CKD127" s="89"/>
      <c r="CKE127" s="89"/>
      <c r="CKF127" s="94"/>
      <c r="CKH127" s="89"/>
      <c r="CKI127" s="89"/>
      <c r="CKJ127" s="89"/>
      <c r="CKK127" s="89"/>
      <c r="CKL127" s="94"/>
      <c r="CKN127" s="89"/>
      <c r="CKO127" s="89"/>
      <c r="CKP127" s="89"/>
      <c r="CKQ127" s="89"/>
      <c r="CKR127" s="94"/>
      <c r="CKT127" s="89"/>
      <c r="CKU127" s="89"/>
      <c r="CKV127" s="89"/>
      <c r="CKW127" s="89"/>
      <c r="CKX127" s="94"/>
      <c r="CKZ127" s="89"/>
      <c r="CLA127" s="89"/>
      <c r="CLB127" s="89"/>
      <c r="CLC127" s="89"/>
      <c r="CLD127" s="94"/>
      <c r="CLF127" s="89"/>
      <c r="CLG127" s="89"/>
      <c r="CLH127" s="89"/>
      <c r="CLI127" s="89"/>
      <c r="CLJ127" s="94"/>
      <c r="CLL127" s="89"/>
      <c r="CLM127" s="89"/>
      <c r="CLN127" s="89"/>
      <c r="CLO127" s="89"/>
      <c r="CLP127" s="94"/>
      <c r="CLR127" s="89"/>
      <c r="CLS127" s="89"/>
      <c r="CLT127" s="89"/>
      <c r="CLU127" s="89"/>
      <c r="CLV127" s="94"/>
      <c r="CLX127" s="89"/>
      <c r="CLY127" s="89"/>
      <c r="CLZ127" s="89"/>
      <c r="CMA127" s="89"/>
      <c r="CMB127" s="94"/>
      <c r="CMD127" s="89"/>
      <c r="CME127" s="89"/>
      <c r="CMF127" s="89"/>
      <c r="CMG127" s="89"/>
      <c r="CMH127" s="94"/>
      <c r="CMJ127" s="89"/>
      <c r="CMK127" s="89"/>
      <c r="CML127" s="89"/>
      <c r="CMM127" s="89"/>
      <c r="CMN127" s="94"/>
      <c r="CMP127" s="89"/>
      <c r="CMQ127" s="89"/>
      <c r="CMR127" s="89"/>
      <c r="CMS127" s="89"/>
      <c r="CMT127" s="94"/>
      <c r="CMV127" s="89"/>
      <c r="CMW127" s="89"/>
      <c r="CMX127" s="89"/>
      <c r="CMY127" s="89"/>
      <c r="CMZ127" s="94"/>
      <c r="CNB127" s="89"/>
      <c r="CNC127" s="89"/>
      <c r="CND127" s="89"/>
      <c r="CNE127" s="89"/>
      <c r="CNF127" s="94"/>
      <c r="CNH127" s="89"/>
      <c r="CNI127" s="89"/>
      <c r="CNJ127" s="89"/>
      <c r="CNK127" s="89"/>
      <c r="CNL127" s="94"/>
      <c r="CNN127" s="89"/>
      <c r="CNO127" s="89"/>
      <c r="CNP127" s="89"/>
      <c r="CNQ127" s="89"/>
      <c r="CNR127" s="94"/>
      <c r="CNT127" s="89"/>
      <c r="CNU127" s="89"/>
      <c r="CNV127" s="89"/>
      <c r="CNW127" s="89"/>
      <c r="CNX127" s="94"/>
      <c r="CNZ127" s="89"/>
      <c r="COA127" s="89"/>
      <c r="COB127" s="89"/>
      <c r="COC127" s="89"/>
      <c r="COD127" s="94"/>
      <c r="COF127" s="89"/>
      <c r="COG127" s="89"/>
      <c r="COH127" s="89"/>
      <c r="COI127" s="89"/>
      <c r="COJ127" s="94"/>
      <c r="COL127" s="89"/>
      <c r="COM127" s="89"/>
      <c r="CON127" s="89"/>
      <c r="COO127" s="89"/>
      <c r="COP127" s="94"/>
      <c r="COR127" s="89"/>
      <c r="COS127" s="89"/>
      <c r="COT127" s="89"/>
      <c r="COU127" s="89"/>
      <c r="COV127" s="94"/>
      <c r="COX127" s="89"/>
      <c r="COY127" s="89"/>
      <c r="COZ127" s="89"/>
      <c r="CPA127" s="89"/>
      <c r="CPB127" s="94"/>
      <c r="CPD127" s="89"/>
      <c r="CPE127" s="89"/>
      <c r="CPF127" s="89"/>
      <c r="CPG127" s="89"/>
      <c r="CPH127" s="94"/>
      <c r="CPJ127" s="89"/>
      <c r="CPK127" s="89"/>
      <c r="CPL127" s="89"/>
      <c r="CPM127" s="89"/>
      <c r="CPN127" s="94"/>
      <c r="CPP127" s="89"/>
      <c r="CPQ127" s="89"/>
      <c r="CPR127" s="89"/>
      <c r="CPS127" s="89"/>
      <c r="CPT127" s="94"/>
      <c r="CPV127" s="89"/>
      <c r="CPW127" s="89"/>
      <c r="CPX127" s="89"/>
      <c r="CPY127" s="89"/>
      <c r="CPZ127" s="94"/>
      <c r="CQB127" s="89"/>
      <c r="CQC127" s="89"/>
      <c r="CQD127" s="89"/>
      <c r="CQE127" s="89"/>
      <c r="CQF127" s="94"/>
      <c r="CQH127" s="89"/>
      <c r="CQI127" s="89"/>
      <c r="CQJ127" s="89"/>
      <c r="CQK127" s="89"/>
      <c r="CQL127" s="94"/>
      <c r="CQN127" s="89"/>
      <c r="CQO127" s="89"/>
      <c r="CQP127" s="89"/>
      <c r="CQQ127" s="89"/>
      <c r="CQR127" s="94"/>
      <c r="CQT127" s="89"/>
      <c r="CQU127" s="89"/>
      <c r="CQV127" s="89"/>
      <c r="CQW127" s="89"/>
      <c r="CQX127" s="94"/>
      <c r="CQZ127" s="89"/>
      <c r="CRA127" s="89"/>
      <c r="CRB127" s="89"/>
      <c r="CRC127" s="89"/>
      <c r="CRD127" s="94"/>
      <c r="CRF127" s="89"/>
      <c r="CRG127" s="89"/>
      <c r="CRH127" s="89"/>
      <c r="CRI127" s="89"/>
      <c r="CRJ127" s="94"/>
      <c r="CRL127" s="89"/>
      <c r="CRM127" s="89"/>
      <c r="CRN127" s="89"/>
      <c r="CRO127" s="89"/>
      <c r="CRP127" s="94"/>
      <c r="CRR127" s="89"/>
      <c r="CRS127" s="89"/>
      <c r="CRT127" s="89"/>
      <c r="CRU127" s="89"/>
      <c r="CRV127" s="94"/>
      <c r="CRX127" s="89"/>
      <c r="CRY127" s="89"/>
      <c r="CRZ127" s="89"/>
      <c r="CSA127" s="89"/>
      <c r="CSB127" s="94"/>
      <c r="CSD127" s="89"/>
      <c r="CSE127" s="89"/>
      <c r="CSF127" s="89"/>
      <c r="CSG127" s="89"/>
      <c r="CSH127" s="94"/>
      <c r="CSJ127" s="89"/>
      <c r="CSK127" s="89"/>
      <c r="CSL127" s="89"/>
      <c r="CSM127" s="89"/>
      <c r="CSN127" s="94"/>
      <c r="CSP127" s="89"/>
      <c r="CSQ127" s="89"/>
      <c r="CSR127" s="89"/>
      <c r="CSS127" s="89"/>
      <c r="CST127" s="94"/>
      <c r="CSV127" s="89"/>
      <c r="CSW127" s="89"/>
      <c r="CSX127" s="89"/>
      <c r="CSY127" s="89"/>
      <c r="CSZ127" s="94"/>
      <c r="CTB127" s="89"/>
      <c r="CTC127" s="89"/>
      <c r="CTD127" s="89"/>
      <c r="CTE127" s="89"/>
      <c r="CTF127" s="94"/>
      <c r="CTH127" s="89"/>
      <c r="CTI127" s="89"/>
      <c r="CTJ127" s="89"/>
      <c r="CTK127" s="89"/>
      <c r="CTL127" s="94"/>
      <c r="CTN127" s="89"/>
      <c r="CTO127" s="89"/>
      <c r="CTP127" s="89"/>
      <c r="CTQ127" s="89"/>
      <c r="CTR127" s="94"/>
      <c r="CTT127" s="89"/>
      <c r="CTU127" s="89"/>
      <c r="CTV127" s="89"/>
      <c r="CTW127" s="89"/>
      <c r="CTX127" s="94"/>
      <c r="CTZ127" s="89"/>
      <c r="CUA127" s="89"/>
      <c r="CUB127" s="89"/>
      <c r="CUC127" s="89"/>
      <c r="CUD127" s="94"/>
      <c r="CUF127" s="89"/>
      <c r="CUG127" s="89"/>
      <c r="CUH127" s="89"/>
      <c r="CUI127" s="89"/>
      <c r="CUJ127" s="94"/>
      <c r="CUL127" s="89"/>
      <c r="CUM127" s="89"/>
      <c r="CUN127" s="89"/>
      <c r="CUO127" s="89"/>
      <c r="CUP127" s="94"/>
      <c r="CUR127" s="89"/>
      <c r="CUS127" s="89"/>
      <c r="CUT127" s="89"/>
      <c r="CUU127" s="89"/>
      <c r="CUV127" s="94"/>
      <c r="CUX127" s="89"/>
      <c r="CUY127" s="89"/>
      <c r="CUZ127" s="89"/>
      <c r="CVA127" s="89"/>
      <c r="CVB127" s="94"/>
      <c r="CVD127" s="89"/>
      <c r="CVE127" s="89"/>
      <c r="CVF127" s="89"/>
      <c r="CVG127" s="89"/>
      <c r="CVH127" s="94"/>
      <c r="CVJ127" s="89"/>
      <c r="CVK127" s="89"/>
      <c r="CVL127" s="89"/>
      <c r="CVM127" s="89"/>
      <c r="CVN127" s="94"/>
      <c r="CVP127" s="89"/>
      <c r="CVQ127" s="89"/>
      <c r="CVR127" s="89"/>
      <c r="CVS127" s="89"/>
      <c r="CVT127" s="94"/>
      <c r="CVV127" s="89"/>
      <c r="CVW127" s="89"/>
      <c r="CVX127" s="89"/>
      <c r="CVY127" s="89"/>
      <c r="CVZ127" s="94"/>
      <c r="CWB127" s="89"/>
      <c r="CWC127" s="89"/>
      <c r="CWD127" s="89"/>
      <c r="CWE127" s="89"/>
      <c r="CWF127" s="94"/>
      <c r="CWH127" s="89"/>
      <c r="CWI127" s="89"/>
      <c r="CWJ127" s="89"/>
      <c r="CWK127" s="89"/>
      <c r="CWL127" s="94"/>
      <c r="CWN127" s="89"/>
      <c r="CWO127" s="89"/>
      <c r="CWP127" s="89"/>
      <c r="CWQ127" s="89"/>
      <c r="CWR127" s="94"/>
      <c r="CWT127" s="89"/>
      <c r="CWU127" s="89"/>
      <c r="CWV127" s="89"/>
      <c r="CWW127" s="89"/>
      <c r="CWX127" s="94"/>
      <c r="CWZ127" s="89"/>
      <c r="CXA127" s="89"/>
      <c r="CXB127" s="89"/>
      <c r="CXC127" s="89"/>
      <c r="CXD127" s="94"/>
      <c r="CXF127" s="89"/>
      <c r="CXG127" s="89"/>
      <c r="CXH127" s="89"/>
      <c r="CXI127" s="89"/>
      <c r="CXJ127" s="94"/>
      <c r="CXL127" s="89"/>
      <c r="CXM127" s="89"/>
      <c r="CXN127" s="89"/>
      <c r="CXO127" s="89"/>
      <c r="CXP127" s="94"/>
      <c r="CXR127" s="89"/>
      <c r="CXS127" s="89"/>
      <c r="CXT127" s="89"/>
      <c r="CXU127" s="89"/>
      <c r="CXV127" s="94"/>
      <c r="CXX127" s="89"/>
      <c r="CXY127" s="89"/>
      <c r="CXZ127" s="89"/>
      <c r="CYA127" s="89"/>
      <c r="CYB127" s="94"/>
      <c r="CYD127" s="89"/>
      <c r="CYE127" s="89"/>
      <c r="CYF127" s="89"/>
      <c r="CYG127" s="89"/>
      <c r="CYH127" s="94"/>
      <c r="CYJ127" s="89"/>
      <c r="CYK127" s="89"/>
      <c r="CYL127" s="89"/>
      <c r="CYM127" s="89"/>
      <c r="CYN127" s="94"/>
      <c r="CYP127" s="89"/>
      <c r="CYQ127" s="89"/>
      <c r="CYR127" s="89"/>
      <c r="CYS127" s="89"/>
      <c r="CYT127" s="94"/>
      <c r="CYV127" s="89"/>
      <c r="CYW127" s="89"/>
      <c r="CYX127" s="89"/>
      <c r="CYY127" s="89"/>
      <c r="CYZ127" s="94"/>
      <c r="CZB127" s="89"/>
      <c r="CZC127" s="89"/>
      <c r="CZD127" s="89"/>
      <c r="CZE127" s="89"/>
      <c r="CZF127" s="94"/>
      <c r="CZH127" s="89"/>
      <c r="CZI127" s="89"/>
      <c r="CZJ127" s="89"/>
      <c r="CZK127" s="89"/>
      <c r="CZL127" s="94"/>
      <c r="CZN127" s="89"/>
      <c r="CZO127" s="89"/>
      <c r="CZP127" s="89"/>
      <c r="CZQ127" s="89"/>
      <c r="CZR127" s="94"/>
      <c r="CZT127" s="89"/>
      <c r="CZU127" s="89"/>
      <c r="CZV127" s="89"/>
      <c r="CZW127" s="89"/>
      <c r="CZX127" s="94"/>
      <c r="CZZ127" s="89"/>
      <c r="DAA127" s="89"/>
      <c r="DAB127" s="89"/>
      <c r="DAC127" s="89"/>
      <c r="DAD127" s="94"/>
      <c r="DAF127" s="89"/>
      <c r="DAG127" s="89"/>
      <c r="DAH127" s="89"/>
      <c r="DAI127" s="89"/>
      <c r="DAJ127" s="94"/>
      <c r="DAL127" s="89"/>
      <c r="DAM127" s="89"/>
      <c r="DAN127" s="89"/>
      <c r="DAO127" s="89"/>
      <c r="DAP127" s="94"/>
      <c r="DAR127" s="89"/>
      <c r="DAS127" s="89"/>
      <c r="DAT127" s="89"/>
      <c r="DAU127" s="89"/>
      <c r="DAV127" s="94"/>
      <c r="DAX127" s="89"/>
      <c r="DAY127" s="89"/>
      <c r="DAZ127" s="89"/>
      <c r="DBA127" s="89"/>
      <c r="DBB127" s="94"/>
      <c r="DBD127" s="89"/>
      <c r="DBE127" s="89"/>
      <c r="DBF127" s="89"/>
      <c r="DBG127" s="89"/>
      <c r="DBH127" s="94"/>
      <c r="DBJ127" s="89"/>
      <c r="DBK127" s="89"/>
      <c r="DBL127" s="89"/>
      <c r="DBM127" s="89"/>
      <c r="DBN127" s="94"/>
      <c r="DBP127" s="89"/>
      <c r="DBQ127" s="89"/>
      <c r="DBR127" s="89"/>
      <c r="DBS127" s="89"/>
      <c r="DBT127" s="94"/>
      <c r="DBV127" s="89"/>
      <c r="DBW127" s="89"/>
      <c r="DBX127" s="89"/>
      <c r="DBY127" s="89"/>
      <c r="DBZ127" s="94"/>
      <c r="DCB127" s="89"/>
      <c r="DCC127" s="89"/>
      <c r="DCD127" s="89"/>
      <c r="DCE127" s="89"/>
      <c r="DCF127" s="94"/>
      <c r="DCH127" s="89"/>
      <c r="DCI127" s="89"/>
      <c r="DCJ127" s="89"/>
      <c r="DCK127" s="89"/>
      <c r="DCL127" s="94"/>
      <c r="DCN127" s="89"/>
      <c r="DCO127" s="89"/>
      <c r="DCP127" s="89"/>
      <c r="DCQ127" s="89"/>
      <c r="DCR127" s="94"/>
      <c r="DCT127" s="89"/>
      <c r="DCU127" s="89"/>
      <c r="DCV127" s="89"/>
      <c r="DCW127" s="89"/>
      <c r="DCX127" s="94"/>
      <c r="DCZ127" s="89"/>
      <c r="DDA127" s="89"/>
      <c r="DDB127" s="89"/>
      <c r="DDC127" s="89"/>
      <c r="DDD127" s="94"/>
      <c r="DDF127" s="89"/>
      <c r="DDG127" s="89"/>
      <c r="DDH127" s="89"/>
      <c r="DDI127" s="89"/>
      <c r="DDJ127" s="94"/>
      <c r="DDL127" s="89"/>
      <c r="DDM127" s="89"/>
      <c r="DDN127" s="89"/>
      <c r="DDO127" s="89"/>
      <c r="DDP127" s="94"/>
      <c r="DDR127" s="89"/>
      <c r="DDS127" s="89"/>
      <c r="DDT127" s="89"/>
      <c r="DDU127" s="89"/>
      <c r="DDV127" s="94"/>
      <c r="DDX127" s="89"/>
      <c r="DDY127" s="89"/>
      <c r="DDZ127" s="89"/>
      <c r="DEA127" s="89"/>
      <c r="DEB127" s="94"/>
      <c r="DED127" s="89"/>
      <c r="DEE127" s="89"/>
      <c r="DEF127" s="89"/>
      <c r="DEG127" s="89"/>
      <c r="DEH127" s="94"/>
      <c r="DEJ127" s="89"/>
      <c r="DEK127" s="89"/>
      <c r="DEL127" s="89"/>
      <c r="DEM127" s="89"/>
      <c r="DEN127" s="94"/>
      <c r="DEP127" s="89"/>
      <c r="DEQ127" s="89"/>
      <c r="DER127" s="89"/>
      <c r="DES127" s="89"/>
      <c r="DET127" s="94"/>
      <c r="DEV127" s="89"/>
      <c r="DEW127" s="89"/>
      <c r="DEX127" s="89"/>
      <c r="DEY127" s="89"/>
      <c r="DEZ127" s="94"/>
      <c r="DFB127" s="89"/>
      <c r="DFC127" s="89"/>
      <c r="DFD127" s="89"/>
      <c r="DFE127" s="89"/>
      <c r="DFF127" s="94"/>
      <c r="DFH127" s="89"/>
      <c r="DFI127" s="89"/>
      <c r="DFJ127" s="89"/>
      <c r="DFK127" s="89"/>
      <c r="DFL127" s="94"/>
      <c r="DFN127" s="89"/>
      <c r="DFO127" s="89"/>
      <c r="DFP127" s="89"/>
      <c r="DFQ127" s="89"/>
      <c r="DFR127" s="94"/>
      <c r="DFT127" s="89"/>
      <c r="DFU127" s="89"/>
      <c r="DFV127" s="89"/>
      <c r="DFW127" s="89"/>
      <c r="DFX127" s="94"/>
      <c r="DFZ127" s="89"/>
      <c r="DGA127" s="89"/>
      <c r="DGB127" s="89"/>
      <c r="DGC127" s="89"/>
      <c r="DGD127" s="94"/>
      <c r="DGF127" s="89"/>
      <c r="DGG127" s="89"/>
      <c r="DGH127" s="89"/>
      <c r="DGI127" s="89"/>
      <c r="DGJ127" s="94"/>
      <c r="DGL127" s="89"/>
      <c r="DGM127" s="89"/>
      <c r="DGN127" s="89"/>
      <c r="DGO127" s="89"/>
      <c r="DGP127" s="94"/>
      <c r="DGR127" s="89"/>
      <c r="DGS127" s="89"/>
      <c r="DGT127" s="89"/>
      <c r="DGU127" s="89"/>
      <c r="DGV127" s="94"/>
      <c r="DGX127" s="89"/>
      <c r="DGY127" s="89"/>
      <c r="DGZ127" s="89"/>
      <c r="DHA127" s="89"/>
      <c r="DHB127" s="94"/>
      <c r="DHD127" s="89"/>
      <c r="DHE127" s="89"/>
      <c r="DHF127" s="89"/>
      <c r="DHG127" s="89"/>
      <c r="DHH127" s="94"/>
      <c r="DHJ127" s="89"/>
      <c r="DHK127" s="89"/>
      <c r="DHL127" s="89"/>
      <c r="DHM127" s="89"/>
      <c r="DHN127" s="94"/>
      <c r="DHP127" s="89"/>
      <c r="DHQ127" s="89"/>
      <c r="DHR127" s="89"/>
      <c r="DHS127" s="89"/>
      <c r="DHT127" s="94"/>
      <c r="DHV127" s="89"/>
      <c r="DHW127" s="89"/>
      <c r="DHX127" s="89"/>
      <c r="DHY127" s="89"/>
      <c r="DHZ127" s="94"/>
      <c r="DIB127" s="89"/>
      <c r="DIC127" s="89"/>
      <c r="DID127" s="89"/>
      <c r="DIE127" s="89"/>
      <c r="DIF127" s="94"/>
      <c r="DIH127" s="89"/>
      <c r="DII127" s="89"/>
      <c r="DIJ127" s="89"/>
      <c r="DIK127" s="89"/>
      <c r="DIL127" s="94"/>
      <c r="DIN127" s="89"/>
      <c r="DIO127" s="89"/>
      <c r="DIP127" s="89"/>
      <c r="DIQ127" s="89"/>
      <c r="DIR127" s="94"/>
      <c r="DIT127" s="89"/>
      <c r="DIU127" s="89"/>
      <c r="DIV127" s="89"/>
      <c r="DIW127" s="89"/>
      <c r="DIX127" s="94"/>
      <c r="DIZ127" s="89"/>
      <c r="DJA127" s="89"/>
      <c r="DJB127" s="89"/>
      <c r="DJC127" s="89"/>
      <c r="DJD127" s="94"/>
      <c r="DJF127" s="89"/>
      <c r="DJG127" s="89"/>
      <c r="DJH127" s="89"/>
      <c r="DJI127" s="89"/>
      <c r="DJJ127" s="94"/>
      <c r="DJL127" s="89"/>
      <c r="DJM127" s="89"/>
      <c r="DJN127" s="89"/>
      <c r="DJO127" s="89"/>
      <c r="DJP127" s="94"/>
      <c r="DJR127" s="89"/>
      <c r="DJS127" s="89"/>
      <c r="DJT127" s="89"/>
      <c r="DJU127" s="89"/>
      <c r="DJV127" s="94"/>
      <c r="DJX127" s="89"/>
      <c r="DJY127" s="89"/>
      <c r="DJZ127" s="89"/>
      <c r="DKA127" s="89"/>
      <c r="DKB127" s="94"/>
      <c r="DKD127" s="89"/>
      <c r="DKE127" s="89"/>
      <c r="DKF127" s="89"/>
      <c r="DKG127" s="89"/>
      <c r="DKH127" s="94"/>
      <c r="DKJ127" s="89"/>
      <c r="DKK127" s="89"/>
      <c r="DKL127" s="89"/>
      <c r="DKM127" s="89"/>
      <c r="DKN127" s="94"/>
      <c r="DKP127" s="89"/>
      <c r="DKQ127" s="89"/>
      <c r="DKR127" s="89"/>
      <c r="DKS127" s="89"/>
      <c r="DKT127" s="94"/>
      <c r="DKV127" s="89"/>
      <c r="DKW127" s="89"/>
      <c r="DKX127" s="89"/>
      <c r="DKY127" s="89"/>
      <c r="DKZ127" s="94"/>
      <c r="DLB127" s="89"/>
      <c r="DLC127" s="89"/>
      <c r="DLD127" s="89"/>
      <c r="DLE127" s="89"/>
      <c r="DLF127" s="94"/>
      <c r="DLH127" s="89"/>
      <c r="DLI127" s="89"/>
      <c r="DLJ127" s="89"/>
      <c r="DLK127" s="89"/>
      <c r="DLL127" s="94"/>
      <c r="DLN127" s="89"/>
      <c r="DLO127" s="89"/>
      <c r="DLP127" s="89"/>
      <c r="DLQ127" s="89"/>
      <c r="DLR127" s="94"/>
      <c r="DLT127" s="89"/>
      <c r="DLU127" s="89"/>
      <c r="DLV127" s="89"/>
      <c r="DLW127" s="89"/>
      <c r="DLX127" s="94"/>
      <c r="DLZ127" s="89"/>
      <c r="DMA127" s="89"/>
      <c r="DMB127" s="89"/>
      <c r="DMC127" s="89"/>
      <c r="DMD127" s="94"/>
      <c r="DMF127" s="89"/>
      <c r="DMG127" s="89"/>
      <c r="DMH127" s="89"/>
      <c r="DMI127" s="89"/>
      <c r="DMJ127" s="94"/>
      <c r="DML127" s="89"/>
      <c r="DMM127" s="89"/>
      <c r="DMN127" s="89"/>
      <c r="DMO127" s="89"/>
      <c r="DMP127" s="94"/>
      <c r="DMR127" s="89"/>
      <c r="DMS127" s="89"/>
      <c r="DMT127" s="89"/>
      <c r="DMU127" s="89"/>
      <c r="DMV127" s="94"/>
      <c r="DMX127" s="89"/>
      <c r="DMY127" s="89"/>
      <c r="DMZ127" s="89"/>
      <c r="DNA127" s="89"/>
      <c r="DNB127" s="94"/>
      <c r="DND127" s="89"/>
      <c r="DNE127" s="89"/>
      <c r="DNF127" s="89"/>
      <c r="DNG127" s="89"/>
      <c r="DNH127" s="94"/>
      <c r="DNJ127" s="89"/>
      <c r="DNK127" s="89"/>
      <c r="DNL127" s="89"/>
      <c r="DNM127" s="89"/>
      <c r="DNN127" s="94"/>
      <c r="DNP127" s="89"/>
      <c r="DNQ127" s="89"/>
      <c r="DNR127" s="89"/>
      <c r="DNS127" s="89"/>
      <c r="DNT127" s="94"/>
      <c r="DNV127" s="89"/>
      <c r="DNW127" s="89"/>
      <c r="DNX127" s="89"/>
      <c r="DNY127" s="89"/>
      <c r="DNZ127" s="94"/>
      <c r="DOB127" s="89"/>
      <c r="DOC127" s="89"/>
      <c r="DOD127" s="89"/>
      <c r="DOE127" s="89"/>
      <c r="DOF127" s="94"/>
      <c r="DOH127" s="89"/>
      <c r="DOI127" s="89"/>
      <c r="DOJ127" s="89"/>
      <c r="DOK127" s="89"/>
      <c r="DOL127" s="94"/>
      <c r="DON127" s="89"/>
      <c r="DOO127" s="89"/>
      <c r="DOP127" s="89"/>
      <c r="DOQ127" s="89"/>
      <c r="DOR127" s="94"/>
      <c r="DOT127" s="89"/>
      <c r="DOU127" s="89"/>
      <c r="DOV127" s="89"/>
      <c r="DOW127" s="89"/>
      <c r="DOX127" s="94"/>
      <c r="DOZ127" s="89"/>
      <c r="DPA127" s="89"/>
      <c r="DPB127" s="89"/>
      <c r="DPC127" s="89"/>
      <c r="DPD127" s="94"/>
      <c r="DPF127" s="89"/>
      <c r="DPG127" s="89"/>
      <c r="DPH127" s="89"/>
      <c r="DPI127" s="89"/>
      <c r="DPJ127" s="94"/>
      <c r="DPL127" s="89"/>
      <c r="DPM127" s="89"/>
      <c r="DPN127" s="89"/>
      <c r="DPO127" s="89"/>
      <c r="DPP127" s="94"/>
      <c r="DPR127" s="89"/>
      <c r="DPS127" s="89"/>
      <c r="DPT127" s="89"/>
      <c r="DPU127" s="89"/>
      <c r="DPV127" s="94"/>
      <c r="DPX127" s="89"/>
      <c r="DPY127" s="89"/>
      <c r="DPZ127" s="89"/>
      <c r="DQA127" s="89"/>
      <c r="DQB127" s="94"/>
      <c r="DQD127" s="89"/>
      <c r="DQE127" s="89"/>
      <c r="DQF127" s="89"/>
      <c r="DQG127" s="89"/>
      <c r="DQH127" s="94"/>
      <c r="DQJ127" s="89"/>
      <c r="DQK127" s="89"/>
      <c r="DQL127" s="89"/>
      <c r="DQM127" s="89"/>
      <c r="DQN127" s="94"/>
      <c r="DQP127" s="89"/>
      <c r="DQQ127" s="89"/>
      <c r="DQR127" s="89"/>
      <c r="DQS127" s="89"/>
      <c r="DQT127" s="94"/>
      <c r="DQV127" s="89"/>
      <c r="DQW127" s="89"/>
      <c r="DQX127" s="89"/>
      <c r="DQY127" s="89"/>
      <c r="DQZ127" s="94"/>
      <c r="DRB127" s="89"/>
      <c r="DRC127" s="89"/>
      <c r="DRD127" s="89"/>
      <c r="DRE127" s="89"/>
      <c r="DRF127" s="94"/>
      <c r="DRH127" s="89"/>
      <c r="DRI127" s="89"/>
      <c r="DRJ127" s="89"/>
      <c r="DRK127" s="89"/>
      <c r="DRL127" s="94"/>
      <c r="DRN127" s="89"/>
      <c r="DRO127" s="89"/>
      <c r="DRP127" s="89"/>
      <c r="DRQ127" s="89"/>
      <c r="DRR127" s="94"/>
      <c r="DRT127" s="89"/>
      <c r="DRU127" s="89"/>
      <c r="DRV127" s="89"/>
      <c r="DRW127" s="89"/>
      <c r="DRX127" s="94"/>
      <c r="DRZ127" s="89"/>
      <c r="DSA127" s="89"/>
      <c r="DSB127" s="89"/>
      <c r="DSC127" s="89"/>
      <c r="DSD127" s="94"/>
      <c r="DSF127" s="89"/>
      <c r="DSG127" s="89"/>
      <c r="DSH127" s="89"/>
      <c r="DSI127" s="89"/>
      <c r="DSJ127" s="94"/>
      <c r="DSL127" s="89"/>
      <c r="DSM127" s="89"/>
      <c r="DSN127" s="89"/>
      <c r="DSO127" s="89"/>
      <c r="DSP127" s="94"/>
      <c r="DSR127" s="89"/>
      <c r="DSS127" s="89"/>
      <c r="DST127" s="89"/>
      <c r="DSU127" s="89"/>
      <c r="DSV127" s="94"/>
      <c r="DSX127" s="89"/>
      <c r="DSY127" s="89"/>
      <c r="DSZ127" s="89"/>
      <c r="DTA127" s="89"/>
      <c r="DTB127" s="94"/>
      <c r="DTD127" s="89"/>
      <c r="DTE127" s="89"/>
      <c r="DTF127" s="89"/>
      <c r="DTG127" s="89"/>
      <c r="DTH127" s="94"/>
      <c r="DTJ127" s="89"/>
      <c r="DTK127" s="89"/>
      <c r="DTL127" s="89"/>
      <c r="DTM127" s="89"/>
      <c r="DTN127" s="94"/>
      <c r="DTP127" s="89"/>
      <c r="DTQ127" s="89"/>
      <c r="DTR127" s="89"/>
      <c r="DTS127" s="89"/>
      <c r="DTT127" s="94"/>
      <c r="DTV127" s="89"/>
      <c r="DTW127" s="89"/>
      <c r="DTX127" s="89"/>
      <c r="DTY127" s="89"/>
      <c r="DTZ127" s="94"/>
      <c r="DUB127" s="89"/>
      <c r="DUC127" s="89"/>
      <c r="DUD127" s="89"/>
      <c r="DUE127" s="89"/>
      <c r="DUF127" s="94"/>
      <c r="DUH127" s="89"/>
      <c r="DUI127" s="89"/>
      <c r="DUJ127" s="89"/>
      <c r="DUK127" s="89"/>
      <c r="DUL127" s="94"/>
      <c r="DUN127" s="89"/>
      <c r="DUO127" s="89"/>
      <c r="DUP127" s="89"/>
      <c r="DUQ127" s="89"/>
      <c r="DUR127" s="94"/>
      <c r="DUT127" s="89"/>
      <c r="DUU127" s="89"/>
      <c r="DUV127" s="89"/>
      <c r="DUW127" s="89"/>
      <c r="DUX127" s="94"/>
      <c r="DUZ127" s="89"/>
      <c r="DVA127" s="89"/>
      <c r="DVB127" s="89"/>
      <c r="DVC127" s="89"/>
      <c r="DVD127" s="94"/>
      <c r="DVF127" s="89"/>
      <c r="DVG127" s="89"/>
      <c r="DVH127" s="89"/>
      <c r="DVI127" s="89"/>
      <c r="DVJ127" s="94"/>
      <c r="DVL127" s="89"/>
      <c r="DVM127" s="89"/>
      <c r="DVN127" s="89"/>
      <c r="DVO127" s="89"/>
      <c r="DVP127" s="94"/>
      <c r="DVR127" s="89"/>
      <c r="DVS127" s="89"/>
      <c r="DVT127" s="89"/>
      <c r="DVU127" s="89"/>
      <c r="DVV127" s="94"/>
      <c r="DVX127" s="89"/>
      <c r="DVY127" s="89"/>
      <c r="DVZ127" s="89"/>
      <c r="DWA127" s="89"/>
      <c r="DWB127" s="94"/>
      <c r="DWD127" s="89"/>
      <c r="DWE127" s="89"/>
      <c r="DWF127" s="89"/>
      <c r="DWG127" s="89"/>
      <c r="DWH127" s="94"/>
      <c r="DWJ127" s="89"/>
      <c r="DWK127" s="89"/>
      <c r="DWL127" s="89"/>
      <c r="DWM127" s="89"/>
      <c r="DWN127" s="94"/>
      <c r="DWP127" s="89"/>
      <c r="DWQ127" s="89"/>
      <c r="DWR127" s="89"/>
      <c r="DWS127" s="89"/>
      <c r="DWT127" s="94"/>
      <c r="DWV127" s="89"/>
      <c r="DWW127" s="89"/>
      <c r="DWX127" s="89"/>
      <c r="DWY127" s="89"/>
      <c r="DWZ127" s="94"/>
      <c r="DXB127" s="89"/>
      <c r="DXC127" s="89"/>
      <c r="DXD127" s="89"/>
      <c r="DXE127" s="89"/>
      <c r="DXF127" s="94"/>
      <c r="DXH127" s="89"/>
      <c r="DXI127" s="89"/>
      <c r="DXJ127" s="89"/>
      <c r="DXK127" s="89"/>
      <c r="DXL127" s="94"/>
      <c r="DXN127" s="89"/>
      <c r="DXO127" s="89"/>
      <c r="DXP127" s="89"/>
      <c r="DXQ127" s="89"/>
      <c r="DXR127" s="94"/>
      <c r="DXT127" s="89"/>
      <c r="DXU127" s="89"/>
      <c r="DXV127" s="89"/>
      <c r="DXW127" s="89"/>
      <c r="DXX127" s="94"/>
      <c r="DXZ127" s="89"/>
      <c r="DYA127" s="89"/>
      <c r="DYB127" s="89"/>
      <c r="DYC127" s="89"/>
      <c r="DYD127" s="94"/>
      <c r="DYF127" s="89"/>
      <c r="DYG127" s="89"/>
      <c r="DYH127" s="89"/>
      <c r="DYI127" s="89"/>
      <c r="DYJ127" s="94"/>
      <c r="DYL127" s="89"/>
      <c r="DYM127" s="89"/>
      <c r="DYN127" s="89"/>
      <c r="DYO127" s="89"/>
      <c r="DYP127" s="94"/>
      <c r="DYR127" s="89"/>
      <c r="DYS127" s="89"/>
      <c r="DYT127" s="89"/>
      <c r="DYU127" s="89"/>
      <c r="DYV127" s="94"/>
      <c r="DYX127" s="89"/>
      <c r="DYY127" s="89"/>
      <c r="DYZ127" s="89"/>
      <c r="DZA127" s="89"/>
      <c r="DZB127" s="94"/>
      <c r="DZD127" s="89"/>
      <c r="DZE127" s="89"/>
      <c r="DZF127" s="89"/>
      <c r="DZG127" s="89"/>
      <c r="DZH127" s="94"/>
      <c r="DZJ127" s="89"/>
      <c r="DZK127" s="89"/>
      <c r="DZL127" s="89"/>
      <c r="DZM127" s="89"/>
      <c r="DZN127" s="94"/>
      <c r="DZP127" s="89"/>
      <c r="DZQ127" s="89"/>
      <c r="DZR127" s="89"/>
      <c r="DZS127" s="89"/>
      <c r="DZT127" s="94"/>
      <c r="DZV127" s="89"/>
      <c r="DZW127" s="89"/>
      <c r="DZX127" s="89"/>
      <c r="DZY127" s="89"/>
      <c r="DZZ127" s="94"/>
      <c r="EAB127" s="89"/>
      <c r="EAC127" s="89"/>
      <c r="EAD127" s="89"/>
      <c r="EAE127" s="89"/>
      <c r="EAF127" s="94"/>
      <c r="EAH127" s="89"/>
      <c r="EAI127" s="89"/>
      <c r="EAJ127" s="89"/>
      <c r="EAK127" s="89"/>
      <c r="EAL127" s="94"/>
      <c r="EAN127" s="89"/>
      <c r="EAO127" s="89"/>
      <c r="EAP127" s="89"/>
      <c r="EAQ127" s="89"/>
      <c r="EAR127" s="94"/>
      <c r="EAT127" s="89"/>
      <c r="EAU127" s="89"/>
      <c r="EAV127" s="89"/>
      <c r="EAW127" s="89"/>
      <c r="EAX127" s="94"/>
      <c r="EAZ127" s="89"/>
      <c r="EBA127" s="89"/>
      <c r="EBB127" s="89"/>
      <c r="EBC127" s="89"/>
      <c r="EBD127" s="94"/>
      <c r="EBF127" s="89"/>
      <c r="EBG127" s="89"/>
      <c r="EBH127" s="89"/>
      <c r="EBI127" s="89"/>
      <c r="EBJ127" s="94"/>
      <c r="EBL127" s="89"/>
      <c r="EBM127" s="89"/>
      <c r="EBN127" s="89"/>
      <c r="EBO127" s="89"/>
      <c r="EBP127" s="94"/>
      <c r="EBR127" s="89"/>
      <c r="EBS127" s="89"/>
      <c r="EBT127" s="89"/>
      <c r="EBU127" s="89"/>
      <c r="EBV127" s="94"/>
      <c r="EBX127" s="89"/>
      <c r="EBY127" s="89"/>
      <c r="EBZ127" s="89"/>
      <c r="ECA127" s="89"/>
      <c r="ECB127" s="94"/>
      <c r="ECD127" s="89"/>
      <c r="ECE127" s="89"/>
      <c r="ECF127" s="89"/>
      <c r="ECG127" s="89"/>
      <c r="ECH127" s="94"/>
      <c r="ECJ127" s="89"/>
      <c r="ECK127" s="89"/>
      <c r="ECL127" s="89"/>
      <c r="ECM127" s="89"/>
      <c r="ECN127" s="94"/>
      <c r="ECP127" s="89"/>
      <c r="ECQ127" s="89"/>
      <c r="ECR127" s="89"/>
      <c r="ECS127" s="89"/>
      <c r="ECT127" s="94"/>
      <c r="ECV127" s="89"/>
      <c r="ECW127" s="89"/>
      <c r="ECX127" s="89"/>
      <c r="ECY127" s="89"/>
      <c r="ECZ127" s="94"/>
      <c r="EDB127" s="89"/>
      <c r="EDC127" s="89"/>
      <c r="EDD127" s="89"/>
      <c r="EDE127" s="89"/>
      <c r="EDF127" s="94"/>
      <c r="EDH127" s="89"/>
      <c r="EDI127" s="89"/>
      <c r="EDJ127" s="89"/>
      <c r="EDK127" s="89"/>
      <c r="EDL127" s="94"/>
      <c r="EDN127" s="89"/>
      <c r="EDO127" s="89"/>
      <c r="EDP127" s="89"/>
      <c r="EDQ127" s="89"/>
      <c r="EDR127" s="94"/>
      <c r="EDT127" s="89"/>
      <c r="EDU127" s="89"/>
      <c r="EDV127" s="89"/>
      <c r="EDW127" s="89"/>
      <c r="EDX127" s="94"/>
      <c r="EDZ127" s="89"/>
      <c r="EEA127" s="89"/>
      <c r="EEB127" s="89"/>
      <c r="EEC127" s="89"/>
      <c r="EED127" s="94"/>
      <c r="EEF127" s="89"/>
      <c r="EEG127" s="89"/>
      <c r="EEH127" s="89"/>
      <c r="EEI127" s="89"/>
      <c r="EEJ127" s="94"/>
      <c r="EEL127" s="89"/>
      <c r="EEM127" s="89"/>
      <c r="EEN127" s="89"/>
      <c r="EEO127" s="89"/>
      <c r="EEP127" s="94"/>
      <c r="EER127" s="89"/>
      <c r="EES127" s="89"/>
      <c r="EET127" s="89"/>
      <c r="EEU127" s="89"/>
      <c r="EEV127" s="94"/>
      <c r="EEX127" s="89"/>
      <c r="EEY127" s="89"/>
      <c r="EEZ127" s="89"/>
      <c r="EFA127" s="89"/>
      <c r="EFB127" s="94"/>
      <c r="EFD127" s="89"/>
      <c r="EFE127" s="89"/>
      <c r="EFF127" s="89"/>
      <c r="EFG127" s="89"/>
      <c r="EFH127" s="94"/>
      <c r="EFJ127" s="89"/>
      <c r="EFK127" s="89"/>
      <c r="EFL127" s="89"/>
      <c r="EFM127" s="89"/>
      <c r="EFN127" s="94"/>
      <c r="EFP127" s="89"/>
      <c r="EFQ127" s="89"/>
      <c r="EFR127" s="89"/>
      <c r="EFS127" s="89"/>
      <c r="EFT127" s="94"/>
      <c r="EFV127" s="89"/>
      <c r="EFW127" s="89"/>
      <c r="EFX127" s="89"/>
      <c r="EFY127" s="89"/>
      <c r="EFZ127" s="94"/>
      <c r="EGB127" s="89"/>
      <c r="EGC127" s="89"/>
      <c r="EGD127" s="89"/>
      <c r="EGE127" s="89"/>
      <c r="EGF127" s="94"/>
      <c r="EGH127" s="89"/>
      <c r="EGI127" s="89"/>
      <c r="EGJ127" s="89"/>
      <c r="EGK127" s="89"/>
      <c r="EGL127" s="94"/>
      <c r="EGN127" s="89"/>
      <c r="EGO127" s="89"/>
      <c r="EGP127" s="89"/>
      <c r="EGQ127" s="89"/>
      <c r="EGR127" s="94"/>
      <c r="EGT127" s="89"/>
      <c r="EGU127" s="89"/>
      <c r="EGV127" s="89"/>
      <c r="EGW127" s="89"/>
      <c r="EGX127" s="94"/>
      <c r="EGZ127" s="89"/>
      <c r="EHA127" s="89"/>
      <c r="EHB127" s="89"/>
      <c r="EHC127" s="89"/>
      <c r="EHD127" s="94"/>
      <c r="EHF127" s="89"/>
      <c r="EHG127" s="89"/>
      <c r="EHH127" s="89"/>
      <c r="EHI127" s="89"/>
      <c r="EHJ127" s="94"/>
      <c r="EHL127" s="89"/>
      <c r="EHM127" s="89"/>
      <c r="EHN127" s="89"/>
      <c r="EHO127" s="89"/>
      <c r="EHP127" s="94"/>
      <c r="EHR127" s="89"/>
      <c r="EHS127" s="89"/>
      <c r="EHT127" s="89"/>
      <c r="EHU127" s="89"/>
      <c r="EHV127" s="94"/>
      <c r="EHX127" s="89"/>
      <c r="EHY127" s="89"/>
      <c r="EHZ127" s="89"/>
      <c r="EIA127" s="89"/>
      <c r="EIB127" s="94"/>
      <c r="EID127" s="89"/>
      <c r="EIE127" s="89"/>
      <c r="EIF127" s="89"/>
      <c r="EIG127" s="89"/>
      <c r="EIH127" s="94"/>
      <c r="EIJ127" s="89"/>
      <c r="EIK127" s="89"/>
      <c r="EIL127" s="89"/>
      <c r="EIM127" s="89"/>
      <c r="EIN127" s="94"/>
      <c r="EIP127" s="89"/>
      <c r="EIQ127" s="89"/>
      <c r="EIR127" s="89"/>
      <c r="EIS127" s="89"/>
      <c r="EIT127" s="94"/>
      <c r="EIV127" s="89"/>
      <c r="EIW127" s="89"/>
      <c r="EIX127" s="89"/>
      <c r="EIY127" s="89"/>
      <c r="EIZ127" s="94"/>
      <c r="EJB127" s="89"/>
      <c r="EJC127" s="89"/>
      <c r="EJD127" s="89"/>
      <c r="EJE127" s="89"/>
      <c r="EJF127" s="94"/>
      <c r="EJH127" s="89"/>
      <c r="EJI127" s="89"/>
      <c r="EJJ127" s="89"/>
      <c r="EJK127" s="89"/>
      <c r="EJL127" s="94"/>
      <c r="EJN127" s="89"/>
      <c r="EJO127" s="89"/>
      <c r="EJP127" s="89"/>
      <c r="EJQ127" s="89"/>
      <c r="EJR127" s="94"/>
      <c r="EJT127" s="89"/>
      <c r="EJU127" s="89"/>
      <c r="EJV127" s="89"/>
      <c r="EJW127" s="89"/>
      <c r="EJX127" s="94"/>
      <c r="EJZ127" s="89"/>
      <c r="EKA127" s="89"/>
      <c r="EKB127" s="89"/>
      <c r="EKC127" s="89"/>
      <c r="EKD127" s="94"/>
      <c r="EKF127" s="89"/>
      <c r="EKG127" s="89"/>
      <c r="EKH127" s="89"/>
      <c r="EKI127" s="89"/>
      <c r="EKJ127" s="94"/>
      <c r="EKL127" s="89"/>
      <c r="EKM127" s="89"/>
      <c r="EKN127" s="89"/>
      <c r="EKO127" s="89"/>
      <c r="EKP127" s="94"/>
      <c r="EKR127" s="89"/>
      <c r="EKS127" s="89"/>
      <c r="EKT127" s="89"/>
      <c r="EKU127" s="89"/>
      <c r="EKV127" s="94"/>
      <c r="EKX127" s="89"/>
      <c r="EKY127" s="89"/>
      <c r="EKZ127" s="89"/>
      <c r="ELA127" s="89"/>
      <c r="ELB127" s="94"/>
      <c r="ELD127" s="89"/>
      <c r="ELE127" s="89"/>
      <c r="ELF127" s="89"/>
      <c r="ELG127" s="89"/>
      <c r="ELH127" s="94"/>
      <c r="ELJ127" s="89"/>
      <c r="ELK127" s="89"/>
      <c r="ELL127" s="89"/>
      <c r="ELM127" s="89"/>
      <c r="ELN127" s="94"/>
      <c r="ELP127" s="89"/>
      <c r="ELQ127" s="89"/>
      <c r="ELR127" s="89"/>
      <c r="ELS127" s="89"/>
      <c r="ELT127" s="94"/>
      <c r="ELV127" s="89"/>
      <c r="ELW127" s="89"/>
      <c r="ELX127" s="89"/>
      <c r="ELY127" s="89"/>
      <c r="ELZ127" s="94"/>
      <c r="EMB127" s="89"/>
      <c r="EMC127" s="89"/>
      <c r="EMD127" s="89"/>
      <c r="EME127" s="89"/>
      <c r="EMF127" s="94"/>
      <c r="EMH127" s="89"/>
      <c r="EMI127" s="89"/>
      <c r="EMJ127" s="89"/>
      <c r="EMK127" s="89"/>
      <c r="EML127" s="94"/>
      <c r="EMN127" s="89"/>
      <c r="EMO127" s="89"/>
      <c r="EMP127" s="89"/>
      <c r="EMQ127" s="89"/>
      <c r="EMR127" s="94"/>
      <c r="EMT127" s="89"/>
      <c r="EMU127" s="89"/>
      <c r="EMV127" s="89"/>
      <c r="EMW127" s="89"/>
      <c r="EMX127" s="94"/>
      <c r="EMZ127" s="89"/>
      <c r="ENA127" s="89"/>
      <c r="ENB127" s="89"/>
      <c r="ENC127" s="89"/>
      <c r="END127" s="94"/>
      <c r="ENF127" s="89"/>
      <c r="ENG127" s="89"/>
      <c r="ENH127" s="89"/>
      <c r="ENI127" s="89"/>
      <c r="ENJ127" s="94"/>
      <c r="ENL127" s="89"/>
      <c r="ENM127" s="89"/>
      <c r="ENN127" s="89"/>
      <c r="ENO127" s="89"/>
      <c r="ENP127" s="94"/>
      <c r="ENR127" s="89"/>
      <c r="ENS127" s="89"/>
      <c r="ENT127" s="89"/>
      <c r="ENU127" s="89"/>
      <c r="ENV127" s="94"/>
      <c r="ENX127" s="89"/>
      <c r="ENY127" s="89"/>
      <c r="ENZ127" s="89"/>
      <c r="EOA127" s="89"/>
      <c r="EOB127" s="94"/>
      <c r="EOD127" s="89"/>
      <c r="EOE127" s="89"/>
      <c r="EOF127" s="89"/>
      <c r="EOG127" s="89"/>
      <c r="EOH127" s="94"/>
      <c r="EOJ127" s="89"/>
      <c r="EOK127" s="89"/>
      <c r="EOL127" s="89"/>
      <c r="EOM127" s="89"/>
      <c r="EON127" s="94"/>
      <c r="EOP127" s="89"/>
      <c r="EOQ127" s="89"/>
      <c r="EOR127" s="89"/>
      <c r="EOS127" s="89"/>
      <c r="EOT127" s="94"/>
      <c r="EOV127" s="89"/>
      <c r="EOW127" s="89"/>
      <c r="EOX127" s="89"/>
      <c r="EOY127" s="89"/>
      <c r="EOZ127" s="94"/>
      <c r="EPB127" s="89"/>
      <c r="EPC127" s="89"/>
      <c r="EPD127" s="89"/>
      <c r="EPE127" s="89"/>
      <c r="EPF127" s="94"/>
      <c r="EPH127" s="89"/>
      <c r="EPI127" s="89"/>
      <c r="EPJ127" s="89"/>
      <c r="EPK127" s="89"/>
      <c r="EPL127" s="94"/>
      <c r="EPN127" s="89"/>
      <c r="EPO127" s="89"/>
      <c r="EPP127" s="89"/>
      <c r="EPQ127" s="89"/>
      <c r="EPR127" s="94"/>
      <c r="EPT127" s="89"/>
      <c r="EPU127" s="89"/>
      <c r="EPV127" s="89"/>
      <c r="EPW127" s="89"/>
      <c r="EPX127" s="94"/>
      <c r="EPZ127" s="89"/>
      <c r="EQA127" s="89"/>
      <c r="EQB127" s="89"/>
      <c r="EQC127" s="89"/>
      <c r="EQD127" s="94"/>
      <c r="EQF127" s="89"/>
      <c r="EQG127" s="89"/>
      <c r="EQH127" s="89"/>
      <c r="EQI127" s="89"/>
      <c r="EQJ127" s="94"/>
      <c r="EQL127" s="89"/>
      <c r="EQM127" s="89"/>
      <c r="EQN127" s="89"/>
      <c r="EQO127" s="89"/>
      <c r="EQP127" s="94"/>
      <c r="EQR127" s="89"/>
      <c r="EQS127" s="89"/>
      <c r="EQT127" s="89"/>
      <c r="EQU127" s="89"/>
      <c r="EQV127" s="94"/>
      <c r="EQX127" s="89"/>
      <c r="EQY127" s="89"/>
      <c r="EQZ127" s="89"/>
      <c r="ERA127" s="89"/>
      <c r="ERB127" s="94"/>
      <c r="ERD127" s="89"/>
      <c r="ERE127" s="89"/>
      <c r="ERF127" s="89"/>
      <c r="ERG127" s="89"/>
      <c r="ERH127" s="94"/>
      <c r="ERJ127" s="89"/>
      <c r="ERK127" s="89"/>
      <c r="ERL127" s="89"/>
      <c r="ERM127" s="89"/>
      <c r="ERN127" s="94"/>
      <c r="ERP127" s="89"/>
      <c r="ERQ127" s="89"/>
      <c r="ERR127" s="89"/>
      <c r="ERS127" s="89"/>
      <c r="ERT127" s="94"/>
      <c r="ERV127" s="89"/>
      <c r="ERW127" s="89"/>
      <c r="ERX127" s="89"/>
      <c r="ERY127" s="89"/>
      <c r="ERZ127" s="94"/>
      <c r="ESB127" s="89"/>
      <c r="ESC127" s="89"/>
      <c r="ESD127" s="89"/>
      <c r="ESE127" s="89"/>
      <c r="ESF127" s="94"/>
      <c r="ESH127" s="89"/>
      <c r="ESI127" s="89"/>
      <c r="ESJ127" s="89"/>
      <c r="ESK127" s="89"/>
      <c r="ESL127" s="94"/>
      <c r="ESN127" s="89"/>
      <c r="ESO127" s="89"/>
      <c r="ESP127" s="89"/>
      <c r="ESQ127" s="89"/>
      <c r="ESR127" s="94"/>
      <c r="EST127" s="89"/>
      <c r="ESU127" s="89"/>
      <c r="ESV127" s="89"/>
      <c r="ESW127" s="89"/>
      <c r="ESX127" s="94"/>
      <c r="ESZ127" s="89"/>
      <c r="ETA127" s="89"/>
      <c r="ETB127" s="89"/>
      <c r="ETC127" s="89"/>
      <c r="ETD127" s="94"/>
      <c r="ETF127" s="89"/>
      <c r="ETG127" s="89"/>
      <c r="ETH127" s="89"/>
      <c r="ETI127" s="89"/>
      <c r="ETJ127" s="94"/>
      <c r="ETL127" s="89"/>
      <c r="ETM127" s="89"/>
      <c r="ETN127" s="89"/>
      <c r="ETO127" s="89"/>
      <c r="ETP127" s="94"/>
      <c r="ETR127" s="89"/>
      <c r="ETS127" s="89"/>
      <c r="ETT127" s="89"/>
      <c r="ETU127" s="89"/>
      <c r="ETV127" s="94"/>
      <c r="ETX127" s="89"/>
      <c r="ETY127" s="89"/>
      <c r="ETZ127" s="89"/>
      <c r="EUA127" s="89"/>
      <c r="EUB127" s="94"/>
      <c r="EUD127" s="89"/>
      <c r="EUE127" s="89"/>
      <c r="EUF127" s="89"/>
      <c r="EUG127" s="89"/>
      <c r="EUH127" s="94"/>
      <c r="EUJ127" s="89"/>
      <c r="EUK127" s="89"/>
      <c r="EUL127" s="89"/>
      <c r="EUM127" s="89"/>
      <c r="EUN127" s="94"/>
      <c r="EUP127" s="89"/>
      <c r="EUQ127" s="89"/>
      <c r="EUR127" s="89"/>
      <c r="EUS127" s="89"/>
      <c r="EUT127" s="94"/>
      <c r="EUV127" s="89"/>
      <c r="EUW127" s="89"/>
      <c r="EUX127" s="89"/>
      <c r="EUY127" s="89"/>
      <c r="EUZ127" s="94"/>
      <c r="EVB127" s="89"/>
      <c r="EVC127" s="89"/>
      <c r="EVD127" s="89"/>
      <c r="EVE127" s="89"/>
      <c r="EVF127" s="94"/>
      <c r="EVH127" s="89"/>
      <c r="EVI127" s="89"/>
      <c r="EVJ127" s="89"/>
      <c r="EVK127" s="89"/>
      <c r="EVL127" s="94"/>
      <c r="EVN127" s="89"/>
      <c r="EVO127" s="89"/>
      <c r="EVP127" s="89"/>
      <c r="EVQ127" s="89"/>
      <c r="EVR127" s="94"/>
      <c r="EVT127" s="89"/>
      <c r="EVU127" s="89"/>
      <c r="EVV127" s="89"/>
      <c r="EVW127" s="89"/>
      <c r="EVX127" s="94"/>
      <c r="EVZ127" s="89"/>
      <c r="EWA127" s="89"/>
      <c r="EWB127" s="89"/>
      <c r="EWC127" s="89"/>
      <c r="EWD127" s="94"/>
      <c r="EWF127" s="89"/>
      <c r="EWG127" s="89"/>
      <c r="EWH127" s="89"/>
      <c r="EWI127" s="89"/>
      <c r="EWJ127" s="94"/>
      <c r="EWL127" s="89"/>
      <c r="EWM127" s="89"/>
      <c r="EWN127" s="89"/>
      <c r="EWO127" s="89"/>
      <c r="EWP127" s="94"/>
      <c r="EWR127" s="89"/>
      <c r="EWS127" s="89"/>
      <c r="EWT127" s="89"/>
      <c r="EWU127" s="89"/>
      <c r="EWV127" s="94"/>
      <c r="EWX127" s="89"/>
      <c r="EWY127" s="89"/>
      <c r="EWZ127" s="89"/>
      <c r="EXA127" s="89"/>
      <c r="EXB127" s="94"/>
      <c r="EXD127" s="89"/>
      <c r="EXE127" s="89"/>
      <c r="EXF127" s="89"/>
      <c r="EXG127" s="89"/>
      <c r="EXH127" s="94"/>
      <c r="EXJ127" s="89"/>
      <c r="EXK127" s="89"/>
      <c r="EXL127" s="89"/>
      <c r="EXM127" s="89"/>
      <c r="EXN127" s="94"/>
      <c r="EXP127" s="89"/>
      <c r="EXQ127" s="89"/>
      <c r="EXR127" s="89"/>
      <c r="EXS127" s="89"/>
      <c r="EXT127" s="94"/>
      <c r="EXV127" s="89"/>
      <c r="EXW127" s="89"/>
      <c r="EXX127" s="89"/>
      <c r="EXY127" s="89"/>
      <c r="EXZ127" s="94"/>
      <c r="EYB127" s="89"/>
      <c r="EYC127" s="89"/>
      <c r="EYD127" s="89"/>
      <c r="EYE127" s="89"/>
      <c r="EYF127" s="94"/>
      <c r="EYH127" s="89"/>
      <c r="EYI127" s="89"/>
      <c r="EYJ127" s="89"/>
      <c r="EYK127" s="89"/>
      <c r="EYL127" s="94"/>
      <c r="EYN127" s="89"/>
      <c r="EYO127" s="89"/>
      <c r="EYP127" s="89"/>
      <c r="EYQ127" s="89"/>
      <c r="EYR127" s="94"/>
      <c r="EYT127" s="89"/>
      <c r="EYU127" s="89"/>
      <c r="EYV127" s="89"/>
      <c r="EYW127" s="89"/>
      <c r="EYX127" s="94"/>
      <c r="EYZ127" s="89"/>
      <c r="EZA127" s="89"/>
      <c r="EZB127" s="89"/>
      <c r="EZC127" s="89"/>
      <c r="EZD127" s="94"/>
      <c r="EZF127" s="89"/>
      <c r="EZG127" s="89"/>
      <c r="EZH127" s="89"/>
      <c r="EZI127" s="89"/>
      <c r="EZJ127" s="94"/>
      <c r="EZL127" s="89"/>
      <c r="EZM127" s="89"/>
      <c r="EZN127" s="89"/>
      <c r="EZO127" s="89"/>
      <c r="EZP127" s="94"/>
      <c r="EZR127" s="89"/>
      <c r="EZS127" s="89"/>
      <c r="EZT127" s="89"/>
      <c r="EZU127" s="89"/>
      <c r="EZV127" s="94"/>
      <c r="EZX127" s="89"/>
      <c r="EZY127" s="89"/>
      <c r="EZZ127" s="89"/>
      <c r="FAA127" s="89"/>
      <c r="FAB127" s="94"/>
      <c r="FAD127" s="89"/>
      <c r="FAE127" s="89"/>
      <c r="FAF127" s="89"/>
      <c r="FAG127" s="89"/>
      <c r="FAH127" s="94"/>
      <c r="FAJ127" s="89"/>
      <c r="FAK127" s="89"/>
      <c r="FAL127" s="89"/>
      <c r="FAM127" s="89"/>
      <c r="FAN127" s="94"/>
      <c r="FAP127" s="89"/>
      <c r="FAQ127" s="89"/>
      <c r="FAR127" s="89"/>
      <c r="FAS127" s="89"/>
      <c r="FAT127" s="94"/>
      <c r="FAV127" s="89"/>
      <c r="FAW127" s="89"/>
      <c r="FAX127" s="89"/>
      <c r="FAY127" s="89"/>
      <c r="FAZ127" s="94"/>
      <c r="FBB127" s="89"/>
      <c r="FBC127" s="89"/>
      <c r="FBD127" s="89"/>
      <c r="FBE127" s="89"/>
      <c r="FBF127" s="94"/>
      <c r="FBH127" s="89"/>
      <c r="FBI127" s="89"/>
      <c r="FBJ127" s="89"/>
      <c r="FBK127" s="89"/>
      <c r="FBL127" s="94"/>
      <c r="FBN127" s="89"/>
      <c r="FBO127" s="89"/>
      <c r="FBP127" s="89"/>
      <c r="FBQ127" s="89"/>
      <c r="FBR127" s="94"/>
      <c r="FBT127" s="89"/>
      <c r="FBU127" s="89"/>
      <c r="FBV127" s="89"/>
      <c r="FBW127" s="89"/>
      <c r="FBX127" s="94"/>
      <c r="FBZ127" s="89"/>
      <c r="FCA127" s="89"/>
      <c r="FCB127" s="89"/>
      <c r="FCC127" s="89"/>
      <c r="FCD127" s="94"/>
      <c r="FCF127" s="89"/>
      <c r="FCG127" s="89"/>
      <c r="FCH127" s="89"/>
      <c r="FCI127" s="89"/>
      <c r="FCJ127" s="94"/>
      <c r="FCL127" s="89"/>
      <c r="FCM127" s="89"/>
      <c r="FCN127" s="89"/>
      <c r="FCO127" s="89"/>
      <c r="FCP127" s="94"/>
      <c r="FCR127" s="89"/>
      <c r="FCS127" s="89"/>
      <c r="FCT127" s="89"/>
      <c r="FCU127" s="89"/>
      <c r="FCV127" s="94"/>
      <c r="FCX127" s="89"/>
      <c r="FCY127" s="89"/>
      <c r="FCZ127" s="89"/>
      <c r="FDA127" s="89"/>
      <c r="FDB127" s="94"/>
      <c r="FDD127" s="89"/>
      <c r="FDE127" s="89"/>
      <c r="FDF127" s="89"/>
      <c r="FDG127" s="89"/>
      <c r="FDH127" s="94"/>
      <c r="FDJ127" s="89"/>
      <c r="FDK127" s="89"/>
      <c r="FDL127" s="89"/>
      <c r="FDM127" s="89"/>
      <c r="FDN127" s="94"/>
      <c r="FDP127" s="89"/>
      <c r="FDQ127" s="89"/>
      <c r="FDR127" s="89"/>
      <c r="FDS127" s="89"/>
      <c r="FDT127" s="94"/>
      <c r="FDV127" s="89"/>
      <c r="FDW127" s="89"/>
      <c r="FDX127" s="89"/>
      <c r="FDY127" s="89"/>
      <c r="FDZ127" s="94"/>
      <c r="FEB127" s="89"/>
      <c r="FEC127" s="89"/>
      <c r="FED127" s="89"/>
      <c r="FEE127" s="89"/>
      <c r="FEF127" s="94"/>
      <c r="FEH127" s="89"/>
      <c r="FEI127" s="89"/>
      <c r="FEJ127" s="89"/>
      <c r="FEK127" s="89"/>
      <c r="FEL127" s="94"/>
      <c r="FEN127" s="89"/>
      <c r="FEO127" s="89"/>
      <c r="FEP127" s="89"/>
      <c r="FEQ127" s="89"/>
      <c r="FER127" s="94"/>
      <c r="FET127" s="89"/>
      <c r="FEU127" s="89"/>
      <c r="FEV127" s="89"/>
      <c r="FEW127" s="89"/>
      <c r="FEX127" s="94"/>
      <c r="FEZ127" s="89"/>
      <c r="FFA127" s="89"/>
      <c r="FFB127" s="89"/>
      <c r="FFC127" s="89"/>
      <c r="FFD127" s="94"/>
      <c r="FFF127" s="89"/>
      <c r="FFG127" s="89"/>
      <c r="FFH127" s="89"/>
      <c r="FFI127" s="89"/>
      <c r="FFJ127" s="94"/>
      <c r="FFL127" s="89"/>
      <c r="FFM127" s="89"/>
      <c r="FFN127" s="89"/>
      <c r="FFO127" s="89"/>
      <c r="FFP127" s="94"/>
      <c r="FFR127" s="89"/>
      <c r="FFS127" s="89"/>
      <c r="FFT127" s="89"/>
      <c r="FFU127" s="89"/>
      <c r="FFV127" s="94"/>
      <c r="FFX127" s="89"/>
      <c r="FFY127" s="89"/>
      <c r="FFZ127" s="89"/>
      <c r="FGA127" s="89"/>
      <c r="FGB127" s="94"/>
      <c r="FGD127" s="89"/>
      <c r="FGE127" s="89"/>
      <c r="FGF127" s="89"/>
      <c r="FGG127" s="89"/>
      <c r="FGH127" s="94"/>
      <c r="FGJ127" s="89"/>
      <c r="FGK127" s="89"/>
      <c r="FGL127" s="89"/>
      <c r="FGM127" s="89"/>
      <c r="FGN127" s="94"/>
      <c r="FGP127" s="89"/>
      <c r="FGQ127" s="89"/>
      <c r="FGR127" s="89"/>
      <c r="FGS127" s="89"/>
      <c r="FGT127" s="94"/>
      <c r="FGV127" s="89"/>
      <c r="FGW127" s="89"/>
      <c r="FGX127" s="89"/>
      <c r="FGY127" s="89"/>
      <c r="FGZ127" s="94"/>
      <c r="FHB127" s="89"/>
      <c r="FHC127" s="89"/>
      <c r="FHD127" s="89"/>
      <c r="FHE127" s="89"/>
      <c r="FHF127" s="94"/>
      <c r="FHH127" s="89"/>
      <c r="FHI127" s="89"/>
      <c r="FHJ127" s="89"/>
      <c r="FHK127" s="89"/>
      <c r="FHL127" s="94"/>
      <c r="FHN127" s="89"/>
      <c r="FHO127" s="89"/>
      <c r="FHP127" s="89"/>
      <c r="FHQ127" s="89"/>
      <c r="FHR127" s="94"/>
      <c r="FHT127" s="89"/>
      <c r="FHU127" s="89"/>
      <c r="FHV127" s="89"/>
      <c r="FHW127" s="89"/>
      <c r="FHX127" s="94"/>
      <c r="FHZ127" s="89"/>
      <c r="FIA127" s="89"/>
      <c r="FIB127" s="89"/>
      <c r="FIC127" s="89"/>
      <c r="FID127" s="94"/>
      <c r="FIF127" s="89"/>
      <c r="FIG127" s="89"/>
      <c r="FIH127" s="89"/>
      <c r="FII127" s="89"/>
      <c r="FIJ127" s="94"/>
      <c r="FIL127" s="89"/>
      <c r="FIM127" s="89"/>
      <c r="FIN127" s="89"/>
      <c r="FIO127" s="89"/>
      <c r="FIP127" s="94"/>
      <c r="FIR127" s="89"/>
      <c r="FIS127" s="89"/>
      <c r="FIT127" s="89"/>
      <c r="FIU127" s="89"/>
      <c r="FIV127" s="94"/>
      <c r="FIX127" s="89"/>
      <c r="FIY127" s="89"/>
      <c r="FIZ127" s="89"/>
      <c r="FJA127" s="89"/>
      <c r="FJB127" s="94"/>
      <c r="FJD127" s="89"/>
      <c r="FJE127" s="89"/>
      <c r="FJF127" s="89"/>
      <c r="FJG127" s="89"/>
      <c r="FJH127" s="94"/>
      <c r="FJJ127" s="89"/>
      <c r="FJK127" s="89"/>
      <c r="FJL127" s="89"/>
      <c r="FJM127" s="89"/>
      <c r="FJN127" s="94"/>
      <c r="FJP127" s="89"/>
      <c r="FJQ127" s="89"/>
      <c r="FJR127" s="89"/>
      <c r="FJS127" s="89"/>
      <c r="FJT127" s="94"/>
      <c r="FJV127" s="89"/>
      <c r="FJW127" s="89"/>
      <c r="FJX127" s="89"/>
      <c r="FJY127" s="89"/>
      <c r="FJZ127" s="94"/>
      <c r="FKB127" s="89"/>
      <c r="FKC127" s="89"/>
      <c r="FKD127" s="89"/>
      <c r="FKE127" s="89"/>
      <c r="FKF127" s="94"/>
      <c r="FKH127" s="89"/>
      <c r="FKI127" s="89"/>
      <c r="FKJ127" s="89"/>
      <c r="FKK127" s="89"/>
      <c r="FKL127" s="94"/>
      <c r="FKN127" s="89"/>
      <c r="FKO127" s="89"/>
      <c r="FKP127" s="89"/>
      <c r="FKQ127" s="89"/>
      <c r="FKR127" s="94"/>
      <c r="FKT127" s="89"/>
      <c r="FKU127" s="89"/>
      <c r="FKV127" s="89"/>
      <c r="FKW127" s="89"/>
      <c r="FKX127" s="94"/>
      <c r="FKZ127" s="89"/>
      <c r="FLA127" s="89"/>
      <c r="FLB127" s="89"/>
      <c r="FLC127" s="89"/>
      <c r="FLD127" s="94"/>
      <c r="FLF127" s="89"/>
      <c r="FLG127" s="89"/>
      <c r="FLH127" s="89"/>
      <c r="FLI127" s="89"/>
      <c r="FLJ127" s="94"/>
      <c r="FLL127" s="89"/>
      <c r="FLM127" s="89"/>
      <c r="FLN127" s="89"/>
      <c r="FLO127" s="89"/>
      <c r="FLP127" s="94"/>
      <c r="FLR127" s="89"/>
      <c r="FLS127" s="89"/>
      <c r="FLT127" s="89"/>
      <c r="FLU127" s="89"/>
      <c r="FLV127" s="94"/>
      <c r="FLX127" s="89"/>
      <c r="FLY127" s="89"/>
      <c r="FLZ127" s="89"/>
      <c r="FMA127" s="89"/>
      <c r="FMB127" s="94"/>
      <c r="FMD127" s="89"/>
      <c r="FME127" s="89"/>
      <c r="FMF127" s="89"/>
      <c r="FMG127" s="89"/>
      <c r="FMH127" s="94"/>
      <c r="FMJ127" s="89"/>
      <c r="FMK127" s="89"/>
      <c r="FML127" s="89"/>
      <c r="FMM127" s="89"/>
      <c r="FMN127" s="94"/>
      <c r="FMP127" s="89"/>
      <c r="FMQ127" s="89"/>
      <c r="FMR127" s="89"/>
      <c r="FMS127" s="89"/>
      <c r="FMT127" s="94"/>
      <c r="FMV127" s="89"/>
      <c r="FMW127" s="89"/>
      <c r="FMX127" s="89"/>
      <c r="FMY127" s="89"/>
      <c r="FMZ127" s="94"/>
      <c r="FNB127" s="89"/>
      <c r="FNC127" s="89"/>
      <c r="FND127" s="89"/>
      <c r="FNE127" s="89"/>
      <c r="FNF127" s="94"/>
      <c r="FNH127" s="89"/>
      <c r="FNI127" s="89"/>
      <c r="FNJ127" s="89"/>
      <c r="FNK127" s="89"/>
      <c r="FNL127" s="94"/>
      <c r="FNN127" s="89"/>
      <c r="FNO127" s="89"/>
      <c r="FNP127" s="89"/>
      <c r="FNQ127" s="89"/>
      <c r="FNR127" s="94"/>
      <c r="FNT127" s="89"/>
      <c r="FNU127" s="89"/>
      <c r="FNV127" s="89"/>
      <c r="FNW127" s="89"/>
      <c r="FNX127" s="94"/>
      <c r="FNZ127" s="89"/>
      <c r="FOA127" s="89"/>
      <c r="FOB127" s="89"/>
      <c r="FOC127" s="89"/>
      <c r="FOD127" s="94"/>
      <c r="FOF127" s="89"/>
      <c r="FOG127" s="89"/>
      <c r="FOH127" s="89"/>
      <c r="FOI127" s="89"/>
      <c r="FOJ127" s="94"/>
      <c r="FOL127" s="89"/>
      <c r="FOM127" s="89"/>
      <c r="FON127" s="89"/>
      <c r="FOO127" s="89"/>
      <c r="FOP127" s="94"/>
      <c r="FOR127" s="89"/>
      <c r="FOS127" s="89"/>
      <c r="FOT127" s="89"/>
      <c r="FOU127" s="89"/>
      <c r="FOV127" s="94"/>
      <c r="FOX127" s="89"/>
      <c r="FOY127" s="89"/>
      <c r="FOZ127" s="89"/>
      <c r="FPA127" s="89"/>
      <c r="FPB127" s="94"/>
      <c r="FPD127" s="89"/>
      <c r="FPE127" s="89"/>
      <c r="FPF127" s="89"/>
      <c r="FPG127" s="89"/>
      <c r="FPH127" s="94"/>
      <c r="FPJ127" s="89"/>
      <c r="FPK127" s="89"/>
      <c r="FPL127" s="89"/>
      <c r="FPM127" s="89"/>
      <c r="FPN127" s="94"/>
      <c r="FPP127" s="89"/>
      <c r="FPQ127" s="89"/>
      <c r="FPR127" s="89"/>
      <c r="FPS127" s="89"/>
      <c r="FPT127" s="94"/>
      <c r="FPV127" s="89"/>
      <c r="FPW127" s="89"/>
      <c r="FPX127" s="89"/>
      <c r="FPY127" s="89"/>
      <c r="FPZ127" s="94"/>
      <c r="FQB127" s="89"/>
      <c r="FQC127" s="89"/>
      <c r="FQD127" s="89"/>
      <c r="FQE127" s="89"/>
      <c r="FQF127" s="94"/>
      <c r="FQH127" s="89"/>
      <c r="FQI127" s="89"/>
      <c r="FQJ127" s="89"/>
      <c r="FQK127" s="89"/>
      <c r="FQL127" s="94"/>
      <c r="FQN127" s="89"/>
      <c r="FQO127" s="89"/>
      <c r="FQP127" s="89"/>
      <c r="FQQ127" s="89"/>
      <c r="FQR127" s="94"/>
      <c r="FQT127" s="89"/>
      <c r="FQU127" s="89"/>
      <c r="FQV127" s="89"/>
      <c r="FQW127" s="89"/>
      <c r="FQX127" s="94"/>
      <c r="FQZ127" s="89"/>
      <c r="FRA127" s="89"/>
      <c r="FRB127" s="89"/>
      <c r="FRC127" s="89"/>
      <c r="FRD127" s="94"/>
      <c r="FRF127" s="89"/>
      <c r="FRG127" s="89"/>
      <c r="FRH127" s="89"/>
      <c r="FRI127" s="89"/>
      <c r="FRJ127" s="94"/>
      <c r="FRL127" s="89"/>
      <c r="FRM127" s="89"/>
      <c r="FRN127" s="89"/>
      <c r="FRO127" s="89"/>
      <c r="FRP127" s="94"/>
      <c r="FRR127" s="89"/>
      <c r="FRS127" s="89"/>
      <c r="FRT127" s="89"/>
      <c r="FRU127" s="89"/>
      <c r="FRV127" s="94"/>
      <c r="FRX127" s="89"/>
      <c r="FRY127" s="89"/>
      <c r="FRZ127" s="89"/>
      <c r="FSA127" s="89"/>
      <c r="FSB127" s="94"/>
      <c r="FSD127" s="89"/>
      <c r="FSE127" s="89"/>
      <c r="FSF127" s="89"/>
      <c r="FSG127" s="89"/>
      <c r="FSH127" s="94"/>
      <c r="FSJ127" s="89"/>
      <c r="FSK127" s="89"/>
      <c r="FSL127" s="89"/>
      <c r="FSM127" s="89"/>
      <c r="FSN127" s="94"/>
      <c r="FSP127" s="89"/>
      <c r="FSQ127" s="89"/>
      <c r="FSR127" s="89"/>
      <c r="FSS127" s="89"/>
      <c r="FST127" s="94"/>
      <c r="FSV127" s="89"/>
      <c r="FSW127" s="89"/>
      <c r="FSX127" s="89"/>
      <c r="FSY127" s="89"/>
      <c r="FSZ127" s="94"/>
      <c r="FTB127" s="89"/>
      <c r="FTC127" s="89"/>
      <c r="FTD127" s="89"/>
      <c r="FTE127" s="89"/>
      <c r="FTF127" s="94"/>
      <c r="FTH127" s="89"/>
      <c r="FTI127" s="89"/>
      <c r="FTJ127" s="89"/>
      <c r="FTK127" s="89"/>
      <c r="FTL127" s="94"/>
      <c r="FTN127" s="89"/>
      <c r="FTO127" s="89"/>
      <c r="FTP127" s="89"/>
      <c r="FTQ127" s="89"/>
      <c r="FTR127" s="94"/>
      <c r="FTT127" s="89"/>
      <c r="FTU127" s="89"/>
      <c r="FTV127" s="89"/>
      <c r="FTW127" s="89"/>
      <c r="FTX127" s="94"/>
      <c r="FTZ127" s="89"/>
      <c r="FUA127" s="89"/>
      <c r="FUB127" s="89"/>
      <c r="FUC127" s="89"/>
      <c r="FUD127" s="94"/>
      <c r="FUF127" s="89"/>
      <c r="FUG127" s="89"/>
      <c r="FUH127" s="89"/>
      <c r="FUI127" s="89"/>
      <c r="FUJ127" s="94"/>
      <c r="FUL127" s="89"/>
      <c r="FUM127" s="89"/>
      <c r="FUN127" s="89"/>
      <c r="FUO127" s="89"/>
      <c r="FUP127" s="94"/>
      <c r="FUR127" s="89"/>
      <c r="FUS127" s="89"/>
      <c r="FUT127" s="89"/>
      <c r="FUU127" s="89"/>
      <c r="FUV127" s="94"/>
      <c r="FUX127" s="89"/>
      <c r="FUY127" s="89"/>
      <c r="FUZ127" s="89"/>
      <c r="FVA127" s="89"/>
      <c r="FVB127" s="94"/>
      <c r="FVD127" s="89"/>
      <c r="FVE127" s="89"/>
      <c r="FVF127" s="89"/>
      <c r="FVG127" s="89"/>
      <c r="FVH127" s="94"/>
      <c r="FVJ127" s="89"/>
      <c r="FVK127" s="89"/>
      <c r="FVL127" s="89"/>
      <c r="FVM127" s="89"/>
      <c r="FVN127" s="94"/>
      <c r="FVP127" s="89"/>
      <c r="FVQ127" s="89"/>
      <c r="FVR127" s="89"/>
      <c r="FVS127" s="89"/>
      <c r="FVT127" s="94"/>
      <c r="FVV127" s="89"/>
      <c r="FVW127" s="89"/>
      <c r="FVX127" s="89"/>
      <c r="FVY127" s="89"/>
      <c r="FVZ127" s="94"/>
      <c r="FWB127" s="89"/>
      <c r="FWC127" s="89"/>
      <c r="FWD127" s="89"/>
      <c r="FWE127" s="89"/>
      <c r="FWF127" s="94"/>
      <c r="FWH127" s="89"/>
      <c r="FWI127" s="89"/>
      <c r="FWJ127" s="89"/>
      <c r="FWK127" s="89"/>
      <c r="FWL127" s="94"/>
      <c r="FWN127" s="89"/>
      <c r="FWO127" s="89"/>
      <c r="FWP127" s="89"/>
      <c r="FWQ127" s="89"/>
      <c r="FWR127" s="94"/>
      <c r="FWT127" s="89"/>
      <c r="FWU127" s="89"/>
      <c r="FWV127" s="89"/>
      <c r="FWW127" s="89"/>
      <c r="FWX127" s="94"/>
      <c r="FWZ127" s="89"/>
      <c r="FXA127" s="89"/>
      <c r="FXB127" s="89"/>
      <c r="FXC127" s="89"/>
      <c r="FXD127" s="94"/>
      <c r="FXF127" s="89"/>
      <c r="FXG127" s="89"/>
      <c r="FXH127" s="89"/>
      <c r="FXI127" s="89"/>
      <c r="FXJ127" s="94"/>
      <c r="FXL127" s="89"/>
      <c r="FXM127" s="89"/>
      <c r="FXN127" s="89"/>
      <c r="FXO127" s="89"/>
      <c r="FXP127" s="94"/>
      <c r="FXR127" s="89"/>
      <c r="FXS127" s="89"/>
      <c r="FXT127" s="89"/>
      <c r="FXU127" s="89"/>
      <c r="FXV127" s="94"/>
      <c r="FXX127" s="89"/>
      <c r="FXY127" s="89"/>
      <c r="FXZ127" s="89"/>
      <c r="FYA127" s="89"/>
      <c r="FYB127" s="94"/>
      <c r="FYD127" s="89"/>
      <c r="FYE127" s="89"/>
      <c r="FYF127" s="89"/>
      <c r="FYG127" s="89"/>
      <c r="FYH127" s="94"/>
      <c r="FYJ127" s="89"/>
      <c r="FYK127" s="89"/>
      <c r="FYL127" s="89"/>
      <c r="FYM127" s="89"/>
      <c r="FYN127" s="94"/>
      <c r="FYP127" s="89"/>
      <c r="FYQ127" s="89"/>
      <c r="FYR127" s="89"/>
      <c r="FYS127" s="89"/>
      <c r="FYT127" s="94"/>
      <c r="FYV127" s="89"/>
      <c r="FYW127" s="89"/>
      <c r="FYX127" s="89"/>
      <c r="FYY127" s="89"/>
      <c r="FYZ127" s="94"/>
      <c r="FZB127" s="89"/>
      <c r="FZC127" s="89"/>
      <c r="FZD127" s="89"/>
      <c r="FZE127" s="89"/>
      <c r="FZF127" s="94"/>
      <c r="FZH127" s="89"/>
      <c r="FZI127" s="89"/>
      <c r="FZJ127" s="89"/>
      <c r="FZK127" s="89"/>
      <c r="FZL127" s="94"/>
      <c r="FZN127" s="89"/>
      <c r="FZO127" s="89"/>
      <c r="FZP127" s="89"/>
      <c r="FZQ127" s="89"/>
      <c r="FZR127" s="94"/>
      <c r="FZT127" s="89"/>
      <c r="FZU127" s="89"/>
      <c r="FZV127" s="89"/>
      <c r="FZW127" s="89"/>
      <c r="FZX127" s="94"/>
      <c r="FZZ127" s="89"/>
      <c r="GAA127" s="89"/>
      <c r="GAB127" s="89"/>
      <c r="GAC127" s="89"/>
      <c r="GAD127" s="94"/>
      <c r="GAF127" s="89"/>
      <c r="GAG127" s="89"/>
      <c r="GAH127" s="89"/>
      <c r="GAI127" s="89"/>
      <c r="GAJ127" s="94"/>
      <c r="GAL127" s="89"/>
      <c r="GAM127" s="89"/>
      <c r="GAN127" s="89"/>
      <c r="GAO127" s="89"/>
      <c r="GAP127" s="94"/>
      <c r="GAR127" s="89"/>
      <c r="GAS127" s="89"/>
      <c r="GAT127" s="89"/>
      <c r="GAU127" s="89"/>
      <c r="GAV127" s="94"/>
      <c r="GAX127" s="89"/>
      <c r="GAY127" s="89"/>
      <c r="GAZ127" s="89"/>
      <c r="GBA127" s="89"/>
      <c r="GBB127" s="94"/>
      <c r="GBD127" s="89"/>
      <c r="GBE127" s="89"/>
      <c r="GBF127" s="89"/>
      <c r="GBG127" s="89"/>
      <c r="GBH127" s="94"/>
      <c r="GBJ127" s="89"/>
      <c r="GBK127" s="89"/>
      <c r="GBL127" s="89"/>
      <c r="GBM127" s="89"/>
      <c r="GBN127" s="94"/>
      <c r="GBP127" s="89"/>
      <c r="GBQ127" s="89"/>
      <c r="GBR127" s="89"/>
      <c r="GBS127" s="89"/>
      <c r="GBT127" s="94"/>
      <c r="GBV127" s="89"/>
      <c r="GBW127" s="89"/>
      <c r="GBX127" s="89"/>
      <c r="GBY127" s="89"/>
      <c r="GBZ127" s="94"/>
      <c r="GCB127" s="89"/>
      <c r="GCC127" s="89"/>
      <c r="GCD127" s="89"/>
      <c r="GCE127" s="89"/>
      <c r="GCF127" s="94"/>
      <c r="GCH127" s="89"/>
      <c r="GCI127" s="89"/>
      <c r="GCJ127" s="89"/>
      <c r="GCK127" s="89"/>
      <c r="GCL127" s="94"/>
      <c r="GCN127" s="89"/>
      <c r="GCO127" s="89"/>
      <c r="GCP127" s="89"/>
      <c r="GCQ127" s="89"/>
      <c r="GCR127" s="94"/>
      <c r="GCT127" s="89"/>
      <c r="GCU127" s="89"/>
      <c r="GCV127" s="89"/>
      <c r="GCW127" s="89"/>
      <c r="GCX127" s="94"/>
      <c r="GCZ127" s="89"/>
      <c r="GDA127" s="89"/>
      <c r="GDB127" s="89"/>
      <c r="GDC127" s="89"/>
      <c r="GDD127" s="94"/>
      <c r="GDF127" s="89"/>
      <c r="GDG127" s="89"/>
      <c r="GDH127" s="89"/>
      <c r="GDI127" s="89"/>
      <c r="GDJ127" s="94"/>
      <c r="GDL127" s="89"/>
      <c r="GDM127" s="89"/>
      <c r="GDN127" s="89"/>
      <c r="GDO127" s="89"/>
      <c r="GDP127" s="94"/>
      <c r="GDR127" s="89"/>
      <c r="GDS127" s="89"/>
      <c r="GDT127" s="89"/>
      <c r="GDU127" s="89"/>
      <c r="GDV127" s="94"/>
      <c r="GDX127" s="89"/>
      <c r="GDY127" s="89"/>
      <c r="GDZ127" s="89"/>
      <c r="GEA127" s="89"/>
      <c r="GEB127" s="94"/>
      <c r="GED127" s="89"/>
      <c r="GEE127" s="89"/>
      <c r="GEF127" s="89"/>
      <c r="GEG127" s="89"/>
      <c r="GEH127" s="94"/>
      <c r="GEJ127" s="89"/>
      <c r="GEK127" s="89"/>
      <c r="GEL127" s="89"/>
      <c r="GEM127" s="89"/>
      <c r="GEN127" s="94"/>
      <c r="GEP127" s="89"/>
      <c r="GEQ127" s="89"/>
      <c r="GER127" s="89"/>
      <c r="GES127" s="89"/>
      <c r="GET127" s="94"/>
      <c r="GEV127" s="89"/>
      <c r="GEW127" s="89"/>
      <c r="GEX127" s="89"/>
      <c r="GEY127" s="89"/>
      <c r="GEZ127" s="94"/>
      <c r="GFB127" s="89"/>
      <c r="GFC127" s="89"/>
      <c r="GFD127" s="89"/>
      <c r="GFE127" s="89"/>
      <c r="GFF127" s="94"/>
      <c r="GFH127" s="89"/>
      <c r="GFI127" s="89"/>
      <c r="GFJ127" s="89"/>
      <c r="GFK127" s="89"/>
      <c r="GFL127" s="94"/>
      <c r="GFN127" s="89"/>
      <c r="GFO127" s="89"/>
      <c r="GFP127" s="89"/>
      <c r="GFQ127" s="89"/>
      <c r="GFR127" s="94"/>
      <c r="GFT127" s="89"/>
      <c r="GFU127" s="89"/>
      <c r="GFV127" s="89"/>
      <c r="GFW127" s="89"/>
      <c r="GFX127" s="94"/>
      <c r="GFZ127" s="89"/>
      <c r="GGA127" s="89"/>
      <c r="GGB127" s="89"/>
      <c r="GGC127" s="89"/>
      <c r="GGD127" s="94"/>
      <c r="GGF127" s="89"/>
      <c r="GGG127" s="89"/>
      <c r="GGH127" s="89"/>
      <c r="GGI127" s="89"/>
      <c r="GGJ127" s="94"/>
      <c r="GGL127" s="89"/>
      <c r="GGM127" s="89"/>
      <c r="GGN127" s="89"/>
      <c r="GGO127" s="89"/>
      <c r="GGP127" s="94"/>
      <c r="GGR127" s="89"/>
      <c r="GGS127" s="89"/>
      <c r="GGT127" s="89"/>
      <c r="GGU127" s="89"/>
      <c r="GGV127" s="94"/>
      <c r="GGX127" s="89"/>
      <c r="GGY127" s="89"/>
      <c r="GGZ127" s="89"/>
      <c r="GHA127" s="89"/>
      <c r="GHB127" s="94"/>
      <c r="GHD127" s="89"/>
      <c r="GHE127" s="89"/>
      <c r="GHF127" s="89"/>
      <c r="GHG127" s="89"/>
      <c r="GHH127" s="94"/>
      <c r="GHJ127" s="89"/>
      <c r="GHK127" s="89"/>
      <c r="GHL127" s="89"/>
      <c r="GHM127" s="89"/>
      <c r="GHN127" s="94"/>
      <c r="GHP127" s="89"/>
      <c r="GHQ127" s="89"/>
      <c r="GHR127" s="89"/>
      <c r="GHS127" s="89"/>
      <c r="GHT127" s="94"/>
      <c r="GHV127" s="89"/>
      <c r="GHW127" s="89"/>
      <c r="GHX127" s="89"/>
      <c r="GHY127" s="89"/>
      <c r="GHZ127" s="94"/>
      <c r="GIB127" s="89"/>
      <c r="GIC127" s="89"/>
      <c r="GID127" s="89"/>
      <c r="GIE127" s="89"/>
      <c r="GIF127" s="94"/>
      <c r="GIH127" s="89"/>
      <c r="GII127" s="89"/>
      <c r="GIJ127" s="89"/>
      <c r="GIK127" s="89"/>
      <c r="GIL127" s="94"/>
      <c r="GIN127" s="89"/>
      <c r="GIO127" s="89"/>
      <c r="GIP127" s="89"/>
      <c r="GIQ127" s="89"/>
      <c r="GIR127" s="94"/>
      <c r="GIT127" s="89"/>
      <c r="GIU127" s="89"/>
      <c r="GIV127" s="89"/>
      <c r="GIW127" s="89"/>
      <c r="GIX127" s="94"/>
      <c r="GIZ127" s="89"/>
      <c r="GJA127" s="89"/>
      <c r="GJB127" s="89"/>
      <c r="GJC127" s="89"/>
      <c r="GJD127" s="94"/>
      <c r="GJF127" s="89"/>
      <c r="GJG127" s="89"/>
      <c r="GJH127" s="89"/>
      <c r="GJI127" s="89"/>
      <c r="GJJ127" s="94"/>
      <c r="GJL127" s="89"/>
      <c r="GJM127" s="89"/>
      <c r="GJN127" s="89"/>
      <c r="GJO127" s="89"/>
      <c r="GJP127" s="94"/>
      <c r="GJR127" s="89"/>
      <c r="GJS127" s="89"/>
      <c r="GJT127" s="89"/>
      <c r="GJU127" s="89"/>
      <c r="GJV127" s="94"/>
      <c r="GJX127" s="89"/>
      <c r="GJY127" s="89"/>
      <c r="GJZ127" s="89"/>
      <c r="GKA127" s="89"/>
      <c r="GKB127" s="94"/>
      <c r="GKD127" s="89"/>
      <c r="GKE127" s="89"/>
      <c r="GKF127" s="89"/>
      <c r="GKG127" s="89"/>
      <c r="GKH127" s="94"/>
      <c r="GKJ127" s="89"/>
      <c r="GKK127" s="89"/>
      <c r="GKL127" s="89"/>
      <c r="GKM127" s="89"/>
      <c r="GKN127" s="94"/>
      <c r="GKP127" s="89"/>
      <c r="GKQ127" s="89"/>
      <c r="GKR127" s="89"/>
      <c r="GKS127" s="89"/>
      <c r="GKT127" s="94"/>
      <c r="GKV127" s="89"/>
      <c r="GKW127" s="89"/>
      <c r="GKX127" s="89"/>
      <c r="GKY127" s="89"/>
      <c r="GKZ127" s="94"/>
      <c r="GLB127" s="89"/>
      <c r="GLC127" s="89"/>
      <c r="GLD127" s="89"/>
      <c r="GLE127" s="89"/>
      <c r="GLF127" s="94"/>
      <c r="GLH127" s="89"/>
      <c r="GLI127" s="89"/>
      <c r="GLJ127" s="89"/>
      <c r="GLK127" s="89"/>
      <c r="GLL127" s="94"/>
      <c r="GLN127" s="89"/>
      <c r="GLO127" s="89"/>
      <c r="GLP127" s="89"/>
      <c r="GLQ127" s="89"/>
      <c r="GLR127" s="94"/>
      <c r="GLT127" s="89"/>
      <c r="GLU127" s="89"/>
      <c r="GLV127" s="89"/>
      <c r="GLW127" s="89"/>
      <c r="GLX127" s="94"/>
      <c r="GLZ127" s="89"/>
      <c r="GMA127" s="89"/>
      <c r="GMB127" s="89"/>
      <c r="GMC127" s="89"/>
      <c r="GMD127" s="94"/>
      <c r="GMF127" s="89"/>
      <c r="GMG127" s="89"/>
      <c r="GMH127" s="89"/>
      <c r="GMI127" s="89"/>
      <c r="GMJ127" s="94"/>
      <c r="GML127" s="89"/>
      <c r="GMM127" s="89"/>
      <c r="GMN127" s="89"/>
      <c r="GMO127" s="89"/>
      <c r="GMP127" s="94"/>
      <c r="GMR127" s="89"/>
      <c r="GMS127" s="89"/>
      <c r="GMT127" s="89"/>
      <c r="GMU127" s="89"/>
      <c r="GMV127" s="94"/>
      <c r="GMX127" s="89"/>
      <c r="GMY127" s="89"/>
      <c r="GMZ127" s="89"/>
      <c r="GNA127" s="89"/>
      <c r="GNB127" s="94"/>
      <c r="GND127" s="89"/>
      <c r="GNE127" s="89"/>
      <c r="GNF127" s="89"/>
      <c r="GNG127" s="89"/>
      <c r="GNH127" s="94"/>
      <c r="GNJ127" s="89"/>
      <c r="GNK127" s="89"/>
      <c r="GNL127" s="89"/>
      <c r="GNM127" s="89"/>
      <c r="GNN127" s="94"/>
      <c r="GNP127" s="89"/>
      <c r="GNQ127" s="89"/>
      <c r="GNR127" s="89"/>
      <c r="GNS127" s="89"/>
      <c r="GNT127" s="94"/>
      <c r="GNV127" s="89"/>
      <c r="GNW127" s="89"/>
      <c r="GNX127" s="89"/>
      <c r="GNY127" s="89"/>
      <c r="GNZ127" s="94"/>
      <c r="GOB127" s="89"/>
      <c r="GOC127" s="89"/>
      <c r="GOD127" s="89"/>
      <c r="GOE127" s="89"/>
      <c r="GOF127" s="94"/>
      <c r="GOH127" s="89"/>
      <c r="GOI127" s="89"/>
      <c r="GOJ127" s="89"/>
      <c r="GOK127" s="89"/>
      <c r="GOL127" s="94"/>
      <c r="GON127" s="89"/>
      <c r="GOO127" s="89"/>
      <c r="GOP127" s="89"/>
      <c r="GOQ127" s="89"/>
      <c r="GOR127" s="94"/>
      <c r="GOT127" s="89"/>
      <c r="GOU127" s="89"/>
      <c r="GOV127" s="89"/>
      <c r="GOW127" s="89"/>
      <c r="GOX127" s="94"/>
      <c r="GOZ127" s="89"/>
      <c r="GPA127" s="89"/>
      <c r="GPB127" s="89"/>
      <c r="GPC127" s="89"/>
      <c r="GPD127" s="94"/>
      <c r="GPF127" s="89"/>
      <c r="GPG127" s="89"/>
      <c r="GPH127" s="89"/>
      <c r="GPI127" s="89"/>
      <c r="GPJ127" s="94"/>
      <c r="GPL127" s="89"/>
      <c r="GPM127" s="89"/>
      <c r="GPN127" s="89"/>
      <c r="GPO127" s="89"/>
      <c r="GPP127" s="94"/>
      <c r="GPR127" s="89"/>
      <c r="GPS127" s="89"/>
      <c r="GPT127" s="89"/>
      <c r="GPU127" s="89"/>
      <c r="GPV127" s="94"/>
      <c r="GPX127" s="89"/>
      <c r="GPY127" s="89"/>
      <c r="GPZ127" s="89"/>
      <c r="GQA127" s="89"/>
      <c r="GQB127" s="94"/>
      <c r="GQD127" s="89"/>
      <c r="GQE127" s="89"/>
      <c r="GQF127" s="89"/>
      <c r="GQG127" s="89"/>
      <c r="GQH127" s="94"/>
      <c r="GQJ127" s="89"/>
      <c r="GQK127" s="89"/>
      <c r="GQL127" s="89"/>
      <c r="GQM127" s="89"/>
      <c r="GQN127" s="94"/>
      <c r="GQP127" s="89"/>
      <c r="GQQ127" s="89"/>
      <c r="GQR127" s="89"/>
      <c r="GQS127" s="89"/>
      <c r="GQT127" s="94"/>
      <c r="GQV127" s="89"/>
      <c r="GQW127" s="89"/>
      <c r="GQX127" s="89"/>
      <c r="GQY127" s="89"/>
      <c r="GQZ127" s="94"/>
      <c r="GRB127" s="89"/>
      <c r="GRC127" s="89"/>
      <c r="GRD127" s="89"/>
      <c r="GRE127" s="89"/>
      <c r="GRF127" s="94"/>
      <c r="GRH127" s="89"/>
      <c r="GRI127" s="89"/>
      <c r="GRJ127" s="89"/>
      <c r="GRK127" s="89"/>
      <c r="GRL127" s="94"/>
      <c r="GRN127" s="89"/>
      <c r="GRO127" s="89"/>
      <c r="GRP127" s="89"/>
      <c r="GRQ127" s="89"/>
      <c r="GRR127" s="94"/>
      <c r="GRT127" s="89"/>
      <c r="GRU127" s="89"/>
      <c r="GRV127" s="89"/>
      <c r="GRW127" s="89"/>
      <c r="GRX127" s="94"/>
      <c r="GRZ127" s="89"/>
      <c r="GSA127" s="89"/>
      <c r="GSB127" s="89"/>
      <c r="GSC127" s="89"/>
      <c r="GSD127" s="94"/>
      <c r="GSF127" s="89"/>
      <c r="GSG127" s="89"/>
      <c r="GSH127" s="89"/>
      <c r="GSI127" s="89"/>
      <c r="GSJ127" s="94"/>
      <c r="GSL127" s="89"/>
      <c r="GSM127" s="89"/>
      <c r="GSN127" s="89"/>
      <c r="GSO127" s="89"/>
      <c r="GSP127" s="94"/>
      <c r="GSR127" s="89"/>
      <c r="GSS127" s="89"/>
      <c r="GST127" s="89"/>
      <c r="GSU127" s="89"/>
      <c r="GSV127" s="94"/>
      <c r="GSX127" s="89"/>
      <c r="GSY127" s="89"/>
      <c r="GSZ127" s="89"/>
      <c r="GTA127" s="89"/>
      <c r="GTB127" s="94"/>
      <c r="GTD127" s="89"/>
      <c r="GTE127" s="89"/>
      <c r="GTF127" s="89"/>
      <c r="GTG127" s="89"/>
      <c r="GTH127" s="94"/>
      <c r="GTJ127" s="89"/>
      <c r="GTK127" s="89"/>
      <c r="GTL127" s="89"/>
      <c r="GTM127" s="89"/>
      <c r="GTN127" s="94"/>
      <c r="GTP127" s="89"/>
      <c r="GTQ127" s="89"/>
      <c r="GTR127" s="89"/>
      <c r="GTS127" s="89"/>
      <c r="GTT127" s="94"/>
      <c r="GTV127" s="89"/>
      <c r="GTW127" s="89"/>
      <c r="GTX127" s="89"/>
      <c r="GTY127" s="89"/>
      <c r="GTZ127" s="94"/>
      <c r="GUB127" s="89"/>
      <c r="GUC127" s="89"/>
      <c r="GUD127" s="89"/>
      <c r="GUE127" s="89"/>
      <c r="GUF127" s="94"/>
      <c r="GUH127" s="89"/>
      <c r="GUI127" s="89"/>
      <c r="GUJ127" s="89"/>
      <c r="GUK127" s="89"/>
      <c r="GUL127" s="94"/>
      <c r="GUN127" s="89"/>
      <c r="GUO127" s="89"/>
      <c r="GUP127" s="89"/>
      <c r="GUQ127" s="89"/>
      <c r="GUR127" s="94"/>
      <c r="GUT127" s="89"/>
      <c r="GUU127" s="89"/>
      <c r="GUV127" s="89"/>
      <c r="GUW127" s="89"/>
      <c r="GUX127" s="94"/>
      <c r="GUZ127" s="89"/>
      <c r="GVA127" s="89"/>
      <c r="GVB127" s="89"/>
      <c r="GVC127" s="89"/>
      <c r="GVD127" s="94"/>
      <c r="GVF127" s="89"/>
      <c r="GVG127" s="89"/>
      <c r="GVH127" s="89"/>
      <c r="GVI127" s="89"/>
      <c r="GVJ127" s="94"/>
      <c r="GVL127" s="89"/>
      <c r="GVM127" s="89"/>
      <c r="GVN127" s="89"/>
      <c r="GVO127" s="89"/>
      <c r="GVP127" s="94"/>
      <c r="GVR127" s="89"/>
      <c r="GVS127" s="89"/>
      <c r="GVT127" s="89"/>
      <c r="GVU127" s="89"/>
      <c r="GVV127" s="94"/>
      <c r="GVX127" s="89"/>
      <c r="GVY127" s="89"/>
      <c r="GVZ127" s="89"/>
      <c r="GWA127" s="89"/>
      <c r="GWB127" s="94"/>
      <c r="GWD127" s="89"/>
      <c r="GWE127" s="89"/>
      <c r="GWF127" s="89"/>
      <c r="GWG127" s="89"/>
      <c r="GWH127" s="94"/>
      <c r="GWJ127" s="89"/>
      <c r="GWK127" s="89"/>
      <c r="GWL127" s="89"/>
      <c r="GWM127" s="89"/>
      <c r="GWN127" s="94"/>
      <c r="GWP127" s="89"/>
      <c r="GWQ127" s="89"/>
      <c r="GWR127" s="89"/>
      <c r="GWS127" s="89"/>
      <c r="GWT127" s="94"/>
      <c r="GWV127" s="89"/>
      <c r="GWW127" s="89"/>
      <c r="GWX127" s="89"/>
      <c r="GWY127" s="89"/>
      <c r="GWZ127" s="94"/>
      <c r="GXB127" s="89"/>
      <c r="GXC127" s="89"/>
      <c r="GXD127" s="89"/>
      <c r="GXE127" s="89"/>
      <c r="GXF127" s="94"/>
      <c r="GXH127" s="89"/>
      <c r="GXI127" s="89"/>
      <c r="GXJ127" s="89"/>
      <c r="GXK127" s="89"/>
      <c r="GXL127" s="94"/>
      <c r="GXN127" s="89"/>
      <c r="GXO127" s="89"/>
      <c r="GXP127" s="89"/>
      <c r="GXQ127" s="89"/>
      <c r="GXR127" s="94"/>
      <c r="GXT127" s="89"/>
      <c r="GXU127" s="89"/>
      <c r="GXV127" s="89"/>
      <c r="GXW127" s="89"/>
      <c r="GXX127" s="94"/>
      <c r="GXZ127" s="89"/>
      <c r="GYA127" s="89"/>
      <c r="GYB127" s="89"/>
      <c r="GYC127" s="89"/>
      <c r="GYD127" s="94"/>
      <c r="GYF127" s="89"/>
      <c r="GYG127" s="89"/>
      <c r="GYH127" s="89"/>
      <c r="GYI127" s="89"/>
      <c r="GYJ127" s="94"/>
      <c r="GYL127" s="89"/>
      <c r="GYM127" s="89"/>
      <c r="GYN127" s="89"/>
      <c r="GYO127" s="89"/>
      <c r="GYP127" s="94"/>
      <c r="GYR127" s="89"/>
      <c r="GYS127" s="89"/>
      <c r="GYT127" s="89"/>
      <c r="GYU127" s="89"/>
      <c r="GYV127" s="94"/>
      <c r="GYX127" s="89"/>
      <c r="GYY127" s="89"/>
      <c r="GYZ127" s="89"/>
      <c r="GZA127" s="89"/>
      <c r="GZB127" s="94"/>
      <c r="GZD127" s="89"/>
      <c r="GZE127" s="89"/>
      <c r="GZF127" s="89"/>
      <c r="GZG127" s="89"/>
      <c r="GZH127" s="94"/>
      <c r="GZJ127" s="89"/>
      <c r="GZK127" s="89"/>
      <c r="GZL127" s="89"/>
      <c r="GZM127" s="89"/>
      <c r="GZN127" s="94"/>
      <c r="GZP127" s="89"/>
      <c r="GZQ127" s="89"/>
      <c r="GZR127" s="89"/>
      <c r="GZS127" s="89"/>
      <c r="GZT127" s="94"/>
      <c r="GZV127" s="89"/>
      <c r="GZW127" s="89"/>
      <c r="GZX127" s="89"/>
      <c r="GZY127" s="89"/>
      <c r="GZZ127" s="94"/>
      <c r="HAB127" s="89"/>
      <c r="HAC127" s="89"/>
      <c r="HAD127" s="89"/>
      <c r="HAE127" s="89"/>
      <c r="HAF127" s="94"/>
      <c r="HAH127" s="89"/>
      <c r="HAI127" s="89"/>
      <c r="HAJ127" s="89"/>
      <c r="HAK127" s="89"/>
      <c r="HAL127" s="94"/>
      <c r="HAN127" s="89"/>
      <c r="HAO127" s="89"/>
      <c r="HAP127" s="89"/>
      <c r="HAQ127" s="89"/>
      <c r="HAR127" s="94"/>
      <c r="HAT127" s="89"/>
      <c r="HAU127" s="89"/>
      <c r="HAV127" s="89"/>
      <c r="HAW127" s="89"/>
      <c r="HAX127" s="94"/>
      <c r="HAZ127" s="89"/>
      <c r="HBA127" s="89"/>
      <c r="HBB127" s="89"/>
      <c r="HBC127" s="89"/>
      <c r="HBD127" s="94"/>
      <c r="HBF127" s="89"/>
      <c r="HBG127" s="89"/>
      <c r="HBH127" s="89"/>
      <c r="HBI127" s="89"/>
      <c r="HBJ127" s="94"/>
      <c r="HBL127" s="89"/>
      <c r="HBM127" s="89"/>
      <c r="HBN127" s="89"/>
      <c r="HBO127" s="89"/>
      <c r="HBP127" s="94"/>
      <c r="HBR127" s="89"/>
      <c r="HBS127" s="89"/>
      <c r="HBT127" s="89"/>
      <c r="HBU127" s="89"/>
      <c r="HBV127" s="94"/>
      <c r="HBX127" s="89"/>
      <c r="HBY127" s="89"/>
      <c r="HBZ127" s="89"/>
      <c r="HCA127" s="89"/>
      <c r="HCB127" s="94"/>
      <c r="HCD127" s="89"/>
      <c r="HCE127" s="89"/>
      <c r="HCF127" s="89"/>
      <c r="HCG127" s="89"/>
      <c r="HCH127" s="94"/>
      <c r="HCJ127" s="89"/>
      <c r="HCK127" s="89"/>
      <c r="HCL127" s="89"/>
      <c r="HCM127" s="89"/>
      <c r="HCN127" s="94"/>
      <c r="HCP127" s="89"/>
      <c r="HCQ127" s="89"/>
      <c r="HCR127" s="89"/>
      <c r="HCS127" s="89"/>
      <c r="HCT127" s="94"/>
      <c r="HCV127" s="89"/>
      <c r="HCW127" s="89"/>
      <c r="HCX127" s="89"/>
      <c r="HCY127" s="89"/>
      <c r="HCZ127" s="94"/>
      <c r="HDB127" s="89"/>
      <c r="HDC127" s="89"/>
      <c r="HDD127" s="89"/>
      <c r="HDE127" s="89"/>
      <c r="HDF127" s="94"/>
      <c r="HDH127" s="89"/>
      <c r="HDI127" s="89"/>
      <c r="HDJ127" s="89"/>
      <c r="HDK127" s="89"/>
      <c r="HDL127" s="94"/>
      <c r="HDN127" s="89"/>
      <c r="HDO127" s="89"/>
      <c r="HDP127" s="89"/>
      <c r="HDQ127" s="89"/>
      <c r="HDR127" s="94"/>
      <c r="HDT127" s="89"/>
      <c r="HDU127" s="89"/>
      <c r="HDV127" s="89"/>
      <c r="HDW127" s="89"/>
      <c r="HDX127" s="94"/>
      <c r="HDZ127" s="89"/>
      <c r="HEA127" s="89"/>
      <c r="HEB127" s="89"/>
      <c r="HEC127" s="89"/>
      <c r="HED127" s="94"/>
      <c r="HEF127" s="89"/>
      <c r="HEG127" s="89"/>
      <c r="HEH127" s="89"/>
      <c r="HEI127" s="89"/>
      <c r="HEJ127" s="94"/>
      <c r="HEL127" s="89"/>
      <c r="HEM127" s="89"/>
      <c r="HEN127" s="89"/>
      <c r="HEO127" s="89"/>
      <c r="HEP127" s="94"/>
      <c r="HER127" s="89"/>
      <c r="HES127" s="89"/>
      <c r="HET127" s="89"/>
      <c r="HEU127" s="89"/>
      <c r="HEV127" s="94"/>
      <c r="HEX127" s="89"/>
      <c r="HEY127" s="89"/>
      <c r="HEZ127" s="89"/>
      <c r="HFA127" s="89"/>
      <c r="HFB127" s="94"/>
      <c r="HFD127" s="89"/>
      <c r="HFE127" s="89"/>
      <c r="HFF127" s="89"/>
      <c r="HFG127" s="89"/>
      <c r="HFH127" s="94"/>
      <c r="HFJ127" s="89"/>
      <c r="HFK127" s="89"/>
      <c r="HFL127" s="89"/>
      <c r="HFM127" s="89"/>
      <c r="HFN127" s="94"/>
      <c r="HFP127" s="89"/>
      <c r="HFQ127" s="89"/>
      <c r="HFR127" s="89"/>
      <c r="HFS127" s="89"/>
      <c r="HFT127" s="94"/>
      <c r="HFV127" s="89"/>
      <c r="HFW127" s="89"/>
      <c r="HFX127" s="89"/>
      <c r="HFY127" s="89"/>
      <c r="HFZ127" s="94"/>
      <c r="HGB127" s="89"/>
      <c r="HGC127" s="89"/>
      <c r="HGD127" s="89"/>
      <c r="HGE127" s="89"/>
      <c r="HGF127" s="94"/>
      <c r="HGH127" s="89"/>
      <c r="HGI127" s="89"/>
      <c r="HGJ127" s="89"/>
      <c r="HGK127" s="89"/>
      <c r="HGL127" s="94"/>
      <c r="HGN127" s="89"/>
      <c r="HGO127" s="89"/>
      <c r="HGP127" s="89"/>
      <c r="HGQ127" s="89"/>
      <c r="HGR127" s="94"/>
      <c r="HGT127" s="89"/>
      <c r="HGU127" s="89"/>
      <c r="HGV127" s="89"/>
      <c r="HGW127" s="89"/>
      <c r="HGX127" s="94"/>
      <c r="HGZ127" s="89"/>
      <c r="HHA127" s="89"/>
      <c r="HHB127" s="89"/>
      <c r="HHC127" s="89"/>
      <c r="HHD127" s="94"/>
      <c r="HHF127" s="89"/>
      <c r="HHG127" s="89"/>
      <c r="HHH127" s="89"/>
      <c r="HHI127" s="89"/>
      <c r="HHJ127" s="94"/>
      <c r="HHL127" s="89"/>
      <c r="HHM127" s="89"/>
      <c r="HHN127" s="89"/>
      <c r="HHO127" s="89"/>
      <c r="HHP127" s="94"/>
      <c r="HHR127" s="89"/>
      <c r="HHS127" s="89"/>
      <c r="HHT127" s="89"/>
      <c r="HHU127" s="89"/>
      <c r="HHV127" s="94"/>
      <c r="HHX127" s="89"/>
      <c r="HHY127" s="89"/>
      <c r="HHZ127" s="89"/>
      <c r="HIA127" s="89"/>
      <c r="HIB127" s="94"/>
      <c r="HID127" s="89"/>
      <c r="HIE127" s="89"/>
      <c r="HIF127" s="89"/>
      <c r="HIG127" s="89"/>
      <c r="HIH127" s="94"/>
      <c r="HIJ127" s="89"/>
      <c r="HIK127" s="89"/>
      <c r="HIL127" s="89"/>
      <c r="HIM127" s="89"/>
      <c r="HIN127" s="94"/>
      <c r="HIP127" s="89"/>
      <c r="HIQ127" s="89"/>
      <c r="HIR127" s="89"/>
      <c r="HIS127" s="89"/>
      <c r="HIT127" s="94"/>
      <c r="HIV127" s="89"/>
      <c r="HIW127" s="89"/>
      <c r="HIX127" s="89"/>
      <c r="HIY127" s="89"/>
      <c r="HIZ127" s="94"/>
      <c r="HJB127" s="89"/>
      <c r="HJC127" s="89"/>
      <c r="HJD127" s="89"/>
      <c r="HJE127" s="89"/>
      <c r="HJF127" s="94"/>
      <c r="HJH127" s="89"/>
      <c r="HJI127" s="89"/>
      <c r="HJJ127" s="89"/>
      <c r="HJK127" s="89"/>
      <c r="HJL127" s="94"/>
      <c r="HJN127" s="89"/>
      <c r="HJO127" s="89"/>
      <c r="HJP127" s="89"/>
      <c r="HJQ127" s="89"/>
      <c r="HJR127" s="94"/>
      <c r="HJT127" s="89"/>
      <c r="HJU127" s="89"/>
      <c r="HJV127" s="89"/>
      <c r="HJW127" s="89"/>
      <c r="HJX127" s="94"/>
      <c r="HJZ127" s="89"/>
      <c r="HKA127" s="89"/>
      <c r="HKB127" s="89"/>
      <c r="HKC127" s="89"/>
      <c r="HKD127" s="94"/>
      <c r="HKF127" s="89"/>
      <c r="HKG127" s="89"/>
      <c r="HKH127" s="89"/>
      <c r="HKI127" s="89"/>
      <c r="HKJ127" s="94"/>
      <c r="HKL127" s="89"/>
      <c r="HKM127" s="89"/>
      <c r="HKN127" s="89"/>
      <c r="HKO127" s="89"/>
      <c r="HKP127" s="94"/>
      <c r="HKR127" s="89"/>
      <c r="HKS127" s="89"/>
      <c r="HKT127" s="89"/>
      <c r="HKU127" s="89"/>
      <c r="HKV127" s="94"/>
      <c r="HKX127" s="89"/>
      <c r="HKY127" s="89"/>
      <c r="HKZ127" s="89"/>
      <c r="HLA127" s="89"/>
      <c r="HLB127" s="94"/>
      <c r="HLD127" s="89"/>
      <c r="HLE127" s="89"/>
      <c r="HLF127" s="89"/>
      <c r="HLG127" s="89"/>
      <c r="HLH127" s="94"/>
      <c r="HLJ127" s="89"/>
      <c r="HLK127" s="89"/>
      <c r="HLL127" s="89"/>
      <c r="HLM127" s="89"/>
      <c r="HLN127" s="94"/>
      <c r="HLP127" s="89"/>
      <c r="HLQ127" s="89"/>
      <c r="HLR127" s="89"/>
      <c r="HLS127" s="89"/>
      <c r="HLT127" s="94"/>
      <c r="HLV127" s="89"/>
      <c r="HLW127" s="89"/>
      <c r="HLX127" s="89"/>
      <c r="HLY127" s="89"/>
      <c r="HLZ127" s="94"/>
      <c r="HMB127" s="89"/>
      <c r="HMC127" s="89"/>
      <c r="HMD127" s="89"/>
      <c r="HME127" s="89"/>
      <c r="HMF127" s="94"/>
      <c r="HMH127" s="89"/>
      <c r="HMI127" s="89"/>
      <c r="HMJ127" s="89"/>
      <c r="HMK127" s="89"/>
      <c r="HML127" s="94"/>
      <c r="HMN127" s="89"/>
      <c r="HMO127" s="89"/>
      <c r="HMP127" s="89"/>
      <c r="HMQ127" s="89"/>
      <c r="HMR127" s="94"/>
      <c r="HMT127" s="89"/>
      <c r="HMU127" s="89"/>
      <c r="HMV127" s="89"/>
      <c r="HMW127" s="89"/>
      <c r="HMX127" s="94"/>
      <c r="HMZ127" s="89"/>
      <c r="HNA127" s="89"/>
      <c r="HNB127" s="89"/>
      <c r="HNC127" s="89"/>
      <c r="HND127" s="94"/>
      <c r="HNF127" s="89"/>
      <c r="HNG127" s="89"/>
      <c r="HNH127" s="89"/>
      <c r="HNI127" s="89"/>
      <c r="HNJ127" s="94"/>
      <c r="HNL127" s="89"/>
      <c r="HNM127" s="89"/>
      <c r="HNN127" s="89"/>
      <c r="HNO127" s="89"/>
      <c r="HNP127" s="94"/>
      <c r="HNR127" s="89"/>
      <c r="HNS127" s="89"/>
      <c r="HNT127" s="89"/>
      <c r="HNU127" s="89"/>
      <c r="HNV127" s="94"/>
      <c r="HNX127" s="89"/>
      <c r="HNY127" s="89"/>
      <c r="HNZ127" s="89"/>
      <c r="HOA127" s="89"/>
      <c r="HOB127" s="94"/>
      <c r="HOD127" s="89"/>
      <c r="HOE127" s="89"/>
      <c r="HOF127" s="89"/>
      <c r="HOG127" s="89"/>
      <c r="HOH127" s="94"/>
      <c r="HOJ127" s="89"/>
      <c r="HOK127" s="89"/>
      <c r="HOL127" s="89"/>
      <c r="HOM127" s="89"/>
      <c r="HON127" s="94"/>
      <c r="HOP127" s="89"/>
      <c r="HOQ127" s="89"/>
      <c r="HOR127" s="89"/>
      <c r="HOS127" s="89"/>
      <c r="HOT127" s="94"/>
      <c r="HOV127" s="89"/>
      <c r="HOW127" s="89"/>
      <c r="HOX127" s="89"/>
      <c r="HOY127" s="89"/>
      <c r="HOZ127" s="94"/>
      <c r="HPB127" s="89"/>
      <c r="HPC127" s="89"/>
      <c r="HPD127" s="89"/>
      <c r="HPE127" s="89"/>
      <c r="HPF127" s="94"/>
      <c r="HPH127" s="89"/>
      <c r="HPI127" s="89"/>
      <c r="HPJ127" s="89"/>
      <c r="HPK127" s="89"/>
      <c r="HPL127" s="94"/>
      <c r="HPN127" s="89"/>
      <c r="HPO127" s="89"/>
      <c r="HPP127" s="89"/>
      <c r="HPQ127" s="89"/>
      <c r="HPR127" s="94"/>
      <c r="HPT127" s="89"/>
      <c r="HPU127" s="89"/>
      <c r="HPV127" s="89"/>
      <c r="HPW127" s="89"/>
      <c r="HPX127" s="94"/>
      <c r="HPZ127" s="89"/>
      <c r="HQA127" s="89"/>
      <c r="HQB127" s="89"/>
      <c r="HQC127" s="89"/>
      <c r="HQD127" s="94"/>
      <c r="HQF127" s="89"/>
      <c r="HQG127" s="89"/>
      <c r="HQH127" s="89"/>
      <c r="HQI127" s="89"/>
      <c r="HQJ127" s="94"/>
      <c r="HQL127" s="89"/>
      <c r="HQM127" s="89"/>
      <c r="HQN127" s="89"/>
      <c r="HQO127" s="89"/>
      <c r="HQP127" s="94"/>
      <c r="HQR127" s="89"/>
      <c r="HQS127" s="89"/>
      <c r="HQT127" s="89"/>
      <c r="HQU127" s="89"/>
      <c r="HQV127" s="94"/>
      <c r="HQX127" s="89"/>
      <c r="HQY127" s="89"/>
      <c r="HQZ127" s="89"/>
      <c r="HRA127" s="89"/>
      <c r="HRB127" s="94"/>
      <c r="HRD127" s="89"/>
      <c r="HRE127" s="89"/>
      <c r="HRF127" s="89"/>
      <c r="HRG127" s="89"/>
      <c r="HRH127" s="94"/>
      <c r="HRJ127" s="89"/>
      <c r="HRK127" s="89"/>
      <c r="HRL127" s="89"/>
      <c r="HRM127" s="89"/>
      <c r="HRN127" s="94"/>
      <c r="HRP127" s="89"/>
      <c r="HRQ127" s="89"/>
      <c r="HRR127" s="89"/>
      <c r="HRS127" s="89"/>
      <c r="HRT127" s="94"/>
      <c r="HRV127" s="89"/>
      <c r="HRW127" s="89"/>
      <c r="HRX127" s="89"/>
      <c r="HRY127" s="89"/>
      <c r="HRZ127" s="94"/>
      <c r="HSB127" s="89"/>
      <c r="HSC127" s="89"/>
      <c r="HSD127" s="89"/>
      <c r="HSE127" s="89"/>
      <c r="HSF127" s="94"/>
      <c r="HSH127" s="89"/>
      <c r="HSI127" s="89"/>
      <c r="HSJ127" s="89"/>
      <c r="HSK127" s="89"/>
      <c r="HSL127" s="94"/>
      <c r="HSN127" s="89"/>
      <c r="HSO127" s="89"/>
      <c r="HSP127" s="89"/>
      <c r="HSQ127" s="89"/>
      <c r="HSR127" s="94"/>
      <c r="HST127" s="89"/>
      <c r="HSU127" s="89"/>
      <c r="HSV127" s="89"/>
      <c r="HSW127" s="89"/>
      <c r="HSX127" s="94"/>
      <c r="HSZ127" s="89"/>
      <c r="HTA127" s="89"/>
      <c r="HTB127" s="89"/>
      <c r="HTC127" s="89"/>
      <c r="HTD127" s="94"/>
      <c r="HTF127" s="89"/>
      <c r="HTG127" s="89"/>
      <c r="HTH127" s="89"/>
      <c r="HTI127" s="89"/>
      <c r="HTJ127" s="94"/>
      <c r="HTL127" s="89"/>
      <c r="HTM127" s="89"/>
      <c r="HTN127" s="89"/>
      <c r="HTO127" s="89"/>
      <c r="HTP127" s="94"/>
      <c r="HTR127" s="89"/>
      <c r="HTS127" s="89"/>
      <c r="HTT127" s="89"/>
      <c r="HTU127" s="89"/>
      <c r="HTV127" s="94"/>
      <c r="HTX127" s="89"/>
      <c r="HTY127" s="89"/>
      <c r="HTZ127" s="89"/>
      <c r="HUA127" s="89"/>
      <c r="HUB127" s="94"/>
      <c r="HUD127" s="89"/>
      <c r="HUE127" s="89"/>
      <c r="HUF127" s="89"/>
      <c r="HUG127" s="89"/>
      <c r="HUH127" s="94"/>
      <c r="HUJ127" s="89"/>
      <c r="HUK127" s="89"/>
      <c r="HUL127" s="89"/>
      <c r="HUM127" s="89"/>
      <c r="HUN127" s="94"/>
      <c r="HUP127" s="89"/>
      <c r="HUQ127" s="89"/>
      <c r="HUR127" s="89"/>
      <c r="HUS127" s="89"/>
      <c r="HUT127" s="94"/>
      <c r="HUV127" s="89"/>
      <c r="HUW127" s="89"/>
      <c r="HUX127" s="89"/>
      <c r="HUY127" s="89"/>
      <c r="HUZ127" s="94"/>
      <c r="HVB127" s="89"/>
      <c r="HVC127" s="89"/>
      <c r="HVD127" s="89"/>
      <c r="HVE127" s="89"/>
      <c r="HVF127" s="94"/>
      <c r="HVH127" s="89"/>
      <c r="HVI127" s="89"/>
      <c r="HVJ127" s="89"/>
      <c r="HVK127" s="89"/>
      <c r="HVL127" s="94"/>
      <c r="HVN127" s="89"/>
      <c r="HVO127" s="89"/>
      <c r="HVP127" s="89"/>
      <c r="HVQ127" s="89"/>
      <c r="HVR127" s="94"/>
      <c r="HVT127" s="89"/>
      <c r="HVU127" s="89"/>
      <c r="HVV127" s="89"/>
      <c r="HVW127" s="89"/>
      <c r="HVX127" s="94"/>
      <c r="HVZ127" s="89"/>
      <c r="HWA127" s="89"/>
      <c r="HWB127" s="89"/>
      <c r="HWC127" s="89"/>
      <c r="HWD127" s="94"/>
      <c r="HWF127" s="89"/>
      <c r="HWG127" s="89"/>
      <c r="HWH127" s="89"/>
      <c r="HWI127" s="89"/>
      <c r="HWJ127" s="94"/>
      <c r="HWL127" s="89"/>
      <c r="HWM127" s="89"/>
      <c r="HWN127" s="89"/>
      <c r="HWO127" s="89"/>
      <c r="HWP127" s="94"/>
      <c r="HWR127" s="89"/>
      <c r="HWS127" s="89"/>
      <c r="HWT127" s="89"/>
      <c r="HWU127" s="89"/>
      <c r="HWV127" s="94"/>
      <c r="HWX127" s="89"/>
      <c r="HWY127" s="89"/>
      <c r="HWZ127" s="89"/>
      <c r="HXA127" s="89"/>
      <c r="HXB127" s="94"/>
      <c r="HXD127" s="89"/>
      <c r="HXE127" s="89"/>
      <c r="HXF127" s="89"/>
      <c r="HXG127" s="89"/>
      <c r="HXH127" s="94"/>
      <c r="HXJ127" s="89"/>
      <c r="HXK127" s="89"/>
      <c r="HXL127" s="89"/>
      <c r="HXM127" s="89"/>
      <c r="HXN127" s="94"/>
      <c r="HXP127" s="89"/>
      <c r="HXQ127" s="89"/>
      <c r="HXR127" s="89"/>
      <c r="HXS127" s="89"/>
      <c r="HXT127" s="94"/>
      <c r="HXV127" s="89"/>
      <c r="HXW127" s="89"/>
      <c r="HXX127" s="89"/>
      <c r="HXY127" s="89"/>
      <c r="HXZ127" s="94"/>
      <c r="HYB127" s="89"/>
      <c r="HYC127" s="89"/>
      <c r="HYD127" s="89"/>
      <c r="HYE127" s="89"/>
      <c r="HYF127" s="94"/>
      <c r="HYH127" s="89"/>
      <c r="HYI127" s="89"/>
      <c r="HYJ127" s="89"/>
      <c r="HYK127" s="89"/>
      <c r="HYL127" s="94"/>
      <c r="HYN127" s="89"/>
      <c r="HYO127" s="89"/>
      <c r="HYP127" s="89"/>
      <c r="HYQ127" s="89"/>
      <c r="HYR127" s="94"/>
      <c r="HYT127" s="89"/>
      <c r="HYU127" s="89"/>
      <c r="HYV127" s="89"/>
      <c r="HYW127" s="89"/>
      <c r="HYX127" s="94"/>
      <c r="HYZ127" s="89"/>
      <c r="HZA127" s="89"/>
      <c r="HZB127" s="89"/>
      <c r="HZC127" s="89"/>
      <c r="HZD127" s="94"/>
      <c r="HZF127" s="89"/>
      <c r="HZG127" s="89"/>
      <c r="HZH127" s="89"/>
      <c r="HZI127" s="89"/>
      <c r="HZJ127" s="94"/>
      <c r="HZL127" s="89"/>
      <c r="HZM127" s="89"/>
      <c r="HZN127" s="89"/>
      <c r="HZO127" s="89"/>
      <c r="HZP127" s="94"/>
      <c r="HZR127" s="89"/>
      <c r="HZS127" s="89"/>
      <c r="HZT127" s="89"/>
      <c r="HZU127" s="89"/>
      <c r="HZV127" s="94"/>
      <c r="HZX127" s="89"/>
      <c r="HZY127" s="89"/>
      <c r="HZZ127" s="89"/>
      <c r="IAA127" s="89"/>
      <c r="IAB127" s="94"/>
      <c r="IAD127" s="89"/>
      <c r="IAE127" s="89"/>
      <c r="IAF127" s="89"/>
      <c r="IAG127" s="89"/>
      <c r="IAH127" s="94"/>
      <c r="IAJ127" s="89"/>
      <c r="IAK127" s="89"/>
      <c r="IAL127" s="89"/>
      <c r="IAM127" s="89"/>
      <c r="IAN127" s="94"/>
      <c r="IAP127" s="89"/>
      <c r="IAQ127" s="89"/>
      <c r="IAR127" s="89"/>
      <c r="IAS127" s="89"/>
      <c r="IAT127" s="94"/>
      <c r="IAV127" s="89"/>
      <c r="IAW127" s="89"/>
      <c r="IAX127" s="89"/>
      <c r="IAY127" s="89"/>
      <c r="IAZ127" s="94"/>
      <c r="IBB127" s="89"/>
      <c r="IBC127" s="89"/>
      <c r="IBD127" s="89"/>
      <c r="IBE127" s="89"/>
      <c r="IBF127" s="94"/>
      <c r="IBH127" s="89"/>
      <c r="IBI127" s="89"/>
      <c r="IBJ127" s="89"/>
      <c r="IBK127" s="89"/>
      <c r="IBL127" s="94"/>
      <c r="IBN127" s="89"/>
      <c r="IBO127" s="89"/>
      <c r="IBP127" s="89"/>
      <c r="IBQ127" s="89"/>
      <c r="IBR127" s="94"/>
      <c r="IBT127" s="89"/>
      <c r="IBU127" s="89"/>
      <c r="IBV127" s="89"/>
      <c r="IBW127" s="89"/>
      <c r="IBX127" s="94"/>
      <c r="IBZ127" s="89"/>
      <c r="ICA127" s="89"/>
      <c r="ICB127" s="89"/>
      <c r="ICC127" s="89"/>
      <c r="ICD127" s="94"/>
      <c r="ICF127" s="89"/>
      <c r="ICG127" s="89"/>
      <c r="ICH127" s="89"/>
      <c r="ICI127" s="89"/>
      <c r="ICJ127" s="94"/>
      <c r="ICL127" s="89"/>
      <c r="ICM127" s="89"/>
      <c r="ICN127" s="89"/>
      <c r="ICO127" s="89"/>
      <c r="ICP127" s="94"/>
      <c r="ICR127" s="89"/>
      <c r="ICS127" s="89"/>
      <c r="ICT127" s="89"/>
      <c r="ICU127" s="89"/>
      <c r="ICV127" s="94"/>
      <c r="ICX127" s="89"/>
      <c r="ICY127" s="89"/>
      <c r="ICZ127" s="89"/>
      <c r="IDA127" s="89"/>
      <c r="IDB127" s="94"/>
      <c r="IDD127" s="89"/>
      <c r="IDE127" s="89"/>
      <c r="IDF127" s="89"/>
      <c r="IDG127" s="89"/>
      <c r="IDH127" s="94"/>
      <c r="IDJ127" s="89"/>
      <c r="IDK127" s="89"/>
      <c r="IDL127" s="89"/>
      <c r="IDM127" s="89"/>
      <c r="IDN127" s="94"/>
      <c r="IDP127" s="89"/>
      <c r="IDQ127" s="89"/>
      <c r="IDR127" s="89"/>
      <c r="IDS127" s="89"/>
      <c r="IDT127" s="94"/>
      <c r="IDV127" s="89"/>
      <c r="IDW127" s="89"/>
      <c r="IDX127" s="89"/>
      <c r="IDY127" s="89"/>
      <c r="IDZ127" s="94"/>
      <c r="IEB127" s="89"/>
      <c r="IEC127" s="89"/>
      <c r="IED127" s="89"/>
      <c r="IEE127" s="89"/>
      <c r="IEF127" s="94"/>
      <c r="IEH127" s="89"/>
      <c r="IEI127" s="89"/>
      <c r="IEJ127" s="89"/>
      <c r="IEK127" s="89"/>
      <c r="IEL127" s="94"/>
      <c r="IEN127" s="89"/>
      <c r="IEO127" s="89"/>
      <c r="IEP127" s="89"/>
      <c r="IEQ127" s="89"/>
      <c r="IER127" s="94"/>
      <c r="IET127" s="89"/>
      <c r="IEU127" s="89"/>
      <c r="IEV127" s="89"/>
      <c r="IEW127" s="89"/>
      <c r="IEX127" s="94"/>
      <c r="IEZ127" s="89"/>
      <c r="IFA127" s="89"/>
      <c r="IFB127" s="89"/>
      <c r="IFC127" s="89"/>
      <c r="IFD127" s="94"/>
      <c r="IFF127" s="89"/>
      <c r="IFG127" s="89"/>
      <c r="IFH127" s="89"/>
      <c r="IFI127" s="89"/>
      <c r="IFJ127" s="94"/>
      <c r="IFL127" s="89"/>
      <c r="IFM127" s="89"/>
      <c r="IFN127" s="89"/>
      <c r="IFO127" s="89"/>
      <c r="IFP127" s="94"/>
      <c r="IFR127" s="89"/>
      <c r="IFS127" s="89"/>
      <c r="IFT127" s="89"/>
      <c r="IFU127" s="89"/>
      <c r="IFV127" s="94"/>
      <c r="IFX127" s="89"/>
      <c r="IFY127" s="89"/>
      <c r="IFZ127" s="89"/>
      <c r="IGA127" s="89"/>
      <c r="IGB127" s="94"/>
      <c r="IGD127" s="89"/>
      <c r="IGE127" s="89"/>
      <c r="IGF127" s="89"/>
      <c r="IGG127" s="89"/>
      <c r="IGH127" s="94"/>
      <c r="IGJ127" s="89"/>
      <c r="IGK127" s="89"/>
      <c r="IGL127" s="89"/>
      <c r="IGM127" s="89"/>
      <c r="IGN127" s="94"/>
      <c r="IGP127" s="89"/>
      <c r="IGQ127" s="89"/>
      <c r="IGR127" s="89"/>
      <c r="IGS127" s="89"/>
      <c r="IGT127" s="94"/>
      <c r="IGV127" s="89"/>
      <c r="IGW127" s="89"/>
      <c r="IGX127" s="89"/>
      <c r="IGY127" s="89"/>
      <c r="IGZ127" s="94"/>
      <c r="IHB127" s="89"/>
      <c r="IHC127" s="89"/>
      <c r="IHD127" s="89"/>
      <c r="IHE127" s="89"/>
      <c r="IHF127" s="94"/>
      <c r="IHH127" s="89"/>
      <c r="IHI127" s="89"/>
      <c r="IHJ127" s="89"/>
      <c r="IHK127" s="89"/>
      <c r="IHL127" s="94"/>
      <c r="IHN127" s="89"/>
      <c r="IHO127" s="89"/>
      <c r="IHP127" s="89"/>
      <c r="IHQ127" s="89"/>
      <c r="IHR127" s="94"/>
      <c r="IHT127" s="89"/>
      <c r="IHU127" s="89"/>
      <c r="IHV127" s="89"/>
      <c r="IHW127" s="89"/>
      <c r="IHX127" s="94"/>
      <c r="IHZ127" s="89"/>
      <c r="IIA127" s="89"/>
      <c r="IIB127" s="89"/>
      <c r="IIC127" s="89"/>
      <c r="IID127" s="94"/>
      <c r="IIF127" s="89"/>
      <c r="IIG127" s="89"/>
      <c r="IIH127" s="89"/>
      <c r="III127" s="89"/>
      <c r="IIJ127" s="94"/>
      <c r="IIL127" s="89"/>
      <c r="IIM127" s="89"/>
      <c r="IIN127" s="89"/>
      <c r="IIO127" s="89"/>
      <c r="IIP127" s="94"/>
      <c r="IIR127" s="89"/>
      <c r="IIS127" s="89"/>
      <c r="IIT127" s="89"/>
      <c r="IIU127" s="89"/>
      <c r="IIV127" s="94"/>
      <c r="IIX127" s="89"/>
      <c r="IIY127" s="89"/>
      <c r="IIZ127" s="89"/>
      <c r="IJA127" s="89"/>
      <c r="IJB127" s="94"/>
      <c r="IJD127" s="89"/>
      <c r="IJE127" s="89"/>
      <c r="IJF127" s="89"/>
      <c r="IJG127" s="89"/>
      <c r="IJH127" s="94"/>
      <c r="IJJ127" s="89"/>
      <c r="IJK127" s="89"/>
      <c r="IJL127" s="89"/>
      <c r="IJM127" s="89"/>
      <c r="IJN127" s="94"/>
      <c r="IJP127" s="89"/>
      <c r="IJQ127" s="89"/>
      <c r="IJR127" s="89"/>
      <c r="IJS127" s="89"/>
      <c r="IJT127" s="94"/>
      <c r="IJV127" s="89"/>
      <c r="IJW127" s="89"/>
      <c r="IJX127" s="89"/>
      <c r="IJY127" s="89"/>
      <c r="IJZ127" s="94"/>
      <c r="IKB127" s="89"/>
      <c r="IKC127" s="89"/>
      <c r="IKD127" s="89"/>
      <c r="IKE127" s="89"/>
      <c r="IKF127" s="94"/>
      <c r="IKH127" s="89"/>
      <c r="IKI127" s="89"/>
      <c r="IKJ127" s="89"/>
      <c r="IKK127" s="89"/>
      <c r="IKL127" s="94"/>
      <c r="IKN127" s="89"/>
      <c r="IKO127" s="89"/>
      <c r="IKP127" s="89"/>
      <c r="IKQ127" s="89"/>
      <c r="IKR127" s="94"/>
      <c r="IKT127" s="89"/>
      <c r="IKU127" s="89"/>
      <c r="IKV127" s="89"/>
      <c r="IKW127" s="89"/>
      <c r="IKX127" s="94"/>
      <c r="IKZ127" s="89"/>
      <c r="ILA127" s="89"/>
      <c r="ILB127" s="89"/>
      <c r="ILC127" s="89"/>
      <c r="ILD127" s="94"/>
      <c r="ILF127" s="89"/>
      <c r="ILG127" s="89"/>
      <c r="ILH127" s="89"/>
      <c r="ILI127" s="89"/>
      <c r="ILJ127" s="94"/>
      <c r="ILL127" s="89"/>
      <c r="ILM127" s="89"/>
      <c r="ILN127" s="89"/>
      <c r="ILO127" s="89"/>
      <c r="ILP127" s="94"/>
      <c r="ILR127" s="89"/>
      <c r="ILS127" s="89"/>
      <c r="ILT127" s="89"/>
      <c r="ILU127" s="89"/>
      <c r="ILV127" s="94"/>
      <c r="ILX127" s="89"/>
      <c r="ILY127" s="89"/>
      <c r="ILZ127" s="89"/>
      <c r="IMA127" s="89"/>
      <c r="IMB127" s="94"/>
      <c r="IMD127" s="89"/>
      <c r="IME127" s="89"/>
      <c r="IMF127" s="89"/>
      <c r="IMG127" s="89"/>
      <c r="IMH127" s="94"/>
      <c r="IMJ127" s="89"/>
      <c r="IMK127" s="89"/>
      <c r="IML127" s="89"/>
      <c r="IMM127" s="89"/>
      <c r="IMN127" s="94"/>
      <c r="IMP127" s="89"/>
      <c r="IMQ127" s="89"/>
      <c r="IMR127" s="89"/>
      <c r="IMS127" s="89"/>
      <c r="IMT127" s="94"/>
      <c r="IMV127" s="89"/>
      <c r="IMW127" s="89"/>
      <c r="IMX127" s="89"/>
      <c r="IMY127" s="89"/>
      <c r="IMZ127" s="94"/>
      <c r="INB127" s="89"/>
      <c r="INC127" s="89"/>
      <c r="IND127" s="89"/>
      <c r="INE127" s="89"/>
      <c r="INF127" s="94"/>
      <c r="INH127" s="89"/>
      <c r="INI127" s="89"/>
      <c r="INJ127" s="89"/>
      <c r="INK127" s="89"/>
      <c r="INL127" s="94"/>
      <c r="INN127" s="89"/>
      <c r="INO127" s="89"/>
      <c r="INP127" s="89"/>
      <c r="INQ127" s="89"/>
      <c r="INR127" s="94"/>
      <c r="INT127" s="89"/>
      <c r="INU127" s="89"/>
      <c r="INV127" s="89"/>
      <c r="INW127" s="89"/>
      <c r="INX127" s="94"/>
      <c r="INZ127" s="89"/>
      <c r="IOA127" s="89"/>
      <c r="IOB127" s="89"/>
      <c r="IOC127" s="89"/>
      <c r="IOD127" s="94"/>
      <c r="IOF127" s="89"/>
      <c r="IOG127" s="89"/>
      <c r="IOH127" s="89"/>
      <c r="IOI127" s="89"/>
      <c r="IOJ127" s="94"/>
      <c r="IOL127" s="89"/>
      <c r="IOM127" s="89"/>
      <c r="ION127" s="89"/>
      <c r="IOO127" s="89"/>
      <c r="IOP127" s="94"/>
      <c r="IOR127" s="89"/>
      <c r="IOS127" s="89"/>
      <c r="IOT127" s="89"/>
      <c r="IOU127" s="89"/>
      <c r="IOV127" s="94"/>
      <c r="IOX127" s="89"/>
      <c r="IOY127" s="89"/>
      <c r="IOZ127" s="89"/>
      <c r="IPA127" s="89"/>
      <c r="IPB127" s="94"/>
      <c r="IPD127" s="89"/>
      <c r="IPE127" s="89"/>
      <c r="IPF127" s="89"/>
      <c r="IPG127" s="89"/>
      <c r="IPH127" s="94"/>
      <c r="IPJ127" s="89"/>
      <c r="IPK127" s="89"/>
      <c r="IPL127" s="89"/>
      <c r="IPM127" s="89"/>
      <c r="IPN127" s="94"/>
      <c r="IPP127" s="89"/>
      <c r="IPQ127" s="89"/>
      <c r="IPR127" s="89"/>
      <c r="IPS127" s="89"/>
      <c r="IPT127" s="94"/>
      <c r="IPV127" s="89"/>
      <c r="IPW127" s="89"/>
      <c r="IPX127" s="89"/>
      <c r="IPY127" s="89"/>
      <c r="IPZ127" s="94"/>
      <c r="IQB127" s="89"/>
      <c r="IQC127" s="89"/>
      <c r="IQD127" s="89"/>
      <c r="IQE127" s="89"/>
      <c r="IQF127" s="94"/>
      <c r="IQH127" s="89"/>
      <c r="IQI127" s="89"/>
      <c r="IQJ127" s="89"/>
      <c r="IQK127" s="89"/>
      <c r="IQL127" s="94"/>
      <c r="IQN127" s="89"/>
      <c r="IQO127" s="89"/>
      <c r="IQP127" s="89"/>
      <c r="IQQ127" s="89"/>
      <c r="IQR127" s="94"/>
      <c r="IQT127" s="89"/>
      <c r="IQU127" s="89"/>
      <c r="IQV127" s="89"/>
      <c r="IQW127" s="89"/>
      <c r="IQX127" s="94"/>
      <c r="IQZ127" s="89"/>
      <c r="IRA127" s="89"/>
      <c r="IRB127" s="89"/>
      <c r="IRC127" s="89"/>
      <c r="IRD127" s="94"/>
      <c r="IRF127" s="89"/>
      <c r="IRG127" s="89"/>
      <c r="IRH127" s="89"/>
      <c r="IRI127" s="89"/>
      <c r="IRJ127" s="94"/>
      <c r="IRL127" s="89"/>
      <c r="IRM127" s="89"/>
      <c r="IRN127" s="89"/>
      <c r="IRO127" s="89"/>
      <c r="IRP127" s="94"/>
      <c r="IRR127" s="89"/>
      <c r="IRS127" s="89"/>
      <c r="IRT127" s="89"/>
      <c r="IRU127" s="89"/>
      <c r="IRV127" s="94"/>
      <c r="IRX127" s="89"/>
      <c r="IRY127" s="89"/>
      <c r="IRZ127" s="89"/>
      <c r="ISA127" s="89"/>
      <c r="ISB127" s="94"/>
      <c r="ISD127" s="89"/>
      <c r="ISE127" s="89"/>
      <c r="ISF127" s="89"/>
      <c r="ISG127" s="89"/>
      <c r="ISH127" s="94"/>
      <c r="ISJ127" s="89"/>
      <c r="ISK127" s="89"/>
      <c r="ISL127" s="89"/>
      <c r="ISM127" s="89"/>
      <c r="ISN127" s="94"/>
      <c r="ISP127" s="89"/>
      <c r="ISQ127" s="89"/>
      <c r="ISR127" s="89"/>
      <c r="ISS127" s="89"/>
      <c r="IST127" s="94"/>
      <c r="ISV127" s="89"/>
      <c r="ISW127" s="89"/>
      <c r="ISX127" s="89"/>
      <c r="ISY127" s="89"/>
      <c r="ISZ127" s="94"/>
      <c r="ITB127" s="89"/>
      <c r="ITC127" s="89"/>
      <c r="ITD127" s="89"/>
      <c r="ITE127" s="89"/>
      <c r="ITF127" s="94"/>
      <c r="ITH127" s="89"/>
      <c r="ITI127" s="89"/>
      <c r="ITJ127" s="89"/>
      <c r="ITK127" s="89"/>
      <c r="ITL127" s="94"/>
      <c r="ITN127" s="89"/>
      <c r="ITO127" s="89"/>
      <c r="ITP127" s="89"/>
      <c r="ITQ127" s="89"/>
      <c r="ITR127" s="94"/>
      <c r="ITT127" s="89"/>
      <c r="ITU127" s="89"/>
      <c r="ITV127" s="89"/>
      <c r="ITW127" s="89"/>
      <c r="ITX127" s="94"/>
      <c r="ITZ127" s="89"/>
      <c r="IUA127" s="89"/>
      <c r="IUB127" s="89"/>
      <c r="IUC127" s="89"/>
      <c r="IUD127" s="94"/>
      <c r="IUF127" s="89"/>
      <c r="IUG127" s="89"/>
      <c r="IUH127" s="89"/>
      <c r="IUI127" s="89"/>
      <c r="IUJ127" s="94"/>
      <c r="IUL127" s="89"/>
      <c r="IUM127" s="89"/>
      <c r="IUN127" s="89"/>
      <c r="IUO127" s="89"/>
      <c r="IUP127" s="94"/>
      <c r="IUR127" s="89"/>
      <c r="IUS127" s="89"/>
      <c r="IUT127" s="89"/>
      <c r="IUU127" s="89"/>
      <c r="IUV127" s="94"/>
      <c r="IUX127" s="89"/>
      <c r="IUY127" s="89"/>
      <c r="IUZ127" s="89"/>
      <c r="IVA127" s="89"/>
      <c r="IVB127" s="94"/>
      <c r="IVD127" s="89"/>
      <c r="IVE127" s="89"/>
      <c r="IVF127" s="89"/>
      <c r="IVG127" s="89"/>
      <c r="IVH127" s="94"/>
      <c r="IVJ127" s="89"/>
      <c r="IVK127" s="89"/>
      <c r="IVL127" s="89"/>
      <c r="IVM127" s="89"/>
      <c r="IVN127" s="94"/>
      <c r="IVP127" s="89"/>
      <c r="IVQ127" s="89"/>
      <c r="IVR127" s="89"/>
      <c r="IVS127" s="89"/>
      <c r="IVT127" s="94"/>
      <c r="IVV127" s="89"/>
      <c r="IVW127" s="89"/>
      <c r="IVX127" s="89"/>
      <c r="IVY127" s="89"/>
      <c r="IVZ127" s="94"/>
      <c r="IWB127" s="89"/>
      <c r="IWC127" s="89"/>
      <c r="IWD127" s="89"/>
      <c r="IWE127" s="89"/>
      <c r="IWF127" s="94"/>
      <c r="IWH127" s="89"/>
      <c r="IWI127" s="89"/>
      <c r="IWJ127" s="89"/>
      <c r="IWK127" s="89"/>
      <c r="IWL127" s="94"/>
      <c r="IWN127" s="89"/>
      <c r="IWO127" s="89"/>
      <c r="IWP127" s="89"/>
      <c r="IWQ127" s="89"/>
      <c r="IWR127" s="94"/>
      <c r="IWT127" s="89"/>
      <c r="IWU127" s="89"/>
      <c r="IWV127" s="89"/>
      <c r="IWW127" s="89"/>
      <c r="IWX127" s="94"/>
      <c r="IWZ127" s="89"/>
      <c r="IXA127" s="89"/>
      <c r="IXB127" s="89"/>
      <c r="IXC127" s="89"/>
      <c r="IXD127" s="94"/>
      <c r="IXF127" s="89"/>
      <c r="IXG127" s="89"/>
      <c r="IXH127" s="89"/>
      <c r="IXI127" s="89"/>
      <c r="IXJ127" s="94"/>
      <c r="IXL127" s="89"/>
      <c r="IXM127" s="89"/>
      <c r="IXN127" s="89"/>
      <c r="IXO127" s="89"/>
      <c r="IXP127" s="94"/>
      <c r="IXR127" s="89"/>
      <c r="IXS127" s="89"/>
      <c r="IXT127" s="89"/>
      <c r="IXU127" s="89"/>
      <c r="IXV127" s="94"/>
      <c r="IXX127" s="89"/>
      <c r="IXY127" s="89"/>
      <c r="IXZ127" s="89"/>
      <c r="IYA127" s="89"/>
      <c r="IYB127" s="94"/>
      <c r="IYD127" s="89"/>
      <c r="IYE127" s="89"/>
      <c r="IYF127" s="89"/>
      <c r="IYG127" s="89"/>
      <c r="IYH127" s="94"/>
      <c r="IYJ127" s="89"/>
      <c r="IYK127" s="89"/>
      <c r="IYL127" s="89"/>
      <c r="IYM127" s="89"/>
      <c r="IYN127" s="94"/>
      <c r="IYP127" s="89"/>
      <c r="IYQ127" s="89"/>
      <c r="IYR127" s="89"/>
      <c r="IYS127" s="89"/>
      <c r="IYT127" s="94"/>
      <c r="IYV127" s="89"/>
      <c r="IYW127" s="89"/>
      <c r="IYX127" s="89"/>
      <c r="IYY127" s="89"/>
      <c r="IYZ127" s="94"/>
      <c r="IZB127" s="89"/>
      <c r="IZC127" s="89"/>
      <c r="IZD127" s="89"/>
      <c r="IZE127" s="89"/>
      <c r="IZF127" s="94"/>
      <c r="IZH127" s="89"/>
      <c r="IZI127" s="89"/>
      <c r="IZJ127" s="89"/>
      <c r="IZK127" s="89"/>
      <c r="IZL127" s="94"/>
      <c r="IZN127" s="89"/>
      <c r="IZO127" s="89"/>
      <c r="IZP127" s="89"/>
      <c r="IZQ127" s="89"/>
      <c r="IZR127" s="94"/>
      <c r="IZT127" s="89"/>
      <c r="IZU127" s="89"/>
      <c r="IZV127" s="89"/>
      <c r="IZW127" s="89"/>
      <c r="IZX127" s="94"/>
      <c r="IZZ127" s="89"/>
      <c r="JAA127" s="89"/>
      <c r="JAB127" s="89"/>
      <c r="JAC127" s="89"/>
      <c r="JAD127" s="94"/>
      <c r="JAF127" s="89"/>
      <c r="JAG127" s="89"/>
      <c r="JAH127" s="89"/>
      <c r="JAI127" s="89"/>
      <c r="JAJ127" s="94"/>
      <c r="JAL127" s="89"/>
      <c r="JAM127" s="89"/>
      <c r="JAN127" s="89"/>
      <c r="JAO127" s="89"/>
      <c r="JAP127" s="94"/>
      <c r="JAR127" s="89"/>
      <c r="JAS127" s="89"/>
      <c r="JAT127" s="89"/>
      <c r="JAU127" s="89"/>
      <c r="JAV127" s="94"/>
      <c r="JAX127" s="89"/>
      <c r="JAY127" s="89"/>
      <c r="JAZ127" s="89"/>
      <c r="JBA127" s="89"/>
      <c r="JBB127" s="94"/>
      <c r="JBD127" s="89"/>
      <c r="JBE127" s="89"/>
      <c r="JBF127" s="89"/>
      <c r="JBG127" s="89"/>
      <c r="JBH127" s="94"/>
      <c r="JBJ127" s="89"/>
      <c r="JBK127" s="89"/>
      <c r="JBL127" s="89"/>
      <c r="JBM127" s="89"/>
      <c r="JBN127" s="94"/>
      <c r="JBP127" s="89"/>
      <c r="JBQ127" s="89"/>
      <c r="JBR127" s="89"/>
      <c r="JBS127" s="89"/>
      <c r="JBT127" s="94"/>
      <c r="JBV127" s="89"/>
      <c r="JBW127" s="89"/>
      <c r="JBX127" s="89"/>
      <c r="JBY127" s="89"/>
      <c r="JBZ127" s="94"/>
      <c r="JCB127" s="89"/>
      <c r="JCC127" s="89"/>
      <c r="JCD127" s="89"/>
      <c r="JCE127" s="89"/>
      <c r="JCF127" s="94"/>
      <c r="JCH127" s="89"/>
      <c r="JCI127" s="89"/>
      <c r="JCJ127" s="89"/>
      <c r="JCK127" s="89"/>
      <c r="JCL127" s="94"/>
      <c r="JCN127" s="89"/>
      <c r="JCO127" s="89"/>
      <c r="JCP127" s="89"/>
      <c r="JCQ127" s="89"/>
      <c r="JCR127" s="94"/>
      <c r="JCT127" s="89"/>
      <c r="JCU127" s="89"/>
      <c r="JCV127" s="89"/>
      <c r="JCW127" s="89"/>
      <c r="JCX127" s="94"/>
      <c r="JCZ127" s="89"/>
      <c r="JDA127" s="89"/>
      <c r="JDB127" s="89"/>
      <c r="JDC127" s="89"/>
      <c r="JDD127" s="94"/>
      <c r="JDF127" s="89"/>
      <c r="JDG127" s="89"/>
      <c r="JDH127" s="89"/>
      <c r="JDI127" s="89"/>
      <c r="JDJ127" s="94"/>
      <c r="JDL127" s="89"/>
      <c r="JDM127" s="89"/>
      <c r="JDN127" s="89"/>
      <c r="JDO127" s="89"/>
      <c r="JDP127" s="94"/>
      <c r="JDR127" s="89"/>
      <c r="JDS127" s="89"/>
      <c r="JDT127" s="89"/>
      <c r="JDU127" s="89"/>
      <c r="JDV127" s="94"/>
      <c r="JDX127" s="89"/>
      <c r="JDY127" s="89"/>
      <c r="JDZ127" s="89"/>
      <c r="JEA127" s="89"/>
      <c r="JEB127" s="94"/>
      <c r="JED127" s="89"/>
      <c r="JEE127" s="89"/>
      <c r="JEF127" s="89"/>
      <c r="JEG127" s="89"/>
      <c r="JEH127" s="94"/>
      <c r="JEJ127" s="89"/>
      <c r="JEK127" s="89"/>
      <c r="JEL127" s="89"/>
      <c r="JEM127" s="89"/>
      <c r="JEN127" s="94"/>
      <c r="JEP127" s="89"/>
      <c r="JEQ127" s="89"/>
      <c r="JER127" s="89"/>
      <c r="JES127" s="89"/>
      <c r="JET127" s="94"/>
      <c r="JEV127" s="89"/>
      <c r="JEW127" s="89"/>
      <c r="JEX127" s="89"/>
      <c r="JEY127" s="89"/>
      <c r="JEZ127" s="94"/>
      <c r="JFB127" s="89"/>
      <c r="JFC127" s="89"/>
      <c r="JFD127" s="89"/>
      <c r="JFE127" s="89"/>
      <c r="JFF127" s="94"/>
      <c r="JFH127" s="89"/>
      <c r="JFI127" s="89"/>
      <c r="JFJ127" s="89"/>
      <c r="JFK127" s="89"/>
      <c r="JFL127" s="94"/>
      <c r="JFN127" s="89"/>
      <c r="JFO127" s="89"/>
      <c r="JFP127" s="89"/>
      <c r="JFQ127" s="89"/>
      <c r="JFR127" s="94"/>
      <c r="JFT127" s="89"/>
      <c r="JFU127" s="89"/>
      <c r="JFV127" s="89"/>
      <c r="JFW127" s="89"/>
      <c r="JFX127" s="94"/>
      <c r="JFZ127" s="89"/>
      <c r="JGA127" s="89"/>
      <c r="JGB127" s="89"/>
      <c r="JGC127" s="89"/>
      <c r="JGD127" s="94"/>
      <c r="JGF127" s="89"/>
      <c r="JGG127" s="89"/>
      <c r="JGH127" s="89"/>
      <c r="JGI127" s="89"/>
      <c r="JGJ127" s="94"/>
      <c r="JGL127" s="89"/>
      <c r="JGM127" s="89"/>
      <c r="JGN127" s="89"/>
      <c r="JGO127" s="89"/>
      <c r="JGP127" s="94"/>
      <c r="JGR127" s="89"/>
      <c r="JGS127" s="89"/>
      <c r="JGT127" s="89"/>
      <c r="JGU127" s="89"/>
      <c r="JGV127" s="94"/>
      <c r="JGX127" s="89"/>
      <c r="JGY127" s="89"/>
      <c r="JGZ127" s="89"/>
      <c r="JHA127" s="89"/>
      <c r="JHB127" s="94"/>
      <c r="JHD127" s="89"/>
      <c r="JHE127" s="89"/>
      <c r="JHF127" s="89"/>
      <c r="JHG127" s="89"/>
      <c r="JHH127" s="94"/>
      <c r="JHJ127" s="89"/>
      <c r="JHK127" s="89"/>
      <c r="JHL127" s="89"/>
      <c r="JHM127" s="89"/>
      <c r="JHN127" s="94"/>
      <c r="JHP127" s="89"/>
      <c r="JHQ127" s="89"/>
      <c r="JHR127" s="89"/>
      <c r="JHS127" s="89"/>
      <c r="JHT127" s="94"/>
      <c r="JHV127" s="89"/>
      <c r="JHW127" s="89"/>
      <c r="JHX127" s="89"/>
      <c r="JHY127" s="89"/>
      <c r="JHZ127" s="94"/>
      <c r="JIB127" s="89"/>
      <c r="JIC127" s="89"/>
      <c r="JID127" s="89"/>
      <c r="JIE127" s="89"/>
      <c r="JIF127" s="94"/>
      <c r="JIH127" s="89"/>
      <c r="JII127" s="89"/>
      <c r="JIJ127" s="89"/>
      <c r="JIK127" s="89"/>
      <c r="JIL127" s="94"/>
      <c r="JIN127" s="89"/>
      <c r="JIO127" s="89"/>
      <c r="JIP127" s="89"/>
      <c r="JIQ127" s="89"/>
      <c r="JIR127" s="94"/>
      <c r="JIT127" s="89"/>
      <c r="JIU127" s="89"/>
      <c r="JIV127" s="89"/>
      <c r="JIW127" s="89"/>
      <c r="JIX127" s="94"/>
      <c r="JIZ127" s="89"/>
      <c r="JJA127" s="89"/>
      <c r="JJB127" s="89"/>
      <c r="JJC127" s="89"/>
      <c r="JJD127" s="94"/>
      <c r="JJF127" s="89"/>
      <c r="JJG127" s="89"/>
      <c r="JJH127" s="89"/>
      <c r="JJI127" s="89"/>
      <c r="JJJ127" s="94"/>
      <c r="JJL127" s="89"/>
      <c r="JJM127" s="89"/>
      <c r="JJN127" s="89"/>
      <c r="JJO127" s="89"/>
      <c r="JJP127" s="94"/>
      <c r="JJR127" s="89"/>
      <c r="JJS127" s="89"/>
      <c r="JJT127" s="89"/>
      <c r="JJU127" s="89"/>
      <c r="JJV127" s="94"/>
      <c r="JJX127" s="89"/>
      <c r="JJY127" s="89"/>
      <c r="JJZ127" s="89"/>
      <c r="JKA127" s="89"/>
      <c r="JKB127" s="94"/>
      <c r="JKD127" s="89"/>
      <c r="JKE127" s="89"/>
      <c r="JKF127" s="89"/>
      <c r="JKG127" s="89"/>
      <c r="JKH127" s="94"/>
      <c r="JKJ127" s="89"/>
      <c r="JKK127" s="89"/>
      <c r="JKL127" s="89"/>
      <c r="JKM127" s="89"/>
      <c r="JKN127" s="94"/>
      <c r="JKP127" s="89"/>
      <c r="JKQ127" s="89"/>
      <c r="JKR127" s="89"/>
      <c r="JKS127" s="89"/>
      <c r="JKT127" s="94"/>
      <c r="JKV127" s="89"/>
      <c r="JKW127" s="89"/>
      <c r="JKX127" s="89"/>
      <c r="JKY127" s="89"/>
      <c r="JKZ127" s="94"/>
      <c r="JLB127" s="89"/>
      <c r="JLC127" s="89"/>
      <c r="JLD127" s="89"/>
      <c r="JLE127" s="89"/>
      <c r="JLF127" s="94"/>
      <c r="JLH127" s="89"/>
      <c r="JLI127" s="89"/>
      <c r="JLJ127" s="89"/>
      <c r="JLK127" s="89"/>
      <c r="JLL127" s="94"/>
      <c r="JLN127" s="89"/>
      <c r="JLO127" s="89"/>
      <c r="JLP127" s="89"/>
      <c r="JLQ127" s="89"/>
      <c r="JLR127" s="94"/>
      <c r="JLT127" s="89"/>
      <c r="JLU127" s="89"/>
      <c r="JLV127" s="89"/>
      <c r="JLW127" s="89"/>
      <c r="JLX127" s="94"/>
      <c r="JLZ127" s="89"/>
      <c r="JMA127" s="89"/>
      <c r="JMB127" s="89"/>
      <c r="JMC127" s="89"/>
      <c r="JMD127" s="94"/>
      <c r="JMF127" s="89"/>
      <c r="JMG127" s="89"/>
      <c r="JMH127" s="89"/>
      <c r="JMI127" s="89"/>
      <c r="JMJ127" s="94"/>
      <c r="JML127" s="89"/>
      <c r="JMM127" s="89"/>
      <c r="JMN127" s="89"/>
      <c r="JMO127" s="89"/>
      <c r="JMP127" s="94"/>
      <c r="JMR127" s="89"/>
      <c r="JMS127" s="89"/>
      <c r="JMT127" s="89"/>
      <c r="JMU127" s="89"/>
      <c r="JMV127" s="94"/>
      <c r="JMX127" s="89"/>
      <c r="JMY127" s="89"/>
      <c r="JMZ127" s="89"/>
      <c r="JNA127" s="89"/>
      <c r="JNB127" s="94"/>
      <c r="JND127" s="89"/>
      <c r="JNE127" s="89"/>
      <c r="JNF127" s="89"/>
      <c r="JNG127" s="89"/>
      <c r="JNH127" s="94"/>
      <c r="JNJ127" s="89"/>
      <c r="JNK127" s="89"/>
      <c r="JNL127" s="89"/>
      <c r="JNM127" s="89"/>
      <c r="JNN127" s="94"/>
      <c r="JNP127" s="89"/>
      <c r="JNQ127" s="89"/>
      <c r="JNR127" s="89"/>
      <c r="JNS127" s="89"/>
      <c r="JNT127" s="94"/>
      <c r="JNV127" s="89"/>
      <c r="JNW127" s="89"/>
      <c r="JNX127" s="89"/>
      <c r="JNY127" s="89"/>
      <c r="JNZ127" s="94"/>
      <c r="JOB127" s="89"/>
      <c r="JOC127" s="89"/>
      <c r="JOD127" s="89"/>
      <c r="JOE127" s="89"/>
      <c r="JOF127" s="94"/>
      <c r="JOH127" s="89"/>
      <c r="JOI127" s="89"/>
      <c r="JOJ127" s="89"/>
      <c r="JOK127" s="89"/>
      <c r="JOL127" s="94"/>
      <c r="JON127" s="89"/>
      <c r="JOO127" s="89"/>
      <c r="JOP127" s="89"/>
      <c r="JOQ127" s="89"/>
      <c r="JOR127" s="94"/>
      <c r="JOT127" s="89"/>
      <c r="JOU127" s="89"/>
      <c r="JOV127" s="89"/>
      <c r="JOW127" s="89"/>
      <c r="JOX127" s="94"/>
      <c r="JOZ127" s="89"/>
      <c r="JPA127" s="89"/>
      <c r="JPB127" s="89"/>
      <c r="JPC127" s="89"/>
      <c r="JPD127" s="94"/>
      <c r="JPF127" s="89"/>
      <c r="JPG127" s="89"/>
      <c r="JPH127" s="89"/>
      <c r="JPI127" s="89"/>
      <c r="JPJ127" s="94"/>
      <c r="JPL127" s="89"/>
      <c r="JPM127" s="89"/>
      <c r="JPN127" s="89"/>
      <c r="JPO127" s="89"/>
      <c r="JPP127" s="94"/>
      <c r="JPR127" s="89"/>
      <c r="JPS127" s="89"/>
      <c r="JPT127" s="89"/>
      <c r="JPU127" s="89"/>
      <c r="JPV127" s="94"/>
      <c r="JPX127" s="89"/>
      <c r="JPY127" s="89"/>
      <c r="JPZ127" s="89"/>
      <c r="JQA127" s="89"/>
      <c r="JQB127" s="94"/>
      <c r="JQD127" s="89"/>
      <c r="JQE127" s="89"/>
      <c r="JQF127" s="89"/>
      <c r="JQG127" s="89"/>
      <c r="JQH127" s="94"/>
      <c r="JQJ127" s="89"/>
      <c r="JQK127" s="89"/>
      <c r="JQL127" s="89"/>
      <c r="JQM127" s="89"/>
      <c r="JQN127" s="94"/>
      <c r="JQP127" s="89"/>
      <c r="JQQ127" s="89"/>
      <c r="JQR127" s="89"/>
      <c r="JQS127" s="89"/>
      <c r="JQT127" s="94"/>
      <c r="JQV127" s="89"/>
      <c r="JQW127" s="89"/>
      <c r="JQX127" s="89"/>
      <c r="JQY127" s="89"/>
      <c r="JQZ127" s="94"/>
      <c r="JRB127" s="89"/>
      <c r="JRC127" s="89"/>
      <c r="JRD127" s="89"/>
      <c r="JRE127" s="89"/>
      <c r="JRF127" s="94"/>
      <c r="JRH127" s="89"/>
      <c r="JRI127" s="89"/>
      <c r="JRJ127" s="89"/>
      <c r="JRK127" s="89"/>
      <c r="JRL127" s="94"/>
      <c r="JRN127" s="89"/>
      <c r="JRO127" s="89"/>
      <c r="JRP127" s="89"/>
      <c r="JRQ127" s="89"/>
      <c r="JRR127" s="94"/>
      <c r="JRT127" s="89"/>
      <c r="JRU127" s="89"/>
      <c r="JRV127" s="89"/>
      <c r="JRW127" s="89"/>
      <c r="JRX127" s="94"/>
      <c r="JRZ127" s="89"/>
      <c r="JSA127" s="89"/>
      <c r="JSB127" s="89"/>
      <c r="JSC127" s="89"/>
      <c r="JSD127" s="94"/>
      <c r="JSF127" s="89"/>
      <c r="JSG127" s="89"/>
      <c r="JSH127" s="89"/>
      <c r="JSI127" s="89"/>
      <c r="JSJ127" s="94"/>
      <c r="JSL127" s="89"/>
      <c r="JSM127" s="89"/>
      <c r="JSN127" s="89"/>
      <c r="JSO127" s="89"/>
      <c r="JSP127" s="94"/>
      <c r="JSR127" s="89"/>
      <c r="JSS127" s="89"/>
      <c r="JST127" s="89"/>
      <c r="JSU127" s="89"/>
      <c r="JSV127" s="94"/>
      <c r="JSX127" s="89"/>
      <c r="JSY127" s="89"/>
      <c r="JSZ127" s="89"/>
      <c r="JTA127" s="89"/>
      <c r="JTB127" s="94"/>
      <c r="JTD127" s="89"/>
      <c r="JTE127" s="89"/>
      <c r="JTF127" s="89"/>
      <c r="JTG127" s="89"/>
      <c r="JTH127" s="94"/>
      <c r="JTJ127" s="89"/>
      <c r="JTK127" s="89"/>
      <c r="JTL127" s="89"/>
      <c r="JTM127" s="89"/>
      <c r="JTN127" s="94"/>
      <c r="JTP127" s="89"/>
      <c r="JTQ127" s="89"/>
      <c r="JTR127" s="89"/>
      <c r="JTS127" s="89"/>
      <c r="JTT127" s="94"/>
      <c r="JTV127" s="89"/>
      <c r="JTW127" s="89"/>
      <c r="JTX127" s="89"/>
      <c r="JTY127" s="89"/>
      <c r="JTZ127" s="94"/>
      <c r="JUB127" s="89"/>
      <c r="JUC127" s="89"/>
      <c r="JUD127" s="89"/>
      <c r="JUE127" s="89"/>
      <c r="JUF127" s="94"/>
      <c r="JUH127" s="89"/>
      <c r="JUI127" s="89"/>
      <c r="JUJ127" s="89"/>
      <c r="JUK127" s="89"/>
      <c r="JUL127" s="94"/>
      <c r="JUN127" s="89"/>
      <c r="JUO127" s="89"/>
      <c r="JUP127" s="89"/>
      <c r="JUQ127" s="89"/>
      <c r="JUR127" s="94"/>
      <c r="JUT127" s="89"/>
      <c r="JUU127" s="89"/>
      <c r="JUV127" s="89"/>
      <c r="JUW127" s="89"/>
      <c r="JUX127" s="94"/>
      <c r="JUZ127" s="89"/>
      <c r="JVA127" s="89"/>
      <c r="JVB127" s="89"/>
      <c r="JVC127" s="89"/>
      <c r="JVD127" s="94"/>
      <c r="JVF127" s="89"/>
      <c r="JVG127" s="89"/>
      <c r="JVH127" s="89"/>
      <c r="JVI127" s="89"/>
      <c r="JVJ127" s="94"/>
      <c r="JVL127" s="89"/>
      <c r="JVM127" s="89"/>
      <c r="JVN127" s="89"/>
      <c r="JVO127" s="89"/>
      <c r="JVP127" s="94"/>
      <c r="JVR127" s="89"/>
      <c r="JVS127" s="89"/>
      <c r="JVT127" s="89"/>
      <c r="JVU127" s="89"/>
      <c r="JVV127" s="94"/>
      <c r="JVX127" s="89"/>
      <c r="JVY127" s="89"/>
      <c r="JVZ127" s="89"/>
      <c r="JWA127" s="89"/>
      <c r="JWB127" s="94"/>
      <c r="JWD127" s="89"/>
      <c r="JWE127" s="89"/>
      <c r="JWF127" s="89"/>
      <c r="JWG127" s="89"/>
      <c r="JWH127" s="94"/>
      <c r="JWJ127" s="89"/>
      <c r="JWK127" s="89"/>
      <c r="JWL127" s="89"/>
      <c r="JWM127" s="89"/>
      <c r="JWN127" s="94"/>
      <c r="JWP127" s="89"/>
      <c r="JWQ127" s="89"/>
      <c r="JWR127" s="89"/>
      <c r="JWS127" s="89"/>
      <c r="JWT127" s="94"/>
      <c r="JWV127" s="89"/>
      <c r="JWW127" s="89"/>
      <c r="JWX127" s="89"/>
      <c r="JWY127" s="89"/>
      <c r="JWZ127" s="94"/>
      <c r="JXB127" s="89"/>
      <c r="JXC127" s="89"/>
      <c r="JXD127" s="89"/>
      <c r="JXE127" s="89"/>
      <c r="JXF127" s="94"/>
      <c r="JXH127" s="89"/>
      <c r="JXI127" s="89"/>
      <c r="JXJ127" s="89"/>
      <c r="JXK127" s="89"/>
      <c r="JXL127" s="94"/>
      <c r="JXN127" s="89"/>
      <c r="JXO127" s="89"/>
      <c r="JXP127" s="89"/>
      <c r="JXQ127" s="89"/>
      <c r="JXR127" s="94"/>
      <c r="JXT127" s="89"/>
      <c r="JXU127" s="89"/>
      <c r="JXV127" s="89"/>
      <c r="JXW127" s="89"/>
      <c r="JXX127" s="94"/>
      <c r="JXZ127" s="89"/>
      <c r="JYA127" s="89"/>
      <c r="JYB127" s="89"/>
      <c r="JYC127" s="89"/>
      <c r="JYD127" s="94"/>
      <c r="JYF127" s="89"/>
      <c r="JYG127" s="89"/>
      <c r="JYH127" s="89"/>
      <c r="JYI127" s="89"/>
      <c r="JYJ127" s="94"/>
      <c r="JYL127" s="89"/>
      <c r="JYM127" s="89"/>
      <c r="JYN127" s="89"/>
      <c r="JYO127" s="89"/>
      <c r="JYP127" s="94"/>
      <c r="JYR127" s="89"/>
      <c r="JYS127" s="89"/>
      <c r="JYT127" s="89"/>
      <c r="JYU127" s="89"/>
      <c r="JYV127" s="94"/>
      <c r="JYX127" s="89"/>
      <c r="JYY127" s="89"/>
      <c r="JYZ127" s="89"/>
      <c r="JZA127" s="89"/>
      <c r="JZB127" s="94"/>
      <c r="JZD127" s="89"/>
      <c r="JZE127" s="89"/>
      <c r="JZF127" s="89"/>
      <c r="JZG127" s="89"/>
      <c r="JZH127" s="94"/>
      <c r="JZJ127" s="89"/>
      <c r="JZK127" s="89"/>
      <c r="JZL127" s="89"/>
      <c r="JZM127" s="89"/>
      <c r="JZN127" s="94"/>
      <c r="JZP127" s="89"/>
      <c r="JZQ127" s="89"/>
      <c r="JZR127" s="89"/>
      <c r="JZS127" s="89"/>
      <c r="JZT127" s="94"/>
      <c r="JZV127" s="89"/>
      <c r="JZW127" s="89"/>
      <c r="JZX127" s="89"/>
      <c r="JZY127" s="89"/>
      <c r="JZZ127" s="94"/>
      <c r="KAB127" s="89"/>
      <c r="KAC127" s="89"/>
      <c r="KAD127" s="89"/>
      <c r="KAE127" s="89"/>
      <c r="KAF127" s="94"/>
      <c r="KAH127" s="89"/>
      <c r="KAI127" s="89"/>
      <c r="KAJ127" s="89"/>
      <c r="KAK127" s="89"/>
      <c r="KAL127" s="94"/>
      <c r="KAN127" s="89"/>
      <c r="KAO127" s="89"/>
      <c r="KAP127" s="89"/>
      <c r="KAQ127" s="89"/>
      <c r="KAR127" s="94"/>
      <c r="KAT127" s="89"/>
      <c r="KAU127" s="89"/>
      <c r="KAV127" s="89"/>
      <c r="KAW127" s="89"/>
      <c r="KAX127" s="94"/>
      <c r="KAZ127" s="89"/>
      <c r="KBA127" s="89"/>
      <c r="KBB127" s="89"/>
      <c r="KBC127" s="89"/>
      <c r="KBD127" s="94"/>
      <c r="KBF127" s="89"/>
      <c r="KBG127" s="89"/>
      <c r="KBH127" s="89"/>
      <c r="KBI127" s="89"/>
      <c r="KBJ127" s="94"/>
      <c r="KBL127" s="89"/>
      <c r="KBM127" s="89"/>
      <c r="KBN127" s="89"/>
      <c r="KBO127" s="89"/>
      <c r="KBP127" s="94"/>
      <c r="KBR127" s="89"/>
      <c r="KBS127" s="89"/>
      <c r="KBT127" s="89"/>
      <c r="KBU127" s="89"/>
      <c r="KBV127" s="94"/>
      <c r="KBX127" s="89"/>
      <c r="KBY127" s="89"/>
      <c r="KBZ127" s="89"/>
      <c r="KCA127" s="89"/>
      <c r="KCB127" s="94"/>
      <c r="KCD127" s="89"/>
      <c r="KCE127" s="89"/>
      <c r="KCF127" s="89"/>
      <c r="KCG127" s="89"/>
      <c r="KCH127" s="94"/>
      <c r="KCJ127" s="89"/>
      <c r="KCK127" s="89"/>
      <c r="KCL127" s="89"/>
      <c r="KCM127" s="89"/>
      <c r="KCN127" s="94"/>
      <c r="KCP127" s="89"/>
      <c r="KCQ127" s="89"/>
      <c r="KCR127" s="89"/>
      <c r="KCS127" s="89"/>
      <c r="KCT127" s="94"/>
      <c r="KCV127" s="89"/>
      <c r="KCW127" s="89"/>
      <c r="KCX127" s="89"/>
      <c r="KCY127" s="89"/>
      <c r="KCZ127" s="94"/>
      <c r="KDB127" s="89"/>
      <c r="KDC127" s="89"/>
      <c r="KDD127" s="89"/>
      <c r="KDE127" s="89"/>
      <c r="KDF127" s="94"/>
      <c r="KDH127" s="89"/>
      <c r="KDI127" s="89"/>
      <c r="KDJ127" s="89"/>
      <c r="KDK127" s="89"/>
      <c r="KDL127" s="94"/>
      <c r="KDN127" s="89"/>
      <c r="KDO127" s="89"/>
      <c r="KDP127" s="89"/>
      <c r="KDQ127" s="89"/>
      <c r="KDR127" s="94"/>
      <c r="KDT127" s="89"/>
      <c r="KDU127" s="89"/>
      <c r="KDV127" s="89"/>
      <c r="KDW127" s="89"/>
      <c r="KDX127" s="94"/>
      <c r="KDZ127" s="89"/>
      <c r="KEA127" s="89"/>
      <c r="KEB127" s="89"/>
      <c r="KEC127" s="89"/>
      <c r="KED127" s="94"/>
      <c r="KEF127" s="89"/>
      <c r="KEG127" s="89"/>
      <c r="KEH127" s="89"/>
      <c r="KEI127" s="89"/>
      <c r="KEJ127" s="94"/>
      <c r="KEL127" s="89"/>
      <c r="KEM127" s="89"/>
      <c r="KEN127" s="89"/>
      <c r="KEO127" s="89"/>
      <c r="KEP127" s="94"/>
      <c r="KER127" s="89"/>
      <c r="KES127" s="89"/>
      <c r="KET127" s="89"/>
      <c r="KEU127" s="89"/>
      <c r="KEV127" s="94"/>
      <c r="KEX127" s="89"/>
      <c r="KEY127" s="89"/>
      <c r="KEZ127" s="89"/>
      <c r="KFA127" s="89"/>
      <c r="KFB127" s="94"/>
      <c r="KFD127" s="89"/>
      <c r="KFE127" s="89"/>
      <c r="KFF127" s="89"/>
      <c r="KFG127" s="89"/>
      <c r="KFH127" s="94"/>
      <c r="KFJ127" s="89"/>
      <c r="KFK127" s="89"/>
      <c r="KFL127" s="89"/>
      <c r="KFM127" s="89"/>
      <c r="KFN127" s="94"/>
      <c r="KFP127" s="89"/>
      <c r="KFQ127" s="89"/>
      <c r="KFR127" s="89"/>
      <c r="KFS127" s="89"/>
      <c r="KFT127" s="94"/>
      <c r="KFV127" s="89"/>
      <c r="KFW127" s="89"/>
      <c r="KFX127" s="89"/>
      <c r="KFY127" s="89"/>
      <c r="KFZ127" s="94"/>
      <c r="KGB127" s="89"/>
      <c r="KGC127" s="89"/>
      <c r="KGD127" s="89"/>
      <c r="KGE127" s="89"/>
      <c r="KGF127" s="94"/>
      <c r="KGH127" s="89"/>
      <c r="KGI127" s="89"/>
      <c r="KGJ127" s="89"/>
      <c r="KGK127" s="89"/>
      <c r="KGL127" s="94"/>
      <c r="KGN127" s="89"/>
      <c r="KGO127" s="89"/>
      <c r="KGP127" s="89"/>
      <c r="KGQ127" s="89"/>
      <c r="KGR127" s="94"/>
      <c r="KGT127" s="89"/>
      <c r="KGU127" s="89"/>
      <c r="KGV127" s="89"/>
      <c r="KGW127" s="89"/>
      <c r="KGX127" s="94"/>
      <c r="KGZ127" s="89"/>
      <c r="KHA127" s="89"/>
      <c r="KHB127" s="89"/>
      <c r="KHC127" s="89"/>
      <c r="KHD127" s="94"/>
      <c r="KHF127" s="89"/>
      <c r="KHG127" s="89"/>
      <c r="KHH127" s="89"/>
      <c r="KHI127" s="89"/>
      <c r="KHJ127" s="94"/>
      <c r="KHL127" s="89"/>
      <c r="KHM127" s="89"/>
      <c r="KHN127" s="89"/>
      <c r="KHO127" s="89"/>
      <c r="KHP127" s="94"/>
      <c r="KHR127" s="89"/>
      <c r="KHS127" s="89"/>
      <c r="KHT127" s="89"/>
      <c r="KHU127" s="89"/>
      <c r="KHV127" s="94"/>
      <c r="KHX127" s="89"/>
      <c r="KHY127" s="89"/>
      <c r="KHZ127" s="89"/>
      <c r="KIA127" s="89"/>
      <c r="KIB127" s="94"/>
      <c r="KID127" s="89"/>
      <c r="KIE127" s="89"/>
      <c r="KIF127" s="89"/>
      <c r="KIG127" s="89"/>
      <c r="KIH127" s="94"/>
      <c r="KIJ127" s="89"/>
      <c r="KIK127" s="89"/>
      <c r="KIL127" s="89"/>
      <c r="KIM127" s="89"/>
      <c r="KIN127" s="94"/>
      <c r="KIP127" s="89"/>
      <c r="KIQ127" s="89"/>
      <c r="KIR127" s="89"/>
      <c r="KIS127" s="89"/>
      <c r="KIT127" s="94"/>
      <c r="KIV127" s="89"/>
      <c r="KIW127" s="89"/>
      <c r="KIX127" s="89"/>
      <c r="KIY127" s="89"/>
      <c r="KIZ127" s="94"/>
      <c r="KJB127" s="89"/>
      <c r="KJC127" s="89"/>
      <c r="KJD127" s="89"/>
      <c r="KJE127" s="89"/>
      <c r="KJF127" s="94"/>
      <c r="KJH127" s="89"/>
      <c r="KJI127" s="89"/>
      <c r="KJJ127" s="89"/>
      <c r="KJK127" s="89"/>
      <c r="KJL127" s="94"/>
      <c r="KJN127" s="89"/>
      <c r="KJO127" s="89"/>
      <c r="KJP127" s="89"/>
      <c r="KJQ127" s="89"/>
      <c r="KJR127" s="94"/>
      <c r="KJT127" s="89"/>
      <c r="KJU127" s="89"/>
      <c r="KJV127" s="89"/>
      <c r="KJW127" s="89"/>
      <c r="KJX127" s="94"/>
      <c r="KJZ127" s="89"/>
      <c r="KKA127" s="89"/>
      <c r="KKB127" s="89"/>
      <c r="KKC127" s="89"/>
      <c r="KKD127" s="94"/>
      <c r="KKF127" s="89"/>
      <c r="KKG127" s="89"/>
      <c r="KKH127" s="89"/>
      <c r="KKI127" s="89"/>
      <c r="KKJ127" s="94"/>
      <c r="KKL127" s="89"/>
      <c r="KKM127" s="89"/>
      <c r="KKN127" s="89"/>
      <c r="KKO127" s="89"/>
      <c r="KKP127" s="94"/>
      <c r="KKR127" s="89"/>
      <c r="KKS127" s="89"/>
      <c r="KKT127" s="89"/>
      <c r="KKU127" s="89"/>
      <c r="KKV127" s="94"/>
      <c r="KKX127" s="89"/>
      <c r="KKY127" s="89"/>
      <c r="KKZ127" s="89"/>
      <c r="KLA127" s="89"/>
      <c r="KLB127" s="94"/>
      <c r="KLD127" s="89"/>
      <c r="KLE127" s="89"/>
      <c r="KLF127" s="89"/>
      <c r="KLG127" s="89"/>
      <c r="KLH127" s="94"/>
      <c r="KLJ127" s="89"/>
      <c r="KLK127" s="89"/>
      <c r="KLL127" s="89"/>
      <c r="KLM127" s="89"/>
      <c r="KLN127" s="94"/>
      <c r="KLP127" s="89"/>
      <c r="KLQ127" s="89"/>
      <c r="KLR127" s="89"/>
      <c r="KLS127" s="89"/>
      <c r="KLT127" s="94"/>
      <c r="KLV127" s="89"/>
      <c r="KLW127" s="89"/>
      <c r="KLX127" s="89"/>
      <c r="KLY127" s="89"/>
      <c r="KLZ127" s="94"/>
      <c r="KMB127" s="89"/>
      <c r="KMC127" s="89"/>
      <c r="KMD127" s="89"/>
      <c r="KME127" s="89"/>
      <c r="KMF127" s="94"/>
      <c r="KMH127" s="89"/>
      <c r="KMI127" s="89"/>
      <c r="KMJ127" s="89"/>
      <c r="KMK127" s="89"/>
      <c r="KML127" s="94"/>
      <c r="KMN127" s="89"/>
      <c r="KMO127" s="89"/>
      <c r="KMP127" s="89"/>
      <c r="KMQ127" s="89"/>
      <c r="KMR127" s="94"/>
      <c r="KMT127" s="89"/>
      <c r="KMU127" s="89"/>
      <c r="KMV127" s="89"/>
      <c r="KMW127" s="89"/>
      <c r="KMX127" s="94"/>
      <c r="KMZ127" s="89"/>
      <c r="KNA127" s="89"/>
      <c r="KNB127" s="89"/>
      <c r="KNC127" s="89"/>
      <c r="KND127" s="94"/>
      <c r="KNF127" s="89"/>
      <c r="KNG127" s="89"/>
      <c r="KNH127" s="89"/>
      <c r="KNI127" s="89"/>
      <c r="KNJ127" s="94"/>
      <c r="KNL127" s="89"/>
      <c r="KNM127" s="89"/>
      <c r="KNN127" s="89"/>
      <c r="KNO127" s="89"/>
      <c r="KNP127" s="94"/>
      <c r="KNR127" s="89"/>
      <c r="KNS127" s="89"/>
      <c r="KNT127" s="89"/>
      <c r="KNU127" s="89"/>
      <c r="KNV127" s="94"/>
      <c r="KNX127" s="89"/>
      <c r="KNY127" s="89"/>
      <c r="KNZ127" s="89"/>
      <c r="KOA127" s="89"/>
      <c r="KOB127" s="94"/>
      <c r="KOD127" s="89"/>
      <c r="KOE127" s="89"/>
      <c r="KOF127" s="89"/>
      <c r="KOG127" s="89"/>
      <c r="KOH127" s="94"/>
      <c r="KOJ127" s="89"/>
      <c r="KOK127" s="89"/>
      <c r="KOL127" s="89"/>
      <c r="KOM127" s="89"/>
      <c r="KON127" s="94"/>
      <c r="KOP127" s="89"/>
      <c r="KOQ127" s="89"/>
      <c r="KOR127" s="89"/>
      <c r="KOS127" s="89"/>
      <c r="KOT127" s="94"/>
      <c r="KOV127" s="89"/>
      <c r="KOW127" s="89"/>
      <c r="KOX127" s="89"/>
      <c r="KOY127" s="89"/>
      <c r="KOZ127" s="94"/>
      <c r="KPB127" s="89"/>
      <c r="KPC127" s="89"/>
      <c r="KPD127" s="89"/>
      <c r="KPE127" s="89"/>
      <c r="KPF127" s="94"/>
      <c r="KPH127" s="89"/>
      <c r="KPI127" s="89"/>
      <c r="KPJ127" s="89"/>
      <c r="KPK127" s="89"/>
      <c r="KPL127" s="94"/>
      <c r="KPN127" s="89"/>
      <c r="KPO127" s="89"/>
      <c r="KPP127" s="89"/>
      <c r="KPQ127" s="89"/>
      <c r="KPR127" s="94"/>
      <c r="KPT127" s="89"/>
      <c r="KPU127" s="89"/>
      <c r="KPV127" s="89"/>
      <c r="KPW127" s="89"/>
      <c r="KPX127" s="94"/>
      <c r="KPZ127" s="89"/>
      <c r="KQA127" s="89"/>
      <c r="KQB127" s="89"/>
      <c r="KQC127" s="89"/>
      <c r="KQD127" s="94"/>
      <c r="KQF127" s="89"/>
      <c r="KQG127" s="89"/>
      <c r="KQH127" s="89"/>
      <c r="KQI127" s="89"/>
      <c r="KQJ127" s="94"/>
      <c r="KQL127" s="89"/>
      <c r="KQM127" s="89"/>
      <c r="KQN127" s="89"/>
      <c r="KQO127" s="89"/>
      <c r="KQP127" s="94"/>
      <c r="KQR127" s="89"/>
      <c r="KQS127" s="89"/>
      <c r="KQT127" s="89"/>
      <c r="KQU127" s="89"/>
      <c r="KQV127" s="94"/>
      <c r="KQX127" s="89"/>
      <c r="KQY127" s="89"/>
      <c r="KQZ127" s="89"/>
      <c r="KRA127" s="89"/>
      <c r="KRB127" s="94"/>
      <c r="KRD127" s="89"/>
      <c r="KRE127" s="89"/>
      <c r="KRF127" s="89"/>
      <c r="KRG127" s="89"/>
      <c r="KRH127" s="94"/>
      <c r="KRJ127" s="89"/>
      <c r="KRK127" s="89"/>
      <c r="KRL127" s="89"/>
      <c r="KRM127" s="89"/>
      <c r="KRN127" s="94"/>
      <c r="KRP127" s="89"/>
      <c r="KRQ127" s="89"/>
      <c r="KRR127" s="89"/>
      <c r="KRS127" s="89"/>
      <c r="KRT127" s="94"/>
      <c r="KRV127" s="89"/>
      <c r="KRW127" s="89"/>
      <c r="KRX127" s="89"/>
      <c r="KRY127" s="89"/>
      <c r="KRZ127" s="94"/>
      <c r="KSB127" s="89"/>
      <c r="KSC127" s="89"/>
      <c r="KSD127" s="89"/>
      <c r="KSE127" s="89"/>
      <c r="KSF127" s="94"/>
      <c r="KSH127" s="89"/>
      <c r="KSI127" s="89"/>
      <c r="KSJ127" s="89"/>
      <c r="KSK127" s="89"/>
      <c r="KSL127" s="94"/>
      <c r="KSN127" s="89"/>
      <c r="KSO127" s="89"/>
      <c r="KSP127" s="89"/>
      <c r="KSQ127" s="89"/>
      <c r="KSR127" s="94"/>
      <c r="KST127" s="89"/>
      <c r="KSU127" s="89"/>
      <c r="KSV127" s="89"/>
      <c r="KSW127" s="89"/>
      <c r="KSX127" s="94"/>
      <c r="KSZ127" s="89"/>
      <c r="KTA127" s="89"/>
      <c r="KTB127" s="89"/>
      <c r="KTC127" s="89"/>
      <c r="KTD127" s="94"/>
      <c r="KTF127" s="89"/>
      <c r="KTG127" s="89"/>
      <c r="KTH127" s="89"/>
      <c r="KTI127" s="89"/>
      <c r="KTJ127" s="94"/>
      <c r="KTL127" s="89"/>
      <c r="KTM127" s="89"/>
      <c r="KTN127" s="89"/>
      <c r="KTO127" s="89"/>
      <c r="KTP127" s="94"/>
      <c r="KTR127" s="89"/>
      <c r="KTS127" s="89"/>
      <c r="KTT127" s="89"/>
      <c r="KTU127" s="89"/>
      <c r="KTV127" s="94"/>
      <c r="KTX127" s="89"/>
      <c r="KTY127" s="89"/>
      <c r="KTZ127" s="89"/>
      <c r="KUA127" s="89"/>
      <c r="KUB127" s="94"/>
      <c r="KUD127" s="89"/>
      <c r="KUE127" s="89"/>
      <c r="KUF127" s="89"/>
      <c r="KUG127" s="89"/>
      <c r="KUH127" s="94"/>
      <c r="KUJ127" s="89"/>
      <c r="KUK127" s="89"/>
      <c r="KUL127" s="89"/>
      <c r="KUM127" s="89"/>
      <c r="KUN127" s="94"/>
      <c r="KUP127" s="89"/>
      <c r="KUQ127" s="89"/>
      <c r="KUR127" s="89"/>
      <c r="KUS127" s="89"/>
      <c r="KUT127" s="94"/>
      <c r="KUV127" s="89"/>
      <c r="KUW127" s="89"/>
      <c r="KUX127" s="89"/>
      <c r="KUY127" s="89"/>
      <c r="KUZ127" s="94"/>
      <c r="KVB127" s="89"/>
      <c r="KVC127" s="89"/>
      <c r="KVD127" s="89"/>
      <c r="KVE127" s="89"/>
      <c r="KVF127" s="94"/>
      <c r="KVH127" s="89"/>
      <c r="KVI127" s="89"/>
      <c r="KVJ127" s="89"/>
      <c r="KVK127" s="89"/>
      <c r="KVL127" s="94"/>
      <c r="KVN127" s="89"/>
      <c r="KVO127" s="89"/>
      <c r="KVP127" s="89"/>
      <c r="KVQ127" s="89"/>
      <c r="KVR127" s="94"/>
      <c r="KVT127" s="89"/>
      <c r="KVU127" s="89"/>
      <c r="KVV127" s="89"/>
      <c r="KVW127" s="89"/>
      <c r="KVX127" s="94"/>
      <c r="KVZ127" s="89"/>
      <c r="KWA127" s="89"/>
      <c r="KWB127" s="89"/>
      <c r="KWC127" s="89"/>
      <c r="KWD127" s="94"/>
      <c r="KWF127" s="89"/>
      <c r="KWG127" s="89"/>
      <c r="KWH127" s="89"/>
      <c r="KWI127" s="89"/>
      <c r="KWJ127" s="94"/>
      <c r="KWL127" s="89"/>
      <c r="KWM127" s="89"/>
      <c r="KWN127" s="89"/>
      <c r="KWO127" s="89"/>
      <c r="KWP127" s="94"/>
      <c r="KWR127" s="89"/>
      <c r="KWS127" s="89"/>
      <c r="KWT127" s="89"/>
      <c r="KWU127" s="89"/>
      <c r="KWV127" s="94"/>
      <c r="KWX127" s="89"/>
      <c r="KWY127" s="89"/>
      <c r="KWZ127" s="89"/>
      <c r="KXA127" s="89"/>
      <c r="KXB127" s="94"/>
      <c r="KXD127" s="89"/>
      <c r="KXE127" s="89"/>
      <c r="KXF127" s="89"/>
      <c r="KXG127" s="89"/>
      <c r="KXH127" s="94"/>
      <c r="KXJ127" s="89"/>
      <c r="KXK127" s="89"/>
      <c r="KXL127" s="89"/>
      <c r="KXM127" s="89"/>
      <c r="KXN127" s="94"/>
      <c r="KXP127" s="89"/>
      <c r="KXQ127" s="89"/>
      <c r="KXR127" s="89"/>
      <c r="KXS127" s="89"/>
      <c r="KXT127" s="94"/>
      <c r="KXV127" s="89"/>
      <c r="KXW127" s="89"/>
      <c r="KXX127" s="89"/>
      <c r="KXY127" s="89"/>
      <c r="KXZ127" s="94"/>
      <c r="KYB127" s="89"/>
      <c r="KYC127" s="89"/>
      <c r="KYD127" s="89"/>
      <c r="KYE127" s="89"/>
      <c r="KYF127" s="94"/>
      <c r="KYH127" s="89"/>
      <c r="KYI127" s="89"/>
      <c r="KYJ127" s="89"/>
      <c r="KYK127" s="89"/>
      <c r="KYL127" s="94"/>
      <c r="KYN127" s="89"/>
      <c r="KYO127" s="89"/>
      <c r="KYP127" s="89"/>
      <c r="KYQ127" s="89"/>
      <c r="KYR127" s="94"/>
      <c r="KYT127" s="89"/>
      <c r="KYU127" s="89"/>
      <c r="KYV127" s="89"/>
      <c r="KYW127" s="89"/>
      <c r="KYX127" s="94"/>
      <c r="KYZ127" s="89"/>
      <c r="KZA127" s="89"/>
      <c r="KZB127" s="89"/>
      <c r="KZC127" s="89"/>
      <c r="KZD127" s="94"/>
      <c r="KZF127" s="89"/>
      <c r="KZG127" s="89"/>
      <c r="KZH127" s="89"/>
      <c r="KZI127" s="89"/>
      <c r="KZJ127" s="94"/>
      <c r="KZL127" s="89"/>
      <c r="KZM127" s="89"/>
      <c r="KZN127" s="89"/>
      <c r="KZO127" s="89"/>
      <c r="KZP127" s="94"/>
      <c r="KZR127" s="89"/>
      <c r="KZS127" s="89"/>
      <c r="KZT127" s="89"/>
      <c r="KZU127" s="89"/>
      <c r="KZV127" s="94"/>
      <c r="KZX127" s="89"/>
      <c r="KZY127" s="89"/>
      <c r="KZZ127" s="89"/>
      <c r="LAA127" s="89"/>
      <c r="LAB127" s="94"/>
      <c r="LAD127" s="89"/>
      <c r="LAE127" s="89"/>
      <c r="LAF127" s="89"/>
      <c r="LAG127" s="89"/>
      <c r="LAH127" s="94"/>
      <c r="LAJ127" s="89"/>
      <c r="LAK127" s="89"/>
      <c r="LAL127" s="89"/>
      <c r="LAM127" s="89"/>
      <c r="LAN127" s="94"/>
      <c r="LAP127" s="89"/>
      <c r="LAQ127" s="89"/>
      <c r="LAR127" s="89"/>
      <c r="LAS127" s="89"/>
      <c r="LAT127" s="94"/>
      <c r="LAV127" s="89"/>
      <c r="LAW127" s="89"/>
      <c r="LAX127" s="89"/>
      <c r="LAY127" s="89"/>
      <c r="LAZ127" s="94"/>
      <c r="LBB127" s="89"/>
      <c r="LBC127" s="89"/>
      <c r="LBD127" s="89"/>
      <c r="LBE127" s="89"/>
      <c r="LBF127" s="94"/>
      <c r="LBH127" s="89"/>
      <c r="LBI127" s="89"/>
      <c r="LBJ127" s="89"/>
      <c r="LBK127" s="89"/>
      <c r="LBL127" s="94"/>
      <c r="LBN127" s="89"/>
      <c r="LBO127" s="89"/>
      <c r="LBP127" s="89"/>
      <c r="LBQ127" s="89"/>
      <c r="LBR127" s="94"/>
      <c r="LBT127" s="89"/>
      <c r="LBU127" s="89"/>
      <c r="LBV127" s="89"/>
      <c r="LBW127" s="89"/>
      <c r="LBX127" s="94"/>
      <c r="LBZ127" s="89"/>
      <c r="LCA127" s="89"/>
      <c r="LCB127" s="89"/>
      <c r="LCC127" s="89"/>
      <c r="LCD127" s="94"/>
      <c r="LCF127" s="89"/>
      <c r="LCG127" s="89"/>
      <c r="LCH127" s="89"/>
      <c r="LCI127" s="89"/>
      <c r="LCJ127" s="94"/>
      <c r="LCL127" s="89"/>
      <c r="LCM127" s="89"/>
      <c r="LCN127" s="89"/>
      <c r="LCO127" s="89"/>
      <c r="LCP127" s="94"/>
      <c r="LCR127" s="89"/>
      <c r="LCS127" s="89"/>
      <c r="LCT127" s="89"/>
      <c r="LCU127" s="89"/>
      <c r="LCV127" s="94"/>
      <c r="LCX127" s="89"/>
      <c r="LCY127" s="89"/>
      <c r="LCZ127" s="89"/>
      <c r="LDA127" s="89"/>
      <c r="LDB127" s="94"/>
      <c r="LDD127" s="89"/>
      <c r="LDE127" s="89"/>
      <c r="LDF127" s="89"/>
      <c r="LDG127" s="89"/>
      <c r="LDH127" s="94"/>
      <c r="LDJ127" s="89"/>
      <c r="LDK127" s="89"/>
      <c r="LDL127" s="89"/>
      <c r="LDM127" s="89"/>
      <c r="LDN127" s="94"/>
      <c r="LDP127" s="89"/>
      <c r="LDQ127" s="89"/>
      <c r="LDR127" s="89"/>
      <c r="LDS127" s="89"/>
      <c r="LDT127" s="94"/>
      <c r="LDV127" s="89"/>
      <c r="LDW127" s="89"/>
      <c r="LDX127" s="89"/>
      <c r="LDY127" s="89"/>
      <c r="LDZ127" s="94"/>
      <c r="LEB127" s="89"/>
      <c r="LEC127" s="89"/>
      <c r="LED127" s="89"/>
      <c r="LEE127" s="89"/>
      <c r="LEF127" s="94"/>
      <c r="LEH127" s="89"/>
      <c r="LEI127" s="89"/>
      <c r="LEJ127" s="89"/>
      <c r="LEK127" s="89"/>
      <c r="LEL127" s="94"/>
      <c r="LEN127" s="89"/>
      <c r="LEO127" s="89"/>
      <c r="LEP127" s="89"/>
      <c r="LEQ127" s="89"/>
      <c r="LER127" s="94"/>
      <c r="LET127" s="89"/>
      <c r="LEU127" s="89"/>
      <c r="LEV127" s="89"/>
      <c r="LEW127" s="89"/>
      <c r="LEX127" s="94"/>
      <c r="LEZ127" s="89"/>
      <c r="LFA127" s="89"/>
      <c r="LFB127" s="89"/>
      <c r="LFC127" s="89"/>
      <c r="LFD127" s="94"/>
      <c r="LFF127" s="89"/>
      <c r="LFG127" s="89"/>
      <c r="LFH127" s="89"/>
      <c r="LFI127" s="89"/>
      <c r="LFJ127" s="94"/>
      <c r="LFL127" s="89"/>
      <c r="LFM127" s="89"/>
      <c r="LFN127" s="89"/>
      <c r="LFO127" s="89"/>
      <c r="LFP127" s="94"/>
      <c r="LFR127" s="89"/>
      <c r="LFS127" s="89"/>
      <c r="LFT127" s="89"/>
      <c r="LFU127" s="89"/>
      <c r="LFV127" s="94"/>
      <c r="LFX127" s="89"/>
      <c r="LFY127" s="89"/>
      <c r="LFZ127" s="89"/>
      <c r="LGA127" s="89"/>
      <c r="LGB127" s="94"/>
      <c r="LGD127" s="89"/>
      <c r="LGE127" s="89"/>
      <c r="LGF127" s="89"/>
      <c r="LGG127" s="89"/>
      <c r="LGH127" s="94"/>
      <c r="LGJ127" s="89"/>
      <c r="LGK127" s="89"/>
      <c r="LGL127" s="89"/>
      <c r="LGM127" s="89"/>
      <c r="LGN127" s="94"/>
      <c r="LGP127" s="89"/>
      <c r="LGQ127" s="89"/>
      <c r="LGR127" s="89"/>
      <c r="LGS127" s="89"/>
      <c r="LGT127" s="94"/>
      <c r="LGV127" s="89"/>
      <c r="LGW127" s="89"/>
      <c r="LGX127" s="89"/>
      <c r="LGY127" s="89"/>
      <c r="LGZ127" s="94"/>
      <c r="LHB127" s="89"/>
      <c r="LHC127" s="89"/>
      <c r="LHD127" s="89"/>
      <c r="LHE127" s="89"/>
      <c r="LHF127" s="94"/>
      <c r="LHH127" s="89"/>
      <c r="LHI127" s="89"/>
      <c r="LHJ127" s="89"/>
      <c r="LHK127" s="89"/>
      <c r="LHL127" s="94"/>
      <c r="LHN127" s="89"/>
      <c r="LHO127" s="89"/>
      <c r="LHP127" s="89"/>
      <c r="LHQ127" s="89"/>
      <c r="LHR127" s="94"/>
      <c r="LHT127" s="89"/>
      <c r="LHU127" s="89"/>
      <c r="LHV127" s="89"/>
      <c r="LHW127" s="89"/>
      <c r="LHX127" s="94"/>
      <c r="LHZ127" s="89"/>
      <c r="LIA127" s="89"/>
      <c r="LIB127" s="89"/>
      <c r="LIC127" s="89"/>
      <c r="LID127" s="94"/>
      <c r="LIF127" s="89"/>
      <c r="LIG127" s="89"/>
      <c r="LIH127" s="89"/>
      <c r="LII127" s="89"/>
      <c r="LIJ127" s="94"/>
      <c r="LIL127" s="89"/>
      <c r="LIM127" s="89"/>
      <c r="LIN127" s="89"/>
      <c r="LIO127" s="89"/>
      <c r="LIP127" s="94"/>
      <c r="LIR127" s="89"/>
      <c r="LIS127" s="89"/>
      <c r="LIT127" s="89"/>
      <c r="LIU127" s="89"/>
      <c r="LIV127" s="94"/>
      <c r="LIX127" s="89"/>
      <c r="LIY127" s="89"/>
      <c r="LIZ127" s="89"/>
      <c r="LJA127" s="89"/>
      <c r="LJB127" s="94"/>
      <c r="LJD127" s="89"/>
      <c r="LJE127" s="89"/>
      <c r="LJF127" s="89"/>
      <c r="LJG127" s="89"/>
      <c r="LJH127" s="94"/>
      <c r="LJJ127" s="89"/>
      <c r="LJK127" s="89"/>
      <c r="LJL127" s="89"/>
      <c r="LJM127" s="89"/>
      <c r="LJN127" s="94"/>
      <c r="LJP127" s="89"/>
      <c r="LJQ127" s="89"/>
      <c r="LJR127" s="89"/>
      <c r="LJS127" s="89"/>
      <c r="LJT127" s="94"/>
      <c r="LJV127" s="89"/>
      <c r="LJW127" s="89"/>
      <c r="LJX127" s="89"/>
      <c r="LJY127" s="89"/>
      <c r="LJZ127" s="94"/>
      <c r="LKB127" s="89"/>
      <c r="LKC127" s="89"/>
      <c r="LKD127" s="89"/>
      <c r="LKE127" s="89"/>
      <c r="LKF127" s="94"/>
      <c r="LKH127" s="89"/>
      <c r="LKI127" s="89"/>
      <c r="LKJ127" s="89"/>
      <c r="LKK127" s="89"/>
      <c r="LKL127" s="94"/>
      <c r="LKN127" s="89"/>
      <c r="LKO127" s="89"/>
      <c r="LKP127" s="89"/>
      <c r="LKQ127" s="89"/>
      <c r="LKR127" s="94"/>
      <c r="LKT127" s="89"/>
      <c r="LKU127" s="89"/>
      <c r="LKV127" s="89"/>
      <c r="LKW127" s="89"/>
      <c r="LKX127" s="94"/>
      <c r="LKZ127" s="89"/>
      <c r="LLA127" s="89"/>
      <c r="LLB127" s="89"/>
      <c r="LLC127" s="89"/>
      <c r="LLD127" s="94"/>
      <c r="LLF127" s="89"/>
      <c r="LLG127" s="89"/>
      <c r="LLH127" s="89"/>
      <c r="LLI127" s="89"/>
      <c r="LLJ127" s="94"/>
      <c r="LLL127" s="89"/>
      <c r="LLM127" s="89"/>
      <c r="LLN127" s="89"/>
      <c r="LLO127" s="89"/>
      <c r="LLP127" s="94"/>
      <c r="LLR127" s="89"/>
      <c r="LLS127" s="89"/>
      <c r="LLT127" s="89"/>
      <c r="LLU127" s="89"/>
      <c r="LLV127" s="94"/>
      <c r="LLX127" s="89"/>
      <c r="LLY127" s="89"/>
      <c r="LLZ127" s="89"/>
      <c r="LMA127" s="89"/>
      <c r="LMB127" s="94"/>
      <c r="LMD127" s="89"/>
      <c r="LME127" s="89"/>
      <c r="LMF127" s="89"/>
      <c r="LMG127" s="89"/>
      <c r="LMH127" s="94"/>
      <c r="LMJ127" s="89"/>
      <c r="LMK127" s="89"/>
      <c r="LML127" s="89"/>
      <c r="LMM127" s="89"/>
      <c r="LMN127" s="94"/>
      <c r="LMP127" s="89"/>
      <c r="LMQ127" s="89"/>
      <c r="LMR127" s="89"/>
      <c r="LMS127" s="89"/>
      <c r="LMT127" s="94"/>
      <c r="LMV127" s="89"/>
      <c r="LMW127" s="89"/>
      <c r="LMX127" s="89"/>
      <c r="LMY127" s="89"/>
      <c r="LMZ127" s="94"/>
      <c r="LNB127" s="89"/>
      <c r="LNC127" s="89"/>
      <c r="LND127" s="89"/>
      <c r="LNE127" s="89"/>
      <c r="LNF127" s="94"/>
      <c r="LNH127" s="89"/>
      <c r="LNI127" s="89"/>
      <c r="LNJ127" s="89"/>
      <c r="LNK127" s="89"/>
      <c r="LNL127" s="94"/>
      <c r="LNN127" s="89"/>
      <c r="LNO127" s="89"/>
      <c r="LNP127" s="89"/>
      <c r="LNQ127" s="89"/>
      <c r="LNR127" s="94"/>
      <c r="LNT127" s="89"/>
      <c r="LNU127" s="89"/>
      <c r="LNV127" s="89"/>
      <c r="LNW127" s="89"/>
      <c r="LNX127" s="94"/>
      <c r="LNZ127" s="89"/>
      <c r="LOA127" s="89"/>
      <c r="LOB127" s="89"/>
      <c r="LOC127" s="89"/>
      <c r="LOD127" s="94"/>
      <c r="LOF127" s="89"/>
      <c r="LOG127" s="89"/>
      <c r="LOH127" s="89"/>
      <c r="LOI127" s="89"/>
      <c r="LOJ127" s="94"/>
      <c r="LOL127" s="89"/>
      <c r="LOM127" s="89"/>
      <c r="LON127" s="89"/>
      <c r="LOO127" s="89"/>
      <c r="LOP127" s="94"/>
      <c r="LOR127" s="89"/>
      <c r="LOS127" s="89"/>
      <c r="LOT127" s="89"/>
      <c r="LOU127" s="89"/>
      <c r="LOV127" s="94"/>
      <c r="LOX127" s="89"/>
      <c r="LOY127" s="89"/>
      <c r="LOZ127" s="89"/>
      <c r="LPA127" s="89"/>
      <c r="LPB127" s="94"/>
      <c r="LPD127" s="89"/>
      <c r="LPE127" s="89"/>
      <c r="LPF127" s="89"/>
      <c r="LPG127" s="89"/>
      <c r="LPH127" s="94"/>
      <c r="LPJ127" s="89"/>
      <c r="LPK127" s="89"/>
      <c r="LPL127" s="89"/>
      <c r="LPM127" s="89"/>
      <c r="LPN127" s="94"/>
      <c r="LPP127" s="89"/>
      <c r="LPQ127" s="89"/>
      <c r="LPR127" s="89"/>
      <c r="LPS127" s="89"/>
      <c r="LPT127" s="94"/>
      <c r="LPV127" s="89"/>
      <c r="LPW127" s="89"/>
      <c r="LPX127" s="89"/>
      <c r="LPY127" s="89"/>
      <c r="LPZ127" s="94"/>
      <c r="LQB127" s="89"/>
      <c r="LQC127" s="89"/>
      <c r="LQD127" s="89"/>
      <c r="LQE127" s="89"/>
      <c r="LQF127" s="94"/>
      <c r="LQH127" s="89"/>
      <c r="LQI127" s="89"/>
      <c r="LQJ127" s="89"/>
      <c r="LQK127" s="89"/>
      <c r="LQL127" s="94"/>
      <c r="LQN127" s="89"/>
      <c r="LQO127" s="89"/>
      <c r="LQP127" s="89"/>
      <c r="LQQ127" s="89"/>
      <c r="LQR127" s="94"/>
      <c r="LQT127" s="89"/>
      <c r="LQU127" s="89"/>
      <c r="LQV127" s="89"/>
      <c r="LQW127" s="89"/>
      <c r="LQX127" s="94"/>
      <c r="LQZ127" s="89"/>
      <c r="LRA127" s="89"/>
      <c r="LRB127" s="89"/>
      <c r="LRC127" s="89"/>
      <c r="LRD127" s="94"/>
      <c r="LRF127" s="89"/>
      <c r="LRG127" s="89"/>
      <c r="LRH127" s="89"/>
      <c r="LRI127" s="89"/>
      <c r="LRJ127" s="94"/>
      <c r="LRL127" s="89"/>
      <c r="LRM127" s="89"/>
      <c r="LRN127" s="89"/>
      <c r="LRO127" s="89"/>
      <c r="LRP127" s="94"/>
      <c r="LRR127" s="89"/>
      <c r="LRS127" s="89"/>
      <c r="LRT127" s="89"/>
      <c r="LRU127" s="89"/>
      <c r="LRV127" s="94"/>
      <c r="LRX127" s="89"/>
      <c r="LRY127" s="89"/>
      <c r="LRZ127" s="89"/>
      <c r="LSA127" s="89"/>
      <c r="LSB127" s="94"/>
      <c r="LSD127" s="89"/>
      <c r="LSE127" s="89"/>
      <c r="LSF127" s="89"/>
      <c r="LSG127" s="89"/>
      <c r="LSH127" s="94"/>
      <c r="LSJ127" s="89"/>
      <c r="LSK127" s="89"/>
      <c r="LSL127" s="89"/>
      <c r="LSM127" s="89"/>
      <c r="LSN127" s="94"/>
      <c r="LSP127" s="89"/>
      <c r="LSQ127" s="89"/>
      <c r="LSR127" s="89"/>
      <c r="LSS127" s="89"/>
      <c r="LST127" s="94"/>
      <c r="LSV127" s="89"/>
      <c r="LSW127" s="89"/>
      <c r="LSX127" s="89"/>
      <c r="LSY127" s="89"/>
      <c r="LSZ127" s="94"/>
      <c r="LTB127" s="89"/>
      <c r="LTC127" s="89"/>
      <c r="LTD127" s="89"/>
      <c r="LTE127" s="89"/>
      <c r="LTF127" s="94"/>
      <c r="LTH127" s="89"/>
      <c r="LTI127" s="89"/>
      <c r="LTJ127" s="89"/>
      <c r="LTK127" s="89"/>
      <c r="LTL127" s="94"/>
      <c r="LTN127" s="89"/>
      <c r="LTO127" s="89"/>
      <c r="LTP127" s="89"/>
      <c r="LTQ127" s="89"/>
      <c r="LTR127" s="94"/>
      <c r="LTT127" s="89"/>
      <c r="LTU127" s="89"/>
      <c r="LTV127" s="89"/>
      <c r="LTW127" s="89"/>
      <c r="LTX127" s="94"/>
      <c r="LTZ127" s="89"/>
      <c r="LUA127" s="89"/>
      <c r="LUB127" s="89"/>
      <c r="LUC127" s="89"/>
      <c r="LUD127" s="94"/>
      <c r="LUF127" s="89"/>
      <c r="LUG127" s="89"/>
      <c r="LUH127" s="89"/>
      <c r="LUI127" s="89"/>
      <c r="LUJ127" s="94"/>
      <c r="LUL127" s="89"/>
      <c r="LUM127" s="89"/>
      <c r="LUN127" s="89"/>
      <c r="LUO127" s="89"/>
      <c r="LUP127" s="94"/>
      <c r="LUR127" s="89"/>
      <c r="LUS127" s="89"/>
      <c r="LUT127" s="89"/>
      <c r="LUU127" s="89"/>
      <c r="LUV127" s="94"/>
      <c r="LUX127" s="89"/>
      <c r="LUY127" s="89"/>
      <c r="LUZ127" s="89"/>
      <c r="LVA127" s="89"/>
      <c r="LVB127" s="94"/>
      <c r="LVD127" s="89"/>
      <c r="LVE127" s="89"/>
      <c r="LVF127" s="89"/>
      <c r="LVG127" s="89"/>
      <c r="LVH127" s="94"/>
      <c r="LVJ127" s="89"/>
      <c r="LVK127" s="89"/>
      <c r="LVL127" s="89"/>
      <c r="LVM127" s="89"/>
      <c r="LVN127" s="94"/>
      <c r="LVP127" s="89"/>
      <c r="LVQ127" s="89"/>
      <c r="LVR127" s="89"/>
      <c r="LVS127" s="89"/>
      <c r="LVT127" s="94"/>
      <c r="LVV127" s="89"/>
      <c r="LVW127" s="89"/>
      <c r="LVX127" s="89"/>
      <c r="LVY127" s="89"/>
      <c r="LVZ127" s="94"/>
      <c r="LWB127" s="89"/>
      <c r="LWC127" s="89"/>
      <c r="LWD127" s="89"/>
      <c r="LWE127" s="89"/>
      <c r="LWF127" s="94"/>
      <c r="LWH127" s="89"/>
      <c r="LWI127" s="89"/>
      <c r="LWJ127" s="89"/>
      <c r="LWK127" s="89"/>
      <c r="LWL127" s="94"/>
      <c r="LWN127" s="89"/>
      <c r="LWO127" s="89"/>
      <c r="LWP127" s="89"/>
      <c r="LWQ127" s="89"/>
      <c r="LWR127" s="94"/>
      <c r="LWT127" s="89"/>
      <c r="LWU127" s="89"/>
      <c r="LWV127" s="89"/>
      <c r="LWW127" s="89"/>
      <c r="LWX127" s="94"/>
      <c r="LWZ127" s="89"/>
      <c r="LXA127" s="89"/>
      <c r="LXB127" s="89"/>
      <c r="LXC127" s="89"/>
      <c r="LXD127" s="94"/>
      <c r="LXF127" s="89"/>
      <c r="LXG127" s="89"/>
      <c r="LXH127" s="89"/>
      <c r="LXI127" s="89"/>
      <c r="LXJ127" s="94"/>
      <c r="LXL127" s="89"/>
      <c r="LXM127" s="89"/>
      <c r="LXN127" s="89"/>
      <c r="LXO127" s="89"/>
      <c r="LXP127" s="94"/>
      <c r="LXR127" s="89"/>
      <c r="LXS127" s="89"/>
      <c r="LXT127" s="89"/>
      <c r="LXU127" s="89"/>
      <c r="LXV127" s="94"/>
      <c r="LXX127" s="89"/>
      <c r="LXY127" s="89"/>
      <c r="LXZ127" s="89"/>
      <c r="LYA127" s="89"/>
      <c r="LYB127" s="94"/>
      <c r="LYD127" s="89"/>
      <c r="LYE127" s="89"/>
      <c r="LYF127" s="89"/>
      <c r="LYG127" s="89"/>
      <c r="LYH127" s="94"/>
      <c r="LYJ127" s="89"/>
      <c r="LYK127" s="89"/>
      <c r="LYL127" s="89"/>
      <c r="LYM127" s="89"/>
      <c r="LYN127" s="94"/>
      <c r="LYP127" s="89"/>
      <c r="LYQ127" s="89"/>
      <c r="LYR127" s="89"/>
      <c r="LYS127" s="89"/>
      <c r="LYT127" s="94"/>
      <c r="LYV127" s="89"/>
      <c r="LYW127" s="89"/>
      <c r="LYX127" s="89"/>
      <c r="LYY127" s="89"/>
      <c r="LYZ127" s="94"/>
      <c r="LZB127" s="89"/>
      <c r="LZC127" s="89"/>
      <c r="LZD127" s="89"/>
      <c r="LZE127" s="89"/>
      <c r="LZF127" s="94"/>
      <c r="LZH127" s="89"/>
      <c r="LZI127" s="89"/>
      <c r="LZJ127" s="89"/>
      <c r="LZK127" s="89"/>
      <c r="LZL127" s="94"/>
      <c r="LZN127" s="89"/>
      <c r="LZO127" s="89"/>
      <c r="LZP127" s="89"/>
      <c r="LZQ127" s="89"/>
      <c r="LZR127" s="94"/>
      <c r="LZT127" s="89"/>
      <c r="LZU127" s="89"/>
      <c r="LZV127" s="89"/>
      <c r="LZW127" s="89"/>
      <c r="LZX127" s="94"/>
      <c r="LZZ127" s="89"/>
      <c r="MAA127" s="89"/>
      <c r="MAB127" s="89"/>
      <c r="MAC127" s="89"/>
      <c r="MAD127" s="94"/>
      <c r="MAF127" s="89"/>
      <c r="MAG127" s="89"/>
      <c r="MAH127" s="89"/>
      <c r="MAI127" s="89"/>
      <c r="MAJ127" s="94"/>
      <c r="MAL127" s="89"/>
      <c r="MAM127" s="89"/>
      <c r="MAN127" s="89"/>
      <c r="MAO127" s="89"/>
      <c r="MAP127" s="94"/>
      <c r="MAR127" s="89"/>
      <c r="MAS127" s="89"/>
      <c r="MAT127" s="89"/>
      <c r="MAU127" s="89"/>
      <c r="MAV127" s="94"/>
      <c r="MAX127" s="89"/>
      <c r="MAY127" s="89"/>
      <c r="MAZ127" s="89"/>
      <c r="MBA127" s="89"/>
      <c r="MBB127" s="94"/>
      <c r="MBD127" s="89"/>
      <c r="MBE127" s="89"/>
      <c r="MBF127" s="89"/>
      <c r="MBG127" s="89"/>
      <c r="MBH127" s="94"/>
      <c r="MBJ127" s="89"/>
      <c r="MBK127" s="89"/>
      <c r="MBL127" s="89"/>
      <c r="MBM127" s="89"/>
      <c r="MBN127" s="94"/>
      <c r="MBP127" s="89"/>
      <c r="MBQ127" s="89"/>
      <c r="MBR127" s="89"/>
      <c r="MBS127" s="89"/>
      <c r="MBT127" s="94"/>
      <c r="MBV127" s="89"/>
      <c r="MBW127" s="89"/>
      <c r="MBX127" s="89"/>
      <c r="MBY127" s="89"/>
      <c r="MBZ127" s="94"/>
      <c r="MCB127" s="89"/>
      <c r="MCC127" s="89"/>
      <c r="MCD127" s="89"/>
      <c r="MCE127" s="89"/>
      <c r="MCF127" s="94"/>
      <c r="MCH127" s="89"/>
      <c r="MCI127" s="89"/>
      <c r="MCJ127" s="89"/>
      <c r="MCK127" s="89"/>
      <c r="MCL127" s="94"/>
      <c r="MCN127" s="89"/>
      <c r="MCO127" s="89"/>
      <c r="MCP127" s="89"/>
      <c r="MCQ127" s="89"/>
      <c r="MCR127" s="94"/>
      <c r="MCT127" s="89"/>
      <c r="MCU127" s="89"/>
      <c r="MCV127" s="89"/>
      <c r="MCW127" s="89"/>
      <c r="MCX127" s="94"/>
      <c r="MCZ127" s="89"/>
      <c r="MDA127" s="89"/>
      <c r="MDB127" s="89"/>
      <c r="MDC127" s="89"/>
      <c r="MDD127" s="94"/>
      <c r="MDF127" s="89"/>
      <c r="MDG127" s="89"/>
      <c r="MDH127" s="89"/>
      <c r="MDI127" s="89"/>
      <c r="MDJ127" s="94"/>
      <c r="MDL127" s="89"/>
      <c r="MDM127" s="89"/>
      <c r="MDN127" s="89"/>
      <c r="MDO127" s="89"/>
      <c r="MDP127" s="94"/>
      <c r="MDR127" s="89"/>
      <c r="MDS127" s="89"/>
      <c r="MDT127" s="89"/>
      <c r="MDU127" s="89"/>
      <c r="MDV127" s="94"/>
      <c r="MDX127" s="89"/>
      <c r="MDY127" s="89"/>
      <c r="MDZ127" s="89"/>
      <c r="MEA127" s="89"/>
      <c r="MEB127" s="94"/>
      <c r="MED127" s="89"/>
      <c r="MEE127" s="89"/>
      <c r="MEF127" s="89"/>
      <c r="MEG127" s="89"/>
      <c r="MEH127" s="94"/>
      <c r="MEJ127" s="89"/>
      <c r="MEK127" s="89"/>
      <c r="MEL127" s="89"/>
      <c r="MEM127" s="89"/>
      <c r="MEN127" s="94"/>
      <c r="MEP127" s="89"/>
      <c r="MEQ127" s="89"/>
      <c r="MER127" s="89"/>
      <c r="MES127" s="89"/>
      <c r="MET127" s="94"/>
      <c r="MEV127" s="89"/>
      <c r="MEW127" s="89"/>
      <c r="MEX127" s="89"/>
      <c r="MEY127" s="89"/>
      <c r="MEZ127" s="94"/>
      <c r="MFB127" s="89"/>
      <c r="MFC127" s="89"/>
      <c r="MFD127" s="89"/>
      <c r="MFE127" s="89"/>
      <c r="MFF127" s="94"/>
      <c r="MFH127" s="89"/>
      <c r="MFI127" s="89"/>
      <c r="MFJ127" s="89"/>
      <c r="MFK127" s="89"/>
      <c r="MFL127" s="94"/>
      <c r="MFN127" s="89"/>
      <c r="MFO127" s="89"/>
      <c r="MFP127" s="89"/>
      <c r="MFQ127" s="89"/>
      <c r="MFR127" s="94"/>
      <c r="MFT127" s="89"/>
      <c r="MFU127" s="89"/>
      <c r="MFV127" s="89"/>
      <c r="MFW127" s="89"/>
      <c r="MFX127" s="94"/>
      <c r="MFZ127" s="89"/>
      <c r="MGA127" s="89"/>
      <c r="MGB127" s="89"/>
      <c r="MGC127" s="89"/>
      <c r="MGD127" s="94"/>
      <c r="MGF127" s="89"/>
      <c r="MGG127" s="89"/>
      <c r="MGH127" s="89"/>
      <c r="MGI127" s="89"/>
      <c r="MGJ127" s="94"/>
      <c r="MGL127" s="89"/>
      <c r="MGM127" s="89"/>
      <c r="MGN127" s="89"/>
      <c r="MGO127" s="89"/>
      <c r="MGP127" s="94"/>
      <c r="MGR127" s="89"/>
      <c r="MGS127" s="89"/>
      <c r="MGT127" s="89"/>
      <c r="MGU127" s="89"/>
      <c r="MGV127" s="94"/>
      <c r="MGX127" s="89"/>
      <c r="MGY127" s="89"/>
      <c r="MGZ127" s="89"/>
      <c r="MHA127" s="89"/>
      <c r="MHB127" s="94"/>
      <c r="MHD127" s="89"/>
      <c r="MHE127" s="89"/>
      <c r="MHF127" s="89"/>
      <c r="MHG127" s="89"/>
      <c r="MHH127" s="94"/>
      <c r="MHJ127" s="89"/>
      <c r="MHK127" s="89"/>
      <c r="MHL127" s="89"/>
      <c r="MHM127" s="89"/>
      <c r="MHN127" s="94"/>
      <c r="MHP127" s="89"/>
      <c r="MHQ127" s="89"/>
      <c r="MHR127" s="89"/>
      <c r="MHS127" s="89"/>
      <c r="MHT127" s="94"/>
      <c r="MHV127" s="89"/>
      <c r="MHW127" s="89"/>
      <c r="MHX127" s="89"/>
      <c r="MHY127" s="89"/>
      <c r="MHZ127" s="94"/>
      <c r="MIB127" s="89"/>
      <c r="MIC127" s="89"/>
      <c r="MID127" s="89"/>
      <c r="MIE127" s="89"/>
      <c r="MIF127" s="94"/>
      <c r="MIH127" s="89"/>
      <c r="MII127" s="89"/>
      <c r="MIJ127" s="89"/>
      <c r="MIK127" s="89"/>
      <c r="MIL127" s="94"/>
      <c r="MIN127" s="89"/>
      <c r="MIO127" s="89"/>
      <c r="MIP127" s="89"/>
      <c r="MIQ127" s="89"/>
      <c r="MIR127" s="94"/>
      <c r="MIT127" s="89"/>
      <c r="MIU127" s="89"/>
      <c r="MIV127" s="89"/>
      <c r="MIW127" s="89"/>
      <c r="MIX127" s="94"/>
      <c r="MIZ127" s="89"/>
      <c r="MJA127" s="89"/>
      <c r="MJB127" s="89"/>
      <c r="MJC127" s="89"/>
      <c r="MJD127" s="94"/>
      <c r="MJF127" s="89"/>
      <c r="MJG127" s="89"/>
      <c r="MJH127" s="89"/>
      <c r="MJI127" s="89"/>
      <c r="MJJ127" s="94"/>
      <c r="MJL127" s="89"/>
      <c r="MJM127" s="89"/>
      <c r="MJN127" s="89"/>
      <c r="MJO127" s="89"/>
      <c r="MJP127" s="94"/>
      <c r="MJR127" s="89"/>
      <c r="MJS127" s="89"/>
      <c r="MJT127" s="89"/>
      <c r="MJU127" s="89"/>
      <c r="MJV127" s="94"/>
      <c r="MJX127" s="89"/>
      <c r="MJY127" s="89"/>
      <c r="MJZ127" s="89"/>
      <c r="MKA127" s="89"/>
      <c r="MKB127" s="94"/>
      <c r="MKD127" s="89"/>
      <c r="MKE127" s="89"/>
      <c r="MKF127" s="89"/>
      <c r="MKG127" s="89"/>
      <c r="MKH127" s="94"/>
      <c r="MKJ127" s="89"/>
      <c r="MKK127" s="89"/>
      <c r="MKL127" s="89"/>
      <c r="MKM127" s="89"/>
      <c r="MKN127" s="94"/>
      <c r="MKP127" s="89"/>
      <c r="MKQ127" s="89"/>
      <c r="MKR127" s="89"/>
      <c r="MKS127" s="89"/>
      <c r="MKT127" s="94"/>
      <c r="MKV127" s="89"/>
      <c r="MKW127" s="89"/>
      <c r="MKX127" s="89"/>
      <c r="MKY127" s="89"/>
      <c r="MKZ127" s="94"/>
      <c r="MLB127" s="89"/>
      <c r="MLC127" s="89"/>
      <c r="MLD127" s="89"/>
      <c r="MLE127" s="89"/>
      <c r="MLF127" s="94"/>
      <c r="MLH127" s="89"/>
      <c r="MLI127" s="89"/>
      <c r="MLJ127" s="89"/>
      <c r="MLK127" s="89"/>
      <c r="MLL127" s="94"/>
      <c r="MLN127" s="89"/>
      <c r="MLO127" s="89"/>
      <c r="MLP127" s="89"/>
      <c r="MLQ127" s="89"/>
      <c r="MLR127" s="94"/>
      <c r="MLT127" s="89"/>
      <c r="MLU127" s="89"/>
      <c r="MLV127" s="89"/>
      <c r="MLW127" s="89"/>
      <c r="MLX127" s="94"/>
      <c r="MLZ127" s="89"/>
      <c r="MMA127" s="89"/>
      <c r="MMB127" s="89"/>
      <c r="MMC127" s="89"/>
      <c r="MMD127" s="94"/>
      <c r="MMF127" s="89"/>
      <c r="MMG127" s="89"/>
      <c r="MMH127" s="89"/>
      <c r="MMI127" s="89"/>
      <c r="MMJ127" s="94"/>
      <c r="MML127" s="89"/>
      <c r="MMM127" s="89"/>
      <c r="MMN127" s="89"/>
      <c r="MMO127" s="89"/>
      <c r="MMP127" s="94"/>
      <c r="MMR127" s="89"/>
      <c r="MMS127" s="89"/>
      <c r="MMT127" s="89"/>
      <c r="MMU127" s="89"/>
      <c r="MMV127" s="94"/>
      <c r="MMX127" s="89"/>
      <c r="MMY127" s="89"/>
      <c r="MMZ127" s="89"/>
      <c r="MNA127" s="89"/>
      <c r="MNB127" s="94"/>
      <c r="MND127" s="89"/>
      <c r="MNE127" s="89"/>
      <c r="MNF127" s="89"/>
      <c r="MNG127" s="89"/>
      <c r="MNH127" s="94"/>
      <c r="MNJ127" s="89"/>
      <c r="MNK127" s="89"/>
      <c r="MNL127" s="89"/>
      <c r="MNM127" s="89"/>
      <c r="MNN127" s="94"/>
      <c r="MNP127" s="89"/>
      <c r="MNQ127" s="89"/>
      <c r="MNR127" s="89"/>
      <c r="MNS127" s="89"/>
      <c r="MNT127" s="94"/>
      <c r="MNV127" s="89"/>
      <c r="MNW127" s="89"/>
      <c r="MNX127" s="89"/>
      <c r="MNY127" s="89"/>
      <c r="MNZ127" s="94"/>
      <c r="MOB127" s="89"/>
      <c r="MOC127" s="89"/>
      <c r="MOD127" s="89"/>
      <c r="MOE127" s="89"/>
      <c r="MOF127" s="94"/>
      <c r="MOH127" s="89"/>
      <c r="MOI127" s="89"/>
      <c r="MOJ127" s="89"/>
      <c r="MOK127" s="89"/>
      <c r="MOL127" s="94"/>
      <c r="MON127" s="89"/>
      <c r="MOO127" s="89"/>
      <c r="MOP127" s="89"/>
      <c r="MOQ127" s="89"/>
      <c r="MOR127" s="94"/>
      <c r="MOT127" s="89"/>
      <c r="MOU127" s="89"/>
      <c r="MOV127" s="89"/>
      <c r="MOW127" s="89"/>
      <c r="MOX127" s="94"/>
      <c r="MOZ127" s="89"/>
      <c r="MPA127" s="89"/>
      <c r="MPB127" s="89"/>
      <c r="MPC127" s="89"/>
      <c r="MPD127" s="94"/>
      <c r="MPF127" s="89"/>
      <c r="MPG127" s="89"/>
      <c r="MPH127" s="89"/>
      <c r="MPI127" s="89"/>
      <c r="MPJ127" s="94"/>
      <c r="MPL127" s="89"/>
      <c r="MPM127" s="89"/>
      <c r="MPN127" s="89"/>
      <c r="MPO127" s="89"/>
      <c r="MPP127" s="94"/>
      <c r="MPR127" s="89"/>
      <c r="MPS127" s="89"/>
      <c r="MPT127" s="89"/>
      <c r="MPU127" s="89"/>
      <c r="MPV127" s="94"/>
      <c r="MPX127" s="89"/>
      <c r="MPY127" s="89"/>
      <c r="MPZ127" s="89"/>
      <c r="MQA127" s="89"/>
      <c r="MQB127" s="94"/>
      <c r="MQD127" s="89"/>
      <c r="MQE127" s="89"/>
      <c r="MQF127" s="89"/>
      <c r="MQG127" s="89"/>
      <c r="MQH127" s="94"/>
      <c r="MQJ127" s="89"/>
      <c r="MQK127" s="89"/>
      <c r="MQL127" s="89"/>
      <c r="MQM127" s="89"/>
      <c r="MQN127" s="94"/>
      <c r="MQP127" s="89"/>
      <c r="MQQ127" s="89"/>
      <c r="MQR127" s="89"/>
      <c r="MQS127" s="89"/>
      <c r="MQT127" s="94"/>
      <c r="MQV127" s="89"/>
      <c r="MQW127" s="89"/>
      <c r="MQX127" s="89"/>
      <c r="MQY127" s="89"/>
      <c r="MQZ127" s="94"/>
      <c r="MRB127" s="89"/>
      <c r="MRC127" s="89"/>
      <c r="MRD127" s="89"/>
      <c r="MRE127" s="89"/>
      <c r="MRF127" s="94"/>
      <c r="MRH127" s="89"/>
      <c r="MRI127" s="89"/>
      <c r="MRJ127" s="89"/>
      <c r="MRK127" s="89"/>
      <c r="MRL127" s="94"/>
      <c r="MRN127" s="89"/>
      <c r="MRO127" s="89"/>
      <c r="MRP127" s="89"/>
      <c r="MRQ127" s="89"/>
      <c r="MRR127" s="94"/>
      <c r="MRT127" s="89"/>
      <c r="MRU127" s="89"/>
      <c r="MRV127" s="89"/>
      <c r="MRW127" s="89"/>
      <c r="MRX127" s="94"/>
      <c r="MRZ127" s="89"/>
      <c r="MSA127" s="89"/>
      <c r="MSB127" s="89"/>
      <c r="MSC127" s="89"/>
      <c r="MSD127" s="94"/>
      <c r="MSF127" s="89"/>
      <c r="MSG127" s="89"/>
      <c r="MSH127" s="89"/>
      <c r="MSI127" s="89"/>
      <c r="MSJ127" s="94"/>
      <c r="MSL127" s="89"/>
      <c r="MSM127" s="89"/>
      <c r="MSN127" s="89"/>
      <c r="MSO127" s="89"/>
      <c r="MSP127" s="94"/>
      <c r="MSR127" s="89"/>
      <c r="MSS127" s="89"/>
      <c r="MST127" s="89"/>
      <c r="MSU127" s="89"/>
      <c r="MSV127" s="94"/>
      <c r="MSX127" s="89"/>
      <c r="MSY127" s="89"/>
      <c r="MSZ127" s="89"/>
      <c r="MTA127" s="89"/>
      <c r="MTB127" s="94"/>
      <c r="MTD127" s="89"/>
      <c r="MTE127" s="89"/>
      <c r="MTF127" s="89"/>
      <c r="MTG127" s="89"/>
      <c r="MTH127" s="94"/>
      <c r="MTJ127" s="89"/>
      <c r="MTK127" s="89"/>
      <c r="MTL127" s="89"/>
      <c r="MTM127" s="89"/>
      <c r="MTN127" s="94"/>
      <c r="MTP127" s="89"/>
      <c r="MTQ127" s="89"/>
      <c r="MTR127" s="89"/>
      <c r="MTS127" s="89"/>
      <c r="MTT127" s="94"/>
      <c r="MTV127" s="89"/>
      <c r="MTW127" s="89"/>
      <c r="MTX127" s="89"/>
      <c r="MTY127" s="89"/>
      <c r="MTZ127" s="94"/>
      <c r="MUB127" s="89"/>
      <c r="MUC127" s="89"/>
      <c r="MUD127" s="89"/>
      <c r="MUE127" s="89"/>
      <c r="MUF127" s="94"/>
      <c r="MUH127" s="89"/>
      <c r="MUI127" s="89"/>
      <c r="MUJ127" s="89"/>
      <c r="MUK127" s="89"/>
      <c r="MUL127" s="94"/>
      <c r="MUN127" s="89"/>
      <c r="MUO127" s="89"/>
      <c r="MUP127" s="89"/>
      <c r="MUQ127" s="89"/>
      <c r="MUR127" s="94"/>
      <c r="MUT127" s="89"/>
      <c r="MUU127" s="89"/>
      <c r="MUV127" s="89"/>
      <c r="MUW127" s="89"/>
      <c r="MUX127" s="94"/>
      <c r="MUZ127" s="89"/>
      <c r="MVA127" s="89"/>
      <c r="MVB127" s="89"/>
      <c r="MVC127" s="89"/>
      <c r="MVD127" s="94"/>
      <c r="MVF127" s="89"/>
      <c r="MVG127" s="89"/>
      <c r="MVH127" s="89"/>
      <c r="MVI127" s="89"/>
      <c r="MVJ127" s="94"/>
      <c r="MVL127" s="89"/>
      <c r="MVM127" s="89"/>
      <c r="MVN127" s="89"/>
      <c r="MVO127" s="89"/>
      <c r="MVP127" s="94"/>
      <c r="MVR127" s="89"/>
      <c r="MVS127" s="89"/>
      <c r="MVT127" s="89"/>
      <c r="MVU127" s="89"/>
      <c r="MVV127" s="94"/>
      <c r="MVX127" s="89"/>
      <c r="MVY127" s="89"/>
      <c r="MVZ127" s="89"/>
      <c r="MWA127" s="89"/>
      <c r="MWB127" s="94"/>
      <c r="MWD127" s="89"/>
      <c r="MWE127" s="89"/>
      <c r="MWF127" s="89"/>
      <c r="MWG127" s="89"/>
      <c r="MWH127" s="94"/>
      <c r="MWJ127" s="89"/>
      <c r="MWK127" s="89"/>
      <c r="MWL127" s="89"/>
      <c r="MWM127" s="89"/>
      <c r="MWN127" s="94"/>
      <c r="MWP127" s="89"/>
      <c r="MWQ127" s="89"/>
      <c r="MWR127" s="89"/>
      <c r="MWS127" s="89"/>
      <c r="MWT127" s="94"/>
      <c r="MWV127" s="89"/>
      <c r="MWW127" s="89"/>
      <c r="MWX127" s="89"/>
      <c r="MWY127" s="89"/>
      <c r="MWZ127" s="94"/>
      <c r="MXB127" s="89"/>
      <c r="MXC127" s="89"/>
      <c r="MXD127" s="89"/>
      <c r="MXE127" s="89"/>
      <c r="MXF127" s="94"/>
      <c r="MXH127" s="89"/>
      <c r="MXI127" s="89"/>
      <c r="MXJ127" s="89"/>
      <c r="MXK127" s="89"/>
      <c r="MXL127" s="94"/>
      <c r="MXN127" s="89"/>
      <c r="MXO127" s="89"/>
      <c r="MXP127" s="89"/>
      <c r="MXQ127" s="89"/>
      <c r="MXR127" s="94"/>
      <c r="MXT127" s="89"/>
      <c r="MXU127" s="89"/>
      <c r="MXV127" s="89"/>
      <c r="MXW127" s="89"/>
      <c r="MXX127" s="94"/>
      <c r="MXZ127" s="89"/>
      <c r="MYA127" s="89"/>
      <c r="MYB127" s="89"/>
      <c r="MYC127" s="89"/>
      <c r="MYD127" s="94"/>
      <c r="MYF127" s="89"/>
      <c r="MYG127" s="89"/>
      <c r="MYH127" s="89"/>
      <c r="MYI127" s="89"/>
      <c r="MYJ127" s="94"/>
      <c r="MYL127" s="89"/>
      <c r="MYM127" s="89"/>
      <c r="MYN127" s="89"/>
      <c r="MYO127" s="89"/>
      <c r="MYP127" s="94"/>
      <c r="MYR127" s="89"/>
      <c r="MYS127" s="89"/>
      <c r="MYT127" s="89"/>
      <c r="MYU127" s="89"/>
      <c r="MYV127" s="94"/>
      <c r="MYX127" s="89"/>
      <c r="MYY127" s="89"/>
      <c r="MYZ127" s="89"/>
      <c r="MZA127" s="89"/>
      <c r="MZB127" s="94"/>
      <c r="MZD127" s="89"/>
      <c r="MZE127" s="89"/>
      <c r="MZF127" s="89"/>
      <c r="MZG127" s="89"/>
      <c r="MZH127" s="94"/>
      <c r="MZJ127" s="89"/>
      <c r="MZK127" s="89"/>
      <c r="MZL127" s="89"/>
      <c r="MZM127" s="89"/>
      <c r="MZN127" s="94"/>
      <c r="MZP127" s="89"/>
      <c r="MZQ127" s="89"/>
      <c r="MZR127" s="89"/>
      <c r="MZS127" s="89"/>
      <c r="MZT127" s="94"/>
      <c r="MZV127" s="89"/>
      <c r="MZW127" s="89"/>
      <c r="MZX127" s="89"/>
      <c r="MZY127" s="89"/>
      <c r="MZZ127" s="94"/>
      <c r="NAB127" s="89"/>
      <c r="NAC127" s="89"/>
      <c r="NAD127" s="89"/>
      <c r="NAE127" s="89"/>
      <c r="NAF127" s="94"/>
      <c r="NAH127" s="89"/>
      <c r="NAI127" s="89"/>
      <c r="NAJ127" s="89"/>
      <c r="NAK127" s="89"/>
      <c r="NAL127" s="94"/>
      <c r="NAN127" s="89"/>
      <c r="NAO127" s="89"/>
      <c r="NAP127" s="89"/>
      <c r="NAQ127" s="89"/>
      <c r="NAR127" s="94"/>
      <c r="NAT127" s="89"/>
      <c r="NAU127" s="89"/>
      <c r="NAV127" s="89"/>
      <c r="NAW127" s="89"/>
      <c r="NAX127" s="94"/>
      <c r="NAZ127" s="89"/>
      <c r="NBA127" s="89"/>
      <c r="NBB127" s="89"/>
      <c r="NBC127" s="89"/>
      <c r="NBD127" s="94"/>
      <c r="NBF127" s="89"/>
      <c r="NBG127" s="89"/>
      <c r="NBH127" s="89"/>
      <c r="NBI127" s="89"/>
      <c r="NBJ127" s="94"/>
      <c r="NBL127" s="89"/>
      <c r="NBM127" s="89"/>
      <c r="NBN127" s="89"/>
      <c r="NBO127" s="89"/>
      <c r="NBP127" s="94"/>
      <c r="NBR127" s="89"/>
      <c r="NBS127" s="89"/>
      <c r="NBT127" s="89"/>
      <c r="NBU127" s="89"/>
      <c r="NBV127" s="94"/>
      <c r="NBX127" s="89"/>
      <c r="NBY127" s="89"/>
      <c r="NBZ127" s="89"/>
      <c r="NCA127" s="89"/>
      <c r="NCB127" s="94"/>
      <c r="NCD127" s="89"/>
      <c r="NCE127" s="89"/>
      <c r="NCF127" s="89"/>
      <c r="NCG127" s="89"/>
      <c r="NCH127" s="94"/>
      <c r="NCJ127" s="89"/>
      <c r="NCK127" s="89"/>
      <c r="NCL127" s="89"/>
      <c r="NCM127" s="89"/>
      <c r="NCN127" s="94"/>
      <c r="NCP127" s="89"/>
      <c r="NCQ127" s="89"/>
      <c r="NCR127" s="89"/>
      <c r="NCS127" s="89"/>
      <c r="NCT127" s="94"/>
      <c r="NCV127" s="89"/>
      <c r="NCW127" s="89"/>
      <c r="NCX127" s="89"/>
      <c r="NCY127" s="89"/>
      <c r="NCZ127" s="94"/>
      <c r="NDB127" s="89"/>
      <c r="NDC127" s="89"/>
      <c r="NDD127" s="89"/>
      <c r="NDE127" s="89"/>
      <c r="NDF127" s="94"/>
      <c r="NDH127" s="89"/>
      <c r="NDI127" s="89"/>
      <c r="NDJ127" s="89"/>
      <c r="NDK127" s="89"/>
      <c r="NDL127" s="94"/>
      <c r="NDN127" s="89"/>
      <c r="NDO127" s="89"/>
      <c r="NDP127" s="89"/>
      <c r="NDQ127" s="89"/>
      <c r="NDR127" s="94"/>
      <c r="NDT127" s="89"/>
      <c r="NDU127" s="89"/>
      <c r="NDV127" s="89"/>
      <c r="NDW127" s="89"/>
      <c r="NDX127" s="94"/>
      <c r="NDZ127" s="89"/>
      <c r="NEA127" s="89"/>
      <c r="NEB127" s="89"/>
      <c r="NEC127" s="89"/>
      <c r="NED127" s="94"/>
      <c r="NEF127" s="89"/>
      <c r="NEG127" s="89"/>
      <c r="NEH127" s="89"/>
      <c r="NEI127" s="89"/>
      <c r="NEJ127" s="94"/>
      <c r="NEL127" s="89"/>
      <c r="NEM127" s="89"/>
      <c r="NEN127" s="89"/>
      <c r="NEO127" s="89"/>
      <c r="NEP127" s="94"/>
      <c r="NER127" s="89"/>
      <c r="NES127" s="89"/>
      <c r="NET127" s="89"/>
      <c r="NEU127" s="89"/>
      <c r="NEV127" s="94"/>
      <c r="NEX127" s="89"/>
      <c r="NEY127" s="89"/>
      <c r="NEZ127" s="89"/>
      <c r="NFA127" s="89"/>
      <c r="NFB127" s="94"/>
      <c r="NFD127" s="89"/>
      <c r="NFE127" s="89"/>
      <c r="NFF127" s="89"/>
      <c r="NFG127" s="89"/>
      <c r="NFH127" s="94"/>
      <c r="NFJ127" s="89"/>
      <c r="NFK127" s="89"/>
      <c r="NFL127" s="89"/>
      <c r="NFM127" s="89"/>
      <c r="NFN127" s="94"/>
      <c r="NFP127" s="89"/>
      <c r="NFQ127" s="89"/>
      <c r="NFR127" s="89"/>
      <c r="NFS127" s="89"/>
      <c r="NFT127" s="94"/>
      <c r="NFV127" s="89"/>
      <c r="NFW127" s="89"/>
      <c r="NFX127" s="89"/>
      <c r="NFY127" s="89"/>
      <c r="NFZ127" s="94"/>
      <c r="NGB127" s="89"/>
      <c r="NGC127" s="89"/>
      <c r="NGD127" s="89"/>
      <c r="NGE127" s="89"/>
      <c r="NGF127" s="94"/>
      <c r="NGH127" s="89"/>
      <c r="NGI127" s="89"/>
      <c r="NGJ127" s="89"/>
      <c r="NGK127" s="89"/>
      <c r="NGL127" s="94"/>
      <c r="NGN127" s="89"/>
      <c r="NGO127" s="89"/>
      <c r="NGP127" s="89"/>
      <c r="NGQ127" s="89"/>
      <c r="NGR127" s="94"/>
      <c r="NGT127" s="89"/>
      <c r="NGU127" s="89"/>
      <c r="NGV127" s="89"/>
      <c r="NGW127" s="89"/>
      <c r="NGX127" s="94"/>
      <c r="NGZ127" s="89"/>
      <c r="NHA127" s="89"/>
      <c r="NHB127" s="89"/>
      <c r="NHC127" s="89"/>
      <c r="NHD127" s="94"/>
      <c r="NHF127" s="89"/>
      <c r="NHG127" s="89"/>
      <c r="NHH127" s="89"/>
      <c r="NHI127" s="89"/>
      <c r="NHJ127" s="94"/>
      <c r="NHL127" s="89"/>
      <c r="NHM127" s="89"/>
      <c r="NHN127" s="89"/>
      <c r="NHO127" s="89"/>
      <c r="NHP127" s="94"/>
      <c r="NHR127" s="89"/>
      <c r="NHS127" s="89"/>
      <c r="NHT127" s="89"/>
      <c r="NHU127" s="89"/>
      <c r="NHV127" s="94"/>
      <c r="NHX127" s="89"/>
      <c r="NHY127" s="89"/>
      <c r="NHZ127" s="89"/>
      <c r="NIA127" s="89"/>
      <c r="NIB127" s="94"/>
      <c r="NID127" s="89"/>
      <c r="NIE127" s="89"/>
      <c r="NIF127" s="89"/>
      <c r="NIG127" s="89"/>
      <c r="NIH127" s="94"/>
      <c r="NIJ127" s="89"/>
      <c r="NIK127" s="89"/>
      <c r="NIL127" s="89"/>
      <c r="NIM127" s="89"/>
      <c r="NIN127" s="94"/>
      <c r="NIP127" s="89"/>
      <c r="NIQ127" s="89"/>
      <c r="NIR127" s="89"/>
      <c r="NIS127" s="89"/>
      <c r="NIT127" s="94"/>
      <c r="NIV127" s="89"/>
      <c r="NIW127" s="89"/>
      <c r="NIX127" s="89"/>
      <c r="NIY127" s="89"/>
      <c r="NIZ127" s="94"/>
      <c r="NJB127" s="89"/>
      <c r="NJC127" s="89"/>
      <c r="NJD127" s="89"/>
      <c r="NJE127" s="89"/>
      <c r="NJF127" s="94"/>
      <c r="NJH127" s="89"/>
      <c r="NJI127" s="89"/>
      <c r="NJJ127" s="89"/>
      <c r="NJK127" s="89"/>
      <c r="NJL127" s="94"/>
      <c r="NJN127" s="89"/>
      <c r="NJO127" s="89"/>
      <c r="NJP127" s="89"/>
      <c r="NJQ127" s="89"/>
      <c r="NJR127" s="94"/>
      <c r="NJT127" s="89"/>
      <c r="NJU127" s="89"/>
      <c r="NJV127" s="89"/>
      <c r="NJW127" s="89"/>
      <c r="NJX127" s="94"/>
      <c r="NJZ127" s="89"/>
      <c r="NKA127" s="89"/>
      <c r="NKB127" s="89"/>
      <c r="NKC127" s="89"/>
      <c r="NKD127" s="94"/>
      <c r="NKF127" s="89"/>
      <c r="NKG127" s="89"/>
      <c r="NKH127" s="89"/>
      <c r="NKI127" s="89"/>
      <c r="NKJ127" s="94"/>
      <c r="NKL127" s="89"/>
      <c r="NKM127" s="89"/>
      <c r="NKN127" s="89"/>
      <c r="NKO127" s="89"/>
      <c r="NKP127" s="94"/>
      <c r="NKR127" s="89"/>
      <c r="NKS127" s="89"/>
      <c r="NKT127" s="89"/>
      <c r="NKU127" s="89"/>
      <c r="NKV127" s="94"/>
      <c r="NKX127" s="89"/>
      <c r="NKY127" s="89"/>
      <c r="NKZ127" s="89"/>
      <c r="NLA127" s="89"/>
      <c r="NLB127" s="94"/>
      <c r="NLD127" s="89"/>
      <c r="NLE127" s="89"/>
      <c r="NLF127" s="89"/>
      <c r="NLG127" s="89"/>
      <c r="NLH127" s="94"/>
      <c r="NLJ127" s="89"/>
      <c r="NLK127" s="89"/>
      <c r="NLL127" s="89"/>
      <c r="NLM127" s="89"/>
      <c r="NLN127" s="94"/>
      <c r="NLP127" s="89"/>
      <c r="NLQ127" s="89"/>
      <c r="NLR127" s="89"/>
      <c r="NLS127" s="89"/>
      <c r="NLT127" s="94"/>
      <c r="NLV127" s="89"/>
      <c r="NLW127" s="89"/>
      <c r="NLX127" s="89"/>
      <c r="NLY127" s="89"/>
      <c r="NLZ127" s="94"/>
      <c r="NMB127" s="89"/>
      <c r="NMC127" s="89"/>
      <c r="NMD127" s="89"/>
      <c r="NME127" s="89"/>
      <c r="NMF127" s="94"/>
      <c r="NMH127" s="89"/>
      <c r="NMI127" s="89"/>
      <c r="NMJ127" s="89"/>
      <c r="NMK127" s="89"/>
      <c r="NML127" s="94"/>
      <c r="NMN127" s="89"/>
      <c r="NMO127" s="89"/>
      <c r="NMP127" s="89"/>
      <c r="NMQ127" s="89"/>
      <c r="NMR127" s="94"/>
      <c r="NMT127" s="89"/>
      <c r="NMU127" s="89"/>
      <c r="NMV127" s="89"/>
      <c r="NMW127" s="89"/>
      <c r="NMX127" s="94"/>
      <c r="NMZ127" s="89"/>
      <c r="NNA127" s="89"/>
      <c r="NNB127" s="89"/>
      <c r="NNC127" s="89"/>
      <c r="NND127" s="94"/>
      <c r="NNF127" s="89"/>
      <c r="NNG127" s="89"/>
      <c r="NNH127" s="89"/>
      <c r="NNI127" s="89"/>
      <c r="NNJ127" s="94"/>
      <c r="NNL127" s="89"/>
      <c r="NNM127" s="89"/>
      <c r="NNN127" s="89"/>
      <c r="NNO127" s="89"/>
      <c r="NNP127" s="94"/>
      <c r="NNR127" s="89"/>
      <c r="NNS127" s="89"/>
      <c r="NNT127" s="89"/>
      <c r="NNU127" s="89"/>
      <c r="NNV127" s="94"/>
      <c r="NNX127" s="89"/>
      <c r="NNY127" s="89"/>
      <c r="NNZ127" s="89"/>
      <c r="NOA127" s="89"/>
      <c r="NOB127" s="94"/>
      <c r="NOD127" s="89"/>
      <c r="NOE127" s="89"/>
      <c r="NOF127" s="89"/>
      <c r="NOG127" s="89"/>
      <c r="NOH127" s="94"/>
      <c r="NOJ127" s="89"/>
      <c r="NOK127" s="89"/>
      <c r="NOL127" s="89"/>
      <c r="NOM127" s="89"/>
      <c r="NON127" s="94"/>
      <c r="NOP127" s="89"/>
      <c r="NOQ127" s="89"/>
      <c r="NOR127" s="89"/>
      <c r="NOS127" s="89"/>
      <c r="NOT127" s="94"/>
      <c r="NOV127" s="89"/>
      <c r="NOW127" s="89"/>
      <c r="NOX127" s="89"/>
      <c r="NOY127" s="89"/>
      <c r="NOZ127" s="94"/>
      <c r="NPB127" s="89"/>
      <c r="NPC127" s="89"/>
      <c r="NPD127" s="89"/>
      <c r="NPE127" s="89"/>
      <c r="NPF127" s="94"/>
      <c r="NPH127" s="89"/>
      <c r="NPI127" s="89"/>
      <c r="NPJ127" s="89"/>
      <c r="NPK127" s="89"/>
      <c r="NPL127" s="94"/>
      <c r="NPN127" s="89"/>
      <c r="NPO127" s="89"/>
      <c r="NPP127" s="89"/>
      <c r="NPQ127" s="89"/>
      <c r="NPR127" s="94"/>
      <c r="NPT127" s="89"/>
      <c r="NPU127" s="89"/>
      <c r="NPV127" s="89"/>
      <c r="NPW127" s="89"/>
      <c r="NPX127" s="94"/>
      <c r="NPZ127" s="89"/>
      <c r="NQA127" s="89"/>
      <c r="NQB127" s="89"/>
      <c r="NQC127" s="89"/>
      <c r="NQD127" s="94"/>
      <c r="NQF127" s="89"/>
      <c r="NQG127" s="89"/>
      <c r="NQH127" s="89"/>
      <c r="NQI127" s="89"/>
      <c r="NQJ127" s="94"/>
      <c r="NQL127" s="89"/>
      <c r="NQM127" s="89"/>
      <c r="NQN127" s="89"/>
      <c r="NQO127" s="89"/>
      <c r="NQP127" s="94"/>
      <c r="NQR127" s="89"/>
      <c r="NQS127" s="89"/>
      <c r="NQT127" s="89"/>
      <c r="NQU127" s="89"/>
      <c r="NQV127" s="94"/>
      <c r="NQX127" s="89"/>
      <c r="NQY127" s="89"/>
      <c r="NQZ127" s="89"/>
      <c r="NRA127" s="89"/>
      <c r="NRB127" s="94"/>
      <c r="NRD127" s="89"/>
      <c r="NRE127" s="89"/>
      <c r="NRF127" s="89"/>
      <c r="NRG127" s="89"/>
      <c r="NRH127" s="94"/>
      <c r="NRJ127" s="89"/>
      <c r="NRK127" s="89"/>
      <c r="NRL127" s="89"/>
      <c r="NRM127" s="89"/>
      <c r="NRN127" s="94"/>
      <c r="NRP127" s="89"/>
      <c r="NRQ127" s="89"/>
      <c r="NRR127" s="89"/>
      <c r="NRS127" s="89"/>
      <c r="NRT127" s="94"/>
      <c r="NRV127" s="89"/>
      <c r="NRW127" s="89"/>
      <c r="NRX127" s="89"/>
      <c r="NRY127" s="89"/>
      <c r="NRZ127" s="94"/>
      <c r="NSB127" s="89"/>
      <c r="NSC127" s="89"/>
      <c r="NSD127" s="89"/>
      <c r="NSE127" s="89"/>
      <c r="NSF127" s="94"/>
      <c r="NSH127" s="89"/>
      <c r="NSI127" s="89"/>
      <c r="NSJ127" s="89"/>
      <c r="NSK127" s="89"/>
      <c r="NSL127" s="94"/>
      <c r="NSN127" s="89"/>
      <c r="NSO127" s="89"/>
      <c r="NSP127" s="89"/>
      <c r="NSQ127" s="89"/>
      <c r="NSR127" s="94"/>
      <c r="NST127" s="89"/>
      <c r="NSU127" s="89"/>
      <c r="NSV127" s="89"/>
      <c r="NSW127" s="89"/>
      <c r="NSX127" s="94"/>
      <c r="NSZ127" s="89"/>
      <c r="NTA127" s="89"/>
      <c r="NTB127" s="89"/>
      <c r="NTC127" s="89"/>
      <c r="NTD127" s="94"/>
      <c r="NTF127" s="89"/>
      <c r="NTG127" s="89"/>
      <c r="NTH127" s="89"/>
      <c r="NTI127" s="89"/>
      <c r="NTJ127" s="94"/>
      <c r="NTL127" s="89"/>
      <c r="NTM127" s="89"/>
      <c r="NTN127" s="89"/>
      <c r="NTO127" s="89"/>
      <c r="NTP127" s="94"/>
      <c r="NTR127" s="89"/>
      <c r="NTS127" s="89"/>
      <c r="NTT127" s="89"/>
      <c r="NTU127" s="89"/>
      <c r="NTV127" s="94"/>
      <c r="NTX127" s="89"/>
      <c r="NTY127" s="89"/>
      <c r="NTZ127" s="89"/>
      <c r="NUA127" s="89"/>
      <c r="NUB127" s="94"/>
      <c r="NUD127" s="89"/>
      <c r="NUE127" s="89"/>
      <c r="NUF127" s="89"/>
      <c r="NUG127" s="89"/>
      <c r="NUH127" s="94"/>
      <c r="NUJ127" s="89"/>
      <c r="NUK127" s="89"/>
      <c r="NUL127" s="89"/>
      <c r="NUM127" s="89"/>
      <c r="NUN127" s="94"/>
      <c r="NUP127" s="89"/>
      <c r="NUQ127" s="89"/>
      <c r="NUR127" s="89"/>
      <c r="NUS127" s="89"/>
      <c r="NUT127" s="94"/>
      <c r="NUV127" s="89"/>
      <c r="NUW127" s="89"/>
      <c r="NUX127" s="89"/>
      <c r="NUY127" s="89"/>
      <c r="NUZ127" s="94"/>
      <c r="NVB127" s="89"/>
      <c r="NVC127" s="89"/>
      <c r="NVD127" s="89"/>
      <c r="NVE127" s="89"/>
      <c r="NVF127" s="94"/>
      <c r="NVH127" s="89"/>
      <c r="NVI127" s="89"/>
      <c r="NVJ127" s="89"/>
      <c r="NVK127" s="89"/>
      <c r="NVL127" s="94"/>
      <c r="NVN127" s="89"/>
      <c r="NVO127" s="89"/>
      <c r="NVP127" s="89"/>
      <c r="NVQ127" s="89"/>
      <c r="NVR127" s="94"/>
      <c r="NVT127" s="89"/>
      <c r="NVU127" s="89"/>
      <c r="NVV127" s="89"/>
      <c r="NVW127" s="89"/>
      <c r="NVX127" s="94"/>
      <c r="NVZ127" s="89"/>
      <c r="NWA127" s="89"/>
      <c r="NWB127" s="89"/>
      <c r="NWC127" s="89"/>
      <c r="NWD127" s="94"/>
      <c r="NWF127" s="89"/>
      <c r="NWG127" s="89"/>
      <c r="NWH127" s="89"/>
      <c r="NWI127" s="89"/>
      <c r="NWJ127" s="94"/>
      <c r="NWL127" s="89"/>
      <c r="NWM127" s="89"/>
      <c r="NWN127" s="89"/>
      <c r="NWO127" s="89"/>
      <c r="NWP127" s="94"/>
      <c r="NWR127" s="89"/>
      <c r="NWS127" s="89"/>
      <c r="NWT127" s="89"/>
      <c r="NWU127" s="89"/>
      <c r="NWV127" s="94"/>
      <c r="NWX127" s="89"/>
      <c r="NWY127" s="89"/>
      <c r="NWZ127" s="89"/>
      <c r="NXA127" s="89"/>
      <c r="NXB127" s="94"/>
      <c r="NXD127" s="89"/>
      <c r="NXE127" s="89"/>
      <c r="NXF127" s="89"/>
      <c r="NXG127" s="89"/>
      <c r="NXH127" s="94"/>
      <c r="NXJ127" s="89"/>
      <c r="NXK127" s="89"/>
      <c r="NXL127" s="89"/>
      <c r="NXM127" s="89"/>
      <c r="NXN127" s="94"/>
      <c r="NXP127" s="89"/>
      <c r="NXQ127" s="89"/>
      <c r="NXR127" s="89"/>
      <c r="NXS127" s="89"/>
      <c r="NXT127" s="94"/>
      <c r="NXV127" s="89"/>
      <c r="NXW127" s="89"/>
      <c r="NXX127" s="89"/>
      <c r="NXY127" s="89"/>
      <c r="NXZ127" s="94"/>
      <c r="NYB127" s="89"/>
      <c r="NYC127" s="89"/>
      <c r="NYD127" s="89"/>
      <c r="NYE127" s="89"/>
      <c r="NYF127" s="94"/>
      <c r="NYH127" s="89"/>
      <c r="NYI127" s="89"/>
      <c r="NYJ127" s="89"/>
      <c r="NYK127" s="89"/>
      <c r="NYL127" s="94"/>
      <c r="NYN127" s="89"/>
      <c r="NYO127" s="89"/>
      <c r="NYP127" s="89"/>
      <c r="NYQ127" s="89"/>
      <c r="NYR127" s="94"/>
      <c r="NYT127" s="89"/>
      <c r="NYU127" s="89"/>
      <c r="NYV127" s="89"/>
      <c r="NYW127" s="89"/>
      <c r="NYX127" s="94"/>
      <c r="NYZ127" s="89"/>
      <c r="NZA127" s="89"/>
      <c r="NZB127" s="89"/>
      <c r="NZC127" s="89"/>
      <c r="NZD127" s="94"/>
      <c r="NZF127" s="89"/>
      <c r="NZG127" s="89"/>
      <c r="NZH127" s="89"/>
      <c r="NZI127" s="89"/>
      <c r="NZJ127" s="94"/>
      <c r="NZL127" s="89"/>
      <c r="NZM127" s="89"/>
      <c r="NZN127" s="89"/>
      <c r="NZO127" s="89"/>
      <c r="NZP127" s="94"/>
      <c r="NZR127" s="89"/>
      <c r="NZS127" s="89"/>
      <c r="NZT127" s="89"/>
      <c r="NZU127" s="89"/>
      <c r="NZV127" s="94"/>
      <c r="NZX127" s="89"/>
      <c r="NZY127" s="89"/>
      <c r="NZZ127" s="89"/>
      <c r="OAA127" s="89"/>
      <c r="OAB127" s="94"/>
      <c r="OAD127" s="89"/>
      <c r="OAE127" s="89"/>
      <c r="OAF127" s="89"/>
      <c r="OAG127" s="89"/>
      <c r="OAH127" s="94"/>
      <c r="OAJ127" s="89"/>
      <c r="OAK127" s="89"/>
      <c r="OAL127" s="89"/>
      <c r="OAM127" s="89"/>
      <c r="OAN127" s="94"/>
      <c r="OAP127" s="89"/>
      <c r="OAQ127" s="89"/>
      <c r="OAR127" s="89"/>
      <c r="OAS127" s="89"/>
      <c r="OAT127" s="94"/>
      <c r="OAV127" s="89"/>
      <c r="OAW127" s="89"/>
      <c r="OAX127" s="89"/>
      <c r="OAY127" s="89"/>
      <c r="OAZ127" s="94"/>
      <c r="OBB127" s="89"/>
      <c r="OBC127" s="89"/>
      <c r="OBD127" s="89"/>
      <c r="OBE127" s="89"/>
      <c r="OBF127" s="94"/>
      <c r="OBH127" s="89"/>
      <c r="OBI127" s="89"/>
      <c r="OBJ127" s="89"/>
      <c r="OBK127" s="89"/>
      <c r="OBL127" s="94"/>
      <c r="OBN127" s="89"/>
      <c r="OBO127" s="89"/>
      <c r="OBP127" s="89"/>
      <c r="OBQ127" s="89"/>
      <c r="OBR127" s="94"/>
      <c r="OBT127" s="89"/>
      <c r="OBU127" s="89"/>
      <c r="OBV127" s="89"/>
      <c r="OBW127" s="89"/>
      <c r="OBX127" s="94"/>
      <c r="OBZ127" s="89"/>
      <c r="OCA127" s="89"/>
      <c r="OCB127" s="89"/>
      <c r="OCC127" s="89"/>
      <c r="OCD127" s="94"/>
      <c r="OCF127" s="89"/>
      <c r="OCG127" s="89"/>
      <c r="OCH127" s="89"/>
      <c r="OCI127" s="89"/>
      <c r="OCJ127" s="94"/>
      <c r="OCL127" s="89"/>
      <c r="OCM127" s="89"/>
      <c r="OCN127" s="89"/>
      <c r="OCO127" s="89"/>
      <c r="OCP127" s="94"/>
      <c r="OCR127" s="89"/>
      <c r="OCS127" s="89"/>
      <c r="OCT127" s="89"/>
      <c r="OCU127" s="89"/>
      <c r="OCV127" s="94"/>
      <c r="OCX127" s="89"/>
      <c r="OCY127" s="89"/>
      <c r="OCZ127" s="89"/>
      <c r="ODA127" s="89"/>
      <c r="ODB127" s="94"/>
      <c r="ODD127" s="89"/>
      <c r="ODE127" s="89"/>
      <c r="ODF127" s="89"/>
      <c r="ODG127" s="89"/>
      <c r="ODH127" s="94"/>
      <c r="ODJ127" s="89"/>
      <c r="ODK127" s="89"/>
      <c r="ODL127" s="89"/>
      <c r="ODM127" s="89"/>
      <c r="ODN127" s="94"/>
      <c r="ODP127" s="89"/>
      <c r="ODQ127" s="89"/>
      <c r="ODR127" s="89"/>
      <c r="ODS127" s="89"/>
      <c r="ODT127" s="94"/>
      <c r="ODV127" s="89"/>
      <c r="ODW127" s="89"/>
      <c r="ODX127" s="89"/>
      <c r="ODY127" s="89"/>
      <c r="ODZ127" s="94"/>
      <c r="OEB127" s="89"/>
      <c r="OEC127" s="89"/>
      <c r="OED127" s="89"/>
      <c r="OEE127" s="89"/>
      <c r="OEF127" s="94"/>
      <c r="OEH127" s="89"/>
      <c r="OEI127" s="89"/>
      <c r="OEJ127" s="89"/>
      <c r="OEK127" s="89"/>
      <c r="OEL127" s="94"/>
      <c r="OEN127" s="89"/>
      <c r="OEO127" s="89"/>
      <c r="OEP127" s="89"/>
      <c r="OEQ127" s="89"/>
      <c r="OER127" s="94"/>
      <c r="OET127" s="89"/>
      <c r="OEU127" s="89"/>
      <c r="OEV127" s="89"/>
      <c r="OEW127" s="89"/>
      <c r="OEX127" s="94"/>
      <c r="OEZ127" s="89"/>
      <c r="OFA127" s="89"/>
      <c r="OFB127" s="89"/>
      <c r="OFC127" s="89"/>
      <c r="OFD127" s="94"/>
      <c r="OFF127" s="89"/>
      <c r="OFG127" s="89"/>
      <c r="OFH127" s="89"/>
      <c r="OFI127" s="89"/>
      <c r="OFJ127" s="94"/>
      <c r="OFL127" s="89"/>
      <c r="OFM127" s="89"/>
      <c r="OFN127" s="89"/>
      <c r="OFO127" s="89"/>
      <c r="OFP127" s="94"/>
      <c r="OFR127" s="89"/>
      <c r="OFS127" s="89"/>
      <c r="OFT127" s="89"/>
      <c r="OFU127" s="89"/>
      <c r="OFV127" s="94"/>
      <c r="OFX127" s="89"/>
      <c r="OFY127" s="89"/>
      <c r="OFZ127" s="89"/>
      <c r="OGA127" s="89"/>
      <c r="OGB127" s="94"/>
      <c r="OGD127" s="89"/>
      <c r="OGE127" s="89"/>
      <c r="OGF127" s="89"/>
      <c r="OGG127" s="89"/>
      <c r="OGH127" s="94"/>
      <c r="OGJ127" s="89"/>
      <c r="OGK127" s="89"/>
      <c r="OGL127" s="89"/>
      <c r="OGM127" s="89"/>
      <c r="OGN127" s="94"/>
      <c r="OGP127" s="89"/>
      <c r="OGQ127" s="89"/>
      <c r="OGR127" s="89"/>
      <c r="OGS127" s="89"/>
      <c r="OGT127" s="94"/>
      <c r="OGV127" s="89"/>
      <c r="OGW127" s="89"/>
      <c r="OGX127" s="89"/>
      <c r="OGY127" s="89"/>
      <c r="OGZ127" s="94"/>
      <c r="OHB127" s="89"/>
      <c r="OHC127" s="89"/>
      <c r="OHD127" s="89"/>
      <c r="OHE127" s="89"/>
      <c r="OHF127" s="94"/>
      <c r="OHH127" s="89"/>
      <c r="OHI127" s="89"/>
      <c r="OHJ127" s="89"/>
      <c r="OHK127" s="89"/>
      <c r="OHL127" s="94"/>
      <c r="OHN127" s="89"/>
      <c r="OHO127" s="89"/>
      <c r="OHP127" s="89"/>
      <c r="OHQ127" s="89"/>
      <c r="OHR127" s="94"/>
      <c r="OHT127" s="89"/>
      <c r="OHU127" s="89"/>
      <c r="OHV127" s="89"/>
      <c r="OHW127" s="89"/>
      <c r="OHX127" s="94"/>
      <c r="OHZ127" s="89"/>
      <c r="OIA127" s="89"/>
      <c r="OIB127" s="89"/>
      <c r="OIC127" s="89"/>
      <c r="OID127" s="94"/>
      <c r="OIF127" s="89"/>
      <c r="OIG127" s="89"/>
      <c r="OIH127" s="89"/>
      <c r="OII127" s="89"/>
      <c r="OIJ127" s="94"/>
      <c r="OIL127" s="89"/>
      <c r="OIM127" s="89"/>
      <c r="OIN127" s="89"/>
      <c r="OIO127" s="89"/>
      <c r="OIP127" s="94"/>
      <c r="OIR127" s="89"/>
      <c r="OIS127" s="89"/>
      <c r="OIT127" s="89"/>
      <c r="OIU127" s="89"/>
      <c r="OIV127" s="94"/>
      <c r="OIX127" s="89"/>
      <c r="OIY127" s="89"/>
      <c r="OIZ127" s="89"/>
      <c r="OJA127" s="89"/>
      <c r="OJB127" s="94"/>
      <c r="OJD127" s="89"/>
      <c r="OJE127" s="89"/>
      <c r="OJF127" s="89"/>
      <c r="OJG127" s="89"/>
      <c r="OJH127" s="94"/>
      <c r="OJJ127" s="89"/>
      <c r="OJK127" s="89"/>
      <c r="OJL127" s="89"/>
      <c r="OJM127" s="89"/>
      <c r="OJN127" s="94"/>
      <c r="OJP127" s="89"/>
      <c r="OJQ127" s="89"/>
      <c r="OJR127" s="89"/>
      <c r="OJS127" s="89"/>
      <c r="OJT127" s="94"/>
      <c r="OJV127" s="89"/>
      <c r="OJW127" s="89"/>
      <c r="OJX127" s="89"/>
      <c r="OJY127" s="89"/>
      <c r="OJZ127" s="94"/>
      <c r="OKB127" s="89"/>
      <c r="OKC127" s="89"/>
      <c r="OKD127" s="89"/>
      <c r="OKE127" s="89"/>
      <c r="OKF127" s="94"/>
      <c r="OKH127" s="89"/>
      <c r="OKI127" s="89"/>
      <c r="OKJ127" s="89"/>
      <c r="OKK127" s="89"/>
      <c r="OKL127" s="94"/>
      <c r="OKN127" s="89"/>
      <c r="OKO127" s="89"/>
      <c r="OKP127" s="89"/>
      <c r="OKQ127" s="89"/>
      <c r="OKR127" s="94"/>
      <c r="OKT127" s="89"/>
      <c r="OKU127" s="89"/>
      <c r="OKV127" s="89"/>
      <c r="OKW127" s="89"/>
      <c r="OKX127" s="94"/>
      <c r="OKZ127" s="89"/>
      <c r="OLA127" s="89"/>
      <c r="OLB127" s="89"/>
      <c r="OLC127" s="89"/>
      <c r="OLD127" s="94"/>
      <c r="OLF127" s="89"/>
      <c r="OLG127" s="89"/>
      <c r="OLH127" s="89"/>
      <c r="OLI127" s="89"/>
      <c r="OLJ127" s="94"/>
      <c r="OLL127" s="89"/>
      <c r="OLM127" s="89"/>
      <c r="OLN127" s="89"/>
      <c r="OLO127" s="89"/>
      <c r="OLP127" s="94"/>
      <c r="OLR127" s="89"/>
      <c r="OLS127" s="89"/>
      <c r="OLT127" s="89"/>
      <c r="OLU127" s="89"/>
      <c r="OLV127" s="94"/>
      <c r="OLX127" s="89"/>
      <c r="OLY127" s="89"/>
      <c r="OLZ127" s="89"/>
      <c r="OMA127" s="89"/>
      <c r="OMB127" s="94"/>
      <c r="OMD127" s="89"/>
      <c r="OME127" s="89"/>
      <c r="OMF127" s="89"/>
      <c r="OMG127" s="89"/>
      <c r="OMH127" s="94"/>
      <c r="OMJ127" s="89"/>
      <c r="OMK127" s="89"/>
      <c r="OML127" s="89"/>
      <c r="OMM127" s="89"/>
      <c r="OMN127" s="94"/>
      <c r="OMP127" s="89"/>
      <c r="OMQ127" s="89"/>
      <c r="OMR127" s="89"/>
      <c r="OMS127" s="89"/>
      <c r="OMT127" s="94"/>
      <c r="OMV127" s="89"/>
      <c r="OMW127" s="89"/>
      <c r="OMX127" s="89"/>
      <c r="OMY127" s="89"/>
      <c r="OMZ127" s="94"/>
      <c r="ONB127" s="89"/>
      <c r="ONC127" s="89"/>
      <c r="OND127" s="89"/>
      <c r="ONE127" s="89"/>
      <c r="ONF127" s="94"/>
      <c r="ONH127" s="89"/>
      <c r="ONI127" s="89"/>
      <c r="ONJ127" s="89"/>
      <c r="ONK127" s="89"/>
      <c r="ONL127" s="94"/>
      <c r="ONN127" s="89"/>
      <c r="ONO127" s="89"/>
      <c r="ONP127" s="89"/>
      <c r="ONQ127" s="89"/>
      <c r="ONR127" s="94"/>
      <c r="ONT127" s="89"/>
      <c r="ONU127" s="89"/>
      <c r="ONV127" s="89"/>
      <c r="ONW127" s="89"/>
      <c r="ONX127" s="94"/>
      <c r="ONZ127" s="89"/>
      <c r="OOA127" s="89"/>
      <c r="OOB127" s="89"/>
      <c r="OOC127" s="89"/>
      <c r="OOD127" s="94"/>
      <c r="OOF127" s="89"/>
      <c r="OOG127" s="89"/>
      <c r="OOH127" s="89"/>
      <c r="OOI127" s="89"/>
      <c r="OOJ127" s="94"/>
      <c r="OOL127" s="89"/>
      <c r="OOM127" s="89"/>
      <c r="OON127" s="89"/>
      <c r="OOO127" s="89"/>
      <c r="OOP127" s="94"/>
      <c r="OOR127" s="89"/>
      <c r="OOS127" s="89"/>
      <c r="OOT127" s="89"/>
      <c r="OOU127" s="89"/>
      <c r="OOV127" s="94"/>
      <c r="OOX127" s="89"/>
      <c r="OOY127" s="89"/>
      <c r="OOZ127" s="89"/>
      <c r="OPA127" s="89"/>
      <c r="OPB127" s="94"/>
      <c r="OPD127" s="89"/>
      <c r="OPE127" s="89"/>
      <c r="OPF127" s="89"/>
      <c r="OPG127" s="89"/>
      <c r="OPH127" s="94"/>
      <c r="OPJ127" s="89"/>
      <c r="OPK127" s="89"/>
      <c r="OPL127" s="89"/>
      <c r="OPM127" s="89"/>
      <c r="OPN127" s="94"/>
      <c r="OPP127" s="89"/>
      <c r="OPQ127" s="89"/>
      <c r="OPR127" s="89"/>
      <c r="OPS127" s="89"/>
      <c r="OPT127" s="94"/>
      <c r="OPV127" s="89"/>
      <c r="OPW127" s="89"/>
      <c r="OPX127" s="89"/>
      <c r="OPY127" s="89"/>
      <c r="OPZ127" s="94"/>
      <c r="OQB127" s="89"/>
      <c r="OQC127" s="89"/>
      <c r="OQD127" s="89"/>
      <c r="OQE127" s="89"/>
      <c r="OQF127" s="94"/>
      <c r="OQH127" s="89"/>
      <c r="OQI127" s="89"/>
      <c r="OQJ127" s="89"/>
      <c r="OQK127" s="89"/>
      <c r="OQL127" s="94"/>
      <c r="OQN127" s="89"/>
      <c r="OQO127" s="89"/>
      <c r="OQP127" s="89"/>
      <c r="OQQ127" s="89"/>
      <c r="OQR127" s="94"/>
      <c r="OQT127" s="89"/>
      <c r="OQU127" s="89"/>
      <c r="OQV127" s="89"/>
      <c r="OQW127" s="89"/>
      <c r="OQX127" s="94"/>
      <c r="OQZ127" s="89"/>
      <c r="ORA127" s="89"/>
      <c r="ORB127" s="89"/>
      <c r="ORC127" s="89"/>
      <c r="ORD127" s="94"/>
      <c r="ORF127" s="89"/>
      <c r="ORG127" s="89"/>
      <c r="ORH127" s="89"/>
      <c r="ORI127" s="89"/>
      <c r="ORJ127" s="94"/>
      <c r="ORL127" s="89"/>
      <c r="ORM127" s="89"/>
      <c r="ORN127" s="89"/>
      <c r="ORO127" s="89"/>
      <c r="ORP127" s="94"/>
      <c r="ORR127" s="89"/>
      <c r="ORS127" s="89"/>
      <c r="ORT127" s="89"/>
      <c r="ORU127" s="89"/>
      <c r="ORV127" s="94"/>
      <c r="ORX127" s="89"/>
      <c r="ORY127" s="89"/>
      <c r="ORZ127" s="89"/>
      <c r="OSA127" s="89"/>
      <c r="OSB127" s="94"/>
      <c r="OSD127" s="89"/>
      <c r="OSE127" s="89"/>
      <c r="OSF127" s="89"/>
      <c r="OSG127" s="89"/>
      <c r="OSH127" s="94"/>
      <c r="OSJ127" s="89"/>
      <c r="OSK127" s="89"/>
      <c r="OSL127" s="89"/>
      <c r="OSM127" s="89"/>
      <c r="OSN127" s="94"/>
      <c r="OSP127" s="89"/>
      <c r="OSQ127" s="89"/>
      <c r="OSR127" s="89"/>
      <c r="OSS127" s="89"/>
      <c r="OST127" s="94"/>
      <c r="OSV127" s="89"/>
      <c r="OSW127" s="89"/>
      <c r="OSX127" s="89"/>
      <c r="OSY127" s="89"/>
      <c r="OSZ127" s="94"/>
      <c r="OTB127" s="89"/>
      <c r="OTC127" s="89"/>
      <c r="OTD127" s="89"/>
      <c r="OTE127" s="89"/>
      <c r="OTF127" s="94"/>
      <c r="OTH127" s="89"/>
      <c r="OTI127" s="89"/>
      <c r="OTJ127" s="89"/>
      <c r="OTK127" s="89"/>
      <c r="OTL127" s="94"/>
      <c r="OTN127" s="89"/>
      <c r="OTO127" s="89"/>
      <c r="OTP127" s="89"/>
      <c r="OTQ127" s="89"/>
      <c r="OTR127" s="94"/>
      <c r="OTT127" s="89"/>
      <c r="OTU127" s="89"/>
      <c r="OTV127" s="89"/>
      <c r="OTW127" s="89"/>
      <c r="OTX127" s="94"/>
      <c r="OTZ127" s="89"/>
      <c r="OUA127" s="89"/>
      <c r="OUB127" s="89"/>
      <c r="OUC127" s="89"/>
      <c r="OUD127" s="94"/>
      <c r="OUF127" s="89"/>
      <c r="OUG127" s="89"/>
      <c r="OUH127" s="89"/>
      <c r="OUI127" s="89"/>
      <c r="OUJ127" s="94"/>
      <c r="OUL127" s="89"/>
      <c r="OUM127" s="89"/>
      <c r="OUN127" s="89"/>
      <c r="OUO127" s="89"/>
      <c r="OUP127" s="94"/>
      <c r="OUR127" s="89"/>
      <c r="OUS127" s="89"/>
      <c r="OUT127" s="89"/>
      <c r="OUU127" s="89"/>
      <c r="OUV127" s="94"/>
      <c r="OUX127" s="89"/>
      <c r="OUY127" s="89"/>
      <c r="OUZ127" s="89"/>
      <c r="OVA127" s="89"/>
      <c r="OVB127" s="94"/>
      <c r="OVD127" s="89"/>
      <c r="OVE127" s="89"/>
      <c r="OVF127" s="89"/>
      <c r="OVG127" s="89"/>
      <c r="OVH127" s="94"/>
      <c r="OVJ127" s="89"/>
      <c r="OVK127" s="89"/>
      <c r="OVL127" s="89"/>
      <c r="OVM127" s="89"/>
      <c r="OVN127" s="94"/>
      <c r="OVP127" s="89"/>
      <c r="OVQ127" s="89"/>
      <c r="OVR127" s="89"/>
      <c r="OVS127" s="89"/>
      <c r="OVT127" s="94"/>
      <c r="OVV127" s="89"/>
      <c r="OVW127" s="89"/>
      <c r="OVX127" s="89"/>
      <c r="OVY127" s="89"/>
      <c r="OVZ127" s="94"/>
      <c r="OWB127" s="89"/>
      <c r="OWC127" s="89"/>
      <c r="OWD127" s="89"/>
      <c r="OWE127" s="89"/>
      <c r="OWF127" s="94"/>
      <c r="OWH127" s="89"/>
      <c r="OWI127" s="89"/>
      <c r="OWJ127" s="89"/>
      <c r="OWK127" s="89"/>
      <c r="OWL127" s="94"/>
      <c r="OWN127" s="89"/>
      <c r="OWO127" s="89"/>
      <c r="OWP127" s="89"/>
      <c r="OWQ127" s="89"/>
      <c r="OWR127" s="94"/>
      <c r="OWT127" s="89"/>
      <c r="OWU127" s="89"/>
      <c r="OWV127" s="89"/>
      <c r="OWW127" s="89"/>
      <c r="OWX127" s="94"/>
      <c r="OWZ127" s="89"/>
      <c r="OXA127" s="89"/>
      <c r="OXB127" s="89"/>
      <c r="OXC127" s="89"/>
      <c r="OXD127" s="94"/>
      <c r="OXF127" s="89"/>
      <c r="OXG127" s="89"/>
      <c r="OXH127" s="89"/>
      <c r="OXI127" s="89"/>
      <c r="OXJ127" s="94"/>
      <c r="OXL127" s="89"/>
      <c r="OXM127" s="89"/>
      <c r="OXN127" s="89"/>
      <c r="OXO127" s="89"/>
      <c r="OXP127" s="94"/>
      <c r="OXR127" s="89"/>
      <c r="OXS127" s="89"/>
      <c r="OXT127" s="89"/>
      <c r="OXU127" s="89"/>
      <c r="OXV127" s="94"/>
      <c r="OXX127" s="89"/>
      <c r="OXY127" s="89"/>
      <c r="OXZ127" s="89"/>
      <c r="OYA127" s="89"/>
      <c r="OYB127" s="94"/>
      <c r="OYD127" s="89"/>
      <c r="OYE127" s="89"/>
      <c r="OYF127" s="89"/>
      <c r="OYG127" s="89"/>
      <c r="OYH127" s="94"/>
      <c r="OYJ127" s="89"/>
      <c r="OYK127" s="89"/>
      <c r="OYL127" s="89"/>
      <c r="OYM127" s="89"/>
      <c r="OYN127" s="94"/>
      <c r="OYP127" s="89"/>
      <c r="OYQ127" s="89"/>
      <c r="OYR127" s="89"/>
      <c r="OYS127" s="89"/>
      <c r="OYT127" s="94"/>
      <c r="OYV127" s="89"/>
      <c r="OYW127" s="89"/>
      <c r="OYX127" s="89"/>
      <c r="OYY127" s="89"/>
      <c r="OYZ127" s="94"/>
      <c r="OZB127" s="89"/>
      <c r="OZC127" s="89"/>
      <c r="OZD127" s="89"/>
      <c r="OZE127" s="89"/>
      <c r="OZF127" s="94"/>
      <c r="OZH127" s="89"/>
      <c r="OZI127" s="89"/>
      <c r="OZJ127" s="89"/>
      <c r="OZK127" s="89"/>
      <c r="OZL127" s="94"/>
      <c r="OZN127" s="89"/>
      <c r="OZO127" s="89"/>
      <c r="OZP127" s="89"/>
      <c r="OZQ127" s="89"/>
      <c r="OZR127" s="94"/>
      <c r="OZT127" s="89"/>
      <c r="OZU127" s="89"/>
      <c r="OZV127" s="89"/>
      <c r="OZW127" s="89"/>
      <c r="OZX127" s="94"/>
      <c r="OZZ127" s="89"/>
      <c r="PAA127" s="89"/>
      <c r="PAB127" s="89"/>
      <c r="PAC127" s="89"/>
      <c r="PAD127" s="94"/>
      <c r="PAF127" s="89"/>
      <c r="PAG127" s="89"/>
      <c r="PAH127" s="89"/>
      <c r="PAI127" s="89"/>
      <c r="PAJ127" s="94"/>
      <c r="PAL127" s="89"/>
      <c r="PAM127" s="89"/>
      <c r="PAN127" s="89"/>
      <c r="PAO127" s="89"/>
      <c r="PAP127" s="94"/>
      <c r="PAR127" s="89"/>
      <c r="PAS127" s="89"/>
      <c r="PAT127" s="89"/>
      <c r="PAU127" s="89"/>
      <c r="PAV127" s="94"/>
      <c r="PAX127" s="89"/>
      <c r="PAY127" s="89"/>
      <c r="PAZ127" s="89"/>
      <c r="PBA127" s="89"/>
      <c r="PBB127" s="94"/>
      <c r="PBD127" s="89"/>
      <c r="PBE127" s="89"/>
      <c r="PBF127" s="89"/>
      <c r="PBG127" s="89"/>
      <c r="PBH127" s="94"/>
      <c r="PBJ127" s="89"/>
      <c r="PBK127" s="89"/>
      <c r="PBL127" s="89"/>
      <c r="PBM127" s="89"/>
      <c r="PBN127" s="94"/>
      <c r="PBP127" s="89"/>
      <c r="PBQ127" s="89"/>
      <c r="PBR127" s="89"/>
      <c r="PBS127" s="89"/>
      <c r="PBT127" s="94"/>
      <c r="PBV127" s="89"/>
      <c r="PBW127" s="89"/>
      <c r="PBX127" s="89"/>
      <c r="PBY127" s="89"/>
      <c r="PBZ127" s="94"/>
      <c r="PCB127" s="89"/>
      <c r="PCC127" s="89"/>
      <c r="PCD127" s="89"/>
      <c r="PCE127" s="89"/>
      <c r="PCF127" s="94"/>
      <c r="PCH127" s="89"/>
      <c r="PCI127" s="89"/>
      <c r="PCJ127" s="89"/>
      <c r="PCK127" s="89"/>
      <c r="PCL127" s="94"/>
      <c r="PCN127" s="89"/>
      <c r="PCO127" s="89"/>
      <c r="PCP127" s="89"/>
      <c r="PCQ127" s="89"/>
      <c r="PCR127" s="94"/>
      <c r="PCT127" s="89"/>
      <c r="PCU127" s="89"/>
      <c r="PCV127" s="89"/>
      <c r="PCW127" s="89"/>
      <c r="PCX127" s="94"/>
      <c r="PCZ127" s="89"/>
      <c r="PDA127" s="89"/>
      <c r="PDB127" s="89"/>
      <c r="PDC127" s="89"/>
      <c r="PDD127" s="94"/>
      <c r="PDF127" s="89"/>
      <c r="PDG127" s="89"/>
      <c r="PDH127" s="89"/>
      <c r="PDI127" s="89"/>
      <c r="PDJ127" s="94"/>
      <c r="PDL127" s="89"/>
      <c r="PDM127" s="89"/>
      <c r="PDN127" s="89"/>
      <c r="PDO127" s="89"/>
      <c r="PDP127" s="94"/>
      <c r="PDR127" s="89"/>
      <c r="PDS127" s="89"/>
      <c r="PDT127" s="89"/>
      <c r="PDU127" s="89"/>
      <c r="PDV127" s="94"/>
      <c r="PDX127" s="89"/>
      <c r="PDY127" s="89"/>
      <c r="PDZ127" s="89"/>
      <c r="PEA127" s="89"/>
      <c r="PEB127" s="94"/>
      <c r="PED127" s="89"/>
      <c r="PEE127" s="89"/>
      <c r="PEF127" s="89"/>
      <c r="PEG127" s="89"/>
      <c r="PEH127" s="94"/>
      <c r="PEJ127" s="89"/>
      <c r="PEK127" s="89"/>
      <c r="PEL127" s="89"/>
      <c r="PEM127" s="89"/>
      <c r="PEN127" s="94"/>
      <c r="PEP127" s="89"/>
      <c r="PEQ127" s="89"/>
      <c r="PER127" s="89"/>
      <c r="PES127" s="89"/>
      <c r="PET127" s="94"/>
      <c r="PEV127" s="89"/>
      <c r="PEW127" s="89"/>
      <c r="PEX127" s="89"/>
      <c r="PEY127" s="89"/>
      <c r="PEZ127" s="94"/>
      <c r="PFB127" s="89"/>
      <c r="PFC127" s="89"/>
      <c r="PFD127" s="89"/>
      <c r="PFE127" s="89"/>
      <c r="PFF127" s="94"/>
      <c r="PFH127" s="89"/>
      <c r="PFI127" s="89"/>
      <c r="PFJ127" s="89"/>
      <c r="PFK127" s="89"/>
      <c r="PFL127" s="94"/>
      <c r="PFN127" s="89"/>
      <c r="PFO127" s="89"/>
      <c r="PFP127" s="89"/>
      <c r="PFQ127" s="89"/>
      <c r="PFR127" s="94"/>
      <c r="PFT127" s="89"/>
      <c r="PFU127" s="89"/>
      <c r="PFV127" s="89"/>
      <c r="PFW127" s="89"/>
      <c r="PFX127" s="94"/>
      <c r="PFZ127" s="89"/>
      <c r="PGA127" s="89"/>
      <c r="PGB127" s="89"/>
      <c r="PGC127" s="89"/>
      <c r="PGD127" s="94"/>
      <c r="PGF127" s="89"/>
      <c r="PGG127" s="89"/>
      <c r="PGH127" s="89"/>
      <c r="PGI127" s="89"/>
      <c r="PGJ127" s="94"/>
      <c r="PGL127" s="89"/>
      <c r="PGM127" s="89"/>
      <c r="PGN127" s="89"/>
      <c r="PGO127" s="89"/>
      <c r="PGP127" s="94"/>
      <c r="PGR127" s="89"/>
      <c r="PGS127" s="89"/>
      <c r="PGT127" s="89"/>
      <c r="PGU127" s="89"/>
      <c r="PGV127" s="94"/>
      <c r="PGX127" s="89"/>
      <c r="PGY127" s="89"/>
      <c r="PGZ127" s="89"/>
      <c r="PHA127" s="89"/>
      <c r="PHB127" s="94"/>
      <c r="PHD127" s="89"/>
      <c r="PHE127" s="89"/>
      <c r="PHF127" s="89"/>
      <c r="PHG127" s="89"/>
      <c r="PHH127" s="94"/>
      <c r="PHJ127" s="89"/>
      <c r="PHK127" s="89"/>
      <c r="PHL127" s="89"/>
      <c r="PHM127" s="89"/>
      <c r="PHN127" s="94"/>
      <c r="PHP127" s="89"/>
      <c r="PHQ127" s="89"/>
      <c r="PHR127" s="89"/>
      <c r="PHS127" s="89"/>
      <c r="PHT127" s="94"/>
      <c r="PHV127" s="89"/>
      <c r="PHW127" s="89"/>
      <c r="PHX127" s="89"/>
      <c r="PHY127" s="89"/>
      <c r="PHZ127" s="94"/>
      <c r="PIB127" s="89"/>
      <c r="PIC127" s="89"/>
      <c r="PID127" s="89"/>
      <c r="PIE127" s="89"/>
      <c r="PIF127" s="94"/>
      <c r="PIH127" s="89"/>
      <c r="PII127" s="89"/>
      <c r="PIJ127" s="89"/>
      <c r="PIK127" s="89"/>
      <c r="PIL127" s="94"/>
      <c r="PIN127" s="89"/>
      <c r="PIO127" s="89"/>
      <c r="PIP127" s="89"/>
      <c r="PIQ127" s="89"/>
      <c r="PIR127" s="94"/>
      <c r="PIT127" s="89"/>
      <c r="PIU127" s="89"/>
      <c r="PIV127" s="89"/>
      <c r="PIW127" s="89"/>
      <c r="PIX127" s="94"/>
      <c r="PIZ127" s="89"/>
      <c r="PJA127" s="89"/>
      <c r="PJB127" s="89"/>
      <c r="PJC127" s="89"/>
      <c r="PJD127" s="94"/>
      <c r="PJF127" s="89"/>
      <c r="PJG127" s="89"/>
      <c r="PJH127" s="89"/>
      <c r="PJI127" s="89"/>
      <c r="PJJ127" s="94"/>
      <c r="PJL127" s="89"/>
      <c r="PJM127" s="89"/>
      <c r="PJN127" s="89"/>
      <c r="PJO127" s="89"/>
      <c r="PJP127" s="94"/>
      <c r="PJR127" s="89"/>
      <c r="PJS127" s="89"/>
      <c r="PJT127" s="89"/>
      <c r="PJU127" s="89"/>
      <c r="PJV127" s="94"/>
      <c r="PJX127" s="89"/>
      <c r="PJY127" s="89"/>
      <c r="PJZ127" s="89"/>
      <c r="PKA127" s="89"/>
      <c r="PKB127" s="94"/>
      <c r="PKD127" s="89"/>
      <c r="PKE127" s="89"/>
      <c r="PKF127" s="89"/>
      <c r="PKG127" s="89"/>
      <c r="PKH127" s="94"/>
      <c r="PKJ127" s="89"/>
      <c r="PKK127" s="89"/>
      <c r="PKL127" s="89"/>
      <c r="PKM127" s="89"/>
      <c r="PKN127" s="94"/>
      <c r="PKP127" s="89"/>
      <c r="PKQ127" s="89"/>
      <c r="PKR127" s="89"/>
      <c r="PKS127" s="89"/>
      <c r="PKT127" s="94"/>
      <c r="PKV127" s="89"/>
      <c r="PKW127" s="89"/>
      <c r="PKX127" s="89"/>
      <c r="PKY127" s="89"/>
      <c r="PKZ127" s="94"/>
      <c r="PLB127" s="89"/>
      <c r="PLC127" s="89"/>
      <c r="PLD127" s="89"/>
      <c r="PLE127" s="89"/>
      <c r="PLF127" s="94"/>
      <c r="PLH127" s="89"/>
      <c r="PLI127" s="89"/>
      <c r="PLJ127" s="89"/>
      <c r="PLK127" s="89"/>
      <c r="PLL127" s="94"/>
      <c r="PLN127" s="89"/>
      <c r="PLO127" s="89"/>
      <c r="PLP127" s="89"/>
      <c r="PLQ127" s="89"/>
      <c r="PLR127" s="94"/>
      <c r="PLT127" s="89"/>
      <c r="PLU127" s="89"/>
      <c r="PLV127" s="89"/>
      <c r="PLW127" s="89"/>
      <c r="PLX127" s="94"/>
      <c r="PLZ127" s="89"/>
      <c r="PMA127" s="89"/>
      <c r="PMB127" s="89"/>
      <c r="PMC127" s="89"/>
      <c r="PMD127" s="94"/>
      <c r="PMF127" s="89"/>
      <c r="PMG127" s="89"/>
      <c r="PMH127" s="89"/>
      <c r="PMI127" s="89"/>
      <c r="PMJ127" s="94"/>
      <c r="PML127" s="89"/>
      <c r="PMM127" s="89"/>
      <c r="PMN127" s="89"/>
      <c r="PMO127" s="89"/>
      <c r="PMP127" s="94"/>
      <c r="PMR127" s="89"/>
      <c r="PMS127" s="89"/>
      <c r="PMT127" s="89"/>
      <c r="PMU127" s="89"/>
      <c r="PMV127" s="94"/>
      <c r="PMX127" s="89"/>
      <c r="PMY127" s="89"/>
      <c r="PMZ127" s="89"/>
      <c r="PNA127" s="89"/>
      <c r="PNB127" s="94"/>
      <c r="PND127" s="89"/>
      <c r="PNE127" s="89"/>
      <c r="PNF127" s="89"/>
      <c r="PNG127" s="89"/>
      <c r="PNH127" s="94"/>
      <c r="PNJ127" s="89"/>
      <c r="PNK127" s="89"/>
      <c r="PNL127" s="89"/>
      <c r="PNM127" s="89"/>
      <c r="PNN127" s="94"/>
      <c r="PNP127" s="89"/>
      <c r="PNQ127" s="89"/>
      <c r="PNR127" s="89"/>
      <c r="PNS127" s="89"/>
      <c r="PNT127" s="94"/>
      <c r="PNV127" s="89"/>
      <c r="PNW127" s="89"/>
      <c r="PNX127" s="89"/>
      <c r="PNY127" s="89"/>
      <c r="PNZ127" s="94"/>
      <c r="POB127" s="89"/>
      <c r="POC127" s="89"/>
      <c r="POD127" s="89"/>
      <c r="POE127" s="89"/>
      <c r="POF127" s="94"/>
      <c r="POH127" s="89"/>
      <c r="POI127" s="89"/>
      <c r="POJ127" s="89"/>
      <c r="POK127" s="89"/>
      <c r="POL127" s="94"/>
      <c r="PON127" s="89"/>
      <c r="POO127" s="89"/>
      <c r="POP127" s="89"/>
      <c r="POQ127" s="89"/>
      <c r="POR127" s="94"/>
      <c r="POT127" s="89"/>
      <c r="POU127" s="89"/>
      <c r="POV127" s="89"/>
      <c r="POW127" s="89"/>
      <c r="POX127" s="94"/>
      <c r="POZ127" s="89"/>
      <c r="PPA127" s="89"/>
      <c r="PPB127" s="89"/>
      <c r="PPC127" s="89"/>
      <c r="PPD127" s="94"/>
      <c r="PPF127" s="89"/>
      <c r="PPG127" s="89"/>
      <c r="PPH127" s="89"/>
      <c r="PPI127" s="89"/>
      <c r="PPJ127" s="94"/>
      <c r="PPL127" s="89"/>
      <c r="PPM127" s="89"/>
      <c r="PPN127" s="89"/>
      <c r="PPO127" s="89"/>
      <c r="PPP127" s="94"/>
      <c r="PPR127" s="89"/>
      <c r="PPS127" s="89"/>
      <c r="PPT127" s="89"/>
      <c r="PPU127" s="89"/>
      <c r="PPV127" s="94"/>
      <c r="PPX127" s="89"/>
      <c r="PPY127" s="89"/>
      <c r="PPZ127" s="89"/>
      <c r="PQA127" s="89"/>
      <c r="PQB127" s="94"/>
      <c r="PQD127" s="89"/>
      <c r="PQE127" s="89"/>
      <c r="PQF127" s="89"/>
      <c r="PQG127" s="89"/>
      <c r="PQH127" s="94"/>
      <c r="PQJ127" s="89"/>
      <c r="PQK127" s="89"/>
      <c r="PQL127" s="89"/>
      <c r="PQM127" s="89"/>
      <c r="PQN127" s="94"/>
      <c r="PQP127" s="89"/>
      <c r="PQQ127" s="89"/>
      <c r="PQR127" s="89"/>
      <c r="PQS127" s="89"/>
      <c r="PQT127" s="94"/>
      <c r="PQV127" s="89"/>
      <c r="PQW127" s="89"/>
      <c r="PQX127" s="89"/>
      <c r="PQY127" s="89"/>
      <c r="PQZ127" s="94"/>
      <c r="PRB127" s="89"/>
      <c r="PRC127" s="89"/>
      <c r="PRD127" s="89"/>
      <c r="PRE127" s="89"/>
      <c r="PRF127" s="94"/>
      <c r="PRH127" s="89"/>
      <c r="PRI127" s="89"/>
      <c r="PRJ127" s="89"/>
      <c r="PRK127" s="89"/>
      <c r="PRL127" s="94"/>
      <c r="PRN127" s="89"/>
      <c r="PRO127" s="89"/>
      <c r="PRP127" s="89"/>
      <c r="PRQ127" s="89"/>
      <c r="PRR127" s="94"/>
      <c r="PRT127" s="89"/>
      <c r="PRU127" s="89"/>
      <c r="PRV127" s="89"/>
      <c r="PRW127" s="89"/>
      <c r="PRX127" s="94"/>
      <c r="PRZ127" s="89"/>
      <c r="PSA127" s="89"/>
      <c r="PSB127" s="89"/>
      <c r="PSC127" s="89"/>
      <c r="PSD127" s="94"/>
      <c r="PSF127" s="89"/>
      <c r="PSG127" s="89"/>
      <c r="PSH127" s="89"/>
      <c r="PSI127" s="89"/>
      <c r="PSJ127" s="94"/>
      <c r="PSL127" s="89"/>
      <c r="PSM127" s="89"/>
      <c r="PSN127" s="89"/>
      <c r="PSO127" s="89"/>
      <c r="PSP127" s="94"/>
      <c r="PSR127" s="89"/>
      <c r="PSS127" s="89"/>
      <c r="PST127" s="89"/>
      <c r="PSU127" s="89"/>
      <c r="PSV127" s="94"/>
      <c r="PSX127" s="89"/>
      <c r="PSY127" s="89"/>
      <c r="PSZ127" s="89"/>
      <c r="PTA127" s="89"/>
      <c r="PTB127" s="94"/>
      <c r="PTD127" s="89"/>
      <c r="PTE127" s="89"/>
      <c r="PTF127" s="89"/>
      <c r="PTG127" s="89"/>
      <c r="PTH127" s="94"/>
      <c r="PTJ127" s="89"/>
      <c r="PTK127" s="89"/>
      <c r="PTL127" s="89"/>
      <c r="PTM127" s="89"/>
      <c r="PTN127" s="94"/>
      <c r="PTP127" s="89"/>
      <c r="PTQ127" s="89"/>
      <c r="PTR127" s="89"/>
      <c r="PTS127" s="89"/>
      <c r="PTT127" s="94"/>
      <c r="PTV127" s="89"/>
      <c r="PTW127" s="89"/>
      <c r="PTX127" s="89"/>
      <c r="PTY127" s="89"/>
      <c r="PTZ127" s="94"/>
      <c r="PUB127" s="89"/>
      <c r="PUC127" s="89"/>
      <c r="PUD127" s="89"/>
      <c r="PUE127" s="89"/>
      <c r="PUF127" s="94"/>
      <c r="PUH127" s="89"/>
      <c r="PUI127" s="89"/>
      <c r="PUJ127" s="89"/>
      <c r="PUK127" s="89"/>
      <c r="PUL127" s="94"/>
      <c r="PUN127" s="89"/>
      <c r="PUO127" s="89"/>
      <c r="PUP127" s="89"/>
      <c r="PUQ127" s="89"/>
      <c r="PUR127" s="94"/>
      <c r="PUT127" s="89"/>
      <c r="PUU127" s="89"/>
      <c r="PUV127" s="89"/>
      <c r="PUW127" s="89"/>
      <c r="PUX127" s="94"/>
      <c r="PUZ127" s="89"/>
      <c r="PVA127" s="89"/>
      <c r="PVB127" s="89"/>
      <c r="PVC127" s="89"/>
      <c r="PVD127" s="94"/>
      <c r="PVF127" s="89"/>
      <c r="PVG127" s="89"/>
      <c r="PVH127" s="89"/>
      <c r="PVI127" s="89"/>
      <c r="PVJ127" s="94"/>
      <c r="PVL127" s="89"/>
      <c r="PVM127" s="89"/>
      <c r="PVN127" s="89"/>
      <c r="PVO127" s="89"/>
      <c r="PVP127" s="94"/>
      <c r="PVR127" s="89"/>
      <c r="PVS127" s="89"/>
      <c r="PVT127" s="89"/>
      <c r="PVU127" s="89"/>
      <c r="PVV127" s="94"/>
      <c r="PVX127" s="89"/>
      <c r="PVY127" s="89"/>
      <c r="PVZ127" s="89"/>
      <c r="PWA127" s="89"/>
      <c r="PWB127" s="94"/>
      <c r="PWD127" s="89"/>
      <c r="PWE127" s="89"/>
      <c r="PWF127" s="89"/>
      <c r="PWG127" s="89"/>
      <c r="PWH127" s="94"/>
      <c r="PWJ127" s="89"/>
      <c r="PWK127" s="89"/>
      <c r="PWL127" s="89"/>
      <c r="PWM127" s="89"/>
      <c r="PWN127" s="94"/>
      <c r="PWP127" s="89"/>
      <c r="PWQ127" s="89"/>
      <c r="PWR127" s="89"/>
      <c r="PWS127" s="89"/>
      <c r="PWT127" s="94"/>
      <c r="PWV127" s="89"/>
      <c r="PWW127" s="89"/>
      <c r="PWX127" s="89"/>
      <c r="PWY127" s="89"/>
      <c r="PWZ127" s="94"/>
      <c r="PXB127" s="89"/>
      <c r="PXC127" s="89"/>
      <c r="PXD127" s="89"/>
      <c r="PXE127" s="89"/>
      <c r="PXF127" s="94"/>
      <c r="PXH127" s="89"/>
      <c r="PXI127" s="89"/>
      <c r="PXJ127" s="89"/>
      <c r="PXK127" s="89"/>
      <c r="PXL127" s="94"/>
      <c r="PXN127" s="89"/>
      <c r="PXO127" s="89"/>
      <c r="PXP127" s="89"/>
      <c r="PXQ127" s="89"/>
      <c r="PXR127" s="94"/>
      <c r="PXT127" s="89"/>
      <c r="PXU127" s="89"/>
      <c r="PXV127" s="89"/>
      <c r="PXW127" s="89"/>
      <c r="PXX127" s="94"/>
      <c r="PXZ127" s="89"/>
      <c r="PYA127" s="89"/>
      <c r="PYB127" s="89"/>
      <c r="PYC127" s="89"/>
      <c r="PYD127" s="94"/>
      <c r="PYF127" s="89"/>
      <c r="PYG127" s="89"/>
      <c r="PYH127" s="89"/>
      <c r="PYI127" s="89"/>
      <c r="PYJ127" s="94"/>
      <c r="PYL127" s="89"/>
      <c r="PYM127" s="89"/>
      <c r="PYN127" s="89"/>
      <c r="PYO127" s="89"/>
      <c r="PYP127" s="94"/>
      <c r="PYR127" s="89"/>
      <c r="PYS127" s="89"/>
      <c r="PYT127" s="89"/>
      <c r="PYU127" s="89"/>
      <c r="PYV127" s="94"/>
      <c r="PYX127" s="89"/>
      <c r="PYY127" s="89"/>
      <c r="PYZ127" s="89"/>
      <c r="PZA127" s="89"/>
      <c r="PZB127" s="94"/>
      <c r="PZD127" s="89"/>
      <c r="PZE127" s="89"/>
      <c r="PZF127" s="89"/>
      <c r="PZG127" s="89"/>
      <c r="PZH127" s="94"/>
      <c r="PZJ127" s="89"/>
      <c r="PZK127" s="89"/>
      <c r="PZL127" s="89"/>
      <c r="PZM127" s="89"/>
      <c r="PZN127" s="94"/>
      <c r="PZP127" s="89"/>
      <c r="PZQ127" s="89"/>
      <c r="PZR127" s="89"/>
      <c r="PZS127" s="89"/>
      <c r="PZT127" s="94"/>
      <c r="PZV127" s="89"/>
      <c r="PZW127" s="89"/>
      <c r="PZX127" s="89"/>
      <c r="PZY127" s="89"/>
      <c r="PZZ127" s="94"/>
      <c r="QAB127" s="89"/>
      <c r="QAC127" s="89"/>
      <c r="QAD127" s="89"/>
      <c r="QAE127" s="89"/>
      <c r="QAF127" s="94"/>
      <c r="QAH127" s="89"/>
      <c r="QAI127" s="89"/>
      <c r="QAJ127" s="89"/>
      <c r="QAK127" s="89"/>
      <c r="QAL127" s="94"/>
      <c r="QAN127" s="89"/>
      <c r="QAO127" s="89"/>
      <c r="QAP127" s="89"/>
      <c r="QAQ127" s="89"/>
      <c r="QAR127" s="94"/>
      <c r="QAT127" s="89"/>
      <c r="QAU127" s="89"/>
      <c r="QAV127" s="89"/>
      <c r="QAW127" s="89"/>
      <c r="QAX127" s="94"/>
      <c r="QAZ127" s="89"/>
      <c r="QBA127" s="89"/>
      <c r="QBB127" s="89"/>
      <c r="QBC127" s="89"/>
      <c r="QBD127" s="94"/>
      <c r="QBF127" s="89"/>
      <c r="QBG127" s="89"/>
      <c r="QBH127" s="89"/>
      <c r="QBI127" s="89"/>
      <c r="QBJ127" s="94"/>
      <c r="QBL127" s="89"/>
      <c r="QBM127" s="89"/>
      <c r="QBN127" s="89"/>
      <c r="QBO127" s="89"/>
      <c r="QBP127" s="94"/>
      <c r="QBR127" s="89"/>
      <c r="QBS127" s="89"/>
      <c r="QBT127" s="89"/>
      <c r="QBU127" s="89"/>
      <c r="QBV127" s="94"/>
      <c r="QBX127" s="89"/>
      <c r="QBY127" s="89"/>
      <c r="QBZ127" s="89"/>
      <c r="QCA127" s="89"/>
      <c r="QCB127" s="94"/>
      <c r="QCD127" s="89"/>
      <c r="QCE127" s="89"/>
      <c r="QCF127" s="89"/>
      <c r="QCG127" s="89"/>
      <c r="QCH127" s="94"/>
      <c r="QCJ127" s="89"/>
      <c r="QCK127" s="89"/>
      <c r="QCL127" s="89"/>
      <c r="QCM127" s="89"/>
      <c r="QCN127" s="94"/>
      <c r="QCP127" s="89"/>
      <c r="QCQ127" s="89"/>
      <c r="QCR127" s="89"/>
      <c r="QCS127" s="89"/>
      <c r="QCT127" s="94"/>
      <c r="QCV127" s="89"/>
      <c r="QCW127" s="89"/>
      <c r="QCX127" s="89"/>
      <c r="QCY127" s="89"/>
      <c r="QCZ127" s="94"/>
      <c r="QDB127" s="89"/>
      <c r="QDC127" s="89"/>
      <c r="QDD127" s="89"/>
      <c r="QDE127" s="89"/>
      <c r="QDF127" s="94"/>
      <c r="QDH127" s="89"/>
      <c r="QDI127" s="89"/>
      <c r="QDJ127" s="89"/>
      <c r="QDK127" s="89"/>
      <c r="QDL127" s="94"/>
      <c r="QDN127" s="89"/>
      <c r="QDO127" s="89"/>
      <c r="QDP127" s="89"/>
      <c r="QDQ127" s="89"/>
      <c r="QDR127" s="94"/>
      <c r="QDT127" s="89"/>
      <c r="QDU127" s="89"/>
      <c r="QDV127" s="89"/>
      <c r="QDW127" s="89"/>
      <c r="QDX127" s="94"/>
      <c r="QDZ127" s="89"/>
      <c r="QEA127" s="89"/>
      <c r="QEB127" s="89"/>
      <c r="QEC127" s="89"/>
      <c r="QED127" s="94"/>
      <c r="QEF127" s="89"/>
      <c r="QEG127" s="89"/>
      <c r="QEH127" s="89"/>
      <c r="QEI127" s="89"/>
      <c r="QEJ127" s="94"/>
      <c r="QEL127" s="89"/>
      <c r="QEM127" s="89"/>
      <c r="QEN127" s="89"/>
      <c r="QEO127" s="89"/>
      <c r="QEP127" s="94"/>
      <c r="QER127" s="89"/>
      <c r="QES127" s="89"/>
      <c r="QET127" s="89"/>
      <c r="QEU127" s="89"/>
      <c r="QEV127" s="94"/>
      <c r="QEX127" s="89"/>
      <c r="QEY127" s="89"/>
      <c r="QEZ127" s="89"/>
      <c r="QFA127" s="89"/>
      <c r="QFB127" s="94"/>
      <c r="QFD127" s="89"/>
      <c r="QFE127" s="89"/>
      <c r="QFF127" s="89"/>
      <c r="QFG127" s="89"/>
      <c r="QFH127" s="94"/>
      <c r="QFJ127" s="89"/>
      <c r="QFK127" s="89"/>
      <c r="QFL127" s="89"/>
      <c r="QFM127" s="89"/>
      <c r="QFN127" s="94"/>
      <c r="QFP127" s="89"/>
      <c r="QFQ127" s="89"/>
      <c r="QFR127" s="89"/>
      <c r="QFS127" s="89"/>
      <c r="QFT127" s="94"/>
      <c r="QFV127" s="89"/>
      <c r="QFW127" s="89"/>
      <c r="QFX127" s="89"/>
      <c r="QFY127" s="89"/>
      <c r="QFZ127" s="94"/>
      <c r="QGB127" s="89"/>
      <c r="QGC127" s="89"/>
      <c r="QGD127" s="89"/>
      <c r="QGE127" s="89"/>
      <c r="QGF127" s="94"/>
      <c r="QGH127" s="89"/>
      <c r="QGI127" s="89"/>
      <c r="QGJ127" s="89"/>
      <c r="QGK127" s="89"/>
      <c r="QGL127" s="94"/>
      <c r="QGN127" s="89"/>
      <c r="QGO127" s="89"/>
      <c r="QGP127" s="89"/>
      <c r="QGQ127" s="89"/>
      <c r="QGR127" s="94"/>
      <c r="QGT127" s="89"/>
      <c r="QGU127" s="89"/>
      <c r="QGV127" s="89"/>
      <c r="QGW127" s="89"/>
      <c r="QGX127" s="94"/>
      <c r="QGZ127" s="89"/>
      <c r="QHA127" s="89"/>
      <c r="QHB127" s="89"/>
      <c r="QHC127" s="89"/>
      <c r="QHD127" s="94"/>
      <c r="QHF127" s="89"/>
      <c r="QHG127" s="89"/>
      <c r="QHH127" s="89"/>
      <c r="QHI127" s="89"/>
      <c r="QHJ127" s="94"/>
      <c r="QHL127" s="89"/>
      <c r="QHM127" s="89"/>
      <c r="QHN127" s="89"/>
      <c r="QHO127" s="89"/>
      <c r="QHP127" s="94"/>
      <c r="QHR127" s="89"/>
      <c r="QHS127" s="89"/>
      <c r="QHT127" s="89"/>
      <c r="QHU127" s="89"/>
      <c r="QHV127" s="94"/>
      <c r="QHX127" s="89"/>
      <c r="QHY127" s="89"/>
      <c r="QHZ127" s="89"/>
      <c r="QIA127" s="89"/>
      <c r="QIB127" s="94"/>
      <c r="QID127" s="89"/>
      <c r="QIE127" s="89"/>
      <c r="QIF127" s="89"/>
      <c r="QIG127" s="89"/>
      <c r="QIH127" s="94"/>
      <c r="QIJ127" s="89"/>
      <c r="QIK127" s="89"/>
      <c r="QIL127" s="89"/>
      <c r="QIM127" s="89"/>
      <c r="QIN127" s="94"/>
      <c r="QIP127" s="89"/>
      <c r="QIQ127" s="89"/>
      <c r="QIR127" s="89"/>
      <c r="QIS127" s="89"/>
      <c r="QIT127" s="94"/>
      <c r="QIV127" s="89"/>
      <c r="QIW127" s="89"/>
      <c r="QIX127" s="89"/>
      <c r="QIY127" s="89"/>
      <c r="QIZ127" s="94"/>
      <c r="QJB127" s="89"/>
      <c r="QJC127" s="89"/>
      <c r="QJD127" s="89"/>
      <c r="QJE127" s="89"/>
      <c r="QJF127" s="94"/>
      <c r="QJH127" s="89"/>
      <c r="QJI127" s="89"/>
      <c r="QJJ127" s="89"/>
      <c r="QJK127" s="89"/>
      <c r="QJL127" s="94"/>
      <c r="QJN127" s="89"/>
      <c r="QJO127" s="89"/>
      <c r="QJP127" s="89"/>
      <c r="QJQ127" s="89"/>
      <c r="QJR127" s="94"/>
      <c r="QJT127" s="89"/>
      <c r="QJU127" s="89"/>
      <c r="QJV127" s="89"/>
      <c r="QJW127" s="89"/>
      <c r="QJX127" s="94"/>
      <c r="QJZ127" s="89"/>
      <c r="QKA127" s="89"/>
      <c r="QKB127" s="89"/>
      <c r="QKC127" s="89"/>
      <c r="QKD127" s="94"/>
      <c r="QKF127" s="89"/>
      <c r="QKG127" s="89"/>
      <c r="QKH127" s="89"/>
      <c r="QKI127" s="89"/>
      <c r="QKJ127" s="94"/>
      <c r="QKL127" s="89"/>
      <c r="QKM127" s="89"/>
      <c r="QKN127" s="89"/>
      <c r="QKO127" s="89"/>
      <c r="QKP127" s="94"/>
      <c r="QKR127" s="89"/>
      <c r="QKS127" s="89"/>
      <c r="QKT127" s="89"/>
      <c r="QKU127" s="89"/>
      <c r="QKV127" s="94"/>
      <c r="QKX127" s="89"/>
      <c r="QKY127" s="89"/>
      <c r="QKZ127" s="89"/>
      <c r="QLA127" s="89"/>
      <c r="QLB127" s="94"/>
      <c r="QLD127" s="89"/>
      <c r="QLE127" s="89"/>
      <c r="QLF127" s="89"/>
      <c r="QLG127" s="89"/>
      <c r="QLH127" s="94"/>
      <c r="QLJ127" s="89"/>
      <c r="QLK127" s="89"/>
      <c r="QLL127" s="89"/>
      <c r="QLM127" s="89"/>
      <c r="QLN127" s="94"/>
      <c r="QLP127" s="89"/>
      <c r="QLQ127" s="89"/>
      <c r="QLR127" s="89"/>
      <c r="QLS127" s="89"/>
      <c r="QLT127" s="94"/>
      <c r="QLV127" s="89"/>
      <c r="QLW127" s="89"/>
      <c r="QLX127" s="89"/>
      <c r="QLY127" s="89"/>
      <c r="QLZ127" s="94"/>
      <c r="QMB127" s="89"/>
      <c r="QMC127" s="89"/>
      <c r="QMD127" s="89"/>
      <c r="QME127" s="89"/>
      <c r="QMF127" s="94"/>
      <c r="QMH127" s="89"/>
      <c r="QMI127" s="89"/>
      <c r="QMJ127" s="89"/>
      <c r="QMK127" s="89"/>
      <c r="QML127" s="94"/>
      <c r="QMN127" s="89"/>
      <c r="QMO127" s="89"/>
      <c r="QMP127" s="89"/>
      <c r="QMQ127" s="89"/>
      <c r="QMR127" s="94"/>
      <c r="QMT127" s="89"/>
      <c r="QMU127" s="89"/>
      <c r="QMV127" s="89"/>
      <c r="QMW127" s="89"/>
      <c r="QMX127" s="94"/>
      <c r="QMZ127" s="89"/>
      <c r="QNA127" s="89"/>
      <c r="QNB127" s="89"/>
      <c r="QNC127" s="89"/>
      <c r="QND127" s="94"/>
      <c r="QNF127" s="89"/>
      <c r="QNG127" s="89"/>
      <c r="QNH127" s="89"/>
      <c r="QNI127" s="89"/>
      <c r="QNJ127" s="94"/>
      <c r="QNL127" s="89"/>
      <c r="QNM127" s="89"/>
      <c r="QNN127" s="89"/>
      <c r="QNO127" s="89"/>
      <c r="QNP127" s="94"/>
      <c r="QNR127" s="89"/>
      <c r="QNS127" s="89"/>
      <c r="QNT127" s="89"/>
      <c r="QNU127" s="89"/>
      <c r="QNV127" s="94"/>
      <c r="QNX127" s="89"/>
      <c r="QNY127" s="89"/>
      <c r="QNZ127" s="89"/>
      <c r="QOA127" s="89"/>
      <c r="QOB127" s="94"/>
      <c r="QOD127" s="89"/>
      <c r="QOE127" s="89"/>
      <c r="QOF127" s="89"/>
      <c r="QOG127" s="89"/>
      <c r="QOH127" s="94"/>
      <c r="QOJ127" s="89"/>
      <c r="QOK127" s="89"/>
      <c r="QOL127" s="89"/>
      <c r="QOM127" s="89"/>
      <c r="QON127" s="94"/>
      <c r="QOP127" s="89"/>
      <c r="QOQ127" s="89"/>
      <c r="QOR127" s="89"/>
      <c r="QOS127" s="89"/>
      <c r="QOT127" s="94"/>
      <c r="QOV127" s="89"/>
      <c r="QOW127" s="89"/>
      <c r="QOX127" s="89"/>
      <c r="QOY127" s="89"/>
      <c r="QOZ127" s="94"/>
      <c r="QPB127" s="89"/>
      <c r="QPC127" s="89"/>
      <c r="QPD127" s="89"/>
      <c r="QPE127" s="89"/>
      <c r="QPF127" s="94"/>
      <c r="QPH127" s="89"/>
      <c r="QPI127" s="89"/>
      <c r="QPJ127" s="89"/>
      <c r="QPK127" s="89"/>
      <c r="QPL127" s="94"/>
      <c r="QPN127" s="89"/>
      <c r="QPO127" s="89"/>
      <c r="QPP127" s="89"/>
      <c r="QPQ127" s="89"/>
      <c r="QPR127" s="94"/>
      <c r="QPT127" s="89"/>
      <c r="QPU127" s="89"/>
      <c r="QPV127" s="89"/>
      <c r="QPW127" s="89"/>
      <c r="QPX127" s="94"/>
      <c r="QPZ127" s="89"/>
      <c r="QQA127" s="89"/>
      <c r="QQB127" s="89"/>
      <c r="QQC127" s="89"/>
      <c r="QQD127" s="94"/>
      <c r="QQF127" s="89"/>
      <c r="QQG127" s="89"/>
      <c r="QQH127" s="89"/>
      <c r="QQI127" s="89"/>
      <c r="QQJ127" s="94"/>
      <c r="QQL127" s="89"/>
      <c r="QQM127" s="89"/>
      <c r="QQN127" s="89"/>
      <c r="QQO127" s="89"/>
      <c r="QQP127" s="94"/>
      <c r="QQR127" s="89"/>
      <c r="QQS127" s="89"/>
      <c r="QQT127" s="89"/>
      <c r="QQU127" s="89"/>
      <c r="QQV127" s="94"/>
      <c r="QQX127" s="89"/>
      <c r="QQY127" s="89"/>
      <c r="QQZ127" s="89"/>
      <c r="QRA127" s="89"/>
      <c r="QRB127" s="94"/>
      <c r="QRD127" s="89"/>
      <c r="QRE127" s="89"/>
      <c r="QRF127" s="89"/>
      <c r="QRG127" s="89"/>
      <c r="QRH127" s="94"/>
      <c r="QRJ127" s="89"/>
      <c r="QRK127" s="89"/>
      <c r="QRL127" s="89"/>
      <c r="QRM127" s="89"/>
      <c r="QRN127" s="94"/>
      <c r="QRP127" s="89"/>
      <c r="QRQ127" s="89"/>
      <c r="QRR127" s="89"/>
      <c r="QRS127" s="89"/>
      <c r="QRT127" s="94"/>
      <c r="QRV127" s="89"/>
      <c r="QRW127" s="89"/>
      <c r="QRX127" s="89"/>
      <c r="QRY127" s="89"/>
      <c r="QRZ127" s="94"/>
      <c r="QSB127" s="89"/>
      <c r="QSC127" s="89"/>
      <c r="QSD127" s="89"/>
      <c r="QSE127" s="89"/>
      <c r="QSF127" s="94"/>
      <c r="QSH127" s="89"/>
      <c r="QSI127" s="89"/>
      <c r="QSJ127" s="89"/>
      <c r="QSK127" s="89"/>
      <c r="QSL127" s="94"/>
      <c r="QSN127" s="89"/>
      <c r="QSO127" s="89"/>
      <c r="QSP127" s="89"/>
      <c r="QSQ127" s="89"/>
      <c r="QSR127" s="94"/>
      <c r="QST127" s="89"/>
      <c r="QSU127" s="89"/>
      <c r="QSV127" s="89"/>
      <c r="QSW127" s="89"/>
      <c r="QSX127" s="94"/>
      <c r="QSZ127" s="89"/>
      <c r="QTA127" s="89"/>
      <c r="QTB127" s="89"/>
      <c r="QTC127" s="89"/>
      <c r="QTD127" s="94"/>
      <c r="QTF127" s="89"/>
      <c r="QTG127" s="89"/>
      <c r="QTH127" s="89"/>
      <c r="QTI127" s="89"/>
      <c r="QTJ127" s="94"/>
      <c r="QTL127" s="89"/>
      <c r="QTM127" s="89"/>
      <c r="QTN127" s="89"/>
      <c r="QTO127" s="89"/>
      <c r="QTP127" s="94"/>
      <c r="QTR127" s="89"/>
      <c r="QTS127" s="89"/>
      <c r="QTT127" s="89"/>
      <c r="QTU127" s="89"/>
      <c r="QTV127" s="94"/>
      <c r="QTX127" s="89"/>
      <c r="QTY127" s="89"/>
      <c r="QTZ127" s="89"/>
      <c r="QUA127" s="89"/>
      <c r="QUB127" s="94"/>
      <c r="QUD127" s="89"/>
      <c r="QUE127" s="89"/>
      <c r="QUF127" s="89"/>
      <c r="QUG127" s="89"/>
      <c r="QUH127" s="94"/>
      <c r="QUJ127" s="89"/>
      <c r="QUK127" s="89"/>
      <c r="QUL127" s="89"/>
      <c r="QUM127" s="89"/>
      <c r="QUN127" s="94"/>
      <c r="QUP127" s="89"/>
      <c r="QUQ127" s="89"/>
      <c r="QUR127" s="89"/>
      <c r="QUS127" s="89"/>
      <c r="QUT127" s="94"/>
      <c r="QUV127" s="89"/>
      <c r="QUW127" s="89"/>
      <c r="QUX127" s="89"/>
      <c r="QUY127" s="89"/>
      <c r="QUZ127" s="94"/>
      <c r="QVB127" s="89"/>
      <c r="QVC127" s="89"/>
      <c r="QVD127" s="89"/>
      <c r="QVE127" s="89"/>
      <c r="QVF127" s="94"/>
      <c r="QVH127" s="89"/>
      <c r="QVI127" s="89"/>
      <c r="QVJ127" s="89"/>
      <c r="QVK127" s="89"/>
      <c r="QVL127" s="94"/>
      <c r="QVN127" s="89"/>
      <c r="QVO127" s="89"/>
      <c r="QVP127" s="89"/>
      <c r="QVQ127" s="89"/>
      <c r="QVR127" s="94"/>
      <c r="QVT127" s="89"/>
      <c r="QVU127" s="89"/>
      <c r="QVV127" s="89"/>
      <c r="QVW127" s="89"/>
      <c r="QVX127" s="94"/>
      <c r="QVZ127" s="89"/>
      <c r="QWA127" s="89"/>
      <c r="QWB127" s="89"/>
      <c r="QWC127" s="89"/>
      <c r="QWD127" s="94"/>
      <c r="QWF127" s="89"/>
      <c r="QWG127" s="89"/>
      <c r="QWH127" s="89"/>
      <c r="QWI127" s="89"/>
      <c r="QWJ127" s="94"/>
      <c r="QWL127" s="89"/>
      <c r="QWM127" s="89"/>
      <c r="QWN127" s="89"/>
      <c r="QWO127" s="89"/>
      <c r="QWP127" s="94"/>
      <c r="QWR127" s="89"/>
      <c r="QWS127" s="89"/>
      <c r="QWT127" s="89"/>
      <c r="QWU127" s="89"/>
      <c r="QWV127" s="94"/>
      <c r="QWX127" s="89"/>
      <c r="QWY127" s="89"/>
      <c r="QWZ127" s="89"/>
      <c r="QXA127" s="89"/>
      <c r="QXB127" s="94"/>
      <c r="QXD127" s="89"/>
      <c r="QXE127" s="89"/>
      <c r="QXF127" s="89"/>
      <c r="QXG127" s="89"/>
      <c r="QXH127" s="94"/>
      <c r="QXJ127" s="89"/>
      <c r="QXK127" s="89"/>
      <c r="QXL127" s="89"/>
      <c r="QXM127" s="89"/>
      <c r="QXN127" s="94"/>
      <c r="QXP127" s="89"/>
      <c r="QXQ127" s="89"/>
      <c r="QXR127" s="89"/>
      <c r="QXS127" s="89"/>
      <c r="QXT127" s="94"/>
      <c r="QXV127" s="89"/>
      <c r="QXW127" s="89"/>
      <c r="QXX127" s="89"/>
      <c r="QXY127" s="89"/>
      <c r="QXZ127" s="94"/>
      <c r="QYB127" s="89"/>
      <c r="QYC127" s="89"/>
      <c r="QYD127" s="89"/>
      <c r="QYE127" s="89"/>
      <c r="QYF127" s="94"/>
      <c r="QYH127" s="89"/>
      <c r="QYI127" s="89"/>
      <c r="QYJ127" s="89"/>
      <c r="QYK127" s="89"/>
      <c r="QYL127" s="94"/>
      <c r="QYN127" s="89"/>
      <c r="QYO127" s="89"/>
      <c r="QYP127" s="89"/>
      <c r="QYQ127" s="89"/>
      <c r="QYR127" s="94"/>
      <c r="QYT127" s="89"/>
      <c r="QYU127" s="89"/>
      <c r="QYV127" s="89"/>
      <c r="QYW127" s="89"/>
      <c r="QYX127" s="94"/>
      <c r="QYZ127" s="89"/>
      <c r="QZA127" s="89"/>
      <c r="QZB127" s="89"/>
      <c r="QZC127" s="89"/>
      <c r="QZD127" s="94"/>
      <c r="QZF127" s="89"/>
      <c r="QZG127" s="89"/>
      <c r="QZH127" s="89"/>
      <c r="QZI127" s="89"/>
      <c r="QZJ127" s="94"/>
      <c r="QZL127" s="89"/>
      <c r="QZM127" s="89"/>
      <c r="QZN127" s="89"/>
      <c r="QZO127" s="89"/>
      <c r="QZP127" s="94"/>
      <c r="QZR127" s="89"/>
      <c r="QZS127" s="89"/>
      <c r="QZT127" s="89"/>
      <c r="QZU127" s="89"/>
      <c r="QZV127" s="94"/>
      <c r="QZX127" s="89"/>
      <c r="QZY127" s="89"/>
      <c r="QZZ127" s="89"/>
      <c r="RAA127" s="89"/>
      <c r="RAB127" s="94"/>
      <c r="RAD127" s="89"/>
      <c r="RAE127" s="89"/>
      <c r="RAF127" s="89"/>
      <c r="RAG127" s="89"/>
      <c r="RAH127" s="94"/>
      <c r="RAJ127" s="89"/>
      <c r="RAK127" s="89"/>
      <c r="RAL127" s="89"/>
      <c r="RAM127" s="89"/>
      <c r="RAN127" s="94"/>
      <c r="RAP127" s="89"/>
      <c r="RAQ127" s="89"/>
      <c r="RAR127" s="89"/>
      <c r="RAS127" s="89"/>
      <c r="RAT127" s="94"/>
      <c r="RAV127" s="89"/>
      <c r="RAW127" s="89"/>
      <c r="RAX127" s="89"/>
      <c r="RAY127" s="89"/>
      <c r="RAZ127" s="94"/>
      <c r="RBB127" s="89"/>
      <c r="RBC127" s="89"/>
      <c r="RBD127" s="89"/>
      <c r="RBE127" s="89"/>
      <c r="RBF127" s="94"/>
      <c r="RBH127" s="89"/>
      <c r="RBI127" s="89"/>
      <c r="RBJ127" s="89"/>
      <c r="RBK127" s="89"/>
      <c r="RBL127" s="94"/>
      <c r="RBN127" s="89"/>
      <c r="RBO127" s="89"/>
      <c r="RBP127" s="89"/>
      <c r="RBQ127" s="89"/>
      <c r="RBR127" s="94"/>
      <c r="RBT127" s="89"/>
      <c r="RBU127" s="89"/>
      <c r="RBV127" s="89"/>
      <c r="RBW127" s="89"/>
      <c r="RBX127" s="94"/>
      <c r="RBZ127" s="89"/>
      <c r="RCA127" s="89"/>
      <c r="RCB127" s="89"/>
      <c r="RCC127" s="89"/>
      <c r="RCD127" s="94"/>
      <c r="RCF127" s="89"/>
      <c r="RCG127" s="89"/>
      <c r="RCH127" s="89"/>
      <c r="RCI127" s="89"/>
      <c r="RCJ127" s="94"/>
      <c r="RCL127" s="89"/>
      <c r="RCM127" s="89"/>
      <c r="RCN127" s="89"/>
      <c r="RCO127" s="89"/>
      <c r="RCP127" s="94"/>
      <c r="RCR127" s="89"/>
      <c r="RCS127" s="89"/>
      <c r="RCT127" s="89"/>
      <c r="RCU127" s="89"/>
      <c r="RCV127" s="94"/>
      <c r="RCX127" s="89"/>
      <c r="RCY127" s="89"/>
      <c r="RCZ127" s="89"/>
      <c r="RDA127" s="89"/>
      <c r="RDB127" s="94"/>
      <c r="RDD127" s="89"/>
      <c r="RDE127" s="89"/>
      <c r="RDF127" s="89"/>
      <c r="RDG127" s="89"/>
      <c r="RDH127" s="94"/>
      <c r="RDJ127" s="89"/>
      <c r="RDK127" s="89"/>
      <c r="RDL127" s="89"/>
      <c r="RDM127" s="89"/>
      <c r="RDN127" s="94"/>
      <c r="RDP127" s="89"/>
      <c r="RDQ127" s="89"/>
      <c r="RDR127" s="89"/>
      <c r="RDS127" s="89"/>
      <c r="RDT127" s="94"/>
      <c r="RDV127" s="89"/>
      <c r="RDW127" s="89"/>
      <c r="RDX127" s="89"/>
      <c r="RDY127" s="89"/>
      <c r="RDZ127" s="94"/>
      <c r="REB127" s="89"/>
      <c r="REC127" s="89"/>
      <c r="RED127" s="89"/>
      <c r="REE127" s="89"/>
      <c r="REF127" s="94"/>
      <c r="REH127" s="89"/>
      <c r="REI127" s="89"/>
      <c r="REJ127" s="89"/>
      <c r="REK127" s="89"/>
      <c r="REL127" s="94"/>
      <c r="REN127" s="89"/>
      <c r="REO127" s="89"/>
      <c r="REP127" s="89"/>
      <c r="REQ127" s="89"/>
      <c r="RER127" s="94"/>
      <c r="RET127" s="89"/>
      <c r="REU127" s="89"/>
      <c r="REV127" s="89"/>
      <c r="REW127" s="89"/>
      <c r="REX127" s="94"/>
      <c r="REZ127" s="89"/>
      <c r="RFA127" s="89"/>
      <c r="RFB127" s="89"/>
      <c r="RFC127" s="89"/>
      <c r="RFD127" s="94"/>
      <c r="RFF127" s="89"/>
      <c r="RFG127" s="89"/>
      <c r="RFH127" s="89"/>
      <c r="RFI127" s="89"/>
      <c r="RFJ127" s="94"/>
      <c r="RFL127" s="89"/>
      <c r="RFM127" s="89"/>
      <c r="RFN127" s="89"/>
      <c r="RFO127" s="89"/>
      <c r="RFP127" s="94"/>
      <c r="RFR127" s="89"/>
      <c r="RFS127" s="89"/>
      <c r="RFT127" s="89"/>
      <c r="RFU127" s="89"/>
      <c r="RFV127" s="94"/>
      <c r="RFX127" s="89"/>
      <c r="RFY127" s="89"/>
      <c r="RFZ127" s="89"/>
      <c r="RGA127" s="89"/>
      <c r="RGB127" s="94"/>
      <c r="RGD127" s="89"/>
      <c r="RGE127" s="89"/>
      <c r="RGF127" s="89"/>
      <c r="RGG127" s="89"/>
      <c r="RGH127" s="94"/>
      <c r="RGJ127" s="89"/>
      <c r="RGK127" s="89"/>
      <c r="RGL127" s="89"/>
      <c r="RGM127" s="89"/>
      <c r="RGN127" s="94"/>
      <c r="RGP127" s="89"/>
      <c r="RGQ127" s="89"/>
      <c r="RGR127" s="89"/>
      <c r="RGS127" s="89"/>
      <c r="RGT127" s="94"/>
      <c r="RGV127" s="89"/>
      <c r="RGW127" s="89"/>
      <c r="RGX127" s="89"/>
      <c r="RGY127" s="89"/>
      <c r="RGZ127" s="94"/>
      <c r="RHB127" s="89"/>
      <c r="RHC127" s="89"/>
      <c r="RHD127" s="89"/>
      <c r="RHE127" s="89"/>
      <c r="RHF127" s="94"/>
      <c r="RHH127" s="89"/>
      <c r="RHI127" s="89"/>
      <c r="RHJ127" s="89"/>
      <c r="RHK127" s="89"/>
      <c r="RHL127" s="94"/>
      <c r="RHN127" s="89"/>
      <c r="RHO127" s="89"/>
      <c r="RHP127" s="89"/>
      <c r="RHQ127" s="89"/>
      <c r="RHR127" s="94"/>
      <c r="RHT127" s="89"/>
      <c r="RHU127" s="89"/>
      <c r="RHV127" s="89"/>
      <c r="RHW127" s="89"/>
      <c r="RHX127" s="94"/>
      <c r="RHZ127" s="89"/>
      <c r="RIA127" s="89"/>
      <c r="RIB127" s="89"/>
      <c r="RIC127" s="89"/>
      <c r="RID127" s="94"/>
      <c r="RIF127" s="89"/>
      <c r="RIG127" s="89"/>
      <c r="RIH127" s="89"/>
      <c r="RII127" s="89"/>
      <c r="RIJ127" s="94"/>
      <c r="RIL127" s="89"/>
      <c r="RIM127" s="89"/>
      <c r="RIN127" s="89"/>
      <c r="RIO127" s="89"/>
      <c r="RIP127" s="94"/>
      <c r="RIR127" s="89"/>
      <c r="RIS127" s="89"/>
      <c r="RIT127" s="89"/>
      <c r="RIU127" s="89"/>
      <c r="RIV127" s="94"/>
      <c r="RIX127" s="89"/>
      <c r="RIY127" s="89"/>
      <c r="RIZ127" s="89"/>
      <c r="RJA127" s="89"/>
      <c r="RJB127" s="94"/>
      <c r="RJD127" s="89"/>
      <c r="RJE127" s="89"/>
      <c r="RJF127" s="89"/>
      <c r="RJG127" s="89"/>
      <c r="RJH127" s="94"/>
      <c r="RJJ127" s="89"/>
      <c r="RJK127" s="89"/>
      <c r="RJL127" s="89"/>
      <c r="RJM127" s="89"/>
      <c r="RJN127" s="94"/>
      <c r="RJP127" s="89"/>
      <c r="RJQ127" s="89"/>
      <c r="RJR127" s="89"/>
      <c r="RJS127" s="89"/>
      <c r="RJT127" s="94"/>
      <c r="RJV127" s="89"/>
      <c r="RJW127" s="89"/>
      <c r="RJX127" s="89"/>
      <c r="RJY127" s="89"/>
      <c r="RJZ127" s="94"/>
      <c r="RKB127" s="89"/>
      <c r="RKC127" s="89"/>
      <c r="RKD127" s="89"/>
      <c r="RKE127" s="89"/>
      <c r="RKF127" s="94"/>
      <c r="RKH127" s="89"/>
      <c r="RKI127" s="89"/>
      <c r="RKJ127" s="89"/>
      <c r="RKK127" s="89"/>
      <c r="RKL127" s="94"/>
      <c r="RKN127" s="89"/>
      <c r="RKO127" s="89"/>
      <c r="RKP127" s="89"/>
      <c r="RKQ127" s="89"/>
      <c r="RKR127" s="94"/>
      <c r="RKT127" s="89"/>
      <c r="RKU127" s="89"/>
      <c r="RKV127" s="89"/>
      <c r="RKW127" s="89"/>
      <c r="RKX127" s="94"/>
      <c r="RKZ127" s="89"/>
      <c r="RLA127" s="89"/>
      <c r="RLB127" s="89"/>
      <c r="RLC127" s="89"/>
      <c r="RLD127" s="94"/>
      <c r="RLF127" s="89"/>
      <c r="RLG127" s="89"/>
      <c r="RLH127" s="89"/>
      <c r="RLI127" s="89"/>
      <c r="RLJ127" s="94"/>
      <c r="RLL127" s="89"/>
      <c r="RLM127" s="89"/>
      <c r="RLN127" s="89"/>
      <c r="RLO127" s="89"/>
      <c r="RLP127" s="94"/>
      <c r="RLR127" s="89"/>
      <c r="RLS127" s="89"/>
      <c r="RLT127" s="89"/>
      <c r="RLU127" s="89"/>
      <c r="RLV127" s="94"/>
      <c r="RLX127" s="89"/>
      <c r="RLY127" s="89"/>
      <c r="RLZ127" s="89"/>
      <c r="RMA127" s="89"/>
      <c r="RMB127" s="94"/>
      <c r="RMD127" s="89"/>
      <c r="RME127" s="89"/>
      <c r="RMF127" s="89"/>
      <c r="RMG127" s="89"/>
      <c r="RMH127" s="94"/>
      <c r="RMJ127" s="89"/>
      <c r="RMK127" s="89"/>
      <c r="RML127" s="89"/>
      <c r="RMM127" s="89"/>
      <c r="RMN127" s="94"/>
      <c r="RMP127" s="89"/>
      <c r="RMQ127" s="89"/>
      <c r="RMR127" s="89"/>
      <c r="RMS127" s="89"/>
      <c r="RMT127" s="94"/>
      <c r="RMV127" s="89"/>
      <c r="RMW127" s="89"/>
      <c r="RMX127" s="89"/>
      <c r="RMY127" s="89"/>
      <c r="RMZ127" s="94"/>
      <c r="RNB127" s="89"/>
      <c r="RNC127" s="89"/>
      <c r="RND127" s="89"/>
      <c r="RNE127" s="89"/>
      <c r="RNF127" s="94"/>
      <c r="RNH127" s="89"/>
      <c r="RNI127" s="89"/>
      <c r="RNJ127" s="89"/>
      <c r="RNK127" s="89"/>
      <c r="RNL127" s="94"/>
      <c r="RNN127" s="89"/>
      <c r="RNO127" s="89"/>
      <c r="RNP127" s="89"/>
      <c r="RNQ127" s="89"/>
      <c r="RNR127" s="94"/>
      <c r="RNT127" s="89"/>
      <c r="RNU127" s="89"/>
      <c r="RNV127" s="89"/>
      <c r="RNW127" s="89"/>
      <c r="RNX127" s="94"/>
      <c r="RNZ127" s="89"/>
      <c r="ROA127" s="89"/>
      <c r="ROB127" s="89"/>
      <c r="ROC127" s="89"/>
      <c r="ROD127" s="94"/>
      <c r="ROF127" s="89"/>
      <c r="ROG127" s="89"/>
      <c r="ROH127" s="89"/>
      <c r="ROI127" s="89"/>
      <c r="ROJ127" s="94"/>
      <c r="ROL127" s="89"/>
      <c r="ROM127" s="89"/>
      <c r="RON127" s="89"/>
      <c r="ROO127" s="89"/>
      <c r="ROP127" s="94"/>
      <c r="ROR127" s="89"/>
      <c r="ROS127" s="89"/>
      <c r="ROT127" s="89"/>
      <c r="ROU127" s="89"/>
      <c r="ROV127" s="94"/>
      <c r="ROX127" s="89"/>
      <c r="ROY127" s="89"/>
      <c r="ROZ127" s="89"/>
      <c r="RPA127" s="89"/>
      <c r="RPB127" s="94"/>
      <c r="RPD127" s="89"/>
      <c r="RPE127" s="89"/>
      <c r="RPF127" s="89"/>
      <c r="RPG127" s="89"/>
      <c r="RPH127" s="94"/>
      <c r="RPJ127" s="89"/>
      <c r="RPK127" s="89"/>
      <c r="RPL127" s="89"/>
      <c r="RPM127" s="89"/>
      <c r="RPN127" s="94"/>
      <c r="RPP127" s="89"/>
      <c r="RPQ127" s="89"/>
      <c r="RPR127" s="89"/>
      <c r="RPS127" s="89"/>
      <c r="RPT127" s="94"/>
      <c r="RPV127" s="89"/>
      <c r="RPW127" s="89"/>
      <c r="RPX127" s="89"/>
      <c r="RPY127" s="89"/>
      <c r="RPZ127" s="94"/>
      <c r="RQB127" s="89"/>
      <c r="RQC127" s="89"/>
      <c r="RQD127" s="89"/>
      <c r="RQE127" s="89"/>
      <c r="RQF127" s="94"/>
      <c r="RQH127" s="89"/>
      <c r="RQI127" s="89"/>
      <c r="RQJ127" s="89"/>
      <c r="RQK127" s="89"/>
      <c r="RQL127" s="94"/>
      <c r="RQN127" s="89"/>
      <c r="RQO127" s="89"/>
      <c r="RQP127" s="89"/>
      <c r="RQQ127" s="89"/>
      <c r="RQR127" s="94"/>
      <c r="RQT127" s="89"/>
      <c r="RQU127" s="89"/>
      <c r="RQV127" s="89"/>
      <c r="RQW127" s="89"/>
      <c r="RQX127" s="94"/>
      <c r="RQZ127" s="89"/>
      <c r="RRA127" s="89"/>
      <c r="RRB127" s="89"/>
      <c r="RRC127" s="89"/>
      <c r="RRD127" s="94"/>
      <c r="RRF127" s="89"/>
      <c r="RRG127" s="89"/>
      <c r="RRH127" s="89"/>
      <c r="RRI127" s="89"/>
      <c r="RRJ127" s="94"/>
      <c r="RRL127" s="89"/>
      <c r="RRM127" s="89"/>
      <c r="RRN127" s="89"/>
      <c r="RRO127" s="89"/>
      <c r="RRP127" s="94"/>
      <c r="RRR127" s="89"/>
      <c r="RRS127" s="89"/>
      <c r="RRT127" s="89"/>
      <c r="RRU127" s="89"/>
      <c r="RRV127" s="94"/>
      <c r="RRX127" s="89"/>
      <c r="RRY127" s="89"/>
      <c r="RRZ127" s="89"/>
      <c r="RSA127" s="89"/>
      <c r="RSB127" s="94"/>
      <c r="RSD127" s="89"/>
      <c r="RSE127" s="89"/>
      <c r="RSF127" s="89"/>
      <c r="RSG127" s="89"/>
      <c r="RSH127" s="94"/>
      <c r="RSJ127" s="89"/>
      <c r="RSK127" s="89"/>
      <c r="RSL127" s="89"/>
      <c r="RSM127" s="89"/>
      <c r="RSN127" s="94"/>
      <c r="RSP127" s="89"/>
      <c r="RSQ127" s="89"/>
      <c r="RSR127" s="89"/>
      <c r="RSS127" s="89"/>
      <c r="RST127" s="94"/>
      <c r="RSV127" s="89"/>
      <c r="RSW127" s="89"/>
      <c r="RSX127" s="89"/>
      <c r="RSY127" s="89"/>
      <c r="RSZ127" s="94"/>
      <c r="RTB127" s="89"/>
      <c r="RTC127" s="89"/>
      <c r="RTD127" s="89"/>
      <c r="RTE127" s="89"/>
      <c r="RTF127" s="94"/>
      <c r="RTH127" s="89"/>
      <c r="RTI127" s="89"/>
      <c r="RTJ127" s="89"/>
      <c r="RTK127" s="89"/>
      <c r="RTL127" s="94"/>
      <c r="RTN127" s="89"/>
      <c r="RTO127" s="89"/>
      <c r="RTP127" s="89"/>
      <c r="RTQ127" s="89"/>
      <c r="RTR127" s="94"/>
      <c r="RTT127" s="89"/>
      <c r="RTU127" s="89"/>
      <c r="RTV127" s="89"/>
      <c r="RTW127" s="89"/>
      <c r="RTX127" s="94"/>
      <c r="RTZ127" s="89"/>
      <c r="RUA127" s="89"/>
      <c r="RUB127" s="89"/>
      <c r="RUC127" s="89"/>
      <c r="RUD127" s="94"/>
      <c r="RUF127" s="89"/>
      <c r="RUG127" s="89"/>
      <c r="RUH127" s="89"/>
      <c r="RUI127" s="89"/>
      <c r="RUJ127" s="94"/>
      <c r="RUL127" s="89"/>
      <c r="RUM127" s="89"/>
      <c r="RUN127" s="89"/>
      <c r="RUO127" s="89"/>
      <c r="RUP127" s="94"/>
      <c r="RUR127" s="89"/>
      <c r="RUS127" s="89"/>
      <c r="RUT127" s="89"/>
      <c r="RUU127" s="89"/>
      <c r="RUV127" s="94"/>
      <c r="RUX127" s="89"/>
      <c r="RUY127" s="89"/>
      <c r="RUZ127" s="89"/>
      <c r="RVA127" s="89"/>
      <c r="RVB127" s="94"/>
      <c r="RVD127" s="89"/>
      <c r="RVE127" s="89"/>
      <c r="RVF127" s="89"/>
      <c r="RVG127" s="89"/>
      <c r="RVH127" s="94"/>
      <c r="RVJ127" s="89"/>
      <c r="RVK127" s="89"/>
      <c r="RVL127" s="89"/>
      <c r="RVM127" s="89"/>
      <c r="RVN127" s="94"/>
      <c r="RVP127" s="89"/>
      <c r="RVQ127" s="89"/>
      <c r="RVR127" s="89"/>
      <c r="RVS127" s="89"/>
      <c r="RVT127" s="94"/>
      <c r="RVV127" s="89"/>
      <c r="RVW127" s="89"/>
      <c r="RVX127" s="89"/>
      <c r="RVY127" s="89"/>
      <c r="RVZ127" s="94"/>
      <c r="RWB127" s="89"/>
      <c r="RWC127" s="89"/>
      <c r="RWD127" s="89"/>
      <c r="RWE127" s="89"/>
      <c r="RWF127" s="94"/>
      <c r="RWH127" s="89"/>
      <c r="RWI127" s="89"/>
      <c r="RWJ127" s="89"/>
      <c r="RWK127" s="89"/>
      <c r="RWL127" s="94"/>
      <c r="RWN127" s="89"/>
      <c r="RWO127" s="89"/>
      <c r="RWP127" s="89"/>
      <c r="RWQ127" s="89"/>
      <c r="RWR127" s="94"/>
      <c r="RWT127" s="89"/>
      <c r="RWU127" s="89"/>
      <c r="RWV127" s="89"/>
      <c r="RWW127" s="89"/>
      <c r="RWX127" s="94"/>
      <c r="RWZ127" s="89"/>
      <c r="RXA127" s="89"/>
      <c r="RXB127" s="89"/>
      <c r="RXC127" s="89"/>
      <c r="RXD127" s="94"/>
      <c r="RXF127" s="89"/>
      <c r="RXG127" s="89"/>
      <c r="RXH127" s="89"/>
      <c r="RXI127" s="89"/>
      <c r="RXJ127" s="94"/>
      <c r="RXL127" s="89"/>
      <c r="RXM127" s="89"/>
      <c r="RXN127" s="89"/>
      <c r="RXO127" s="89"/>
      <c r="RXP127" s="94"/>
      <c r="RXR127" s="89"/>
      <c r="RXS127" s="89"/>
      <c r="RXT127" s="89"/>
      <c r="RXU127" s="89"/>
      <c r="RXV127" s="94"/>
      <c r="RXX127" s="89"/>
      <c r="RXY127" s="89"/>
      <c r="RXZ127" s="89"/>
      <c r="RYA127" s="89"/>
      <c r="RYB127" s="94"/>
      <c r="RYD127" s="89"/>
      <c r="RYE127" s="89"/>
      <c r="RYF127" s="89"/>
      <c r="RYG127" s="89"/>
      <c r="RYH127" s="94"/>
      <c r="RYJ127" s="89"/>
      <c r="RYK127" s="89"/>
      <c r="RYL127" s="89"/>
      <c r="RYM127" s="89"/>
      <c r="RYN127" s="94"/>
      <c r="RYP127" s="89"/>
      <c r="RYQ127" s="89"/>
      <c r="RYR127" s="89"/>
      <c r="RYS127" s="89"/>
      <c r="RYT127" s="94"/>
      <c r="RYV127" s="89"/>
      <c r="RYW127" s="89"/>
      <c r="RYX127" s="89"/>
      <c r="RYY127" s="89"/>
      <c r="RYZ127" s="94"/>
      <c r="RZB127" s="89"/>
      <c r="RZC127" s="89"/>
      <c r="RZD127" s="89"/>
      <c r="RZE127" s="89"/>
      <c r="RZF127" s="94"/>
      <c r="RZH127" s="89"/>
      <c r="RZI127" s="89"/>
      <c r="RZJ127" s="89"/>
      <c r="RZK127" s="89"/>
      <c r="RZL127" s="94"/>
      <c r="RZN127" s="89"/>
      <c r="RZO127" s="89"/>
      <c r="RZP127" s="89"/>
      <c r="RZQ127" s="89"/>
      <c r="RZR127" s="94"/>
      <c r="RZT127" s="89"/>
      <c r="RZU127" s="89"/>
      <c r="RZV127" s="89"/>
      <c r="RZW127" s="89"/>
      <c r="RZX127" s="94"/>
      <c r="RZZ127" s="89"/>
      <c r="SAA127" s="89"/>
      <c r="SAB127" s="89"/>
      <c r="SAC127" s="89"/>
      <c r="SAD127" s="94"/>
      <c r="SAF127" s="89"/>
      <c r="SAG127" s="89"/>
      <c r="SAH127" s="89"/>
      <c r="SAI127" s="89"/>
      <c r="SAJ127" s="94"/>
      <c r="SAL127" s="89"/>
      <c r="SAM127" s="89"/>
      <c r="SAN127" s="89"/>
      <c r="SAO127" s="89"/>
      <c r="SAP127" s="94"/>
      <c r="SAR127" s="89"/>
      <c r="SAS127" s="89"/>
      <c r="SAT127" s="89"/>
      <c r="SAU127" s="89"/>
      <c r="SAV127" s="94"/>
      <c r="SAX127" s="89"/>
      <c r="SAY127" s="89"/>
      <c r="SAZ127" s="89"/>
      <c r="SBA127" s="89"/>
      <c r="SBB127" s="94"/>
      <c r="SBD127" s="89"/>
      <c r="SBE127" s="89"/>
      <c r="SBF127" s="89"/>
      <c r="SBG127" s="89"/>
      <c r="SBH127" s="94"/>
      <c r="SBJ127" s="89"/>
      <c r="SBK127" s="89"/>
      <c r="SBL127" s="89"/>
      <c r="SBM127" s="89"/>
      <c r="SBN127" s="94"/>
      <c r="SBP127" s="89"/>
      <c r="SBQ127" s="89"/>
      <c r="SBR127" s="89"/>
      <c r="SBS127" s="89"/>
      <c r="SBT127" s="94"/>
      <c r="SBV127" s="89"/>
      <c r="SBW127" s="89"/>
      <c r="SBX127" s="89"/>
      <c r="SBY127" s="89"/>
      <c r="SBZ127" s="94"/>
      <c r="SCB127" s="89"/>
      <c r="SCC127" s="89"/>
      <c r="SCD127" s="89"/>
      <c r="SCE127" s="89"/>
      <c r="SCF127" s="94"/>
      <c r="SCH127" s="89"/>
      <c r="SCI127" s="89"/>
      <c r="SCJ127" s="89"/>
      <c r="SCK127" s="89"/>
      <c r="SCL127" s="94"/>
      <c r="SCN127" s="89"/>
      <c r="SCO127" s="89"/>
      <c r="SCP127" s="89"/>
      <c r="SCQ127" s="89"/>
      <c r="SCR127" s="94"/>
      <c r="SCT127" s="89"/>
      <c r="SCU127" s="89"/>
      <c r="SCV127" s="89"/>
      <c r="SCW127" s="89"/>
      <c r="SCX127" s="94"/>
      <c r="SCZ127" s="89"/>
      <c r="SDA127" s="89"/>
      <c r="SDB127" s="89"/>
      <c r="SDC127" s="89"/>
      <c r="SDD127" s="94"/>
      <c r="SDF127" s="89"/>
      <c r="SDG127" s="89"/>
      <c r="SDH127" s="89"/>
      <c r="SDI127" s="89"/>
      <c r="SDJ127" s="94"/>
      <c r="SDL127" s="89"/>
      <c r="SDM127" s="89"/>
      <c r="SDN127" s="89"/>
      <c r="SDO127" s="89"/>
      <c r="SDP127" s="94"/>
      <c r="SDR127" s="89"/>
      <c r="SDS127" s="89"/>
      <c r="SDT127" s="89"/>
      <c r="SDU127" s="89"/>
      <c r="SDV127" s="94"/>
      <c r="SDX127" s="89"/>
      <c r="SDY127" s="89"/>
      <c r="SDZ127" s="89"/>
      <c r="SEA127" s="89"/>
      <c r="SEB127" s="94"/>
      <c r="SED127" s="89"/>
      <c r="SEE127" s="89"/>
      <c r="SEF127" s="89"/>
      <c r="SEG127" s="89"/>
      <c r="SEH127" s="94"/>
      <c r="SEJ127" s="89"/>
      <c r="SEK127" s="89"/>
      <c r="SEL127" s="89"/>
      <c r="SEM127" s="89"/>
      <c r="SEN127" s="94"/>
      <c r="SEP127" s="89"/>
      <c r="SEQ127" s="89"/>
      <c r="SER127" s="89"/>
      <c r="SES127" s="89"/>
      <c r="SET127" s="94"/>
      <c r="SEV127" s="89"/>
      <c r="SEW127" s="89"/>
      <c r="SEX127" s="89"/>
      <c r="SEY127" s="89"/>
      <c r="SEZ127" s="94"/>
      <c r="SFB127" s="89"/>
      <c r="SFC127" s="89"/>
      <c r="SFD127" s="89"/>
      <c r="SFE127" s="89"/>
      <c r="SFF127" s="94"/>
      <c r="SFH127" s="89"/>
      <c r="SFI127" s="89"/>
      <c r="SFJ127" s="89"/>
      <c r="SFK127" s="89"/>
      <c r="SFL127" s="94"/>
      <c r="SFN127" s="89"/>
      <c r="SFO127" s="89"/>
      <c r="SFP127" s="89"/>
      <c r="SFQ127" s="89"/>
      <c r="SFR127" s="94"/>
      <c r="SFT127" s="89"/>
      <c r="SFU127" s="89"/>
      <c r="SFV127" s="89"/>
      <c r="SFW127" s="89"/>
      <c r="SFX127" s="94"/>
      <c r="SFZ127" s="89"/>
      <c r="SGA127" s="89"/>
      <c r="SGB127" s="89"/>
      <c r="SGC127" s="89"/>
      <c r="SGD127" s="94"/>
      <c r="SGF127" s="89"/>
      <c r="SGG127" s="89"/>
      <c r="SGH127" s="89"/>
      <c r="SGI127" s="89"/>
      <c r="SGJ127" s="94"/>
      <c r="SGL127" s="89"/>
      <c r="SGM127" s="89"/>
      <c r="SGN127" s="89"/>
      <c r="SGO127" s="89"/>
      <c r="SGP127" s="94"/>
      <c r="SGR127" s="89"/>
      <c r="SGS127" s="89"/>
      <c r="SGT127" s="89"/>
      <c r="SGU127" s="89"/>
      <c r="SGV127" s="94"/>
      <c r="SGX127" s="89"/>
      <c r="SGY127" s="89"/>
      <c r="SGZ127" s="89"/>
      <c r="SHA127" s="89"/>
      <c r="SHB127" s="94"/>
      <c r="SHD127" s="89"/>
      <c r="SHE127" s="89"/>
      <c r="SHF127" s="89"/>
      <c r="SHG127" s="89"/>
      <c r="SHH127" s="94"/>
      <c r="SHJ127" s="89"/>
      <c r="SHK127" s="89"/>
      <c r="SHL127" s="89"/>
      <c r="SHM127" s="89"/>
      <c r="SHN127" s="94"/>
      <c r="SHP127" s="89"/>
      <c r="SHQ127" s="89"/>
      <c r="SHR127" s="89"/>
      <c r="SHS127" s="89"/>
      <c r="SHT127" s="94"/>
      <c r="SHV127" s="89"/>
      <c r="SHW127" s="89"/>
      <c r="SHX127" s="89"/>
      <c r="SHY127" s="89"/>
      <c r="SHZ127" s="94"/>
      <c r="SIB127" s="89"/>
      <c r="SIC127" s="89"/>
      <c r="SID127" s="89"/>
      <c r="SIE127" s="89"/>
      <c r="SIF127" s="94"/>
      <c r="SIH127" s="89"/>
      <c r="SII127" s="89"/>
      <c r="SIJ127" s="89"/>
      <c r="SIK127" s="89"/>
      <c r="SIL127" s="94"/>
      <c r="SIN127" s="89"/>
      <c r="SIO127" s="89"/>
      <c r="SIP127" s="89"/>
      <c r="SIQ127" s="89"/>
      <c r="SIR127" s="94"/>
      <c r="SIT127" s="89"/>
      <c r="SIU127" s="89"/>
      <c r="SIV127" s="89"/>
      <c r="SIW127" s="89"/>
      <c r="SIX127" s="94"/>
      <c r="SIZ127" s="89"/>
      <c r="SJA127" s="89"/>
      <c r="SJB127" s="89"/>
      <c r="SJC127" s="89"/>
      <c r="SJD127" s="94"/>
      <c r="SJF127" s="89"/>
      <c r="SJG127" s="89"/>
      <c r="SJH127" s="89"/>
      <c r="SJI127" s="89"/>
      <c r="SJJ127" s="94"/>
      <c r="SJL127" s="89"/>
      <c r="SJM127" s="89"/>
      <c r="SJN127" s="89"/>
      <c r="SJO127" s="89"/>
      <c r="SJP127" s="94"/>
      <c r="SJR127" s="89"/>
      <c r="SJS127" s="89"/>
      <c r="SJT127" s="89"/>
      <c r="SJU127" s="89"/>
      <c r="SJV127" s="94"/>
      <c r="SJX127" s="89"/>
      <c r="SJY127" s="89"/>
      <c r="SJZ127" s="89"/>
      <c r="SKA127" s="89"/>
      <c r="SKB127" s="94"/>
      <c r="SKD127" s="89"/>
      <c r="SKE127" s="89"/>
      <c r="SKF127" s="89"/>
      <c r="SKG127" s="89"/>
      <c r="SKH127" s="94"/>
      <c r="SKJ127" s="89"/>
      <c r="SKK127" s="89"/>
      <c r="SKL127" s="89"/>
      <c r="SKM127" s="89"/>
      <c r="SKN127" s="94"/>
      <c r="SKP127" s="89"/>
      <c r="SKQ127" s="89"/>
      <c r="SKR127" s="89"/>
      <c r="SKS127" s="89"/>
      <c r="SKT127" s="94"/>
      <c r="SKV127" s="89"/>
      <c r="SKW127" s="89"/>
      <c r="SKX127" s="89"/>
      <c r="SKY127" s="89"/>
      <c r="SKZ127" s="94"/>
      <c r="SLB127" s="89"/>
      <c r="SLC127" s="89"/>
      <c r="SLD127" s="89"/>
      <c r="SLE127" s="89"/>
      <c r="SLF127" s="94"/>
      <c r="SLH127" s="89"/>
      <c r="SLI127" s="89"/>
      <c r="SLJ127" s="89"/>
      <c r="SLK127" s="89"/>
      <c r="SLL127" s="94"/>
      <c r="SLN127" s="89"/>
      <c r="SLO127" s="89"/>
      <c r="SLP127" s="89"/>
      <c r="SLQ127" s="89"/>
      <c r="SLR127" s="94"/>
      <c r="SLT127" s="89"/>
      <c r="SLU127" s="89"/>
      <c r="SLV127" s="89"/>
      <c r="SLW127" s="89"/>
      <c r="SLX127" s="94"/>
      <c r="SLZ127" s="89"/>
      <c r="SMA127" s="89"/>
      <c r="SMB127" s="89"/>
      <c r="SMC127" s="89"/>
      <c r="SMD127" s="94"/>
      <c r="SMF127" s="89"/>
      <c r="SMG127" s="89"/>
      <c r="SMH127" s="89"/>
      <c r="SMI127" s="89"/>
      <c r="SMJ127" s="94"/>
      <c r="SML127" s="89"/>
      <c r="SMM127" s="89"/>
      <c r="SMN127" s="89"/>
      <c r="SMO127" s="89"/>
      <c r="SMP127" s="94"/>
      <c r="SMR127" s="89"/>
      <c r="SMS127" s="89"/>
      <c r="SMT127" s="89"/>
      <c r="SMU127" s="89"/>
      <c r="SMV127" s="94"/>
      <c r="SMX127" s="89"/>
      <c r="SMY127" s="89"/>
      <c r="SMZ127" s="89"/>
      <c r="SNA127" s="89"/>
      <c r="SNB127" s="94"/>
      <c r="SND127" s="89"/>
      <c r="SNE127" s="89"/>
      <c r="SNF127" s="89"/>
      <c r="SNG127" s="89"/>
      <c r="SNH127" s="94"/>
      <c r="SNJ127" s="89"/>
      <c r="SNK127" s="89"/>
      <c r="SNL127" s="89"/>
      <c r="SNM127" s="89"/>
      <c r="SNN127" s="94"/>
      <c r="SNP127" s="89"/>
      <c r="SNQ127" s="89"/>
      <c r="SNR127" s="89"/>
      <c r="SNS127" s="89"/>
      <c r="SNT127" s="94"/>
      <c r="SNV127" s="89"/>
      <c r="SNW127" s="89"/>
      <c r="SNX127" s="89"/>
      <c r="SNY127" s="89"/>
      <c r="SNZ127" s="94"/>
      <c r="SOB127" s="89"/>
      <c r="SOC127" s="89"/>
      <c r="SOD127" s="89"/>
      <c r="SOE127" s="89"/>
      <c r="SOF127" s="94"/>
      <c r="SOH127" s="89"/>
      <c r="SOI127" s="89"/>
      <c r="SOJ127" s="89"/>
      <c r="SOK127" s="89"/>
      <c r="SOL127" s="94"/>
      <c r="SON127" s="89"/>
      <c r="SOO127" s="89"/>
      <c r="SOP127" s="89"/>
      <c r="SOQ127" s="89"/>
      <c r="SOR127" s="94"/>
      <c r="SOT127" s="89"/>
      <c r="SOU127" s="89"/>
      <c r="SOV127" s="89"/>
      <c r="SOW127" s="89"/>
      <c r="SOX127" s="94"/>
      <c r="SOZ127" s="89"/>
      <c r="SPA127" s="89"/>
      <c r="SPB127" s="89"/>
      <c r="SPC127" s="89"/>
      <c r="SPD127" s="94"/>
      <c r="SPF127" s="89"/>
      <c r="SPG127" s="89"/>
      <c r="SPH127" s="89"/>
      <c r="SPI127" s="89"/>
      <c r="SPJ127" s="94"/>
      <c r="SPL127" s="89"/>
      <c r="SPM127" s="89"/>
      <c r="SPN127" s="89"/>
      <c r="SPO127" s="89"/>
      <c r="SPP127" s="94"/>
      <c r="SPR127" s="89"/>
      <c r="SPS127" s="89"/>
      <c r="SPT127" s="89"/>
      <c r="SPU127" s="89"/>
      <c r="SPV127" s="94"/>
      <c r="SPX127" s="89"/>
      <c r="SPY127" s="89"/>
      <c r="SPZ127" s="89"/>
      <c r="SQA127" s="89"/>
      <c r="SQB127" s="94"/>
      <c r="SQD127" s="89"/>
      <c r="SQE127" s="89"/>
      <c r="SQF127" s="89"/>
      <c r="SQG127" s="89"/>
      <c r="SQH127" s="94"/>
      <c r="SQJ127" s="89"/>
      <c r="SQK127" s="89"/>
      <c r="SQL127" s="89"/>
      <c r="SQM127" s="89"/>
      <c r="SQN127" s="94"/>
      <c r="SQP127" s="89"/>
      <c r="SQQ127" s="89"/>
      <c r="SQR127" s="89"/>
      <c r="SQS127" s="89"/>
      <c r="SQT127" s="94"/>
      <c r="SQV127" s="89"/>
      <c r="SQW127" s="89"/>
      <c r="SQX127" s="89"/>
      <c r="SQY127" s="89"/>
      <c r="SQZ127" s="94"/>
      <c r="SRB127" s="89"/>
      <c r="SRC127" s="89"/>
      <c r="SRD127" s="89"/>
      <c r="SRE127" s="89"/>
      <c r="SRF127" s="94"/>
      <c r="SRH127" s="89"/>
      <c r="SRI127" s="89"/>
      <c r="SRJ127" s="89"/>
      <c r="SRK127" s="89"/>
      <c r="SRL127" s="94"/>
      <c r="SRN127" s="89"/>
      <c r="SRO127" s="89"/>
      <c r="SRP127" s="89"/>
      <c r="SRQ127" s="89"/>
      <c r="SRR127" s="94"/>
      <c r="SRT127" s="89"/>
      <c r="SRU127" s="89"/>
      <c r="SRV127" s="89"/>
      <c r="SRW127" s="89"/>
      <c r="SRX127" s="94"/>
      <c r="SRZ127" s="89"/>
      <c r="SSA127" s="89"/>
      <c r="SSB127" s="89"/>
      <c r="SSC127" s="89"/>
      <c r="SSD127" s="94"/>
      <c r="SSF127" s="89"/>
      <c r="SSG127" s="89"/>
      <c r="SSH127" s="89"/>
      <c r="SSI127" s="89"/>
      <c r="SSJ127" s="94"/>
      <c r="SSL127" s="89"/>
      <c r="SSM127" s="89"/>
      <c r="SSN127" s="89"/>
      <c r="SSO127" s="89"/>
      <c r="SSP127" s="94"/>
      <c r="SSR127" s="89"/>
      <c r="SSS127" s="89"/>
      <c r="SST127" s="89"/>
      <c r="SSU127" s="89"/>
      <c r="SSV127" s="94"/>
      <c r="SSX127" s="89"/>
      <c r="SSY127" s="89"/>
      <c r="SSZ127" s="89"/>
      <c r="STA127" s="89"/>
      <c r="STB127" s="94"/>
      <c r="STD127" s="89"/>
      <c r="STE127" s="89"/>
      <c r="STF127" s="89"/>
      <c r="STG127" s="89"/>
      <c r="STH127" s="94"/>
      <c r="STJ127" s="89"/>
      <c r="STK127" s="89"/>
      <c r="STL127" s="89"/>
      <c r="STM127" s="89"/>
      <c r="STN127" s="94"/>
      <c r="STP127" s="89"/>
      <c r="STQ127" s="89"/>
      <c r="STR127" s="89"/>
      <c r="STS127" s="89"/>
      <c r="STT127" s="94"/>
      <c r="STV127" s="89"/>
      <c r="STW127" s="89"/>
      <c r="STX127" s="89"/>
      <c r="STY127" s="89"/>
      <c r="STZ127" s="94"/>
      <c r="SUB127" s="89"/>
      <c r="SUC127" s="89"/>
      <c r="SUD127" s="89"/>
      <c r="SUE127" s="89"/>
      <c r="SUF127" s="94"/>
      <c r="SUH127" s="89"/>
      <c r="SUI127" s="89"/>
      <c r="SUJ127" s="89"/>
      <c r="SUK127" s="89"/>
      <c r="SUL127" s="94"/>
      <c r="SUN127" s="89"/>
      <c r="SUO127" s="89"/>
      <c r="SUP127" s="89"/>
      <c r="SUQ127" s="89"/>
      <c r="SUR127" s="94"/>
      <c r="SUT127" s="89"/>
      <c r="SUU127" s="89"/>
      <c r="SUV127" s="89"/>
      <c r="SUW127" s="89"/>
      <c r="SUX127" s="94"/>
      <c r="SUZ127" s="89"/>
      <c r="SVA127" s="89"/>
      <c r="SVB127" s="89"/>
      <c r="SVC127" s="89"/>
      <c r="SVD127" s="94"/>
      <c r="SVF127" s="89"/>
      <c r="SVG127" s="89"/>
      <c r="SVH127" s="89"/>
      <c r="SVI127" s="89"/>
      <c r="SVJ127" s="94"/>
      <c r="SVL127" s="89"/>
      <c r="SVM127" s="89"/>
      <c r="SVN127" s="89"/>
      <c r="SVO127" s="89"/>
      <c r="SVP127" s="94"/>
      <c r="SVR127" s="89"/>
      <c r="SVS127" s="89"/>
      <c r="SVT127" s="89"/>
      <c r="SVU127" s="89"/>
      <c r="SVV127" s="94"/>
      <c r="SVX127" s="89"/>
      <c r="SVY127" s="89"/>
      <c r="SVZ127" s="89"/>
      <c r="SWA127" s="89"/>
      <c r="SWB127" s="94"/>
      <c r="SWD127" s="89"/>
      <c r="SWE127" s="89"/>
      <c r="SWF127" s="89"/>
      <c r="SWG127" s="89"/>
      <c r="SWH127" s="94"/>
      <c r="SWJ127" s="89"/>
      <c r="SWK127" s="89"/>
      <c r="SWL127" s="89"/>
      <c r="SWM127" s="89"/>
      <c r="SWN127" s="94"/>
      <c r="SWP127" s="89"/>
      <c r="SWQ127" s="89"/>
      <c r="SWR127" s="89"/>
      <c r="SWS127" s="89"/>
      <c r="SWT127" s="94"/>
      <c r="SWV127" s="89"/>
      <c r="SWW127" s="89"/>
      <c r="SWX127" s="89"/>
      <c r="SWY127" s="89"/>
      <c r="SWZ127" s="94"/>
      <c r="SXB127" s="89"/>
      <c r="SXC127" s="89"/>
      <c r="SXD127" s="89"/>
      <c r="SXE127" s="89"/>
      <c r="SXF127" s="94"/>
      <c r="SXH127" s="89"/>
      <c r="SXI127" s="89"/>
      <c r="SXJ127" s="89"/>
      <c r="SXK127" s="89"/>
      <c r="SXL127" s="94"/>
      <c r="SXN127" s="89"/>
      <c r="SXO127" s="89"/>
      <c r="SXP127" s="89"/>
      <c r="SXQ127" s="89"/>
      <c r="SXR127" s="94"/>
      <c r="SXT127" s="89"/>
      <c r="SXU127" s="89"/>
      <c r="SXV127" s="89"/>
      <c r="SXW127" s="89"/>
      <c r="SXX127" s="94"/>
      <c r="SXZ127" s="89"/>
      <c r="SYA127" s="89"/>
      <c r="SYB127" s="89"/>
      <c r="SYC127" s="89"/>
      <c r="SYD127" s="94"/>
      <c r="SYF127" s="89"/>
      <c r="SYG127" s="89"/>
      <c r="SYH127" s="89"/>
      <c r="SYI127" s="89"/>
      <c r="SYJ127" s="94"/>
      <c r="SYL127" s="89"/>
      <c r="SYM127" s="89"/>
      <c r="SYN127" s="89"/>
      <c r="SYO127" s="89"/>
      <c r="SYP127" s="94"/>
      <c r="SYR127" s="89"/>
      <c r="SYS127" s="89"/>
      <c r="SYT127" s="89"/>
      <c r="SYU127" s="89"/>
      <c r="SYV127" s="94"/>
      <c r="SYX127" s="89"/>
      <c r="SYY127" s="89"/>
      <c r="SYZ127" s="89"/>
      <c r="SZA127" s="89"/>
      <c r="SZB127" s="94"/>
      <c r="SZD127" s="89"/>
      <c r="SZE127" s="89"/>
      <c r="SZF127" s="89"/>
      <c r="SZG127" s="89"/>
      <c r="SZH127" s="94"/>
      <c r="SZJ127" s="89"/>
      <c r="SZK127" s="89"/>
      <c r="SZL127" s="89"/>
      <c r="SZM127" s="89"/>
      <c r="SZN127" s="94"/>
      <c r="SZP127" s="89"/>
      <c r="SZQ127" s="89"/>
      <c r="SZR127" s="89"/>
      <c r="SZS127" s="89"/>
      <c r="SZT127" s="94"/>
      <c r="SZV127" s="89"/>
      <c r="SZW127" s="89"/>
      <c r="SZX127" s="89"/>
      <c r="SZY127" s="89"/>
      <c r="SZZ127" s="94"/>
      <c r="TAB127" s="89"/>
      <c r="TAC127" s="89"/>
      <c r="TAD127" s="89"/>
      <c r="TAE127" s="89"/>
      <c r="TAF127" s="94"/>
      <c r="TAH127" s="89"/>
      <c r="TAI127" s="89"/>
      <c r="TAJ127" s="89"/>
      <c r="TAK127" s="89"/>
      <c r="TAL127" s="94"/>
      <c r="TAN127" s="89"/>
      <c r="TAO127" s="89"/>
      <c r="TAP127" s="89"/>
      <c r="TAQ127" s="89"/>
      <c r="TAR127" s="94"/>
      <c r="TAT127" s="89"/>
      <c r="TAU127" s="89"/>
      <c r="TAV127" s="89"/>
      <c r="TAW127" s="89"/>
      <c r="TAX127" s="94"/>
      <c r="TAZ127" s="89"/>
      <c r="TBA127" s="89"/>
      <c r="TBB127" s="89"/>
      <c r="TBC127" s="89"/>
      <c r="TBD127" s="94"/>
      <c r="TBF127" s="89"/>
      <c r="TBG127" s="89"/>
      <c r="TBH127" s="89"/>
      <c r="TBI127" s="89"/>
      <c r="TBJ127" s="94"/>
      <c r="TBL127" s="89"/>
      <c r="TBM127" s="89"/>
      <c r="TBN127" s="89"/>
      <c r="TBO127" s="89"/>
      <c r="TBP127" s="94"/>
      <c r="TBR127" s="89"/>
      <c r="TBS127" s="89"/>
      <c r="TBT127" s="89"/>
      <c r="TBU127" s="89"/>
      <c r="TBV127" s="94"/>
      <c r="TBX127" s="89"/>
      <c r="TBY127" s="89"/>
      <c r="TBZ127" s="89"/>
      <c r="TCA127" s="89"/>
      <c r="TCB127" s="94"/>
      <c r="TCD127" s="89"/>
      <c r="TCE127" s="89"/>
      <c r="TCF127" s="89"/>
      <c r="TCG127" s="89"/>
      <c r="TCH127" s="94"/>
      <c r="TCJ127" s="89"/>
      <c r="TCK127" s="89"/>
      <c r="TCL127" s="89"/>
      <c r="TCM127" s="89"/>
      <c r="TCN127" s="94"/>
      <c r="TCP127" s="89"/>
      <c r="TCQ127" s="89"/>
      <c r="TCR127" s="89"/>
      <c r="TCS127" s="89"/>
      <c r="TCT127" s="94"/>
      <c r="TCV127" s="89"/>
      <c r="TCW127" s="89"/>
      <c r="TCX127" s="89"/>
      <c r="TCY127" s="89"/>
      <c r="TCZ127" s="94"/>
      <c r="TDB127" s="89"/>
      <c r="TDC127" s="89"/>
      <c r="TDD127" s="89"/>
      <c r="TDE127" s="89"/>
      <c r="TDF127" s="94"/>
      <c r="TDH127" s="89"/>
      <c r="TDI127" s="89"/>
      <c r="TDJ127" s="89"/>
      <c r="TDK127" s="89"/>
      <c r="TDL127" s="94"/>
      <c r="TDN127" s="89"/>
      <c r="TDO127" s="89"/>
      <c r="TDP127" s="89"/>
      <c r="TDQ127" s="89"/>
      <c r="TDR127" s="94"/>
      <c r="TDT127" s="89"/>
      <c r="TDU127" s="89"/>
      <c r="TDV127" s="89"/>
      <c r="TDW127" s="89"/>
      <c r="TDX127" s="94"/>
      <c r="TDZ127" s="89"/>
      <c r="TEA127" s="89"/>
      <c r="TEB127" s="89"/>
      <c r="TEC127" s="89"/>
      <c r="TED127" s="94"/>
      <c r="TEF127" s="89"/>
      <c r="TEG127" s="89"/>
      <c r="TEH127" s="89"/>
      <c r="TEI127" s="89"/>
      <c r="TEJ127" s="94"/>
      <c r="TEL127" s="89"/>
      <c r="TEM127" s="89"/>
      <c r="TEN127" s="89"/>
      <c r="TEO127" s="89"/>
      <c r="TEP127" s="94"/>
      <c r="TER127" s="89"/>
      <c r="TES127" s="89"/>
      <c r="TET127" s="89"/>
      <c r="TEU127" s="89"/>
      <c r="TEV127" s="94"/>
      <c r="TEX127" s="89"/>
      <c r="TEY127" s="89"/>
      <c r="TEZ127" s="89"/>
      <c r="TFA127" s="89"/>
      <c r="TFB127" s="94"/>
      <c r="TFD127" s="89"/>
      <c r="TFE127" s="89"/>
      <c r="TFF127" s="89"/>
      <c r="TFG127" s="89"/>
      <c r="TFH127" s="94"/>
      <c r="TFJ127" s="89"/>
      <c r="TFK127" s="89"/>
      <c r="TFL127" s="89"/>
      <c r="TFM127" s="89"/>
      <c r="TFN127" s="94"/>
      <c r="TFP127" s="89"/>
      <c r="TFQ127" s="89"/>
      <c r="TFR127" s="89"/>
      <c r="TFS127" s="89"/>
      <c r="TFT127" s="94"/>
      <c r="TFV127" s="89"/>
      <c r="TFW127" s="89"/>
      <c r="TFX127" s="89"/>
      <c r="TFY127" s="89"/>
      <c r="TFZ127" s="94"/>
      <c r="TGB127" s="89"/>
      <c r="TGC127" s="89"/>
      <c r="TGD127" s="89"/>
      <c r="TGE127" s="89"/>
      <c r="TGF127" s="94"/>
      <c r="TGH127" s="89"/>
      <c r="TGI127" s="89"/>
      <c r="TGJ127" s="89"/>
      <c r="TGK127" s="89"/>
      <c r="TGL127" s="94"/>
      <c r="TGN127" s="89"/>
      <c r="TGO127" s="89"/>
      <c r="TGP127" s="89"/>
      <c r="TGQ127" s="89"/>
      <c r="TGR127" s="94"/>
      <c r="TGT127" s="89"/>
      <c r="TGU127" s="89"/>
      <c r="TGV127" s="89"/>
      <c r="TGW127" s="89"/>
      <c r="TGX127" s="94"/>
      <c r="TGZ127" s="89"/>
      <c r="THA127" s="89"/>
      <c r="THB127" s="89"/>
      <c r="THC127" s="89"/>
      <c r="THD127" s="94"/>
      <c r="THF127" s="89"/>
      <c r="THG127" s="89"/>
      <c r="THH127" s="89"/>
      <c r="THI127" s="89"/>
      <c r="THJ127" s="94"/>
      <c r="THL127" s="89"/>
      <c r="THM127" s="89"/>
      <c r="THN127" s="89"/>
      <c r="THO127" s="89"/>
      <c r="THP127" s="94"/>
      <c r="THR127" s="89"/>
      <c r="THS127" s="89"/>
      <c r="THT127" s="89"/>
      <c r="THU127" s="89"/>
      <c r="THV127" s="94"/>
      <c r="THX127" s="89"/>
      <c r="THY127" s="89"/>
      <c r="THZ127" s="89"/>
      <c r="TIA127" s="89"/>
      <c r="TIB127" s="94"/>
      <c r="TID127" s="89"/>
      <c r="TIE127" s="89"/>
      <c r="TIF127" s="89"/>
      <c r="TIG127" s="89"/>
      <c r="TIH127" s="94"/>
      <c r="TIJ127" s="89"/>
      <c r="TIK127" s="89"/>
      <c r="TIL127" s="89"/>
      <c r="TIM127" s="89"/>
      <c r="TIN127" s="94"/>
      <c r="TIP127" s="89"/>
      <c r="TIQ127" s="89"/>
      <c r="TIR127" s="89"/>
      <c r="TIS127" s="89"/>
      <c r="TIT127" s="94"/>
      <c r="TIV127" s="89"/>
      <c r="TIW127" s="89"/>
      <c r="TIX127" s="89"/>
      <c r="TIY127" s="89"/>
      <c r="TIZ127" s="94"/>
      <c r="TJB127" s="89"/>
      <c r="TJC127" s="89"/>
      <c r="TJD127" s="89"/>
      <c r="TJE127" s="89"/>
      <c r="TJF127" s="94"/>
      <c r="TJH127" s="89"/>
      <c r="TJI127" s="89"/>
      <c r="TJJ127" s="89"/>
      <c r="TJK127" s="89"/>
      <c r="TJL127" s="94"/>
      <c r="TJN127" s="89"/>
      <c r="TJO127" s="89"/>
      <c r="TJP127" s="89"/>
      <c r="TJQ127" s="89"/>
      <c r="TJR127" s="94"/>
      <c r="TJT127" s="89"/>
      <c r="TJU127" s="89"/>
      <c r="TJV127" s="89"/>
      <c r="TJW127" s="89"/>
      <c r="TJX127" s="94"/>
      <c r="TJZ127" s="89"/>
      <c r="TKA127" s="89"/>
      <c r="TKB127" s="89"/>
      <c r="TKC127" s="89"/>
      <c r="TKD127" s="94"/>
      <c r="TKF127" s="89"/>
      <c r="TKG127" s="89"/>
      <c r="TKH127" s="89"/>
      <c r="TKI127" s="89"/>
      <c r="TKJ127" s="94"/>
      <c r="TKL127" s="89"/>
      <c r="TKM127" s="89"/>
      <c r="TKN127" s="89"/>
      <c r="TKO127" s="89"/>
      <c r="TKP127" s="94"/>
      <c r="TKR127" s="89"/>
      <c r="TKS127" s="89"/>
      <c r="TKT127" s="89"/>
      <c r="TKU127" s="89"/>
      <c r="TKV127" s="94"/>
      <c r="TKX127" s="89"/>
      <c r="TKY127" s="89"/>
      <c r="TKZ127" s="89"/>
      <c r="TLA127" s="89"/>
      <c r="TLB127" s="94"/>
      <c r="TLD127" s="89"/>
      <c r="TLE127" s="89"/>
      <c r="TLF127" s="89"/>
      <c r="TLG127" s="89"/>
      <c r="TLH127" s="94"/>
      <c r="TLJ127" s="89"/>
      <c r="TLK127" s="89"/>
      <c r="TLL127" s="89"/>
      <c r="TLM127" s="89"/>
      <c r="TLN127" s="94"/>
      <c r="TLP127" s="89"/>
      <c r="TLQ127" s="89"/>
      <c r="TLR127" s="89"/>
      <c r="TLS127" s="89"/>
      <c r="TLT127" s="94"/>
      <c r="TLV127" s="89"/>
      <c r="TLW127" s="89"/>
      <c r="TLX127" s="89"/>
      <c r="TLY127" s="89"/>
      <c r="TLZ127" s="94"/>
      <c r="TMB127" s="89"/>
      <c r="TMC127" s="89"/>
      <c r="TMD127" s="89"/>
      <c r="TME127" s="89"/>
      <c r="TMF127" s="94"/>
      <c r="TMH127" s="89"/>
      <c r="TMI127" s="89"/>
      <c r="TMJ127" s="89"/>
      <c r="TMK127" s="89"/>
      <c r="TML127" s="94"/>
      <c r="TMN127" s="89"/>
      <c r="TMO127" s="89"/>
      <c r="TMP127" s="89"/>
      <c r="TMQ127" s="89"/>
      <c r="TMR127" s="94"/>
      <c r="TMT127" s="89"/>
      <c r="TMU127" s="89"/>
      <c r="TMV127" s="89"/>
      <c r="TMW127" s="89"/>
      <c r="TMX127" s="94"/>
      <c r="TMZ127" s="89"/>
      <c r="TNA127" s="89"/>
      <c r="TNB127" s="89"/>
      <c r="TNC127" s="89"/>
      <c r="TND127" s="94"/>
      <c r="TNF127" s="89"/>
      <c r="TNG127" s="89"/>
      <c r="TNH127" s="89"/>
      <c r="TNI127" s="89"/>
      <c r="TNJ127" s="94"/>
      <c r="TNL127" s="89"/>
      <c r="TNM127" s="89"/>
      <c r="TNN127" s="89"/>
      <c r="TNO127" s="89"/>
      <c r="TNP127" s="94"/>
      <c r="TNR127" s="89"/>
      <c r="TNS127" s="89"/>
      <c r="TNT127" s="89"/>
      <c r="TNU127" s="89"/>
      <c r="TNV127" s="94"/>
      <c r="TNX127" s="89"/>
      <c r="TNY127" s="89"/>
      <c r="TNZ127" s="89"/>
      <c r="TOA127" s="89"/>
      <c r="TOB127" s="94"/>
      <c r="TOD127" s="89"/>
      <c r="TOE127" s="89"/>
      <c r="TOF127" s="89"/>
      <c r="TOG127" s="89"/>
      <c r="TOH127" s="94"/>
      <c r="TOJ127" s="89"/>
      <c r="TOK127" s="89"/>
      <c r="TOL127" s="89"/>
      <c r="TOM127" s="89"/>
      <c r="TON127" s="94"/>
      <c r="TOP127" s="89"/>
      <c r="TOQ127" s="89"/>
      <c r="TOR127" s="89"/>
      <c r="TOS127" s="89"/>
      <c r="TOT127" s="94"/>
      <c r="TOV127" s="89"/>
      <c r="TOW127" s="89"/>
      <c r="TOX127" s="89"/>
      <c r="TOY127" s="89"/>
      <c r="TOZ127" s="94"/>
      <c r="TPB127" s="89"/>
      <c r="TPC127" s="89"/>
      <c r="TPD127" s="89"/>
      <c r="TPE127" s="89"/>
      <c r="TPF127" s="94"/>
      <c r="TPH127" s="89"/>
      <c r="TPI127" s="89"/>
      <c r="TPJ127" s="89"/>
      <c r="TPK127" s="89"/>
      <c r="TPL127" s="94"/>
      <c r="TPN127" s="89"/>
      <c r="TPO127" s="89"/>
      <c r="TPP127" s="89"/>
      <c r="TPQ127" s="89"/>
      <c r="TPR127" s="94"/>
      <c r="TPT127" s="89"/>
      <c r="TPU127" s="89"/>
      <c r="TPV127" s="89"/>
      <c r="TPW127" s="89"/>
      <c r="TPX127" s="94"/>
      <c r="TPZ127" s="89"/>
      <c r="TQA127" s="89"/>
      <c r="TQB127" s="89"/>
      <c r="TQC127" s="89"/>
      <c r="TQD127" s="94"/>
      <c r="TQF127" s="89"/>
      <c r="TQG127" s="89"/>
      <c r="TQH127" s="89"/>
      <c r="TQI127" s="89"/>
      <c r="TQJ127" s="94"/>
      <c r="TQL127" s="89"/>
      <c r="TQM127" s="89"/>
      <c r="TQN127" s="89"/>
      <c r="TQO127" s="89"/>
      <c r="TQP127" s="94"/>
      <c r="TQR127" s="89"/>
      <c r="TQS127" s="89"/>
      <c r="TQT127" s="89"/>
      <c r="TQU127" s="89"/>
      <c r="TQV127" s="94"/>
      <c r="TQX127" s="89"/>
      <c r="TQY127" s="89"/>
      <c r="TQZ127" s="89"/>
      <c r="TRA127" s="89"/>
      <c r="TRB127" s="94"/>
      <c r="TRD127" s="89"/>
      <c r="TRE127" s="89"/>
      <c r="TRF127" s="89"/>
      <c r="TRG127" s="89"/>
      <c r="TRH127" s="94"/>
      <c r="TRJ127" s="89"/>
      <c r="TRK127" s="89"/>
      <c r="TRL127" s="89"/>
      <c r="TRM127" s="89"/>
      <c r="TRN127" s="94"/>
      <c r="TRP127" s="89"/>
      <c r="TRQ127" s="89"/>
      <c r="TRR127" s="89"/>
      <c r="TRS127" s="89"/>
      <c r="TRT127" s="94"/>
      <c r="TRV127" s="89"/>
      <c r="TRW127" s="89"/>
      <c r="TRX127" s="89"/>
      <c r="TRY127" s="89"/>
      <c r="TRZ127" s="94"/>
      <c r="TSB127" s="89"/>
      <c r="TSC127" s="89"/>
      <c r="TSD127" s="89"/>
      <c r="TSE127" s="89"/>
      <c r="TSF127" s="94"/>
      <c r="TSH127" s="89"/>
      <c r="TSI127" s="89"/>
      <c r="TSJ127" s="89"/>
      <c r="TSK127" s="89"/>
      <c r="TSL127" s="94"/>
      <c r="TSN127" s="89"/>
      <c r="TSO127" s="89"/>
      <c r="TSP127" s="89"/>
      <c r="TSQ127" s="89"/>
      <c r="TSR127" s="94"/>
      <c r="TST127" s="89"/>
      <c r="TSU127" s="89"/>
      <c r="TSV127" s="89"/>
      <c r="TSW127" s="89"/>
      <c r="TSX127" s="94"/>
      <c r="TSZ127" s="89"/>
      <c r="TTA127" s="89"/>
      <c r="TTB127" s="89"/>
      <c r="TTC127" s="89"/>
      <c r="TTD127" s="94"/>
      <c r="TTF127" s="89"/>
      <c r="TTG127" s="89"/>
      <c r="TTH127" s="89"/>
      <c r="TTI127" s="89"/>
      <c r="TTJ127" s="94"/>
      <c r="TTL127" s="89"/>
      <c r="TTM127" s="89"/>
      <c r="TTN127" s="89"/>
      <c r="TTO127" s="89"/>
      <c r="TTP127" s="94"/>
      <c r="TTR127" s="89"/>
      <c r="TTS127" s="89"/>
      <c r="TTT127" s="89"/>
      <c r="TTU127" s="89"/>
      <c r="TTV127" s="94"/>
      <c r="TTX127" s="89"/>
      <c r="TTY127" s="89"/>
      <c r="TTZ127" s="89"/>
      <c r="TUA127" s="89"/>
      <c r="TUB127" s="94"/>
      <c r="TUD127" s="89"/>
      <c r="TUE127" s="89"/>
      <c r="TUF127" s="89"/>
      <c r="TUG127" s="89"/>
      <c r="TUH127" s="94"/>
      <c r="TUJ127" s="89"/>
      <c r="TUK127" s="89"/>
      <c r="TUL127" s="89"/>
      <c r="TUM127" s="89"/>
      <c r="TUN127" s="94"/>
      <c r="TUP127" s="89"/>
      <c r="TUQ127" s="89"/>
      <c r="TUR127" s="89"/>
      <c r="TUS127" s="89"/>
      <c r="TUT127" s="94"/>
      <c r="TUV127" s="89"/>
      <c r="TUW127" s="89"/>
      <c r="TUX127" s="89"/>
      <c r="TUY127" s="89"/>
      <c r="TUZ127" s="94"/>
      <c r="TVB127" s="89"/>
      <c r="TVC127" s="89"/>
      <c r="TVD127" s="89"/>
      <c r="TVE127" s="89"/>
      <c r="TVF127" s="94"/>
      <c r="TVH127" s="89"/>
      <c r="TVI127" s="89"/>
      <c r="TVJ127" s="89"/>
      <c r="TVK127" s="89"/>
      <c r="TVL127" s="94"/>
      <c r="TVN127" s="89"/>
      <c r="TVO127" s="89"/>
      <c r="TVP127" s="89"/>
      <c r="TVQ127" s="89"/>
      <c r="TVR127" s="94"/>
      <c r="TVT127" s="89"/>
      <c r="TVU127" s="89"/>
      <c r="TVV127" s="89"/>
      <c r="TVW127" s="89"/>
      <c r="TVX127" s="94"/>
      <c r="TVZ127" s="89"/>
      <c r="TWA127" s="89"/>
      <c r="TWB127" s="89"/>
      <c r="TWC127" s="89"/>
      <c r="TWD127" s="94"/>
      <c r="TWF127" s="89"/>
      <c r="TWG127" s="89"/>
      <c r="TWH127" s="89"/>
      <c r="TWI127" s="89"/>
      <c r="TWJ127" s="94"/>
      <c r="TWL127" s="89"/>
      <c r="TWM127" s="89"/>
      <c r="TWN127" s="89"/>
      <c r="TWO127" s="89"/>
      <c r="TWP127" s="94"/>
      <c r="TWR127" s="89"/>
      <c r="TWS127" s="89"/>
      <c r="TWT127" s="89"/>
      <c r="TWU127" s="89"/>
      <c r="TWV127" s="94"/>
      <c r="TWX127" s="89"/>
      <c r="TWY127" s="89"/>
      <c r="TWZ127" s="89"/>
      <c r="TXA127" s="89"/>
      <c r="TXB127" s="94"/>
      <c r="TXD127" s="89"/>
      <c r="TXE127" s="89"/>
      <c r="TXF127" s="89"/>
      <c r="TXG127" s="89"/>
      <c r="TXH127" s="94"/>
      <c r="TXJ127" s="89"/>
      <c r="TXK127" s="89"/>
      <c r="TXL127" s="89"/>
      <c r="TXM127" s="89"/>
      <c r="TXN127" s="94"/>
      <c r="TXP127" s="89"/>
      <c r="TXQ127" s="89"/>
      <c r="TXR127" s="89"/>
      <c r="TXS127" s="89"/>
      <c r="TXT127" s="94"/>
      <c r="TXV127" s="89"/>
      <c r="TXW127" s="89"/>
      <c r="TXX127" s="89"/>
      <c r="TXY127" s="89"/>
      <c r="TXZ127" s="94"/>
      <c r="TYB127" s="89"/>
      <c r="TYC127" s="89"/>
      <c r="TYD127" s="89"/>
      <c r="TYE127" s="89"/>
      <c r="TYF127" s="94"/>
      <c r="TYH127" s="89"/>
      <c r="TYI127" s="89"/>
      <c r="TYJ127" s="89"/>
      <c r="TYK127" s="89"/>
      <c r="TYL127" s="94"/>
      <c r="TYN127" s="89"/>
      <c r="TYO127" s="89"/>
      <c r="TYP127" s="89"/>
      <c r="TYQ127" s="89"/>
      <c r="TYR127" s="94"/>
      <c r="TYT127" s="89"/>
      <c r="TYU127" s="89"/>
      <c r="TYV127" s="89"/>
      <c r="TYW127" s="89"/>
      <c r="TYX127" s="94"/>
      <c r="TYZ127" s="89"/>
      <c r="TZA127" s="89"/>
      <c r="TZB127" s="89"/>
      <c r="TZC127" s="89"/>
      <c r="TZD127" s="94"/>
      <c r="TZF127" s="89"/>
      <c r="TZG127" s="89"/>
      <c r="TZH127" s="89"/>
      <c r="TZI127" s="89"/>
      <c r="TZJ127" s="94"/>
      <c r="TZL127" s="89"/>
      <c r="TZM127" s="89"/>
      <c r="TZN127" s="89"/>
      <c r="TZO127" s="89"/>
      <c r="TZP127" s="94"/>
      <c r="TZR127" s="89"/>
      <c r="TZS127" s="89"/>
      <c r="TZT127" s="89"/>
      <c r="TZU127" s="89"/>
      <c r="TZV127" s="94"/>
      <c r="TZX127" s="89"/>
      <c r="TZY127" s="89"/>
      <c r="TZZ127" s="89"/>
      <c r="UAA127" s="89"/>
      <c r="UAB127" s="94"/>
      <c r="UAD127" s="89"/>
      <c r="UAE127" s="89"/>
      <c r="UAF127" s="89"/>
      <c r="UAG127" s="89"/>
      <c r="UAH127" s="94"/>
      <c r="UAJ127" s="89"/>
      <c r="UAK127" s="89"/>
      <c r="UAL127" s="89"/>
      <c r="UAM127" s="89"/>
      <c r="UAN127" s="94"/>
      <c r="UAP127" s="89"/>
      <c r="UAQ127" s="89"/>
      <c r="UAR127" s="89"/>
      <c r="UAS127" s="89"/>
      <c r="UAT127" s="94"/>
      <c r="UAV127" s="89"/>
      <c r="UAW127" s="89"/>
      <c r="UAX127" s="89"/>
      <c r="UAY127" s="89"/>
      <c r="UAZ127" s="94"/>
      <c r="UBB127" s="89"/>
      <c r="UBC127" s="89"/>
      <c r="UBD127" s="89"/>
      <c r="UBE127" s="89"/>
      <c r="UBF127" s="94"/>
      <c r="UBH127" s="89"/>
      <c r="UBI127" s="89"/>
      <c r="UBJ127" s="89"/>
      <c r="UBK127" s="89"/>
      <c r="UBL127" s="94"/>
      <c r="UBN127" s="89"/>
      <c r="UBO127" s="89"/>
      <c r="UBP127" s="89"/>
      <c r="UBQ127" s="89"/>
      <c r="UBR127" s="94"/>
      <c r="UBT127" s="89"/>
      <c r="UBU127" s="89"/>
      <c r="UBV127" s="89"/>
      <c r="UBW127" s="89"/>
      <c r="UBX127" s="94"/>
      <c r="UBZ127" s="89"/>
      <c r="UCA127" s="89"/>
      <c r="UCB127" s="89"/>
      <c r="UCC127" s="89"/>
      <c r="UCD127" s="94"/>
      <c r="UCF127" s="89"/>
      <c r="UCG127" s="89"/>
      <c r="UCH127" s="89"/>
      <c r="UCI127" s="89"/>
      <c r="UCJ127" s="94"/>
      <c r="UCL127" s="89"/>
      <c r="UCM127" s="89"/>
      <c r="UCN127" s="89"/>
      <c r="UCO127" s="89"/>
      <c r="UCP127" s="94"/>
      <c r="UCR127" s="89"/>
      <c r="UCS127" s="89"/>
      <c r="UCT127" s="89"/>
      <c r="UCU127" s="89"/>
      <c r="UCV127" s="94"/>
      <c r="UCX127" s="89"/>
      <c r="UCY127" s="89"/>
      <c r="UCZ127" s="89"/>
      <c r="UDA127" s="89"/>
      <c r="UDB127" s="94"/>
      <c r="UDD127" s="89"/>
      <c r="UDE127" s="89"/>
      <c r="UDF127" s="89"/>
      <c r="UDG127" s="89"/>
      <c r="UDH127" s="94"/>
      <c r="UDJ127" s="89"/>
      <c r="UDK127" s="89"/>
      <c r="UDL127" s="89"/>
      <c r="UDM127" s="89"/>
      <c r="UDN127" s="94"/>
      <c r="UDP127" s="89"/>
      <c r="UDQ127" s="89"/>
      <c r="UDR127" s="89"/>
      <c r="UDS127" s="89"/>
      <c r="UDT127" s="94"/>
      <c r="UDV127" s="89"/>
      <c r="UDW127" s="89"/>
      <c r="UDX127" s="89"/>
      <c r="UDY127" s="89"/>
      <c r="UDZ127" s="94"/>
      <c r="UEB127" s="89"/>
      <c r="UEC127" s="89"/>
      <c r="UED127" s="89"/>
      <c r="UEE127" s="89"/>
      <c r="UEF127" s="94"/>
      <c r="UEH127" s="89"/>
      <c r="UEI127" s="89"/>
      <c r="UEJ127" s="89"/>
      <c r="UEK127" s="89"/>
      <c r="UEL127" s="94"/>
      <c r="UEN127" s="89"/>
      <c r="UEO127" s="89"/>
      <c r="UEP127" s="89"/>
      <c r="UEQ127" s="89"/>
      <c r="UER127" s="94"/>
      <c r="UET127" s="89"/>
      <c r="UEU127" s="89"/>
      <c r="UEV127" s="89"/>
      <c r="UEW127" s="89"/>
      <c r="UEX127" s="94"/>
      <c r="UEZ127" s="89"/>
      <c r="UFA127" s="89"/>
      <c r="UFB127" s="89"/>
      <c r="UFC127" s="89"/>
      <c r="UFD127" s="94"/>
      <c r="UFF127" s="89"/>
      <c r="UFG127" s="89"/>
      <c r="UFH127" s="89"/>
      <c r="UFI127" s="89"/>
      <c r="UFJ127" s="94"/>
      <c r="UFL127" s="89"/>
      <c r="UFM127" s="89"/>
      <c r="UFN127" s="89"/>
      <c r="UFO127" s="89"/>
      <c r="UFP127" s="94"/>
      <c r="UFR127" s="89"/>
      <c r="UFS127" s="89"/>
      <c r="UFT127" s="89"/>
      <c r="UFU127" s="89"/>
      <c r="UFV127" s="94"/>
      <c r="UFX127" s="89"/>
      <c r="UFY127" s="89"/>
      <c r="UFZ127" s="89"/>
      <c r="UGA127" s="89"/>
      <c r="UGB127" s="94"/>
      <c r="UGD127" s="89"/>
      <c r="UGE127" s="89"/>
      <c r="UGF127" s="89"/>
      <c r="UGG127" s="89"/>
      <c r="UGH127" s="94"/>
      <c r="UGJ127" s="89"/>
      <c r="UGK127" s="89"/>
      <c r="UGL127" s="89"/>
      <c r="UGM127" s="89"/>
      <c r="UGN127" s="94"/>
      <c r="UGP127" s="89"/>
      <c r="UGQ127" s="89"/>
      <c r="UGR127" s="89"/>
      <c r="UGS127" s="89"/>
      <c r="UGT127" s="94"/>
      <c r="UGV127" s="89"/>
      <c r="UGW127" s="89"/>
      <c r="UGX127" s="89"/>
      <c r="UGY127" s="89"/>
      <c r="UGZ127" s="94"/>
      <c r="UHB127" s="89"/>
      <c r="UHC127" s="89"/>
      <c r="UHD127" s="89"/>
      <c r="UHE127" s="89"/>
      <c r="UHF127" s="94"/>
      <c r="UHH127" s="89"/>
      <c r="UHI127" s="89"/>
      <c r="UHJ127" s="89"/>
      <c r="UHK127" s="89"/>
      <c r="UHL127" s="94"/>
      <c r="UHN127" s="89"/>
      <c r="UHO127" s="89"/>
      <c r="UHP127" s="89"/>
      <c r="UHQ127" s="89"/>
      <c r="UHR127" s="94"/>
      <c r="UHT127" s="89"/>
      <c r="UHU127" s="89"/>
      <c r="UHV127" s="89"/>
      <c r="UHW127" s="89"/>
      <c r="UHX127" s="94"/>
      <c r="UHZ127" s="89"/>
      <c r="UIA127" s="89"/>
      <c r="UIB127" s="89"/>
      <c r="UIC127" s="89"/>
      <c r="UID127" s="94"/>
      <c r="UIF127" s="89"/>
      <c r="UIG127" s="89"/>
      <c r="UIH127" s="89"/>
      <c r="UII127" s="89"/>
      <c r="UIJ127" s="94"/>
      <c r="UIL127" s="89"/>
      <c r="UIM127" s="89"/>
      <c r="UIN127" s="89"/>
      <c r="UIO127" s="89"/>
      <c r="UIP127" s="94"/>
      <c r="UIR127" s="89"/>
      <c r="UIS127" s="89"/>
      <c r="UIT127" s="89"/>
      <c r="UIU127" s="89"/>
      <c r="UIV127" s="94"/>
      <c r="UIX127" s="89"/>
      <c r="UIY127" s="89"/>
      <c r="UIZ127" s="89"/>
      <c r="UJA127" s="89"/>
      <c r="UJB127" s="94"/>
      <c r="UJD127" s="89"/>
      <c r="UJE127" s="89"/>
      <c r="UJF127" s="89"/>
      <c r="UJG127" s="89"/>
      <c r="UJH127" s="94"/>
      <c r="UJJ127" s="89"/>
      <c r="UJK127" s="89"/>
      <c r="UJL127" s="89"/>
      <c r="UJM127" s="89"/>
      <c r="UJN127" s="94"/>
      <c r="UJP127" s="89"/>
      <c r="UJQ127" s="89"/>
      <c r="UJR127" s="89"/>
      <c r="UJS127" s="89"/>
      <c r="UJT127" s="94"/>
      <c r="UJV127" s="89"/>
      <c r="UJW127" s="89"/>
      <c r="UJX127" s="89"/>
      <c r="UJY127" s="89"/>
      <c r="UJZ127" s="94"/>
      <c r="UKB127" s="89"/>
      <c r="UKC127" s="89"/>
      <c r="UKD127" s="89"/>
      <c r="UKE127" s="89"/>
      <c r="UKF127" s="94"/>
      <c r="UKH127" s="89"/>
      <c r="UKI127" s="89"/>
      <c r="UKJ127" s="89"/>
      <c r="UKK127" s="89"/>
      <c r="UKL127" s="94"/>
      <c r="UKN127" s="89"/>
      <c r="UKO127" s="89"/>
      <c r="UKP127" s="89"/>
      <c r="UKQ127" s="89"/>
      <c r="UKR127" s="94"/>
      <c r="UKT127" s="89"/>
      <c r="UKU127" s="89"/>
      <c r="UKV127" s="89"/>
      <c r="UKW127" s="89"/>
      <c r="UKX127" s="94"/>
      <c r="UKZ127" s="89"/>
      <c r="ULA127" s="89"/>
      <c r="ULB127" s="89"/>
      <c r="ULC127" s="89"/>
      <c r="ULD127" s="94"/>
      <c r="ULF127" s="89"/>
      <c r="ULG127" s="89"/>
      <c r="ULH127" s="89"/>
      <c r="ULI127" s="89"/>
      <c r="ULJ127" s="94"/>
      <c r="ULL127" s="89"/>
      <c r="ULM127" s="89"/>
      <c r="ULN127" s="89"/>
      <c r="ULO127" s="89"/>
      <c r="ULP127" s="94"/>
      <c r="ULR127" s="89"/>
      <c r="ULS127" s="89"/>
      <c r="ULT127" s="89"/>
      <c r="ULU127" s="89"/>
      <c r="ULV127" s="94"/>
      <c r="ULX127" s="89"/>
      <c r="ULY127" s="89"/>
      <c r="ULZ127" s="89"/>
      <c r="UMA127" s="89"/>
      <c r="UMB127" s="94"/>
      <c r="UMD127" s="89"/>
      <c r="UME127" s="89"/>
      <c r="UMF127" s="89"/>
      <c r="UMG127" s="89"/>
      <c r="UMH127" s="94"/>
      <c r="UMJ127" s="89"/>
      <c r="UMK127" s="89"/>
      <c r="UML127" s="89"/>
      <c r="UMM127" s="89"/>
      <c r="UMN127" s="94"/>
      <c r="UMP127" s="89"/>
      <c r="UMQ127" s="89"/>
      <c r="UMR127" s="89"/>
      <c r="UMS127" s="89"/>
      <c r="UMT127" s="94"/>
      <c r="UMV127" s="89"/>
      <c r="UMW127" s="89"/>
      <c r="UMX127" s="89"/>
      <c r="UMY127" s="89"/>
      <c r="UMZ127" s="94"/>
      <c r="UNB127" s="89"/>
      <c r="UNC127" s="89"/>
      <c r="UND127" s="89"/>
      <c r="UNE127" s="89"/>
      <c r="UNF127" s="94"/>
      <c r="UNH127" s="89"/>
      <c r="UNI127" s="89"/>
      <c r="UNJ127" s="89"/>
      <c r="UNK127" s="89"/>
      <c r="UNL127" s="94"/>
      <c r="UNN127" s="89"/>
      <c r="UNO127" s="89"/>
      <c r="UNP127" s="89"/>
      <c r="UNQ127" s="89"/>
      <c r="UNR127" s="94"/>
      <c r="UNT127" s="89"/>
      <c r="UNU127" s="89"/>
      <c r="UNV127" s="89"/>
      <c r="UNW127" s="89"/>
      <c r="UNX127" s="94"/>
      <c r="UNZ127" s="89"/>
      <c r="UOA127" s="89"/>
      <c r="UOB127" s="89"/>
      <c r="UOC127" s="89"/>
      <c r="UOD127" s="94"/>
      <c r="UOF127" s="89"/>
      <c r="UOG127" s="89"/>
      <c r="UOH127" s="89"/>
      <c r="UOI127" s="89"/>
      <c r="UOJ127" s="94"/>
      <c r="UOL127" s="89"/>
      <c r="UOM127" s="89"/>
      <c r="UON127" s="89"/>
      <c r="UOO127" s="89"/>
      <c r="UOP127" s="94"/>
      <c r="UOR127" s="89"/>
      <c r="UOS127" s="89"/>
      <c r="UOT127" s="89"/>
      <c r="UOU127" s="89"/>
      <c r="UOV127" s="94"/>
      <c r="UOX127" s="89"/>
      <c r="UOY127" s="89"/>
      <c r="UOZ127" s="89"/>
      <c r="UPA127" s="89"/>
      <c r="UPB127" s="94"/>
      <c r="UPD127" s="89"/>
      <c r="UPE127" s="89"/>
      <c r="UPF127" s="89"/>
      <c r="UPG127" s="89"/>
      <c r="UPH127" s="94"/>
      <c r="UPJ127" s="89"/>
      <c r="UPK127" s="89"/>
      <c r="UPL127" s="89"/>
      <c r="UPM127" s="89"/>
      <c r="UPN127" s="94"/>
      <c r="UPP127" s="89"/>
      <c r="UPQ127" s="89"/>
      <c r="UPR127" s="89"/>
      <c r="UPS127" s="89"/>
      <c r="UPT127" s="94"/>
      <c r="UPV127" s="89"/>
      <c r="UPW127" s="89"/>
      <c r="UPX127" s="89"/>
      <c r="UPY127" s="89"/>
      <c r="UPZ127" s="94"/>
      <c r="UQB127" s="89"/>
      <c r="UQC127" s="89"/>
      <c r="UQD127" s="89"/>
      <c r="UQE127" s="89"/>
      <c r="UQF127" s="94"/>
      <c r="UQH127" s="89"/>
      <c r="UQI127" s="89"/>
      <c r="UQJ127" s="89"/>
      <c r="UQK127" s="89"/>
      <c r="UQL127" s="94"/>
      <c r="UQN127" s="89"/>
      <c r="UQO127" s="89"/>
      <c r="UQP127" s="89"/>
      <c r="UQQ127" s="89"/>
      <c r="UQR127" s="94"/>
      <c r="UQT127" s="89"/>
      <c r="UQU127" s="89"/>
      <c r="UQV127" s="89"/>
      <c r="UQW127" s="89"/>
      <c r="UQX127" s="94"/>
      <c r="UQZ127" s="89"/>
      <c r="URA127" s="89"/>
      <c r="URB127" s="89"/>
      <c r="URC127" s="89"/>
      <c r="URD127" s="94"/>
      <c r="URF127" s="89"/>
      <c r="URG127" s="89"/>
      <c r="URH127" s="89"/>
      <c r="URI127" s="89"/>
      <c r="URJ127" s="94"/>
      <c r="URL127" s="89"/>
      <c r="URM127" s="89"/>
      <c r="URN127" s="89"/>
      <c r="URO127" s="89"/>
      <c r="URP127" s="94"/>
      <c r="URR127" s="89"/>
      <c r="URS127" s="89"/>
      <c r="URT127" s="89"/>
      <c r="URU127" s="89"/>
      <c r="URV127" s="94"/>
      <c r="URX127" s="89"/>
      <c r="URY127" s="89"/>
      <c r="URZ127" s="89"/>
      <c r="USA127" s="89"/>
      <c r="USB127" s="94"/>
      <c r="USD127" s="89"/>
      <c r="USE127" s="89"/>
      <c r="USF127" s="89"/>
      <c r="USG127" s="89"/>
      <c r="USH127" s="94"/>
      <c r="USJ127" s="89"/>
      <c r="USK127" s="89"/>
      <c r="USL127" s="89"/>
      <c r="USM127" s="89"/>
      <c r="USN127" s="94"/>
      <c r="USP127" s="89"/>
      <c r="USQ127" s="89"/>
      <c r="USR127" s="89"/>
      <c r="USS127" s="89"/>
      <c r="UST127" s="94"/>
      <c r="USV127" s="89"/>
      <c r="USW127" s="89"/>
      <c r="USX127" s="89"/>
      <c r="USY127" s="89"/>
      <c r="USZ127" s="94"/>
      <c r="UTB127" s="89"/>
      <c r="UTC127" s="89"/>
      <c r="UTD127" s="89"/>
      <c r="UTE127" s="89"/>
      <c r="UTF127" s="94"/>
      <c r="UTH127" s="89"/>
      <c r="UTI127" s="89"/>
      <c r="UTJ127" s="89"/>
      <c r="UTK127" s="89"/>
      <c r="UTL127" s="94"/>
      <c r="UTN127" s="89"/>
      <c r="UTO127" s="89"/>
      <c r="UTP127" s="89"/>
      <c r="UTQ127" s="89"/>
      <c r="UTR127" s="94"/>
      <c r="UTT127" s="89"/>
      <c r="UTU127" s="89"/>
      <c r="UTV127" s="89"/>
      <c r="UTW127" s="89"/>
      <c r="UTX127" s="94"/>
      <c r="UTZ127" s="89"/>
      <c r="UUA127" s="89"/>
      <c r="UUB127" s="89"/>
      <c r="UUC127" s="89"/>
      <c r="UUD127" s="94"/>
      <c r="UUF127" s="89"/>
      <c r="UUG127" s="89"/>
      <c r="UUH127" s="89"/>
      <c r="UUI127" s="89"/>
      <c r="UUJ127" s="94"/>
      <c r="UUL127" s="89"/>
      <c r="UUM127" s="89"/>
      <c r="UUN127" s="89"/>
      <c r="UUO127" s="89"/>
      <c r="UUP127" s="94"/>
      <c r="UUR127" s="89"/>
      <c r="UUS127" s="89"/>
      <c r="UUT127" s="89"/>
      <c r="UUU127" s="89"/>
      <c r="UUV127" s="94"/>
      <c r="UUX127" s="89"/>
      <c r="UUY127" s="89"/>
      <c r="UUZ127" s="89"/>
      <c r="UVA127" s="89"/>
      <c r="UVB127" s="94"/>
      <c r="UVD127" s="89"/>
      <c r="UVE127" s="89"/>
      <c r="UVF127" s="89"/>
      <c r="UVG127" s="89"/>
      <c r="UVH127" s="94"/>
      <c r="UVJ127" s="89"/>
      <c r="UVK127" s="89"/>
      <c r="UVL127" s="89"/>
      <c r="UVM127" s="89"/>
      <c r="UVN127" s="94"/>
      <c r="UVP127" s="89"/>
      <c r="UVQ127" s="89"/>
      <c r="UVR127" s="89"/>
      <c r="UVS127" s="89"/>
      <c r="UVT127" s="94"/>
      <c r="UVV127" s="89"/>
      <c r="UVW127" s="89"/>
      <c r="UVX127" s="89"/>
      <c r="UVY127" s="89"/>
      <c r="UVZ127" s="94"/>
      <c r="UWB127" s="89"/>
      <c r="UWC127" s="89"/>
      <c r="UWD127" s="89"/>
      <c r="UWE127" s="89"/>
      <c r="UWF127" s="94"/>
      <c r="UWH127" s="89"/>
      <c r="UWI127" s="89"/>
      <c r="UWJ127" s="89"/>
      <c r="UWK127" s="89"/>
      <c r="UWL127" s="94"/>
      <c r="UWN127" s="89"/>
      <c r="UWO127" s="89"/>
      <c r="UWP127" s="89"/>
      <c r="UWQ127" s="89"/>
      <c r="UWR127" s="94"/>
      <c r="UWT127" s="89"/>
      <c r="UWU127" s="89"/>
      <c r="UWV127" s="89"/>
      <c r="UWW127" s="89"/>
      <c r="UWX127" s="94"/>
      <c r="UWZ127" s="89"/>
      <c r="UXA127" s="89"/>
      <c r="UXB127" s="89"/>
      <c r="UXC127" s="89"/>
      <c r="UXD127" s="94"/>
      <c r="UXF127" s="89"/>
      <c r="UXG127" s="89"/>
      <c r="UXH127" s="89"/>
      <c r="UXI127" s="89"/>
      <c r="UXJ127" s="94"/>
      <c r="UXL127" s="89"/>
      <c r="UXM127" s="89"/>
      <c r="UXN127" s="89"/>
      <c r="UXO127" s="89"/>
      <c r="UXP127" s="94"/>
      <c r="UXR127" s="89"/>
      <c r="UXS127" s="89"/>
      <c r="UXT127" s="89"/>
      <c r="UXU127" s="89"/>
      <c r="UXV127" s="94"/>
      <c r="UXX127" s="89"/>
      <c r="UXY127" s="89"/>
      <c r="UXZ127" s="89"/>
      <c r="UYA127" s="89"/>
      <c r="UYB127" s="94"/>
      <c r="UYD127" s="89"/>
      <c r="UYE127" s="89"/>
      <c r="UYF127" s="89"/>
      <c r="UYG127" s="89"/>
      <c r="UYH127" s="94"/>
      <c r="UYJ127" s="89"/>
      <c r="UYK127" s="89"/>
      <c r="UYL127" s="89"/>
      <c r="UYM127" s="89"/>
      <c r="UYN127" s="94"/>
      <c r="UYP127" s="89"/>
      <c r="UYQ127" s="89"/>
      <c r="UYR127" s="89"/>
      <c r="UYS127" s="89"/>
      <c r="UYT127" s="94"/>
      <c r="UYV127" s="89"/>
      <c r="UYW127" s="89"/>
      <c r="UYX127" s="89"/>
      <c r="UYY127" s="89"/>
      <c r="UYZ127" s="94"/>
      <c r="UZB127" s="89"/>
      <c r="UZC127" s="89"/>
      <c r="UZD127" s="89"/>
      <c r="UZE127" s="89"/>
      <c r="UZF127" s="94"/>
      <c r="UZH127" s="89"/>
      <c r="UZI127" s="89"/>
      <c r="UZJ127" s="89"/>
      <c r="UZK127" s="89"/>
      <c r="UZL127" s="94"/>
      <c r="UZN127" s="89"/>
      <c r="UZO127" s="89"/>
      <c r="UZP127" s="89"/>
      <c r="UZQ127" s="89"/>
      <c r="UZR127" s="94"/>
      <c r="UZT127" s="89"/>
      <c r="UZU127" s="89"/>
      <c r="UZV127" s="89"/>
      <c r="UZW127" s="89"/>
      <c r="UZX127" s="94"/>
      <c r="UZZ127" s="89"/>
      <c r="VAA127" s="89"/>
      <c r="VAB127" s="89"/>
      <c r="VAC127" s="89"/>
      <c r="VAD127" s="94"/>
      <c r="VAF127" s="89"/>
      <c r="VAG127" s="89"/>
      <c r="VAH127" s="89"/>
      <c r="VAI127" s="89"/>
      <c r="VAJ127" s="94"/>
      <c r="VAL127" s="89"/>
      <c r="VAM127" s="89"/>
      <c r="VAN127" s="89"/>
      <c r="VAO127" s="89"/>
      <c r="VAP127" s="94"/>
      <c r="VAR127" s="89"/>
      <c r="VAS127" s="89"/>
      <c r="VAT127" s="89"/>
      <c r="VAU127" s="89"/>
      <c r="VAV127" s="94"/>
      <c r="VAX127" s="89"/>
      <c r="VAY127" s="89"/>
      <c r="VAZ127" s="89"/>
      <c r="VBA127" s="89"/>
      <c r="VBB127" s="94"/>
      <c r="VBD127" s="89"/>
      <c r="VBE127" s="89"/>
      <c r="VBF127" s="89"/>
      <c r="VBG127" s="89"/>
      <c r="VBH127" s="94"/>
      <c r="VBJ127" s="89"/>
      <c r="VBK127" s="89"/>
      <c r="VBL127" s="89"/>
      <c r="VBM127" s="89"/>
      <c r="VBN127" s="94"/>
      <c r="VBP127" s="89"/>
      <c r="VBQ127" s="89"/>
      <c r="VBR127" s="89"/>
      <c r="VBS127" s="89"/>
      <c r="VBT127" s="94"/>
      <c r="VBV127" s="89"/>
      <c r="VBW127" s="89"/>
      <c r="VBX127" s="89"/>
      <c r="VBY127" s="89"/>
      <c r="VBZ127" s="94"/>
      <c r="VCB127" s="89"/>
      <c r="VCC127" s="89"/>
      <c r="VCD127" s="89"/>
      <c r="VCE127" s="89"/>
      <c r="VCF127" s="94"/>
      <c r="VCH127" s="89"/>
      <c r="VCI127" s="89"/>
      <c r="VCJ127" s="89"/>
      <c r="VCK127" s="89"/>
      <c r="VCL127" s="94"/>
      <c r="VCN127" s="89"/>
      <c r="VCO127" s="89"/>
      <c r="VCP127" s="89"/>
      <c r="VCQ127" s="89"/>
      <c r="VCR127" s="94"/>
      <c r="VCT127" s="89"/>
      <c r="VCU127" s="89"/>
      <c r="VCV127" s="89"/>
      <c r="VCW127" s="89"/>
      <c r="VCX127" s="94"/>
      <c r="VCZ127" s="89"/>
      <c r="VDA127" s="89"/>
      <c r="VDB127" s="89"/>
      <c r="VDC127" s="89"/>
      <c r="VDD127" s="94"/>
      <c r="VDF127" s="89"/>
      <c r="VDG127" s="89"/>
      <c r="VDH127" s="89"/>
      <c r="VDI127" s="89"/>
      <c r="VDJ127" s="94"/>
      <c r="VDL127" s="89"/>
      <c r="VDM127" s="89"/>
      <c r="VDN127" s="89"/>
      <c r="VDO127" s="89"/>
      <c r="VDP127" s="94"/>
      <c r="VDR127" s="89"/>
      <c r="VDS127" s="89"/>
      <c r="VDT127" s="89"/>
      <c r="VDU127" s="89"/>
      <c r="VDV127" s="94"/>
      <c r="VDX127" s="89"/>
      <c r="VDY127" s="89"/>
      <c r="VDZ127" s="89"/>
      <c r="VEA127" s="89"/>
      <c r="VEB127" s="94"/>
      <c r="VED127" s="89"/>
      <c r="VEE127" s="89"/>
      <c r="VEF127" s="89"/>
      <c r="VEG127" s="89"/>
      <c r="VEH127" s="94"/>
      <c r="VEJ127" s="89"/>
      <c r="VEK127" s="89"/>
      <c r="VEL127" s="89"/>
      <c r="VEM127" s="89"/>
      <c r="VEN127" s="94"/>
      <c r="VEP127" s="89"/>
      <c r="VEQ127" s="89"/>
      <c r="VER127" s="89"/>
      <c r="VES127" s="89"/>
      <c r="VET127" s="94"/>
      <c r="VEV127" s="89"/>
      <c r="VEW127" s="89"/>
      <c r="VEX127" s="89"/>
      <c r="VEY127" s="89"/>
      <c r="VEZ127" s="94"/>
      <c r="VFB127" s="89"/>
      <c r="VFC127" s="89"/>
      <c r="VFD127" s="89"/>
      <c r="VFE127" s="89"/>
      <c r="VFF127" s="94"/>
      <c r="VFH127" s="89"/>
      <c r="VFI127" s="89"/>
      <c r="VFJ127" s="89"/>
      <c r="VFK127" s="89"/>
      <c r="VFL127" s="94"/>
      <c r="VFN127" s="89"/>
      <c r="VFO127" s="89"/>
      <c r="VFP127" s="89"/>
      <c r="VFQ127" s="89"/>
      <c r="VFR127" s="94"/>
      <c r="VFT127" s="89"/>
      <c r="VFU127" s="89"/>
      <c r="VFV127" s="89"/>
      <c r="VFW127" s="89"/>
      <c r="VFX127" s="94"/>
      <c r="VFZ127" s="89"/>
      <c r="VGA127" s="89"/>
      <c r="VGB127" s="89"/>
      <c r="VGC127" s="89"/>
      <c r="VGD127" s="94"/>
      <c r="VGF127" s="89"/>
      <c r="VGG127" s="89"/>
      <c r="VGH127" s="89"/>
      <c r="VGI127" s="89"/>
      <c r="VGJ127" s="94"/>
      <c r="VGL127" s="89"/>
      <c r="VGM127" s="89"/>
      <c r="VGN127" s="89"/>
      <c r="VGO127" s="89"/>
      <c r="VGP127" s="94"/>
      <c r="VGR127" s="89"/>
      <c r="VGS127" s="89"/>
      <c r="VGT127" s="89"/>
      <c r="VGU127" s="89"/>
      <c r="VGV127" s="94"/>
      <c r="VGX127" s="89"/>
      <c r="VGY127" s="89"/>
      <c r="VGZ127" s="89"/>
      <c r="VHA127" s="89"/>
      <c r="VHB127" s="94"/>
      <c r="VHD127" s="89"/>
      <c r="VHE127" s="89"/>
      <c r="VHF127" s="89"/>
      <c r="VHG127" s="89"/>
      <c r="VHH127" s="94"/>
      <c r="VHJ127" s="89"/>
      <c r="VHK127" s="89"/>
      <c r="VHL127" s="89"/>
      <c r="VHM127" s="89"/>
      <c r="VHN127" s="94"/>
      <c r="VHP127" s="89"/>
      <c r="VHQ127" s="89"/>
      <c r="VHR127" s="89"/>
      <c r="VHS127" s="89"/>
      <c r="VHT127" s="94"/>
      <c r="VHV127" s="89"/>
      <c r="VHW127" s="89"/>
      <c r="VHX127" s="89"/>
      <c r="VHY127" s="89"/>
      <c r="VHZ127" s="94"/>
      <c r="VIB127" s="89"/>
      <c r="VIC127" s="89"/>
      <c r="VID127" s="89"/>
      <c r="VIE127" s="89"/>
      <c r="VIF127" s="94"/>
      <c r="VIH127" s="89"/>
      <c r="VII127" s="89"/>
      <c r="VIJ127" s="89"/>
      <c r="VIK127" s="89"/>
      <c r="VIL127" s="94"/>
      <c r="VIN127" s="89"/>
      <c r="VIO127" s="89"/>
      <c r="VIP127" s="89"/>
      <c r="VIQ127" s="89"/>
      <c r="VIR127" s="94"/>
      <c r="VIT127" s="89"/>
      <c r="VIU127" s="89"/>
      <c r="VIV127" s="89"/>
      <c r="VIW127" s="89"/>
      <c r="VIX127" s="94"/>
      <c r="VIZ127" s="89"/>
      <c r="VJA127" s="89"/>
      <c r="VJB127" s="89"/>
      <c r="VJC127" s="89"/>
      <c r="VJD127" s="94"/>
      <c r="VJF127" s="89"/>
      <c r="VJG127" s="89"/>
      <c r="VJH127" s="89"/>
      <c r="VJI127" s="89"/>
      <c r="VJJ127" s="94"/>
      <c r="VJL127" s="89"/>
      <c r="VJM127" s="89"/>
      <c r="VJN127" s="89"/>
      <c r="VJO127" s="89"/>
      <c r="VJP127" s="94"/>
      <c r="VJR127" s="89"/>
      <c r="VJS127" s="89"/>
      <c r="VJT127" s="89"/>
      <c r="VJU127" s="89"/>
      <c r="VJV127" s="94"/>
      <c r="VJX127" s="89"/>
      <c r="VJY127" s="89"/>
      <c r="VJZ127" s="89"/>
      <c r="VKA127" s="89"/>
      <c r="VKB127" s="94"/>
      <c r="VKD127" s="89"/>
      <c r="VKE127" s="89"/>
      <c r="VKF127" s="89"/>
      <c r="VKG127" s="89"/>
      <c r="VKH127" s="94"/>
      <c r="VKJ127" s="89"/>
      <c r="VKK127" s="89"/>
      <c r="VKL127" s="89"/>
      <c r="VKM127" s="89"/>
      <c r="VKN127" s="94"/>
      <c r="VKP127" s="89"/>
      <c r="VKQ127" s="89"/>
      <c r="VKR127" s="89"/>
      <c r="VKS127" s="89"/>
      <c r="VKT127" s="94"/>
      <c r="VKV127" s="89"/>
      <c r="VKW127" s="89"/>
      <c r="VKX127" s="89"/>
      <c r="VKY127" s="89"/>
      <c r="VKZ127" s="94"/>
      <c r="VLB127" s="89"/>
      <c r="VLC127" s="89"/>
      <c r="VLD127" s="89"/>
      <c r="VLE127" s="89"/>
      <c r="VLF127" s="94"/>
      <c r="VLH127" s="89"/>
      <c r="VLI127" s="89"/>
      <c r="VLJ127" s="89"/>
      <c r="VLK127" s="89"/>
      <c r="VLL127" s="94"/>
      <c r="VLN127" s="89"/>
      <c r="VLO127" s="89"/>
      <c r="VLP127" s="89"/>
      <c r="VLQ127" s="89"/>
      <c r="VLR127" s="94"/>
      <c r="VLT127" s="89"/>
      <c r="VLU127" s="89"/>
      <c r="VLV127" s="89"/>
      <c r="VLW127" s="89"/>
      <c r="VLX127" s="94"/>
      <c r="VLZ127" s="89"/>
      <c r="VMA127" s="89"/>
      <c r="VMB127" s="89"/>
      <c r="VMC127" s="89"/>
      <c r="VMD127" s="94"/>
      <c r="VMF127" s="89"/>
      <c r="VMG127" s="89"/>
      <c r="VMH127" s="89"/>
      <c r="VMI127" s="89"/>
      <c r="VMJ127" s="94"/>
      <c r="VML127" s="89"/>
      <c r="VMM127" s="89"/>
      <c r="VMN127" s="89"/>
      <c r="VMO127" s="89"/>
      <c r="VMP127" s="94"/>
      <c r="VMR127" s="89"/>
      <c r="VMS127" s="89"/>
      <c r="VMT127" s="89"/>
      <c r="VMU127" s="89"/>
      <c r="VMV127" s="94"/>
      <c r="VMX127" s="89"/>
      <c r="VMY127" s="89"/>
      <c r="VMZ127" s="89"/>
      <c r="VNA127" s="89"/>
      <c r="VNB127" s="94"/>
      <c r="VND127" s="89"/>
      <c r="VNE127" s="89"/>
      <c r="VNF127" s="89"/>
      <c r="VNG127" s="89"/>
      <c r="VNH127" s="94"/>
      <c r="VNJ127" s="89"/>
      <c r="VNK127" s="89"/>
      <c r="VNL127" s="89"/>
      <c r="VNM127" s="89"/>
      <c r="VNN127" s="94"/>
      <c r="VNP127" s="89"/>
      <c r="VNQ127" s="89"/>
      <c r="VNR127" s="89"/>
      <c r="VNS127" s="89"/>
      <c r="VNT127" s="94"/>
      <c r="VNV127" s="89"/>
      <c r="VNW127" s="89"/>
      <c r="VNX127" s="89"/>
      <c r="VNY127" s="89"/>
      <c r="VNZ127" s="94"/>
      <c r="VOB127" s="89"/>
      <c r="VOC127" s="89"/>
      <c r="VOD127" s="89"/>
      <c r="VOE127" s="89"/>
      <c r="VOF127" s="94"/>
      <c r="VOH127" s="89"/>
      <c r="VOI127" s="89"/>
      <c r="VOJ127" s="89"/>
      <c r="VOK127" s="89"/>
      <c r="VOL127" s="94"/>
      <c r="VON127" s="89"/>
      <c r="VOO127" s="89"/>
      <c r="VOP127" s="89"/>
      <c r="VOQ127" s="89"/>
      <c r="VOR127" s="94"/>
      <c r="VOT127" s="89"/>
      <c r="VOU127" s="89"/>
      <c r="VOV127" s="89"/>
      <c r="VOW127" s="89"/>
      <c r="VOX127" s="94"/>
      <c r="VOZ127" s="89"/>
      <c r="VPA127" s="89"/>
      <c r="VPB127" s="89"/>
      <c r="VPC127" s="89"/>
      <c r="VPD127" s="94"/>
      <c r="VPF127" s="89"/>
      <c r="VPG127" s="89"/>
      <c r="VPH127" s="89"/>
      <c r="VPI127" s="89"/>
      <c r="VPJ127" s="94"/>
      <c r="VPL127" s="89"/>
      <c r="VPM127" s="89"/>
      <c r="VPN127" s="89"/>
      <c r="VPO127" s="89"/>
      <c r="VPP127" s="94"/>
      <c r="VPR127" s="89"/>
      <c r="VPS127" s="89"/>
      <c r="VPT127" s="89"/>
      <c r="VPU127" s="89"/>
      <c r="VPV127" s="94"/>
      <c r="VPX127" s="89"/>
      <c r="VPY127" s="89"/>
      <c r="VPZ127" s="89"/>
      <c r="VQA127" s="89"/>
      <c r="VQB127" s="94"/>
      <c r="VQD127" s="89"/>
      <c r="VQE127" s="89"/>
      <c r="VQF127" s="89"/>
      <c r="VQG127" s="89"/>
      <c r="VQH127" s="94"/>
      <c r="VQJ127" s="89"/>
      <c r="VQK127" s="89"/>
      <c r="VQL127" s="89"/>
      <c r="VQM127" s="89"/>
      <c r="VQN127" s="94"/>
      <c r="VQP127" s="89"/>
      <c r="VQQ127" s="89"/>
      <c r="VQR127" s="89"/>
      <c r="VQS127" s="89"/>
      <c r="VQT127" s="94"/>
      <c r="VQV127" s="89"/>
      <c r="VQW127" s="89"/>
      <c r="VQX127" s="89"/>
      <c r="VQY127" s="89"/>
      <c r="VQZ127" s="94"/>
      <c r="VRB127" s="89"/>
      <c r="VRC127" s="89"/>
      <c r="VRD127" s="89"/>
      <c r="VRE127" s="89"/>
      <c r="VRF127" s="94"/>
      <c r="VRH127" s="89"/>
      <c r="VRI127" s="89"/>
      <c r="VRJ127" s="89"/>
      <c r="VRK127" s="89"/>
      <c r="VRL127" s="94"/>
      <c r="VRN127" s="89"/>
      <c r="VRO127" s="89"/>
      <c r="VRP127" s="89"/>
      <c r="VRQ127" s="89"/>
      <c r="VRR127" s="94"/>
      <c r="VRT127" s="89"/>
      <c r="VRU127" s="89"/>
      <c r="VRV127" s="89"/>
      <c r="VRW127" s="89"/>
      <c r="VRX127" s="94"/>
      <c r="VRZ127" s="89"/>
      <c r="VSA127" s="89"/>
      <c r="VSB127" s="89"/>
      <c r="VSC127" s="89"/>
      <c r="VSD127" s="94"/>
      <c r="VSF127" s="89"/>
      <c r="VSG127" s="89"/>
      <c r="VSH127" s="89"/>
      <c r="VSI127" s="89"/>
      <c r="VSJ127" s="94"/>
      <c r="VSL127" s="89"/>
      <c r="VSM127" s="89"/>
      <c r="VSN127" s="89"/>
      <c r="VSO127" s="89"/>
      <c r="VSP127" s="94"/>
      <c r="VSR127" s="89"/>
      <c r="VSS127" s="89"/>
      <c r="VST127" s="89"/>
      <c r="VSU127" s="89"/>
      <c r="VSV127" s="94"/>
      <c r="VSX127" s="89"/>
      <c r="VSY127" s="89"/>
      <c r="VSZ127" s="89"/>
      <c r="VTA127" s="89"/>
      <c r="VTB127" s="94"/>
      <c r="VTD127" s="89"/>
      <c r="VTE127" s="89"/>
      <c r="VTF127" s="89"/>
      <c r="VTG127" s="89"/>
      <c r="VTH127" s="94"/>
      <c r="VTJ127" s="89"/>
      <c r="VTK127" s="89"/>
      <c r="VTL127" s="89"/>
      <c r="VTM127" s="89"/>
      <c r="VTN127" s="94"/>
      <c r="VTP127" s="89"/>
      <c r="VTQ127" s="89"/>
      <c r="VTR127" s="89"/>
      <c r="VTS127" s="89"/>
      <c r="VTT127" s="94"/>
      <c r="VTV127" s="89"/>
      <c r="VTW127" s="89"/>
      <c r="VTX127" s="89"/>
      <c r="VTY127" s="89"/>
      <c r="VTZ127" s="94"/>
      <c r="VUB127" s="89"/>
      <c r="VUC127" s="89"/>
      <c r="VUD127" s="89"/>
      <c r="VUE127" s="89"/>
      <c r="VUF127" s="94"/>
      <c r="VUH127" s="89"/>
      <c r="VUI127" s="89"/>
      <c r="VUJ127" s="89"/>
      <c r="VUK127" s="89"/>
      <c r="VUL127" s="94"/>
      <c r="VUN127" s="89"/>
      <c r="VUO127" s="89"/>
      <c r="VUP127" s="89"/>
      <c r="VUQ127" s="89"/>
      <c r="VUR127" s="94"/>
      <c r="VUT127" s="89"/>
      <c r="VUU127" s="89"/>
      <c r="VUV127" s="89"/>
      <c r="VUW127" s="89"/>
      <c r="VUX127" s="94"/>
      <c r="VUZ127" s="89"/>
      <c r="VVA127" s="89"/>
      <c r="VVB127" s="89"/>
      <c r="VVC127" s="89"/>
      <c r="VVD127" s="94"/>
      <c r="VVF127" s="89"/>
      <c r="VVG127" s="89"/>
      <c r="VVH127" s="89"/>
      <c r="VVI127" s="89"/>
      <c r="VVJ127" s="94"/>
      <c r="VVL127" s="89"/>
      <c r="VVM127" s="89"/>
      <c r="VVN127" s="89"/>
      <c r="VVO127" s="89"/>
      <c r="VVP127" s="94"/>
      <c r="VVR127" s="89"/>
      <c r="VVS127" s="89"/>
      <c r="VVT127" s="89"/>
      <c r="VVU127" s="89"/>
      <c r="VVV127" s="94"/>
      <c r="VVX127" s="89"/>
      <c r="VVY127" s="89"/>
      <c r="VVZ127" s="89"/>
      <c r="VWA127" s="89"/>
      <c r="VWB127" s="94"/>
      <c r="VWD127" s="89"/>
      <c r="VWE127" s="89"/>
      <c r="VWF127" s="89"/>
      <c r="VWG127" s="89"/>
      <c r="VWH127" s="94"/>
      <c r="VWJ127" s="89"/>
      <c r="VWK127" s="89"/>
      <c r="VWL127" s="89"/>
      <c r="VWM127" s="89"/>
      <c r="VWN127" s="94"/>
      <c r="VWP127" s="89"/>
      <c r="VWQ127" s="89"/>
      <c r="VWR127" s="89"/>
      <c r="VWS127" s="89"/>
      <c r="VWT127" s="94"/>
      <c r="VWV127" s="89"/>
      <c r="VWW127" s="89"/>
      <c r="VWX127" s="89"/>
      <c r="VWY127" s="89"/>
      <c r="VWZ127" s="94"/>
      <c r="VXB127" s="89"/>
      <c r="VXC127" s="89"/>
      <c r="VXD127" s="89"/>
      <c r="VXE127" s="89"/>
      <c r="VXF127" s="94"/>
      <c r="VXH127" s="89"/>
      <c r="VXI127" s="89"/>
      <c r="VXJ127" s="89"/>
      <c r="VXK127" s="89"/>
      <c r="VXL127" s="94"/>
      <c r="VXN127" s="89"/>
      <c r="VXO127" s="89"/>
      <c r="VXP127" s="89"/>
      <c r="VXQ127" s="89"/>
      <c r="VXR127" s="94"/>
      <c r="VXT127" s="89"/>
      <c r="VXU127" s="89"/>
      <c r="VXV127" s="89"/>
      <c r="VXW127" s="89"/>
      <c r="VXX127" s="94"/>
      <c r="VXZ127" s="89"/>
      <c r="VYA127" s="89"/>
      <c r="VYB127" s="89"/>
      <c r="VYC127" s="89"/>
      <c r="VYD127" s="94"/>
      <c r="VYF127" s="89"/>
      <c r="VYG127" s="89"/>
      <c r="VYH127" s="89"/>
      <c r="VYI127" s="89"/>
      <c r="VYJ127" s="94"/>
      <c r="VYL127" s="89"/>
      <c r="VYM127" s="89"/>
      <c r="VYN127" s="89"/>
      <c r="VYO127" s="89"/>
      <c r="VYP127" s="94"/>
      <c r="VYR127" s="89"/>
      <c r="VYS127" s="89"/>
      <c r="VYT127" s="89"/>
      <c r="VYU127" s="89"/>
      <c r="VYV127" s="94"/>
      <c r="VYX127" s="89"/>
      <c r="VYY127" s="89"/>
      <c r="VYZ127" s="89"/>
      <c r="VZA127" s="89"/>
      <c r="VZB127" s="94"/>
      <c r="VZD127" s="89"/>
      <c r="VZE127" s="89"/>
      <c r="VZF127" s="89"/>
      <c r="VZG127" s="89"/>
      <c r="VZH127" s="94"/>
      <c r="VZJ127" s="89"/>
      <c r="VZK127" s="89"/>
      <c r="VZL127" s="89"/>
      <c r="VZM127" s="89"/>
      <c r="VZN127" s="94"/>
      <c r="VZP127" s="89"/>
      <c r="VZQ127" s="89"/>
      <c r="VZR127" s="89"/>
      <c r="VZS127" s="89"/>
      <c r="VZT127" s="94"/>
      <c r="VZV127" s="89"/>
      <c r="VZW127" s="89"/>
      <c r="VZX127" s="89"/>
      <c r="VZY127" s="89"/>
      <c r="VZZ127" s="94"/>
      <c r="WAB127" s="89"/>
      <c r="WAC127" s="89"/>
      <c r="WAD127" s="89"/>
      <c r="WAE127" s="89"/>
      <c r="WAF127" s="94"/>
      <c r="WAH127" s="89"/>
      <c r="WAI127" s="89"/>
      <c r="WAJ127" s="89"/>
      <c r="WAK127" s="89"/>
      <c r="WAL127" s="94"/>
      <c r="WAN127" s="89"/>
      <c r="WAO127" s="89"/>
      <c r="WAP127" s="89"/>
      <c r="WAQ127" s="89"/>
      <c r="WAR127" s="94"/>
      <c r="WAT127" s="89"/>
      <c r="WAU127" s="89"/>
      <c r="WAV127" s="89"/>
      <c r="WAW127" s="89"/>
      <c r="WAX127" s="94"/>
      <c r="WAZ127" s="89"/>
      <c r="WBA127" s="89"/>
      <c r="WBB127" s="89"/>
      <c r="WBC127" s="89"/>
      <c r="WBD127" s="94"/>
      <c r="WBF127" s="89"/>
      <c r="WBG127" s="89"/>
      <c r="WBH127" s="89"/>
      <c r="WBI127" s="89"/>
      <c r="WBJ127" s="94"/>
      <c r="WBL127" s="89"/>
      <c r="WBM127" s="89"/>
      <c r="WBN127" s="89"/>
      <c r="WBO127" s="89"/>
      <c r="WBP127" s="94"/>
      <c r="WBR127" s="89"/>
      <c r="WBS127" s="89"/>
      <c r="WBT127" s="89"/>
      <c r="WBU127" s="89"/>
      <c r="WBV127" s="94"/>
      <c r="WBX127" s="89"/>
      <c r="WBY127" s="89"/>
      <c r="WBZ127" s="89"/>
      <c r="WCA127" s="89"/>
      <c r="WCB127" s="94"/>
      <c r="WCD127" s="89"/>
      <c r="WCE127" s="89"/>
      <c r="WCF127" s="89"/>
      <c r="WCG127" s="89"/>
      <c r="WCH127" s="94"/>
      <c r="WCJ127" s="89"/>
      <c r="WCK127" s="89"/>
      <c r="WCL127" s="89"/>
      <c r="WCM127" s="89"/>
      <c r="WCN127" s="94"/>
      <c r="WCP127" s="89"/>
      <c r="WCQ127" s="89"/>
      <c r="WCR127" s="89"/>
      <c r="WCS127" s="89"/>
      <c r="WCT127" s="94"/>
      <c r="WCV127" s="89"/>
      <c r="WCW127" s="89"/>
      <c r="WCX127" s="89"/>
      <c r="WCY127" s="89"/>
      <c r="WCZ127" s="94"/>
      <c r="WDB127" s="89"/>
      <c r="WDC127" s="89"/>
      <c r="WDD127" s="89"/>
      <c r="WDE127" s="89"/>
      <c r="WDF127" s="94"/>
      <c r="WDH127" s="89"/>
      <c r="WDI127" s="89"/>
      <c r="WDJ127" s="89"/>
      <c r="WDK127" s="89"/>
      <c r="WDL127" s="94"/>
      <c r="WDN127" s="89"/>
      <c r="WDO127" s="89"/>
      <c r="WDP127" s="89"/>
      <c r="WDQ127" s="89"/>
      <c r="WDR127" s="94"/>
      <c r="WDT127" s="89"/>
      <c r="WDU127" s="89"/>
      <c r="WDV127" s="89"/>
      <c r="WDW127" s="89"/>
      <c r="WDX127" s="94"/>
      <c r="WDZ127" s="89"/>
      <c r="WEA127" s="89"/>
      <c r="WEB127" s="89"/>
      <c r="WEC127" s="89"/>
      <c r="WED127" s="94"/>
      <c r="WEF127" s="89"/>
      <c r="WEG127" s="89"/>
      <c r="WEH127" s="89"/>
      <c r="WEI127" s="89"/>
      <c r="WEJ127" s="94"/>
      <c r="WEL127" s="89"/>
      <c r="WEM127" s="89"/>
      <c r="WEN127" s="89"/>
      <c r="WEO127" s="89"/>
      <c r="WEP127" s="94"/>
      <c r="WER127" s="89"/>
      <c r="WES127" s="89"/>
      <c r="WET127" s="89"/>
      <c r="WEU127" s="89"/>
      <c r="WEV127" s="94"/>
      <c r="WEX127" s="89"/>
      <c r="WEY127" s="89"/>
      <c r="WEZ127" s="89"/>
      <c r="WFA127" s="89"/>
      <c r="WFB127" s="94"/>
      <c r="WFD127" s="89"/>
      <c r="WFE127" s="89"/>
      <c r="WFF127" s="89"/>
      <c r="WFG127" s="89"/>
      <c r="WFH127" s="94"/>
      <c r="WFJ127" s="89"/>
      <c r="WFK127" s="89"/>
      <c r="WFL127" s="89"/>
      <c r="WFM127" s="89"/>
      <c r="WFN127" s="94"/>
      <c r="WFP127" s="89"/>
      <c r="WFQ127" s="89"/>
      <c r="WFR127" s="89"/>
      <c r="WFS127" s="89"/>
      <c r="WFT127" s="94"/>
      <c r="WFV127" s="89"/>
      <c r="WFW127" s="89"/>
      <c r="WFX127" s="89"/>
      <c r="WFY127" s="89"/>
      <c r="WFZ127" s="94"/>
      <c r="WGB127" s="89"/>
      <c r="WGC127" s="89"/>
      <c r="WGD127" s="89"/>
      <c r="WGE127" s="89"/>
      <c r="WGF127" s="94"/>
      <c r="WGH127" s="89"/>
      <c r="WGI127" s="89"/>
      <c r="WGJ127" s="89"/>
      <c r="WGK127" s="89"/>
      <c r="WGL127" s="94"/>
      <c r="WGN127" s="89"/>
      <c r="WGO127" s="89"/>
      <c r="WGP127" s="89"/>
      <c r="WGQ127" s="89"/>
      <c r="WGR127" s="94"/>
      <c r="WGT127" s="89"/>
      <c r="WGU127" s="89"/>
      <c r="WGV127" s="89"/>
      <c r="WGW127" s="89"/>
      <c r="WGX127" s="94"/>
      <c r="WGZ127" s="89"/>
      <c r="WHA127" s="89"/>
      <c r="WHB127" s="89"/>
      <c r="WHC127" s="89"/>
      <c r="WHD127" s="94"/>
      <c r="WHF127" s="89"/>
      <c r="WHG127" s="89"/>
      <c r="WHH127" s="89"/>
      <c r="WHI127" s="89"/>
      <c r="WHJ127" s="94"/>
      <c r="WHL127" s="89"/>
      <c r="WHM127" s="89"/>
      <c r="WHN127" s="89"/>
      <c r="WHO127" s="89"/>
      <c r="WHP127" s="94"/>
      <c r="WHR127" s="89"/>
      <c r="WHS127" s="89"/>
      <c r="WHT127" s="89"/>
      <c r="WHU127" s="89"/>
      <c r="WHV127" s="94"/>
      <c r="WHX127" s="89"/>
      <c r="WHY127" s="89"/>
      <c r="WHZ127" s="89"/>
      <c r="WIA127" s="89"/>
      <c r="WIB127" s="94"/>
      <c r="WID127" s="89"/>
      <c r="WIE127" s="89"/>
      <c r="WIF127" s="89"/>
      <c r="WIG127" s="89"/>
      <c r="WIH127" s="94"/>
      <c r="WIJ127" s="89"/>
      <c r="WIK127" s="89"/>
      <c r="WIL127" s="89"/>
      <c r="WIM127" s="89"/>
      <c r="WIN127" s="94"/>
      <c r="WIP127" s="89"/>
      <c r="WIQ127" s="89"/>
      <c r="WIR127" s="89"/>
      <c r="WIS127" s="89"/>
      <c r="WIT127" s="94"/>
      <c r="WIV127" s="89"/>
      <c r="WIW127" s="89"/>
      <c r="WIX127" s="89"/>
      <c r="WIY127" s="89"/>
      <c r="WIZ127" s="94"/>
      <c r="WJB127" s="89"/>
      <c r="WJC127" s="89"/>
      <c r="WJD127" s="89"/>
      <c r="WJE127" s="89"/>
      <c r="WJF127" s="94"/>
      <c r="WJH127" s="89"/>
      <c r="WJI127" s="89"/>
      <c r="WJJ127" s="89"/>
      <c r="WJK127" s="89"/>
      <c r="WJL127" s="94"/>
      <c r="WJN127" s="89"/>
      <c r="WJO127" s="89"/>
      <c r="WJP127" s="89"/>
      <c r="WJQ127" s="89"/>
      <c r="WJR127" s="94"/>
      <c r="WJT127" s="89"/>
      <c r="WJU127" s="89"/>
      <c r="WJV127" s="89"/>
      <c r="WJW127" s="89"/>
      <c r="WJX127" s="94"/>
      <c r="WJZ127" s="89"/>
      <c r="WKA127" s="89"/>
      <c r="WKB127" s="89"/>
      <c r="WKC127" s="89"/>
      <c r="WKD127" s="94"/>
      <c r="WKF127" s="89"/>
      <c r="WKG127" s="89"/>
      <c r="WKH127" s="89"/>
      <c r="WKI127" s="89"/>
      <c r="WKJ127" s="94"/>
      <c r="WKL127" s="89"/>
      <c r="WKM127" s="89"/>
      <c r="WKN127" s="89"/>
      <c r="WKO127" s="89"/>
      <c r="WKP127" s="94"/>
      <c r="WKR127" s="89"/>
      <c r="WKS127" s="89"/>
      <c r="WKT127" s="89"/>
      <c r="WKU127" s="89"/>
      <c r="WKV127" s="94"/>
      <c r="WKX127" s="89"/>
      <c r="WKY127" s="89"/>
      <c r="WKZ127" s="89"/>
      <c r="WLA127" s="89"/>
      <c r="WLB127" s="94"/>
      <c r="WLD127" s="89"/>
      <c r="WLE127" s="89"/>
      <c r="WLF127" s="89"/>
      <c r="WLG127" s="89"/>
      <c r="WLH127" s="94"/>
      <c r="WLJ127" s="89"/>
      <c r="WLK127" s="89"/>
      <c r="WLL127" s="89"/>
      <c r="WLM127" s="89"/>
      <c r="WLN127" s="94"/>
      <c r="WLP127" s="89"/>
      <c r="WLQ127" s="89"/>
      <c r="WLR127" s="89"/>
      <c r="WLS127" s="89"/>
      <c r="WLT127" s="94"/>
      <c r="WLV127" s="89"/>
      <c r="WLW127" s="89"/>
      <c r="WLX127" s="89"/>
      <c r="WLY127" s="89"/>
      <c r="WLZ127" s="94"/>
      <c r="WMB127" s="89"/>
      <c r="WMC127" s="89"/>
      <c r="WMD127" s="89"/>
      <c r="WME127" s="89"/>
      <c r="WMF127" s="94"/>
      <c r="WMH127" s="89"/>
      <c r="WMI127" s="89"/>
      <c r="WMJ127" s="89"/>
      <c r="WMK127" s="89"/>
      <c r="WML127" s="94"/>
      <c r="WMN127" s="89"/>
      <c r="WMO127" s="89"/>
      <c r="WMP127" s="89"/>
      <c r="WMQ127" s="89"/>
      <c r="WMR127" s="94"/>
      <c r="WMT127" s="89"/>
      <c r="WMU127" s="89"/>
      <c r="WMV127" s="89"/>
      <c r="WMW127" s="89"/>
      <c r="WMX127" s="94"/>
      <c r="WMZ127" s="89"/>
      <c r="WNA127" s="89"/>
      <c r="WNB127" s="89"/>
      <c r="WNC127" s="89"/>
      <c r="WND127" s="94"/>
      <c r="WNF127" s="89"/>
      <c r="WNG127" s="89"/>
      <c r="WNH127" s="89"/>
      <c r="WNI127" s="89"/>
      <c r="WNJ127" s="94"/>
      <c r="WNL127" s="89"/>
      <c r="WNM127" s="89"/>
      <c r="WNN127" s="89"/>
      <c r="WNO127" s="89"/>
      <c r="WNP127" s="94"/>
      <c r="WNR127" s="89"/>
      <c r="WNS127" s="89"/>
      <c r="WNT127" s="89"/>
      <c r="WNU127" s="89"/>
      <c r="WNV127" s="94"/>
      <c r="WNX127" s="89"/>
      <c r="WNY127" s="89"/>
      <c r="WNZ127" s="89"/>
      <c r="WOA127" s="89"/>
      <c r="WOB127" s="94"/>
      <c r="WOD127" s="89"/>
      <c r="WOE127" s="89"/>
      <c r="WOF127" s="89"/>
      <c r="WOG127" s="89"/>
      <c r="WOH127" s="94"/>
      <c r="WOJ127" s="89"/>
      <c r="WOK127" s="89"/>
      <c r="WOL127" s="89"/>
      <c r="WOM127" s="89"/>
      <c r="WON127" s="94"/>
      <c r="WOP127" s="89"/>
      <c r="WOQ127" s="89"/>
      <c r="WOR127" s="89"/>
      <c r="WOS127" s="89"/>
      <c r="WOT127" s="94"/>
      <c r="WOV127" s="89"/>
      <c r="WOW127" s="89"/>
      <c r="WOX127" s="89"/>
      <c r="WOY127" s="89"/>
      <c r="WOZ127" s="94"/>
      <c r="WPB127" s="89"/>
      <c r="WPC127" s="89"/>
      <c r="WPD127" s="89"/>
      <c r="WPE127" s="89"/>
      <c r="WPF127" s="94"/>
      <c r="WPH127" s="89"/>
      <c r="WPI127" s="89"/>
      <c r="WPJ127" s="89"/>
      <c r="WPK127" s="89"/>
      <c r="WPL127" s="94"/>
      <c r="WPN127" s="89"/>
      <c r="WPO127" s="89"/>
      <c r="WPP127" s="89"/>
      <c r="WPQ127" s="89"/>
      <c r="WPR127" s="94"/>
      <c r="WPT127" s="89"/>
      <c r="WPU127" s="89"/>
      <c r="WPV127" s="89"/>
      <c r="WPW127" s="89"/>
      <c r="WPX127" s="94"/>
      <c r="WPZ127" s="89"/>
      <c r="WQA127" s="89"/>
      <c r="WQB127" s="89"/>
      <c r="WQC127" s="89"/>
      <c r="WQD127" s="94"/>
      <c r="WQF127" s="89"/>
      <c r="WQG127" s="89"/>
      <c r="WQH127" s="89"/>
      <c r="WQI127" s="89"/>
      <c r="WQJ127" s="94"/>
      <c r="WQL127" s="89"/>
      <c r="WQM127" s="89"/>
      <c r="WQN127" s="89"/>
      <c r="WQO127" s="89"/>
      <c r="WQP127" s="94"/>
      <c r="WQR127" s="89"/>
      <c r="WQS127" s="89"/>
      <c r="WQT127" s="89"/>
      <c r="WQU127" s="89"/>
      <c r="WQV127" s="94"/>
      <c r="WQX127" s="89"/>
      <c r="WQY127" s="89"/>
      <c r="WQZ127" s="89"/>
      <c r="WRA127" s="89"/>
      <c r="WRB127" s="94"/>
      <c r="WRD127" s="89"/>
      <c r="WRE127" s="89"/>
      <c r="WRF127" s="89"/>
      <c r="WRG127" s="89"/>
      <c r="WRH127" s="94"/>
      <c r="WRJ127" s="89"/>
      <c r="WRK127" s="89"/>
      <c r="WRL127" s="89"/>
      <c r="WRM127" s="89"/>
      <c r="WRN127" s="94"/>
      <c r="WRP127" s="89"/>
      <c r="WRQ127" s="89"/>
      <c r="WRR127" s="89"/>
      <c r="WRS127" s="89"/>
      <c r="WRT127" s="94"/>
      <c r="WRV127" s="89"/>
      <c r="WRW127" s="89"/>
      <c r="WRX127" s="89"/>
      <c r="WRY127" s="89"/>
      <c r="WRZ127" s="94"/>
      <c r="WSB127" s="89"/>
      <c r="WSC127" s="89"/>
      <c r="WSD127" s="89"/>
      <c r="WSE127" s="89"/>
      <c r="WSF127" s="94"/>
      <c r="WSH127" s="89"/>
      <c r="WSI127" s="89"/>
      <c r="WSJ127" s="89"/>
      <c r="WSK127" s="89"/>
      <c r="WSL127" s="94"/>
      <c r="WSN127" s="89"/>
      <c r="WSO127" s="89"/>
      <c r="WSP127" s="89"/>
      <c r="WSQ127" s="89"/>
      <c r="WSR127" s="94"/>
      <c r="WST127" s="89"/>
      <c r="WSU127" s="89"/>
      <c r="WSV127" s="89"/>
      <c r="WSW127" s="89"/>
      <c r="WSX127" s="94"/>
      <c r="WSZ127" s="89"/>
      <c r="WTA127" s="89"/>
      <c r="WTB127" s="89"/>
      <c r="WTC127" s="89"/>
      <c r="WTD127" s="94"/>
      <c r="WTF127" s="89"/>
      <c r="WTG127" s="89"/>
      <c r="WTH127" s="89"/>
      <c r="WTI127" s="89"/>
      <c r="WTJ127" s="94"/>
      <c r="WTL127" s="89"/>
      <c r="WTM127" s="89"/>
      <c r="WTN127" s="89"/>
      <c r="WTO127" s="89"/>
      <c r="WTP127" s="94"/>
      <c r="WTR127" s="89"/>
      <c r="WTS127" s="89"/>
      <c r="WTT127" s="89"/>
      <c r="WTU127" s="89"/>
      <c r="WTV127" s="94"/>
      <c r="WTX127" s="89"/>
      <c r="WTY127" s="89"/>
      <c r="WTZ127" s="89"/>
      <c r="WUA127" s="89"/>
      <c r="WUB127" s="94"/>
      <c r="WUD127" s="89"/>
      <c r="WUE127" s="89"/>
      <c r="WUF127" s="89"/>
      <c r="WUG127" s="89"/>
      <c r="WUH127" s="94"/>
      <c r="WUJ127" s="89"/>
      <c r="WUK127" s="89"/>
      <c r="WUL127" s="89"/>
      <c r="WUM127" s="89"/>
      <c r="WUN127" s="94"/>
      <c r="WUP127" s="89"/>
      <c r="WUQ127" s="89"/>
      <c r="WUR127" s="89"/>
      <c r="WUS127" s="89"/>
      <c r="WUT127" s="94"/>
      <c r="WUV127" s="89"/>
      <c r="WUW127" s="89"/>
      <c r="WUX127" s="89"/>
      <c r="WUY127" s="89"/>
      <c r="WUZ127" s="94"/>
      <c r="WVB127" s="89"/>
      <c r="WVC127" s="89"/>
      <c r="WVD127" s="89"/>
      <c r="WVE127" s="89"/>
      <c r="WVF127" s="94"/>
      <c r="WVH127" s="89"/>
      <c r="WVI127" s="89"/>
      <c r="WVJ127" s="89"/>
      <c r="WVK127" s="89"/>
      <c r="WVL127" s="94"/>
      <c r="WVN127" s="89"/>
      <c r="WVO127" s="89"/>
      <c r="WVP127" s="89"/>
      <c r="WVQ127" s="89"/>
      <c r="WVR127" s="94"/>
      <c r="WVT127" s="89"/>
      <c r="WVU127" s="89"/>
      <c r="WVV127" s="89"/>
      <c r="WVW127" s="89"/>
      <c r="WVX127" s="94"/>
      <c r="WVZ127" s="89"/>
      <c r="WWA127" s="89"/>
      <c r="WWB127" s="89"/>
      <c r="WWC127" s="89"/>
      <c r="WWD127" s="94"/>
      <c r="WWF127" s="89"/>
      <c r="WWG127" s="89"/>
      <c r="WWH127" s="89"/>
      <c r="WWI127" s="89"/>
      <c r="WWJ127" s="94"/>
      <c r="WWL127" s="89"/>
      <c r="WWM127" s="89"/>
      <c r="WWN127" s="89"/>
      <c r="WWO127" s="89"/>
      <c r="WWP127" s="94"/>
      <c r="WWR127" s="89"/>
      <c r="WWS127" s="89"/>
      <c r="WWT127" s="89"/>
      <c r="WWU127" s="89"/>
      <c r="WWV127" s="94"/>
      <c r="WWX127" s="89"/>
      <c r="WWY127" s="89"/>
      <c r="WWZ127" s="89"/>
      <c r="WXA127" s="89"/>
      <c r="WXB127" s="94"/>
      <c r="WXD127" s="89"/>
      <c r="WXE127" s="89"/>
      <c r="WXF127" s="89"/>
      <c r="WXG127" s="89"/>
      <c r="WXH127" s="94"/>
      <c r="WXJ127" s="89"/>
      <c r="WXK127" s="89"/>
      <c r="WXL127" s="89"/>
      <c r="WXM127" s="89"/>
      <c r="WXN127" s="94"/>
      <c r="WXP127" s="89"/>
      <c r="WXQ127" s="89"/>
      <c r="WXR127" s="89"/>
      <c r="WXS127" s="89"/>
      <c r="WXT127" s="94"/>
      <c r="WXV127" s="89"/>
      <c r="WXW127" s="89"/>
      <c r="WXX127" s="89"/>
      <c r="WXY127" s="89"/>
      <c r="WXZ127" s="94"/>
      <c r="WYB127" s="89"/>
      <c r="WYC127" s="89"/>
      <c r="WYD127" s="89"/>
      <c r="WYE127" s="89"/>
      <c r="WYF127" s="94"/>
      <c r="WYH127" s="89"/>
      <c r="WYI127" s="89"/>
      <c r="WYJ127" s="89"/>
      <c r="WYK127" s="89"/>
      <c r="WYL127" s="94"/>
      <c r="WYN127" s="89"/>
      <c r="WYO127" s="89"/>
      <c r="WYP127" s="89"/>
      <c r="WYQ127" s="89"/>
      <c r="WYR127" s="94"/>
      <c r="WYT127" s="89"/>
      <c r="WYU127" s="89"/>
      <c r="WYV127" s="89"/>
      <c r="WYW127" s="89"/>
      <c r="WYX127" s="94"/>
      <c r="WYZ127" s="89"/>
      <c r="WZA127" s="89"/>
      <c r="WZB127" s="89"/>
      <c r="WZC127" s="89"/>
      <c r="WZD127" s="94"/>
      <c r="WZF127" s="89"/>
      <c r="WZG127" s="89"/>
      <c r="WZH127" s="89"/>
      <c r="WZI127" s="89"/>
      <c r="WZJ127" s="94"/>
      <c r="WZL127" s="89"/>
      <c r="WZM127" s="89"/>
      <c r="WZN127" s="89"/>
      <c r="WZO127" s="89"/>
      <c r="WZP127" s="94"/>
      <c r="WZR127" s="89"/>
      <c r="WZS127" s="89"/>
      <c r="WZT127" s="89"/>
      <c r="WZU127" s="89"/>
      <c r="WZV127" s="94"/>
      <c r="WZX127" s="89"/>
      <c r="WZY127" s="89"/>
      <c r="WZZ127" s="89"/>
      <c r="XAA127" s="89"/>
      <c r="XAB127" s="94"/>
      <c r="XAD127" s="89"/>
      <c r="XAE127" s="89"/>
      <c r="XAF127" s="89"/>
      <c r="XAG127" s="89"/>
      <c r="XAH127" s="94"/>
      <c r="XAJ127" s="89"/>
      <c r="XAK127" s="89"/>
      <c r="XAL127" s="89"/>
      <c r="XAM127" s="89"/>
      <c r="XAN127" s="94"/>
      <c r="XAP127" s="89"/>
      <c r="XAQ127" s="89"/>
      <c r="XAR127" s="89"/>
      <c r="XAS127" s="89"/>
      <c r="XAT127" s="94"/>
      <c r="XAV127" s="89"/>
      <c r="XAW127" s="89"/>
      <c r="XAX127" s="89"/>
      <c r="XAY127" s="89"/>
      <c r="XAZ127" s="94"/>
      <c r="XBB127" s="89"/>
      <c r="XBC127" s="89"/>
      <c r="XBD127" s="89"/>
      <c r="XBE127" s="89"/>
      <c r="XBF127" s="94"/>
      <c r="XBH127" s="89"/>
      <c r="XBI127" s="89"/>
      <c r="XBJ127" s="89"/>
      <c r="XBK127" s="89"/>
      <c r="XBL127" s="94"/>
      <c r="XBN127" s="89"/>
      <c r="XBO127" s="89"/>
      <c r="XBP127" s="89"/>
      <c r="XBQ127" s="89"/>
      <c r="XBR127" s="94"/>
      <c r="XBT127" s="89"/>
      <c r="XBU127" s="89"/>
      <c r="XBV127" s="89"/>
      <c r="XBW127" s="89"/>
      <c r="XBX127" s="94"/>
      <c r="XBZ127" s="89"/>
      <c r="XCA127" s="89"/>
      <c r="XCB127" s="89"/>
      <c r="XCC127" s="89"/>
      <c r="XCD127" s="94"/>
      <c r="XCF127" s="89"/>
      <c r="XCG127" s="89"/>
      <c r="XCH127" s="89"/>
      <c r="XCI127" s="89"/>
      <c r="XCJ127" s="94"/>
      <c r="XCL127" s="89"/>
      <c r="XCM127" s="89"/>
      <c r="XCN127" s="89"/>
      <c r="XCO127" s="89"/>
      <c r="XCP127" s="94"/>
      <c r="XCR127" s="89"/>
      <c r="XCS127" s="89"/>
      <c r="XCT127" s="89"/>
      <c r="XCU127" s="89"/>
      <c r="XCV127" s="94"/>
      <c r="XCX127" s="89"/>
      <c r="XCY127" s="89"/>
      <c r="XCZ127" s="89"/>
      <c r="XDA127" s="89"/>
      <c r="XDB127" s="94"/>
      <c r="XDD127" s="89"/>
      <c r="XDE127" s="89"/>
      <c r="XDF127" s="89"/>
      <c r="XDG127" s="89"/>
      <c r="XDH127" s="94"/>
      <c r="XDJ127" s="89"/>
      <c r="XDK127" s="89"/>
      <c r="XDL127" s="89"/>
      <c r="XDM127" s="89"/>
      <c r="XDN127" s="94"/>
      <c r="XDP127" s="89"/>
      <c r="XDQ127" s="89"/>
      <c r="XDR127" s="89"/>
      <c r="XDS127" s="89"/>
      <c r="XDT127" s="94"/>
      <c r="XDV127" s="89"/>
      <c r="XDW127" s="89"/>
      <c r="XDX127" s="89"/>
      <c r="XDY127" s="89"/>
      <c r="XDZ127" s="94"/>
      <c r="XEB127" s="89"/>
      <c r="XEC127" s="89"/>
      <c r="XED127" s="89"/>
      <c r="XEE127" s="89"/>
      <c r="XEF127" s="94"/>
      <c r="XEH127" s="89"/>
      <c r="XEI127" s="89"/>
      <c r="XEJ127" s="89"/>
      <c r="XEK127" s="89"/>
      <c r="XEL127" s="94"/>
      <c r="XEN127" s="89"/>
      <c r="XEO127" s="89"/>
      <c r="XEP127" s="89"/>
      <c r="XEQ127" s="89"/>
      <c r="XER127" s="94"/>
      <c r="XET127" s="89"/>
      <c r="XEU127" s="89"/>
      <c r="XEV127" s="89"/>
      <c r="XEW127" s="89"/>
      <c r="XEX127" s="94"/>
      <c r="XEZ127" s="89"/>
      <c r="XFA127" s="89"/>
    </row>
    <row r="128" spans="1:1024 1026:4096 4098:7168 7170:10240 10242:13312 13314:16381" ht="15" customHeight="1">
      <c r="A128" s="254" t="s">
        <v>200</v>
      </c>
      <c r="B128" s="91" t="s">
        <v>201</v>
      </c>
      <c r="C128" s="265">
        <v>4257.0188339999941</v>
      </c>
      <c r="D128" s="265">
        <v>4210.1687159999847</v>
      </c>
      <c r="E128" s="265">
        <v>4354.2254079999921</v>
      </c>
      <c r="F128" s="265">
        <v>4480.4730280000022</v>
      </c>
      <c r="G128" s="265">
        <v>4351.8618190000207</v>
      </c>
      <c r="H128" s="265">
        <v>4867.2145289999844</v>
      </c>
      <c r="I128" s="265">
        <v>4484.4031769999938</v>
      </c>
      <c r="J128" s="265">
        <v>4540.2631489999976</v>
      </c>
      <c r="K128" s="265">
        <v>4627.7378709999803</v>
      </c>
      <c r="L128" s="265">
        <v>4571.7382369999814</v>
      </c>
    </row>
    <row r="129" spans="1:12" ht="15" customHeight="1">
      <c r="A129" s="254" t="s">
        <v>202</v>
      </c>
      <c r="B129" s="91" t="s">
        <v>203</v>
      </c>
      <c r="C129" s="265">
        <v>4999.8850479999846</v>
      </c>
      <c r="D129" s="265">
        <v>4970.1630269999896</v>
      </c>
      <c r="E129" s="265">
        <v>5033.7515810000004</v>
      </c>
      <c r="F129" s="265">
        <v>4927.0337739999904</v>
      </c>
      <c r="G129" s="265">
        <v>4984.348272000002</v>
      </c>
      <c r="H129" s="265">
        <v>5351.3925500000005</v>
      </c>
      <c r="I129" s="265">
        <v>5152.586836999998</v>
      </c>
      <c r="J129" s="265">
        <v>5420.2937719999936</v>
      </c>
      <c r="K129" s="265">
        <v>5529.8358509999898</v>
      </c>
      <c r="L129" s="265">
        <v>5773.8102440000039</v>
      </c>
    </row>
    <row r="130" spans="1:12" ht="15" customHeight="1">
      <c r="A130" s="254" t="s">
        <v>204</v>
      </c>
      <c r="B130" s="91" t="s">
        <v>205</v>
      </c>
      <c r="C130" s="265">
        <v>1033.4572150000017</v>
      </c>
      <c r="D130" s="265">
        <v>1020.0521340000033</v>
      </c>
      <c r="E130" s="265">
        <v>1049.0234490000007</v>
      </c>
      <c r="F130" s="265">
        <v>1080.4349249999993</v>
      </c>
      <c r="G130" s="265">
        <v>1092.0999959999956</v>
      </c>
      <c r="H130" s="265">
        <v>1098.0502790000005</v>
      </c>
      <c r="I130" s="265">
        <v>1134.606719000001</v>
      </c>
      <c r="J130" s="265">
        <v>1073.0363370000071</v>
      </c>
      <c r="K130" s="265">
        <v>1096.8168930000074</v>
      </c>
      <c r="L130" s="265">
        <v>1050.3890900000042</v>
      </c>
    </row>
    <row r="131" spans="1:12" ht="15" customHeight="1">
      <c r="A131" s="254" t="s">
        <v>206</v>
      </c>
      <c r="B131" s="91" t="s">
        <v>207</v>
      </c>
      <c r="C131" s="265">
        <v>7027.1393890000008</v>
      </c>
      <c r="D131" s="265">
        <v>7797.937834000003</v>
      </c>
      <c r="E131" s="265">
        <v>7841.5292220000001</v>
      </c>
      <c r="F131" s="265">
        <v>8478.1591389999849</v>
      </c>
      <c r="G131" s="265">
        <v>7915.2038369999973</v>
      </c>
      <c r="H131" s="265">
        <v>8142.6721689999913</v>
      </c>
      <c r="I131" s="265">
        <v>9789.6811269999762</v>
      </c>
      <c r="J131" s="265">
        <v>9496.4741009999962</v>
      </c>
      <c r="K131" s="265">
        <v>9407.554899000017</v>
      </c>
      <c r="L131" s="265">
        <v>8638.3209559999923</v>
      </c>
    </row>
    <row r="132" spans="1:12" ht="15" customHeight="1">
      <c r="A132" s="254" t="s">
        <v>208</v>
      </c>
      <c r="B132" s="91" t="s">
        <v>245</v>
      </c>
      <c r="C132" s="265">
        <v>818.27493999999945</v>
      </c>
      <c r="D132" s="265">
        <v>802.75490999999965</v>
      </c>
      <c r="E132" s="265">
        <v>837.19377099999997</v>
      </c>
      <c r="F132" s="265">
        <v>930.21041799999966</v>
      </c>
      <c r="G132" s="265">
        <v>892.90473599999939</v>
      </c>
      <c r="H132" s="265">
        <v>877.14713800000072</v>
      </c>
      <c r="I132" s="265">
        <v>884.30655999999601</v>
      </c>
      <c r="J132" s="265">
        <v>933.19402499999796</v>
      </c>
      <c r="K132" s="265">
        <v>992.80585700000074</v>
      </c>
      <c r="L132" s="265">
        <v>929.60972799999854</v>
      </c>
    </row>
    <row r="133" spans="1:12" ht="15" customHeight="1">
      <c r="A133" s="254" t="s">
        <v>210</v>
      </c>
      <c r="B133" s="91" t="s">
        <v>246</v>
      </c>
      <c r="C133" s="265">
        <v>7380.463432000005</v>
      </c>
      <c r="D133" s="265">
        <v>7668.0131489999912</v>
      </c>
      <c r="E133" s="265">
        <v>6801.4661479999941</v>
      </c>
      <c r="F133" s="265">
        <v>7248.0996580000092</v>
      </c>
      <c r="G133" s="265">
        <v>8765.4635999999937</v>
      </c>
      <c r="H133" s="265">
        <v>9408.7238329999909</v>
      </c>
      <c r="I133" s="265">
        <v>9307.0143659999976</v>
      </c>
      <c r="J133" s="265">
        <v>9550.7354299999988</v>
      </c>
      <c r="K133" s="265">
        <v>9467.0605059999925</v>
      </c>
      <c r="L133" s="265">
        <v>9928.5985289999862</v>
      </c>
    </row>
    <row r="134" spans="1:12" ht="15" customHeight="1">
      <c r="A134" s="254" t="s">
        <v>214</v>
      </c>
      <c r="B134" s="91" t="s">
        <v>247</v>
      </c>
      <c r="C134" s="265">
        <v>3242.4135170000009</v>
      </c>
      <c r="D134" s="265">
        <v>3066.6083910000048</v>
      </c>
      <c r="E134" s="265">
        <v>3333.3058240000069</v>
      </c>
      <c r="F134" s="265">
        <v>3216.5788479999933</v>
      </c>
      <c r="G134" s="265">
        <v>2734.9463040000028</v>
      </c>
      <c r="H134" s="265">
        <v>3087.2252970000109</v>
      </c>
      <c r="I134" s="265">
        <v>3018.8086070000118</v>
      </c>
      <c r="J134" s="265">
        <v>3164.5727420000076</v>
      </c>
      <c r="K134" s="265">
        <v>3107.5259730000189</v>
      </c>
      <c r="L134" s="265">
        <v>2618.1884760000057</v>
      </c>
    </row>
    <row r="135" spans="1:12" ht="15" customHeight="1">
      <c r="A135" s="254" t="s">
        <v>216</v>
      </c>
      <c r="B135" s="91" t="s">
        <v>217</v>
      </c>
      <c r="C135" s="265">
        <v>1679.1836250000001</v>
      </c>
      <c r="D135" s="265">
        <v>1441.961524000003</v>
      </c>
      <c r="E135" s="265">
        <v>1621.5916059999986</v>
      </c>
      <c r="F135" s="265">
        <v>1812.2123470000017</v>
      </c>
      <c r="G135" s="265">
        <v>1870.1410929999988</v>
      </c>
      <c r="H135" s="265">
        <v>1844.1658669999997</v>
      </c>
      <c r="I135" s="265">
        <v>1877.9738989999964</v>
      </c>
      <c r="J135" s="265">
        <v>1936.7810130000007</v>
      </c>
      <c r="K135" s="265">
        <v>1762.0524919999978</v>
      </c>
      <c r="L135" s="265">
        <v>1702.7646579999976</v>
      </c>
    </row>
    <row r="136" spans="1:12" ht="15" customHeight="1">
      <c r="A136" s="254" t="s">
        <v>218</v>
      </c>
      <c r="B136" s="91" t="s">
        <v>219</v>
      </c>
      <c r="C136" s="265">
        <v>785.55775800000094</v>
      </c>
      <c r="D136" s="265">
        <v>827.58770799999945</v>
      </c>
      <c r="E136" s="265">
        <v>854.13058899999942</v>
      </c>
      <c r="F136" s="265">
        <v>984.09632399999612</v>
      </c>
      <c r="G136" s="265">
        <v>919.6355149999988</v>
      </c>
      <c r="H136" s="265">
        <v>927.65492399999766</v>
      </c>
      <c r="I136" s="265">
        <v>955.5210410000002</v>
      </c>
      <c r="J136" s="265">
        <v>946.35200899999927</v>
      </c>
      <c r="K136" s="265">
        <v>1000.6776630000012</v>
      </c>
      <c r="L136" s="265">
        <v>989.28441599999655</v>
      </c>
    </row>
    <row r="137" spans="1:12" ht="15" customHeight="1">
      <c r="A137" s="254" t="s">
        <v>220</v>
      </c>
      <c r="B137" s="91" t="s">
        <v>248</v>
      </c>
      <c r="C137" s="265">
        <v>1250.0951629999959</v>
      </c>
      <c r="D137" s="265">
        <v>1282.4325330000042</v>
      </c>
      <c r="E137" s="265">
        <v>1325.6192359999961</v>
      </c>
      <c r="F137" s="265">
        <v>1365.6840070000073</v>
      </c>
      <c r="G137" s="265">
        <v>1372.3621659999988</v>
      </c>
      <c r="H137" s="265">
        <v>1459.3164689999919</v>
      </c>
      <c r="I137" s="265">
        <v>1487.6381239999976</v>
      </c>
      <c r="J137" s="265">
        <v>1590.6958669999945</v>
      </c>
      <c r="K137" s="265">
        <v>1623.2484819999968</v>
      </c>
      <c r="L137" s="265">
        <v>1692.2773050000039</v>
      </c>
    </row>
    <row r="138" spans="1:12" ht="15" customHeight="1">
      <c r="A138" s="254" t="s">
        <v>222</v>
      </c>
      <c r="B138" s="91" t="s">
        <v>223</v>
      </c>
      <c r="C138" s="265">
        <v>3260.5485010000052</v>
      </c>
      <c r="D138" s="265">
        <v>3277.6633940000015</v>
      </c>
      <c r="E138" s="265">
        <v>3217.8304980000098</v>
      </c>
      <c r="F138" s="265">
        <v>3215.2582260000072</v>
      </c>
      <c r="G138" s="265">
        <v>3148.765466999997</v>
      </c>
      <c r="H138" s="265">
        <v>3101.4560389999979</v>
      </c>
      <c r="I138" s="265">
        <v>3069.1387240000072</v>
      </c>
      <c r="J138" s="265">
        <v>3183.5124590000132</v>
      </c>
      <c r="K138" s="265">
        <v>3184.092471999988</v>
      </c>
      <c r="L138" s="265">
        <v>3365.1895739999895</v>
      </c>
    </row>
    <row r="139" spans="1:12" ht="15" customHeight="1">
      <c r="A139" s="254" t="s">
        <v>224</v>
      </c>
      <c r="B139" s="91" t="s">
        <v>249</v>
      </c>
      <c r="C139" s="265">
        <v>671.20937700000104</v>
      </c>
      <c r="D139" s="265">
        <v>660.20361900000262</v>
      </c>
      <c r="E139" s="265">
        <v>613.62408000000426</v>
      </c>
      <c r="F139" s="265">
        <v>632.00115000000005</v>
      </c>
      <c r="G139" s="265">
        <v>719.91619100000116</v>
      </c>
      <c r="H139" s="265">
        <v>741.09845400000188</v>
      </c>
      <c r="I139" s="265">
        <v>746.69862400000034</v>
      </c>
      <c r="J139" s="265">
        <v>757.24221600000033</v>
      </c>
      <c r="K139" s="265">
        <v>789.37610400000085</v>
      </c>
      <c r="L139" s="265">
        <v>802.77894500000139</v>
      </c>
    </row>
    <row r="140" spans="1:12" ht="15" customHeight="1">
      <c r="A140" s="254" t="s">
        <v>226</v>
      </c>
      <c r="B140" s="91" t="s">
        <v>250</v>
      </c>
      <c r="C140" s="265">
        <v>2791.336892000003</v>
      </c>
      <c r="D140" s="265">
        <v>3177.770095000003</v>
      </c>
      <c r="E140" s="265">
        <v>3253.714762000001</v>
      </c>
      <c r="F140" s="265">
        <v>3308.6944160000003</v>
      </c>
      <c r="G140" s="265">
        <v>2876.2859880000019</v>
      </c>
      <c r="H140" s="265">
        <v>2911.4151800000045</v>
      </c>
      <c r="I140" s="265">
        <v>2892.3922700000012</v>
      </c>
      <c r="J140" s="265">
        <v>2872.3677070000031</v>
      </c>
      <c r="K140" s="265">
        <v>2935.2483890000049</v>
      </c>
      <c r="L140" s="265">
        <v>3031.4743839999978</v>
      </c>
    </row>
    <row r="141" spans="1:12" ht="15" customHeight="1">
      <c r="A141" s="254" t="s">
        <v>228</v>
      </c>
      <c r="B141" s="91" t="s">
        <v>251</v>
      </c>
      <c r="C141" s="265">
        <v>5086.0722599999972</v>
      </c>
      <c r="D141" s="265">
        <v>4800.6116959999999</v>
      </c>
      <c r="E141" s="265">
        <v>4942.1095749999986</v>
      </c>
      <c r="F141" s="265">
        <v>5152.3021810000064</v>
      </c>
      <c r="G141" s="265">
        <v>5617.9756109999989</v>
      </c>
      <c r="H141" s="265">
        <v>5223.6058970000022</v>
      </c>
      <c r="I141" s="265">
        <v>5197.9044660000018</v>
      </c>
      <c r="J141" s="265">
        <v>5351.9625049999886</v>
      </c>
      <c r="K141" s="265">
        <v>5224.9571229999965</v>
      </c>
      <c r="L141" s="265">
        <v>5419.9701000000014</v>
      </c>
    </row>
    <row r="142" spans="1:12" ht="15" customHeight="1">
      <c r="A142" s="433" t="s">
        <v>9</v>
      </c>
      <c r="B142" s="434"/>
      <c r="C142" s="266">
        <v>44282.655951000044</v>
      </c>
      <c r="D142" s="266">
        <v>45003.928730000101</v>
      </c>
      <c r="E142" s="266">
        <v>45079.115748999982</v>
      </c>
      <c r="F142" s="266">
        <v>46831.238441000016</v>
      </c>
      <c r="G142" s="266">
        <v>47261.910595000023</v>
      </c>
      <c r="H142" s="266">
        <v>49041.138624999949</v>
      </c>
      <c r="I142" s="266">
        <v>49998.674541000051</v>
      </c>
      <c r="J142" s="266">
        <v>50817.483332000054</v>
      </c>
      <c r="K142" s="266">
        <v>50748.990574999974</v>
      </c>
      <c r="L142" s="266">
        <v>50514.394642000007</v>
      </c>
    </row>
    <row r="143" spans="1:12" s="78" customFormat="1" ht="30" customHeight="1">
      <c r="A143" s="89"/>
      <c r="B143" s="89"/>
      <c r="C143" s="89" t="s">
        <v>259</v>
      </c>
      <c r="D143" s="89"/>
      <c r="E143" s="89"/>
      <c r="F143" s="89"/>
      <c r="G143" s="89"/>
      <c r="H143" s="89"/>
      <c r="I143" s="89"/>
      <c r="J143" s="89"/>
      <c r="K143" s="89"/>
      <c r="L143" s="89"/>
    </row>
    <row r="144" spans="1:12" s="78" customFormat="1" ht="15" customHeight="1">
      <c r="A144" s="89"/>
      <c r="B144" s="89"/>
      <c r="C144" s="89" t="s">
        <v>938</v>
      </c>
      <c r="D144" s="89"/>
      <c r="E144" s="89"/>
      <c r="F144" s="89"/>
      <c r="G144" s="89"/>
      <c r="H144" s="89"/>
      <c r="I144" s="89"/>
      <c r="J144" s="89"/>
      <c r="K144" s="89"/>
      <c r="L144" s="89"/>
    </row>
    <row r="145" spans="1:12" ht="15" customHeight="1">
      <c r="A145" s="254" t="s">
        <v>200</v>
      </c>
      <c r="B145" s="91" t="s">
        <v>201</v>
      </c>
      <c r="C145" s="267">
        <v>4.6327578770088855E-2</v>
      </c>
      <c r="D145" s="267">
        <v>4.8439849321358301E-2</v>
      </c>
      <c r="E145" s="267">
        <v>4.8162572772363091E-2</v>
      </c>
      <c r="F145" s="267">
        <v>5.3232709253172909E-2</v>
      </c>
      <c r="G145" s="267">
        <v>4.6351928136424927E-2</v>
      </c>
      <c r="H145" s="267">
        <v>4.7195856638546176E-2</v>
      </c>
      <c r="I145" s="267">
        <v>5.0093866787234209E-2</v>
      </c>
      <c r="J145" s="267">
        <v>4.9889202017779223E-2</v>
      </c>
      <c r="K145" s="267">
        <v>5.1750689277482075E-2</v>
      </c>
      <c r="L145" s="267">
        <v>5.562640517183523E-2</v>
      </c>
    </row>
    <row r="146" spans="1:12" ht="15" customHeight="1">
      <c r="A146" s="254" t="s">
        <v>202</v>
      </c>
      <c r="B146" s="91" t="s">
        <v>203</v>
      </c>
      <c r="C146" s="267">
        <v>0.12999636141337526</v>
      </c>
      <c r="D146" s="267">
        <v>0.13288338450668213</v>
      </c>
      <c r="E146" s="267">
        <v>0.13646019344608612</v>
      </c>
      <c r="F146" s="267">
        <v>0.13623186110198948</v>
      </c>
      <c r="G146" s="267">
        <v>0.13383095436846021</v>
      </c>
      <c r="H146" s="267">
        <v>0.13458389688939545</v>
      </c>
      <c r="I146" s="267">
        <v>0.13876692987478301</v>
      </c>
      <c r="J146" s="267">
        <v>0.14065724631633694</v>
      </c>
      <c r="K146" s="267">
        <v>0.13404989856144131</v>
      </c>
      <c r="L146" s="267">
        <v>0.13610404214228786</v>
      </c>
    </row>
    <row r="147" spans="1:12" ht="15" customHeight="1">
      <c r="A147" s="254" t="s">
        <v>204</v>
      </c>
      <c r="B147" s="91" t="s">
        <v>205</v>
      </c>
      <c r="C147" s="267">
        <v>1.1324056583159783</v>
      </c>
      <c r="D147" s="267">
        <v>1.0928432495419975</v>
      </c>
      <c r="E147" s="267">
        <v>1.0682046494192576</v>
      </c>
      <c r="F147" s="267">
        <v>1.0687137779999121</v>
      </c>
      <c r="G147" s="267">
        <v>1.0070128936920653</v>
      </c>
      <c r="H147" s="267">
        <v>1.0457360573608321</v>
      </c>
      <c r="I147" s="267">
        <v>0.94566859355885002</v>
      </c>
      <c r="J147" s="267">
        <v>0.94958531865497997</v>
      </c>
      <c r="K147" s="267">
        <v>0.92441084072742818</v>
      </c>
      <c r="L147" s="267">
        <v>0.95674243664308511</v>
      </c>
    </row>
    <row r="148" spans="1:12" ht="15" customHeight="1">
      <c r="A148" s="254" t="s">
        <v>206</v>
      </c>
      <c r="B148" s="91" t="s">
        <v>207</v>
      </c>
      <c r="C148" s="267">
        <v>0.20132951566937921</v>
      </c>
      <c r="D148" s="267">
        <v>0.20155061044133601</v>
      </c>
      <c r="E148" s="267">
        <v>0.19928591659415743</v>
      </c>
      <c r="F148" s="267">
        <v>0.194443717906333</v>
      </c>
      <c r="G148" s="267">
        <v>0.19434949154164147</v>
      </c>
      <c r="H148" s="267">
        <v>0.1963118320987354</v>
      </c>
      <c r="I148" s="267">
        <v>0.19676753338594957</v>
      </c>
      <c r="J148" s="267">
        <v>0.20025678142470818</v>
      </c>
      <c r="K148" s="267">
        <v>0.19152431024066413</v>
      </c>
      <c r="L148" s="267">
        <v>0.18942392346789841</v>
      </c>
    </row>
    <row r="149" spans="1:12" ht="15" customHeight="1">
      <c r="A149" s="254" t="s">
        <v>208</v>
      </c>
      <c r="B149" s="91" t="s">
        <v>245</v>
      </c>
      <c r="C149" s="267">
        <v>0.23157219691497796</v>
      </c>
      <c r="D149" s="267">
        <v>0.24055407263086723</v>
      </c>
      <c r="E149" s="267">
        <v>0.23176275328730794</v>
      </c>
      <c r="F149" s="267">
        <v>0.23051107349538755</v>
      </c>
      <c r="G149" s="267">
        <v>0.22443927389081289</v>
      </c>
      <c r="H149" s="267">
        <v>0.22709573099247324</v>
      </c>
      <c r="I149" s="267">
        <v>0.23223074843265251</v>
      </c>
      <c r="J149" s="267">
        <v>0.23227115230932163</v>
      </c>
      <c r="K149" s="267">
        <v>0.23404282471069809</v>
      </c>
      <c r="L149" s="267">
        <v>0.23697986087247441</v>
      </c>
    </row>
    <row r="150" spans="1:12" ht="15" customHeight="1">
      <c r="A150" s="254" t="s">
        <v>210</v>
      </c>
      <c r="B150" s="91" t="s">
        <v>246</v>
      </c>
      <c r="C150" s="267">
        <v>0.38015933280538838</v>
      </c>
      <c r="D150" s="267">
        <v>0.39238868025336882</v>
      </c>
      <c r="E150" s="267">
        <v>0.40011775074140343</v>
      </c>
      <c r="F150" s="267">
        <v>0.42909679773279003</v>
      </c>
      <c r="G150" s="267">
        <v>0.40689312932308491</v>
      </c>
      <c r="H150" s="267">
        <v>0.39471595217630639</v>
      </c>
      <c r="I150" s="267">
        <v>0.37715348505634771</v>
      </c>
      <c r="J150" s="267">
        <v>0.38780189747677757</v>
      </c>
      <c r="K150" s="267">
        <v>0.3981742461614296</v>
      </c>
      <c r="L150" s="267">
        <v>0.40932753368862773</v>
      </c>
    </row>
    <row r="151" spans="1:12" ht="15" customHeight="1">
      <c r="A151" s="254" t="s">
        <v>214</v>
      </c>
      <c r="B151" s="91" t="s">
        <v>247</v>
      </c>
      <c r="C151" s="267">
        <v>0.59180248492784104</v>
      </c>
      <c r="D151" s="267">
        <v>0.55238830726176447</v>
      </c>
      <c r="E151" s="267">
        <v>0.61386726459428431</v>
      </c>
      <c r="F151" s="267">
        <v>0.62560857203248299</v>
      </c>
      <c r="G151" s="267">
        <v>0.5497333229222352</v>
      </c>
      <c r="H151" s="267">
        <v>0.51811689879357237</v>
      </c>
      <c r="I151" s="267">
        <v>0.56608684061843095</v>
      </c>
      <c r="J151" s="267">
        <v>0.54833832280874084</v>
      </c>
      <c r="K151" s="267">
        <v>0.52805380271660052</v>
      </c>
      <c r="L151" s="267">
        <v>0.5645925034309629</v>
      </c>
    </row>
    <row r="152" spans="1:12" ht="15" customHeight="1">
      <c r="A152" s="254" t="s">
        <v>216</v>
      </c>
      <c r="B152" s="91" t="s">
        <v>217</v>
      </c>
      <c r="C152" s="267">
        <v>0.11764846079836448</v>
      </c>
      <c r="D152" s="267">
        <v>0.12489789440296345</v>
      </c>
      <c r="E152" s="267">
        <v>0.12961960118754928</v>
      </c>
      <c r="F152" s="267">
        <v>0.12302094091758603</v>
      </c>
      <c r="G152" s="267">
        <v>0.12568102902911266</v>
      </c>
      <c r="H152" s="267">
        <v>0.13208736729827258</v>
      </c>
      <c r="I152" s="267">
        <v>0.13398006082842309</v>
      </c>
      <c r="J152" s="267">
        <v>0.13542601994011921</v>
      </c>
      <c r="K152" s="267">
        <v>0.1386074909819707</v>
      </c>
      <c r="L152" s="267">
        <v>0.13981997012967384</v>
      </c>
    </row>
    <row r="153" spans="1:12" ht="15" customHeight="1">
      <c r="A153" s="254" t="s">
        <v>218</v>
      </c>
      <c r="B153" s="91" t="s">
        <v>219</v>
      </c>
      <c r="C153" s="267">
        <v>1.8768785640798697</v>
      </c>
      <c r="D153" s="267">
        <v>1.9025814316662182</v>
      </c>
      <c r="E153" s="267">
        <v>1.9527060716019533</v>
      </c>
      <c r="F153" s="267">
        <v>1.880791272477754</v>
      </c>
      <c r="G153" s="267">
        <v>1.8400419432702873</v>
      </c>
      <c r="H153" s="267">
        <v>1.8351690382951233</v>
      </c>
      <c r="I153" s="267">
        <v>1.8540697062537752</v>
      </c>
      <c r="J153" s="267">
        <v>1.8480916537464798</v>
      </c>
      <c r="K153" s="267">
        <v>1.9921266391189179</v>
      </c>
      <c r="L153" s="267">
        <v>1.9176855350347497</v>
      </c>
    </row>
    <row r="154" spans="1:12" ht="15" customHeight="1">
      <c r="A154" s="254" t="s">
        <v>220</v>
      </c>
      <c r="B154" s="91" t="s">
        <v>248</v>
      </c>
      <c r="C154" s="267">
        <v>0.22897413966360433</v>
      </c>
      <c r="D154" s="267">
        <v>0.22993124506530849</v>
      </c>
      <c r="E154" s="267">
        <v>0.23245225110936094</v>
      </c>
      <c r="F154" s="267">
        <v>0.2318230847142734</v>
      </c>
      <c r="G154" s="267">
        <v>0.22018232903806659</v>
      </c>
      <c r="H154" s="267">
        <v>0.2176292781470755</v>
      </c>
      <c r="I154" s="267">
        <v>0.21910744170006907</v>
      </c>
      <c r="J154" s="267">
        <v>0.22123929934231451</v>
      </c>
      <c r="K154" s="267">
        <v>0.22131336754991976</v>
      </c>
      <c r="L154" s="267">
        <v>0.21992657397881285</v>
      </c>
    </row>
    <row r="155" spans="1:12" ht="15" customHeight="1">
      <c r="A155" s="254" t="s">
        <v>222</v>
      </c>
      <c r="B155" s="91" t="s">
        <v>223</v>
      </c>
      <c r="C155" s="267">
        <v>0.19153477546004874</v>
      </c>
      <c r="D155" s="267">
        <v>0.19791938781216981</v>
      </c>
      <c r="E155" s="267">
        <v>0.1945819497516014</v>
      </c>
      <c r="F155" s="267">
        <v>0.18787565945268717</v>
      </c>
      <c r="G155" s="267">
        <v>0.18182267099675711</v>
      </c>
      <c r="H155" s="267">
        <v>0.18344376452724806</v>
      </c>
      <c r="I155" s="267">
        <v>0.18578255217103651</v>
      </c>
      <c r="J155" s="267">
        <v>0.18468156227267515</v>
      </c>
      <c r="K155" s="267">
        <v>0.17076229571477869</v>
      </c>
      <c r="L155" s="267">
        <v>0.16806248629495091</v>
      </c>
    </row>
    <row r="156" spans="1:12" ht="15" customHeight="1">
      <c r="A156" s="254" t="s">
        <v>224</v>
      </c>
      <c r="B156" s="91" t="s">
        <v>249</v>
      </c>
      <c r="C156" s="267">
        <v>0.13279515028243583</v>
      </c>
      <c r="D156" s="267">
        <v>0.13492556253430549</v>
      </c>
      <c r="E156" s="267">
        <v>0.14740813596795269</v>
      </c>
      <c r="F156" s="267">
        <v>0.14739578909264964</v>
      </c>
      <c r="G156" s="267">
        <v>0.16177322694630331</v>
      </c>
      <c r="H156" s="267">
        <v>0.15185341256981361</v>
      </c>
      <c r="I156" s="267">
        <v>0.16296670783174877</v>
      </c>
      <c r="J156" s="267">
        <v>0.16814292431877087</v>
      </c>
      <c r="K156" s="267">
        <v>0.16180314315967598</v>
      </c>
      <c r="L156" s="267">
        <v>0.16365775653608486</v>
      </c>
    </row>
    <row r="157" spans="1:12" ht="15" customHeight="1">
      <c r="A157" s="254" t="s">
        <v>226</v>
      </c>
      <c r="B157" s="91" t="s">
        <v>250</v>
      </c>
      <c r="C157" s="267">
        <v>0.16545305729856688</v>
      </c>
      <c r="D157" s="267">
        <v>0.15734807183306146</v>
      </c>
      <c r="E157" s="267">
        <v>0.15569561270056681</v>
      </c>
      <c r="F157" s="267">
        <v>0.15605656580433694</v>
      </c>
      <c r="G157" s="267">
        <v>0.1539654843643411</v>
      </c>
      <c r="H157" s="267">
        <v>0.15578789277990907</v>
      </c>
      <c r="I157" s="267">
        <v>0.1543726397830168</v>
      </c>
      <c r="J157" s="267">
        <v>0.15638940622669392</v>
      </c>
      <c r="K157" s="267">
        <v>0.15475210013706578</v>
      </c>
      <c r="L157" s="267">
        <v>0.15424150714621007</v>
      </c>
    </row>
    <row r="158" spans="1:12" ht="15" customHeight="1">
      <c r="A158" s="254" t="s">
        <v>228</v>
      </c>
      <c r="B158" s="91" t="s">
        <v>251</v>
      </c>
      <c r="C158" s="267">
        <v>0.23438783249966405</v>
      </c>
      <c r="D158" s="267">
        <v>0.24236483763159578</v>
      </c>
      <c r="E158" s="267">
        <v>0.24261531434068306</v>
      </c>
      <c r="F158" s="267">
        <v>0.23454257927914274</v>
      </c>
      <c r="G158" s="267">
        <v>0.21939383566838577</v>
      </c>
      <c r="H158" s="267">
        <v>0.21190513980814979</v>
      </c>
      <c r="I158" s="267">
        <v>0.20805555694709069</v>
      </c>
      <c r="J158" s="267">
        <v>0.20619467164376498</v>
      </c>
      <c r="K158" s="267">
        <v>0.198702360105001</v>
      </c>
      <c r="L158" s="267">
        <v>0.2017529595874758</v>
      </c>
    </row>
    <row r="159" spans="1:12" ht="15" customHeight="1">
      <c r="A159" s="433" t="s">
        <v>9</v>
      </c>
      <c r="B159" s="434"/>
      <c r="C159" s="268">
        <v>0.2847712695878552</v>
      </c>
      <c r="D159" s="268">
        <v>0.28538968952781846</v>
      </c>
      <c r="E159" s="268">
        <v>0.29165215350678353</v>
      </c>
      <c r="F159" s="268">
        <v>0.29630439078129711</v>
      </c>
      <c r="G159" s="268">
        <v>0.282778413972745</v>
      </c>
      <c r="H159" s="268">
        <v>0.28048168552304314</v>
      </c>
      <c r="I159" s="268">
        <v>0.28051040478173023</v>
      </c>
      <c r="J159" s="268">
        <v>0.28188126805215263</v>
      </c>
      <c r="K159" s="268">
        <v>0.28378918322445995</v>
      </c>
      <c r="L159" s="268">
        <v>0.28480865409894257</v>
      </c>
    </row>
    <row r="160" spans="1:12" ht="7.5" customHeight="1">
      <c r="B160" s="78"/>
      <c r="C160" s="78"/>
    </row>
  </sheetData>
  <mergeCells count="9">
    <mergeCell ref="A108:B108"/>
    <mergeCell ref="A125:B125"/>
    <mergeCell ref="A142:B142"/>
    <mergeCell ref="A159:B159"/>
    <mergeCell ref="A23:B23"/>
    <mergeCell ref="A40:B40"/>
    <mergeCell ref="A57:B57"/>
    <mergeCell ref="A74:B74"/>
    <mergeCell ref="A91:B91"/>
  </mergeCells>
  <pageMargins left="0.59055118110236227" right="0.59055118110236227" top="0.78740157480314965" bottom="0.78740157480314965" header="0.51181102362204722" footer="0.31496062992125984"/>
  <pageSetup paperSize="9" firstPageNumber="15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8"/>
  <sheetViews>
    <sheetView showGridLines="0" zoomScaleNormal="100" workbookViewId="0"/>
  </sheetViews>
  <sheetFormatPr baseColWidth="10" defaultRowHeight="12.75"/>
  <cols>
    <col min="1" max="1" width="5.7109375" style="36" customWidth="1"/>
    <col min="2" max="2" width="24.7109375" style="36" customWidth="1"/>
    <col min="3" max="3" width="8" style="36" hidden="1" customWidth="1"/>
    <col min="4" max="4" width="10" style="36" hidden="1" customWidth="1"/>
    <col min="5" max="5" width="9.5703125" style="36" hidden="1" customWidth="1"/>
    <col min="6" max="6" width="9.85546875" style="36" hidden="1" customWidth="1"/>
    <col min="7" max="9" width="7.5703125" style="36" hidden="1" customWidth="1"/>
    <col min="10" max="10" width="4.140625" style="36" hidden="1" customWidth="1"/>
    <col min="11" max="11" width="11.7109375" style="36" customWidth="1"/>
    <col min="12" max="12" width="11.7109375" style="36" hidden="1" customWidth="1"/>
    <col min="13" max="13" width="11.7109375" style="36" customWidth="1"/>
    <col min="14" max="14" width="11.7109375" style="36" hidden="1" customWidth="1"/>
    <col min="15" max="15" width="11.7109375" style="36" customWidth="1"/>
    <col min="16" max="16" width="11.7109375" style="36" hidden="1" customWidth="1"/>
    <col min="17" max="17" width="11.7109375" style="36" customWidth="1"/>
    <col min="18" max="18" width="11.7109375" style="78" customWidth="1"/>
    <col min="19" max="20" width="11.7109375" style="36" customWidth="1"/>
    <col min="21" max="16384" width="11.42578125" style="36"/>
  </cols>
  <sheetData>
    <row r="1" spans="1:24" ht="18" customHeight="1">
      <c r="A1" s="232" t="s">
        <v>8</v>
      </c>
      <c r="B1" s="232" t="s">
        <v>40</v>
      </c>
      <c r="O1" s="77"/>
      <c r="X1" s="233"/>
    </row>
    <row r="2" spans="1:24" ht="18" customHeight="1">
      <c r="A2" s="235" t="s">
        <v>41</v>
      </c>
      <c r="B2" s="235" t="s">
        <v>42</v>
      </c>
      <c r="O2" s="77"/>
      <c r="X2" s="233"/>
    </row>
    <row r="3" spans="1:24" s="31" customFormat="1" ht="18" customHeight="1">
      <c r="A3" s="231" t="s">
        <v>931</v>
      </c>
      <c r="B3" s="42" t="s">
        <v>890</v>
      </c>
      <c r="O3" s="79"/>
      <c r="R3" s="80"/>
    </row>
    <row r="4" spans="1:24" ht="18" customHeight="1">
      <c r="A4" s="98" t="s">
        <v>939</v>
      </c>
      <c r="B4" s="81" t="s">
        <v>55</v>
      </c>
      <c r="C4" s="46"/>
      <c r="D4" s="46"/>
      <c r="E4" s="46"/>
      <c r="F4" s="107"/>
      <c r="G4" s="107"/>
      <c r="H4" s="107"/>
      <c r="I4" s="107"/>
      <c r="R4" s="36"/>
    </row>
    <row r="5" spans="1:24" ht="15" customHeight="1">
      <c r="A5" s="82"/>
      <c r="O5" s="77"/>
    </row>
    <row r="6" spans="1:24" s="85" customFormat="1" ht="30" customHeight="1">
      <c r="A6" s="431" t="s">
        <v>198</v>
      </c>
      <c r="B6" s="432"/>
      <c r="C6" s="108">
        <v>2000</v>
      </c>
      <c r="D6" s="108">
        <v>2001</v>
      </c>
      <c r="E6" s="108">
        <v>2002</v>
      </c>
      <c r="F6" s="108">
        <v>2003</v>
      </c>
      <c r="G6" s="108">
        <v>2004</v>
      </c>
      <c r="H6" s="108">
        <v>2005</v>
      </c>
      <c r="I6" s="108">
        <v>2006</v>
      </c>
      <c r="J6" s="108">
        <v>2007</v>
      </c>
      <c r="K6" s="95">
        <v>2008</v>
      </c>
      <c r="L6" s="95">
        <v>2009</v>
      </c>
      <c r="M6" s="95">
        <v>2010</v>
      </c>
      <c r="N6" s="95">
        <v>2011</v>
      </c>
      <c r="O6" s="95">
        <v>2012</v>
      </c>
      <c r="P6" s="95">
        <v>2013</v>
      </c>
      <c r="Q6" s="96">
        <v>2014</v>
      </c>
      <c r="R6" s="96">
        <v>2015</v>
      </c>
      <c r="S6" s="96">
        <v>2016</v>
      </c>
      <c r="T6" s="96">
        <v>2017</v>
      </c>
      <c r="U6" s="102"/>
    </row>
    <row r="7" spans="1:24" ht="20.100000000000001" customHeight="1">
      <c r="A7" s="78"/>
      <c r="B7" s="89"/>
      <c r="C7" s="89"/>
      <c r="D7" s="89"/>
      <c r="E7" s="89"/>
      <c r="F7" s="89"/>
      <c r="G7" s="89"/>
      <c r="H7" s="89"/>
      <c r="I7" s="89"/>
      <c r="J7" s="89"/>
      <c r="K7" s="339" t="s">
        <v>260</v>
      </c>
      <c r="L7" s="339"/>
      <c r="M7" s="339"/>
      <c r="N7" s="339"/>
      <c r="O7" s="339"/>
      <c r="P7" s="339"/>
      <c r="Q7" s="339"/>
      <c r="R7" s="339"/>
      <c r="S7" s="339"/>
      <c r="T7" s="89"/>
    </row>
    <row r="8" spans="1:24" ht="15" customHeight="1">
      <c r="A8" s="78"/>
      <c r="B8" s="89"/>
      <c r="C8" s="89"/>
      <c r="D8" s="89"/>
      <c r="E8" s="89"/>
      <c r="F8" s="89"/>
      <c r="G8" s="89"/>
      <c r="H8" s="89"/>
      <c r="I8" s="89"/>
      <c r="J8" s="89"/>
      <c r="K8" s="248" t="s">
        <v>935</v>
      </c>
      <c r="L8" s="246"/>
      <c r="M8" s="246"/>
      <c r="N8" s="246"/>
      <c r="O8" s="246"/>
      <c r="P8" s="246"/>
      <c r="Q8" s="246"/>
      <c r="R8" s="246"/>
      <c r="S8" s="246"/>
      <c r="T8" s="89"/>
    </row>
    <row r="9" spans="1:24" ht="15" customHeight="1">
      <c r="A9" s="421" t="s">
        <v>261</v>
      </c>
      <c r="B9" s="422"/>
      <c r="C9" s="92">
        <v>20402</v>
      </c>
      <c r="D9" s="92">
        <v>22719</v>
      </c>
      <c r="E9" s="92">
        <v>20033.000000000004</v>
      </c>
      <c r="F9" s="92">
        <v>19352</v>
      </c>
      <c r="G9" s="92">
        <v>21591.999999999996</v>
      </c>
      <c r="H9" s="92">
        <v>20515.797560232808</v>
      </c>
      <c r="I9" s="92">
        <v>20327.966313616678</v>
      </c>
      <c r="J9" s="92">
        <v>17559.78864493097</v>
      </c>
      <c r="K9" s="223">
        <v>1641.4801310509481</v>
      </c>
      <c r="L9" s="223">
        <v>1712.3205707825953</v>
      </c>
      <c r="M9" s="223">
        <v>1414.4695470379752</v>
      </c>
      <c r="N9" s="223">
        <v>2003.3914758852709</v>
      </c>
      <c r="O9" s="223">
        <v>1993.0280628369953</v>
      </c>
      <c r="P9" s="223">
        <v>2114.1591998050835</v>
      </c>
      <c r="Q9" s="223">
        <v>1925.9502730056481</v>
      </c>
      <c r="R9" s="223">
        <v>2059.7731951887617</v>
      </c>
      <c r="S9" s="223">
        <v>2434.1403306054217</v>
      </c>
      <c r="T9" s="223">
        <v>2751.7221346823753</v>
      </c>
    </row>
    <row r="10" spans="1:24" ht="15" customHeight="1">
      <c r="A10" s="421" t="s">
        <v>262</v>
      </c>
      <c r="B10" s="422"/>
      <c r="C10" s="92">
        <v>710</v>
      </c>
      <c r="D10" s="92">
        <v>471.99999999999994</v>
      </c>
      <c r="E10" s="92">
        <v>619.00000000000011</v>
      </c>
      <c r="F10" s="92">
        <v>449.00000000000006</v>
      </c>
      <c r="G10" s="92">
        <v>549.00000000000011</v>
      </c>
      <c r="H10" s="92">
        <v>557</v>
      </c>
      <c r="I10" s="92">
        <v>412.99999999999994</v>
      </c>
      <c r="J10" s="92">
        <v>245.99999999999997</v>
      </c>
      <c r="K10" s="223">
        <v>1540.010581075268</v>
      </c>
      <c r="L10" s="223">
        <v>1665.2526628476003</v>
      </c>
      <c r="M10" s="223">
        <v>1775.1849768207971</v>
      </c>
      <c r="N10" s="223">
        <v>1972.4029226479929</v>
      </c>
      <c r="O10" s="223">
        <v>1812.4624746035784</v>
      </c>
      <c r="P10" s="223">
        <v>1852.564238575311</v>
      </c>
      <c r="Q10" s="223">
        <v>1994.5631360939497</v>
      </c>
      <c r="R10" s="223">
        <v>2037.8359630732909</v>
      </c>
      <c r="S10" s="223">
        <v>2361.4183101215731</v>
      </c>
      <c r="T10" s="223">
        <v>2261.0360075066119</v>
      </c>
    </row>
    <row r="11" spans="1:24" ht="15" customHeight="1">
      <c r="A11" s="421" t="s">
        <v>263</v>
      </c>
      <c r="B11" s="422"/>
      <c r="C11" s="92">
        <v>7786</v>
      </c>
      <c r="D11" s="92">
        <v>7515</v>
      </c>
      <c r="E11" s="92">
        <v>6984</v>
      </c>
      <c r="F11" s="92">
        <v>7378.0000000000009</v>
      </c>
      <c r="G11" s="92">
        <v>7075</v>
      </c>
      <c r="H11" s="92">
        <v>7409</v>
      </c>
      <c r="I11" s="92">
        <v>7196</v>
      </c>
      <c r="J11" s="92">
        <v>6556.0000000000009</v>
      </c>
      <c r="K11" s="223">
        <v>2577.7653570713028</v>
      </c>
      <c r="L11" s="223">
        <v>2297.1713513425507</v>
      </c>
      <c r="M11" s="223">
        <v>2445.1755820332733</v>
      </c>
      <c r="N11" s="223">
        <v>2374.1765577475339</v>
      </c>
      <c r="O11" s="223">
        <v>2391.8516106216789</v>
      </c>
      <c r="P11" s="223">
        <v>2339.2389273380677</v>
      </c>
      <c r="Q11" s="223">
        <v>2282.2092009146813</v>
      </c>
      <c r="R11" s="223">
        <v>2352.130694900452</v>
      </c>
      <c r="S11" s="223">
        <v>2029.5561266152299</v>
      </c>
      <c r="T11" s="223">
        <v>1963.5139402923107</v>
      </c>
    </row>
    <row r="12" spans="1:24" ht="15" customHeight="1">
      <c r="A12" s="421" t="s">
        <v>264</v>
      </c>
      <c r="B12" s="422"/>
      <c r="C12" s="92">
        <v>1718</v>
      </c>
      <c r="D12" s="92">
        <v>1526.0000000000002</v>
      </c>
      <c r="E12" s="92">
        <v>1453.9999999999998</v>
      </c>
      <c r="F12" s="92">
        <v>1615</v>
      </c>
      <c r="G12" s="92">
        <v>1617.0000000000002</v>
      </c>
      <c r="H12" s="92">
        <v>1677</v>
      </c>
      <c r="I12" s="92">
        <v>1581.9999999999998</v>
      </c>
      <c r="J12" s="92">
        <v>1423.0000000000002</v>
      </c>
      <c r="K12" s="223">
        <v>1031.6935105587863</v>
      </c>
      <c r="L12" s="223">
        <v>1432.2920983462675</v>
      </c>
      <c r="M12" s="223">
        <v>1410.0099651532128</v>
      </c>
      <c r="N12" s="223">
        <v>1424.6550341976802</v>
      </c>
      <c r="O12" s="223">
        <v>1196.846373555112</v>
      </c>
      <c r="P12" s="223">
        <v>1310.9535046642047</v>
      </c>
      <c r="Q12" s="223">
        <v>1351.9366909919636</v>
      </c>
      <c r="R12" s="223">
        <v>1442.1028231993903</v>
      </c>
      <c r="S12" s="223">
        <v>1471.1461950982705</v>
      </c>
      <c r="T12" s="223">
        <v>1360.6632454434209</v>
      </c>
    </row>
    <row r="13" spans="1:24" ht="15" customHeight="1">
      <c r="A13" s="421" t="s">
        <v>265</v>
      </c>
      <c r="B13" s="422"/>
      <c r="C13" s="92">
        <v>6068</v>
      </c>
      <c r="D13" s="92">
        <v>5989</v>
      </c>
      <c r="E13" s="92">
        <v>5530</v>
      </c>
      <c r="F13" s="92">
        <v>5763.0000000000009</v>
      </c>
      <c r="G13" s="92">
        <v>5458</v>
      </c>
      <c r="H13" s="92">
        <v>5731.9999999999991</v>
      </c>
      <c r="I13" s="92">
        <v>5614</v>
      </c>
      <c r="J13" s="92">
        <v>5133</v>
      </c>
      <c r="K13" s="223">
        <v>1346.3220497205239</v>
      </c>
      <c r="L13" s="223">
        <v>1293.7118948562229</v>
      </c>
      <c r="M13" s="223">
        <v>1307.1107873012534</v>
      </c>
      <c r="N13" s="223">
        <v>1328.2376485529896</v>
      </c>
      <c r="O13" s="223">
        <v>1302.6591149291646</v>
      </c>
      <c r="P13" s="223">
        <v>1319.6261492860638</v>
      </c>
      <c r="Q13" s="223">
        <v>1225.9674513813738</v>
      </c>
      <c r="R13" s="223">
        <v>1184.158848462208</v>
      </c>
      <c r="S13" s="223">
        <v>1221.9364275773457</v>
      </c>
      <c r="T13" s="223">
        <v>1237.7132344156641</v>
      </c>
    </row>
    <row r="14" spans="1:24" ht="15" customHeight="1">
      <c r="A14" s="421" t="s">
        <v>266</v>
      </c>
      <c r="B14" s="422"/>
      <c r="C14" s="92">
        <v>7671.9999999999991</v>
      </c>
      <c r="D14" s="92">
        <v>7602</v>
      </c>
      <c r="E14" s="92">
        <v>6755</v>
      </c>
      <c r="F14" s="92">
        <v>7262.9999999999991</v>
      </c>
      <c r="G14" s="92">
        <v>6161.9999999999991</v>
      </c>
      <c r="H14" s="92">
        <v>6240</v>
      </c>
      <c r="I14" s="92">
        <v>5694.9999999999991</v>
      </c>
      <c r="J14" s="92">
        <v>1233</v>
      </c>
      <c r="K14" s="223">
        <v>598.37583515271365</v>
      </c>
      <c r="L14" s="223">
        <v>618.0957631637533</v>
      </c>
      <c r="M14" s="223">
        <v>637.32418956536628</v>
      </c>
      <c r="N14" s="223">
        <v>624.47741797985725</v>
      </c>
      <c r="O14" s="223">
        <v>608.96072136647206</v>
      </c>
      <c r="P14" s="223">
        <v>652.66552325777707</v>
      </c>
      <c r="Q14" s="223">
        <v>682.81373054836251</v>
      </c>
      <c r="R14" s="223">
        <v>726.22509254184104</v>
      </c>
      <c r="S14" s="223">
        <v>690.63994387955938</v>
      </c>
      <c r="T14" s="223">
        <v>732.48971503654388</v>
      </c>
    </row>
    <row r="15" spans="1:24" ht="15" customHeight="1">
      <c r="A15" s="421" t="s">
        <v>267</v>
      </c>
      <c r="B15" s="422"/>
      <c r="C15" s="92">
        <v>94130.000000000015</v>
      </c>
      <c r="D15" s="92">
        <v>91855</v>
      </c>
      <c r="E15" s="92">
        <v>91467</v>
      </c>
      <c r="F15" s="92">
        <v>79183.999999999985</v>
      </c>
      <c r="G15" s="92">
        <v>91076.999999999985</v>
      </c>
      <c r="H15" s="92">
        <v>92726</v>
      </c>
      <c r="I15" s="92">
        <v>89225</v>
      </c>
      <c r="J15" s="92">
        <v>92547</v>
      </c>
      <c r="K15" s="223">
        <v>661.46582884152758</v>
      </c>
      <c r="L15" s="223">
        <v>706.03076801280247</v>
      </c>
      <c r="M15" s="223">
        <v>973.49613763083516</v>
      </c>
      <c r="N15" s="223">
        <v>856.66060074201346</v>
      </c>
      <c r="O15" s="223">
        <v>770.621607762032</v>
      </c>
      <c r="P15" s="223">
        <v>758.31886945623091</v>
      </c>
      <c r="Q15" s="223">
        <v>805.17329332542363</v>
      </c>
      <c r="R15" s="223">
        <v>873.93915802452136</v>
      </c>
      <c r="S15" s="223">
        <v>685.02924337340744</v>
      </c>
      <c r="T15" s="223">
        <v>653.70287209787125</v>
      </c>
    </row>
    <row r="16" spans="1:24" ht="15" customHeight="1">
      <c r="A16" s="421" t="s">
        <v>268</v>
      </c>
      <c r="B16" s="422"/>
      <c r="C16" s="92"/>
      <c r="D16" s="92"/>
      <c r="E16" s="92"/>
      <c r="F16" s="92"/>
      <c r="G16" s="92"/>
      <c r="H16" s="92"/>
      <c r="I16" s="92"/>
      <c r="J16" s="92"/>
      <c r="K16" s="223">
        <v>562.61333254901047</v>
      </c>
      <c r="L16" s="223">
        <v>430.20367238590819</v>
      </c>
      <c r="M16" s="223">
        <v>443.34168594674378</v>
      </c>
      <c r="N16" s="223">
        <v>491.70040241168931</v>
      </c>
      <c r="O16" s="223">
        <v>553.00148106103086</v>
      </c>
      <c r="P16" s="223">
        <v>557.39702729668466</v>
      </c>
      <c r="Q16" s="223">
        <v>743.21537948195123</v>
      </c>
      <c r="R16" s="223">
        <v>651.91749996489921</v>
      </c>
      <c r="S16" s="223">
        <v>608.86163448374987</v>
      </c>
      <c r="T16" s="223">
        <v>632.81861735736607</v>
      </c>
    </row>
    <row r="17" spans="1:20" ht="15" customHeight="1">
      <c r="A17" s="421" t="s">
        <v>269</v>
      </c>
      <c r="B17" s="422"/>
      <c r="C17" s="92"/>
      <c r="D17" s="92"/>
      <c r="E17" s="92"/>
      <c r="F17" s="92"/>
      <c r="G17" s="92"/>
      <c r="H17" s="92"/>
      <c r="I17" s="92"/>
      <c r="J17" s="92"/>
      <c r="K17" s="223">
        <v>526.05148068920562</v>
      </c>
      <c r="L17" s="223">
        <v>562.44717235748374</v>
      </c>
      <c r="M17" s="223">
        <v>536.42322310619124</v>
      </c>
      <c r="N17" s="223">
        <v>532.84713289126512</v>
      </c>
      <c r="O17" s="223">
        <v>537.3756144180735</v>
      </c>
      <c r="P17" s="223">
        <v>516.71803492240247</v>
      </c>
      <c r="Q17" s="223">
        <v>605.50977420090533</v>
      </c>
      <c r="R17" s="223">
        <v>543.80298794379939</v>
      </c>
      <c r="S17" s="223">
        <v>544.11032880125686</v>
      </c>
      <c r="T17" s="223">
        <v>604.66032228910024</v>
      </c>
    </row>
    <row r="18" spans="1:20" ht="15" customHeight="1">
      <c r="A18" s="421" t="s">
        <v>270</v>
      </c>
      <c r="B18" s="422"/>
      <c r="C18" s="92"/>
      <c r="D18" s="92"/>
      <c r="E18" s="92"/>
      <c r="F18" s="92"/>
      <c r="G18" s="92"/>
      <c r="H18" s="92"/>
      <c r="I18" s="92"/>
      <c r="J18" s="92"/>
      <c r="K18" s="223">
        <v>462.72231030044924</v>
      </c>
      <c r="L18" s="223">
        <v>522.79426456073963</v>
      </c>
      <c r="M18" s="223">
        <v>555.43661308042738</v>
      </c>
      <c r="N18" s="223">
        <v>520.36286120046145</v>
      </c>
      <c r="O18" s="223">
        <v>512.18243319891064</v>
      </c>
      <c r="P18" s="223">
        <v>575.2454567650633</v>
      </c>
      <c r="Q18" s="223">
        <v>543.11473955768997</v>
      </c>
      <c r="R18" s="223">
        <v>570.53589557240889</v>
      </c>
      <c r="S18" s="223">
        <v>591.8328683981033</v>
      </c>
      <c r="T18" s="223">
        <v>491.31987791479742</v>
      </c>
    </row>
    <row r="19" spans="1:20" ht="15" customHeight="1">
      <c r="A19" s="421" t="s">
        <v>271</v>
      </c>
      <c r="B19" s="422"/>
      <c r="C19" s="92"/>
      <c r="D19" s="92"/>
      <c r="E19" s="92"/>
      <c r="F19" s="92"/>
      <c r="G19" s="92"/>
      <c r="H19" s="92"/>
      <c r="I19" s="92"/>
      <c r="J19" s="92"/>
      <c r="K19" s="223">
        <v>281.22595363064977</v>
      </c>
      <c r="L19" s="223">
        <v>292.76257565129976</v>
      </c>
      <c r="M19" s="223">
        <v>302.90116242647434</v>
      </c>
      <c r="N19" s="223">
        <v>258.7723081360727</v>
      </c>
      <c r="O19" s="223">
        <v>303.2794498460857</v>
      </c>
      <c r="P19" s="223">
        <v>358.07137743903411</v>
      </c>
      <c r="Q19" s="223">
        <v>456.19446998766165</v>
      </c>
      <c r="R19" s="223">
        <v>446.91652067535614</v>
      </c>
      <c r="S19" s="223">
        <v>388.06228356535757</v>
      </c>
      <c r="T19" s="223">
        <v>394.46895884429478</v>
      </c>
    </row>
    <row r="20" spans="1:20" ht="15" customHeight="1">
      <c r="A20" s="421" t="s">
        <v>272</v>
      </c>
      <c r="B20" s="422"/>
      <c r="C20" s="92"/>
      <c r="D20" s="92"/>
      <c r="E20" s="92"/>
      <c r="F20" s="92"/>
      <c r="G20" s="92"/>
      <c r="H20" s="92"/>
      <c r="I20" s="92"/>
      <c r="J20" s="92"/>
      <c r="K20" s="223">
        <v>390.66061872095753</v>
      </c>
      <c r="L20" s="223">
        <v>376.73314706098824</v>
      </c>
      <c r="M20" s="223">
        <v>385.31324225887249</v>
      </c>
      <c r="N20" s="223">
        <v>417.60963133171538</v>
      </c>
      <c r="O20" s="223">
        <v>376.56291810198297</v>
      </c>
      <c r="P20" s="223">
        <v>366.0159260238845</v>
      </c>
      <c r="Q20" s="223">
        <v>368.66791370616352</v>
      </c>
      <c r="R20" s="223">
        <v>369.73626946159442</v>
      </c>
      <c r="S20" s="223">
        <v>353.50898927904586</v>
      </c>
      <c r="T20" s="223">
        <v>354.87352498282132</v>
      </c>
    </row>
    <row r="21" spans="1:20" ht="15" customHeight="1">
      <c r="A21" s="421" t="s">
        <v>273</v>
      </c>
      <c r="B21" s="422"/>
      <c r="C21" s="92"/>
      <c r="D21" s="92"/>
      <c r="E21" s="92"/>
      <c r="F21" s="92"/>
      <c r="G21" s="92"/>
      <c r="H21" s="92"/>
      <c r="I21" s="92"/>
      <c r="J21" s="92"/>
      <c r="K21" s="223">
        <v>362.2784224628877</v>
      </c>
      <c r="L21" s="223">
        <v>364.35082795379145</v>
      </c>
      <c r="M21" s="223">
        <v>381.87020921121609</v>
      </c>
      <c r="N21" s="223">
        <v>410.45232886513645</v>
      </c>
      <c r="O21" s="223">
        <v>393.96562417564769</v>
      </c>
      <c r="P21" s="223">
        <v>316.8548626953517</v>
      </c>
      <c r="Q21" s="223">
        <v>341.08449781952629</v>
      </c>
      <c r="R21" s="223">
        <v>392.56577781626368</v>
      </c>
      <c r="S21" s="223">
        <v>358.56662159341215</v>
      </c>
      <c r="T21" s="223">
        <v>351.4951317069652</v>
      </c>
    </row>
    <row r="22" spans="1:20" ht="15" customHeight="1">
      <c r="A22" s="421" t="s">
        <v>1063</v>
      </c>
      <c r="B22" s="422"/>
      <c r="C22" s="92"/>
      <c r="D22" s="92"/>
      <c r="E22" s="92"/>
      <c r="F22" s="92"/>
      <c r="G22" s="92"/>
      <c r="H22" s="92"/>
      <c r="I22" s="92"/>
      <c r="J22" s="92"/>
      <c r="K22" s="223">
        <v>336.06703077324744</v>
      </c>
      <c r="L22" s="223">
        <v>339.78081687452806</v>
      </c>
      <c r="M22" s="223">
        <v>303.22017406046234</v>
      </c>
      <c r="N22" s="223">
        <v>291.1029781067017</v>
      </c>
      <c r="O22" s="223">
        <v>256.36078763326555</v>
      </c>
      <c r="P22" s="223">
        <v>262.80892740409269</v>
      </c>
      <c r="Q22" s="223">
        <v>267.53412448164477</v>
      </c>
      <c r="R22" s="223">
        <v>279.78940111308009</v>
      </c>
      <c r="S22" s="223">
        <v>270.7548250802937</v>
      </c>
      <c r="T22" s="223">
        <v>265.36104124412412</v>
      </c>
    </row>
    <row r="23" spans="1:20" ht="15" customHeight="1">
      <c r="A23" s="421" t="s">
        <v>274</v>
      </c>
      <c r="B23" s="422"/>
      <c r="C23" s="92"/>
      <c r="D23" s="92"/>
      <c r="E23" s="92"/>
      <c r="F23" s="92"/>
      <c r="G23" s="92"/>
      <c r="H23" s="92"/>
      <c r="I23" s="92"/>
      <c r="J23" s="92"/>
      <c r="K23" s="223">
        <v>292.2313467276017</v>
      </c>
      <c r="L23" s="223">
        <v>298.17226211632692</v>
      </c>
      <c r="M23" s="223">
        <v>292.52723793834332</v>
      </c>
      <c r="N23" s="223">
        <v>274.70931270765482</v>
      </c>
      <c r="O23" s="223">
        <v>268.71359164048363</v>
      </c>
      <c r="P23" s="223">
        <v>284.52542009282666</v>
      </c>
      <c r="Q23" s="223">
        <v>255.51218459884598</v>
      </c>
      <c r="R23" s="223">
        <v>262.58279655489571</v>
      </c>
      <c r="S23" s="223">
        <v>240.39569489096814</v>
      </c>
      <c r="T23" s="223">
        <v>259.88743298723642</v>
      </c>
    </row>
    <row r="24" spans="1:20" ht="15" customHeight="1">
      <c r="A24" s="421" t="s">
        <v>275</v>
      </c>
      <c r="B24" s="422"/>
      <c r="C24" s="92"/>
      <c r="D24" s="92"/>
      <c r="E24" s="92"/>
      <c r="F24" s="92"/>
      <c r="G24" s="92"/>
      <c r="H24" s="92"/>
      <c r="I24" s="92"/>
      <c r="J24" s="92"/>
      <c r="K24" s="223">
        <v>123.49183140156764</v>
      </c>
      <c r="L24" s="223">
        <v>137.53022114012489</v>
      </c>
      <c r="M24" s="223">
        <v>144.27824899861344</v>
      </c>
      <c r="N24" s="223">
        <v>153.62799323961792</v>
      </c>
      <c r="O24" s="223">
        <v>175.96458259560137</v>
      </c>
      <c r="P24" s="223">
        <v>178.84865326293357</v>
      </c>
      <c r="Q24" s="223">
        <v>185.25641265274996</v>
      </c>
      <c r="R24" s="223">
        <v>189.5647190887214</v>
      </c>
      <c r="S24" s="223">
        <v>204.93255095633168</v>
      </c>
      <c r="T24" s="223">
        <v>190.21599627875119</v>
      </c>
    </row>
    <row r="25" spans="1:20" ht="15" customHeight="1">
      <c r="A25" s="421" t="s">
        <v>276</v>
      </c>
      <c r="B25" s="422"/>
      <c r="C25" s="92"/>
      <c r="D25" s="92"/>
      <c r="E25" s="92"/>
      <c r="F25" s="92"/>
      <c r="G25" s="92"/>
      <c r="H25" s="92"/>
      <c r="I25" s="92"/>
      <c r="J25" s="92"/>
      <c r="K25" s="223">
        <v>148.5889782877592</v>
      </c>
      <c r="L25" s="223">
        <v>142.11716170025991</v>
      </c>
      <c r="M25" s="223">
        <v>145.57944885143957</v>
      </c>
      <c r="N25" s="223">
        <v>149.51401518736893</v>
      </c>
      <c r="O25" s="223">
        <v>140.27504930022553</v>
      </c>
      <c r="P25" s="223">
        <v>145.04005597532566</v>
      </c>
      <c r="Q25" s="223">
        <v>148.94959775368142</v>
      </c>
      <c r="R25" s="223">
        <v>152.94955047168168</v>
      </c>
      <c r="S25" s="223">
        <v>155.67618100700091</v>
      </c>
      <c r="T25" s="223">
        <v>157.34519428435371</v>
      </c>
    </row>
    <row r="26" spans="1:20" ht="15" customHeight="1">
      <c r="A26" s="421" t="s">
        <v>277</v>
      </c>
      <c r="B26" s="422"/>
      <c r="C26" s="92"/>
      <c r="D26" s="92"/>
      <c r="E26" s="92"/>
      <c r="F26" s="92"/>
      <c r="G26" s="92"/>
      <c r="H26" s="92"/>
      <c r="I26" s="92"/>
      <c r="J26" s="92"/>
      <c r="K26" s="223">
        <v>151.83357932194872</v>
      </c>
      <c r="L26" s="223">
        <v>128.66302415800041</v>
      </c>
      <c r="M26" s="223">
        <v>127.95450524967187</v>
      </c>
      <c r="N26" s="223">
        <v>144.53762418904967</v>
      </c>
      <c r="O26" s="223">
        <v>143.34088907308083</v>
      </c>
      <c r="P26" s="223">
        <v>143.95023968044893</v>
      </c>
      <c r="Q26" s="223">
        <v>146.93443132189151</v>
      </c>
      <c r="R26" s="223">
        <v>149.20500768263187</v>
      </c>
      <c r="S26" s="223">
        <v>148.01352444859552</v>
      </c>
      <c r="T26" s="223">
        <v>147.88615534857024</v>
      </c>
    </row>
    <row r="27" spans="1:20" ht="15" customHeight="1">
      <c r="A27" s="421" t="s">
        <v>278</v>
      </c>
      <c r="B27" s="422"/>
      <c r="C27" s="92"/>
      <c r="D27" s="92"/>
      <c r="E27" s="92"/>
      <c r="F27" s="92"/>
      <c r="G27" s="92"/>
      <c r="H27" s="92"/>
      <c r="I27" s="92"/>
      <c r="J27" s="92"/>
      <c r="K27" s="223">
        <v>114.53830397290234</v>
      </c>
      <c r="L27" s="223">
        <v>109.09006699087411</v>
      </c>
      <c r="M27" s="223">
        <v>100.31328722816916</v>
      </c>
      <c r="N27" s="223">
        <v>122.1885225617704</v>
      </c>
      <c r="O27" s="223">
        <v>105.78939421231297</v>
      </c>
      <c r="P27" s="223">
        <v>117.40089479941015</v>
      </c>
      <c r="Q27" s="223">
        <v>119.18538112506731</v>
      </c>
      <c r="R27" s="223">
        <v>145.13235359256473</v>
      </c>
      <c r="S27" s="223">
        <v>150.71265746310428</v>
      </c>
      <c r="T27" s="223">
        <v>142.24989535510355</v>
      </c>
    </row>
    <row r="28" spans="1:20" ht="15" customHeight="1">
      <c r="A28" s="421" t="s">
        <v>279</v>
      </c>
      <c r="B28" s="422"/>
      <c r="C28" s="92"/>
      <c r="D28" s="92"/>
      <c r="E28" s="92"/>
      <c r="F28" s="92"/>
      <c r="G28" s="92"/>
      <c r="H28" s="92"/>
      <c r="I28" s="92"/>
      <c r="J28" s="92"/>
      <c r="K28" s="223">
        <v>77.831014307497952</v>
      </c>
      <c r="L28" s="223">
        <v>90.37192418339599</v>
      </c>
      <c r="M28" s="223">
        <v>91.806488339202971</v>
      </c>
      <c r="N28" s="223">
        <v>118.88473402346891</v>
      </c>
      <c r="O28" s="223">
        <v>93.649322457973213</v>
      </c>
      <c r="P28" s="223">
        <v>107.83474066100075</v>
      </c>
      <c r="Q28" s="223">
        <v>108.51685135273411</v>
      </c>
      <c r="R28" s="223">
        <v>105.7262670811819</v>
      </c>
      <c r="S28" s="223">
        <v>114.75691008648963</v>
      </c>
      <c r="T28" s="223">
        <v>133.31424732316279</v>
      </c>
    </row>
    <row r="29" spans="1:20" ht="15" customHeight="1">
      <c r="A29" s="421" t="s">
        <v>280</v>
      </c>
      <c r="B29" s="422"/>
      <c r="C29" s="92"/>
      <c r="D29" s="92"/>
      <c r="E29" s="92"/>
      <c r="F29" s="92"/>
      <c r="G29" s="92"/>
      <c r="H29" s="92"/>
      <c r="I29" s="92"/>
      <c r="J29" s="92"/>
      <c r="K29" s="223">
        <v>80.533235771041305</v>
      </c>
      <c r="L29" s="223">
        <v>77.857015000178365</v>
      </c>
      <c r="M29" s="223">
        <v>90.05475158569071</v>
      </c>
      <c r="N29" s="223">
        <v>87.061951400990324</v>
      </c>
      <c r="O29" s="223">
        <v>87.047790523557467</v>
      </c>
      <c r="P29" s="223">
        <v>95.617071543936135</v>
      </c>
      <c r="Q29" s="223">
        <v>92.545400799500143</v>
      </c>
      <c r="R29" s="223">
        <v>95.38233329126966</v>
      </c>
      <c r="S29" s="223">
        <v>92.151739387274205</v>
      </c>
      <c r="T29" s="223">
        <v>94.121219576604702</v>
      </c>
    </row>
    <row r="30" spans="1:20" ht="15" customHeight="1">
      <c r="A30" s="421" t="s">
        <v>281</v>
      </c>
      <c r="B30" s="422"/>
      <c r="C30" s="92"/>
      <c r="D30" s="92"/>
      <c r="E30" s="92"/>
      <c r="F30" s="92"/>
      <c r="G30" s="92"/>
      <c r="H30" s="92"/>
      <c r="I30" s="92"/>
      <c r="J30" s="92"/>
      <c r="K30" s="223">
        <v>65.227123232836448</v>
      </c>
      <c r="L30" s="223">
        <v>64.088611899171255</v>
      </c>
      <c r="M30" s="223">
        <v>71.850920642806315</v>
      </c>
      <c r="N30" s="223">
        <v>74.43674707406187</v>
      </c>
      <c r="O30" s="223">
        <v>72.863058265089819</v>
      </c>
      <c r="P30" s="223">
        <v>70.591093274697641</v>
      </c>
      <c r="Q30" s="223">
        <v>74.114390866645863</v>
      </c>
      <c r="R30" s="223">
        <v>71.034085837935109</v>
      </c>
      <c r="S30" s="223">
        <v>69.933989659110182</v>
      </c>
      <c r="T30" s="223">
        <v>70.997244581253511</v>
      </c>
    </row>
    <row r="31" spans="1:20" ht="15" customHeight="1">
      <c r="A31" s="421" t="s">
        <v>282</v>
      </c>
      <c r="B31" s="422"/>
      <c r="C31" s="92"/>
      <c r="D31" s="92"/>
      <c r="E31" s="92"/>
      <c r="F31" s="92"/>
      <c r="G31" s="92"/>
      <c r="H31" s="92"/>
      <c r="I31" s="92"/>
      <c r="J31" s="92"/>
      <c r="K31" s="223">
        <v>53.667814935151895</v>
      </c>
      <c r="L31" s="223">
        <v>49.057153971830971</v>
      </c>
      <c r="M31" s="223">
        <v>48.90652601438741</v>
      </c>
      <c r="N31" s="223">
        <v>51.591222417971203</v>
      </c>
      <c r="O31" s="223">
        <v>57.423875063496681</v>
      </c>
      <c r="P31" s="223">
        <v>64.518079927284873</v>
      </c>
      <c r="Q31" s="223">
        <v>55.355285211235824</v>
      </c>
      <c r="R31" s="223">
        <v>55.479286386747759</v>
      </c>
      <c r="S31" s="223">
        <v>59.121188812388645</v>
      </c>
      <c r="T31" s="223">
        <v>64.719681944469727</v>
      </c>
    </row>
    <row r="32" spans="1:20" ht="15" customHeight="1">
      <c r="A32" s="421" t="s">
        <v>283</v>
      </c>
      <c r="B32" s="422"/>
      <c r="C32" s="92"/>
      <c r="D32" s="92"/>
      <c r="E32" s="92"/>
      <c r="F32" s="92"/>
      <c r="G32" s="92"/>
      <c r="H32" s="92"/>
      <c r="I32" s="92"/>
      <c r="J32" s="92"/>
      <c r="K32" s="223">
        <v>40.665817440303847</v>
      </c>
      <c r="L32" s="223">
        <v>41.207689381308732</v>
      </c>
      <c r="M32" s="223">
        <v>45.6700826024354</v>
      </c>
      <c r="N32" s="223">
        <v>45.028703579121768</v>
      </c>
      <c r="O32" s="223">
        <v>45.782883859392086</v>
      </c>
      <c r="P32" s="223">
        <v>47.428330007706016</v>
      </c>
      <c r="Q32" s="223">
        <v>46.666739607152238</v>
      </c>
      <c r="R32" s="223">
        <v>55.07071599818849</v>
      </c>
      <c r="S32" s="223">
        <v>53.682555082208943</v>
      </c>
      <c r="T32" s="223">
        <v>55.726056839955547</v>
      </c>
    </row>
    <row r="33" spans="1:20" ht="15" customHeight="1">
      <c r="A33" s="421" t="s">
        <v>284</v>
      </c>
      <c r="B33" s="422"/>
      <c r="C33" s="92"/>
      <c r="D33" s="92"/>
      <c r="E33" s="92"/>
      <c r="F33" s="92"/>
      <c r="G33" s="92"/>
      <c r="H33" s="92"/>
      <c r="I33" s="92"/>
      <c r="J33" s="92"/>
      <c r="K33" s="223">
        <v>44.911202629387709</v>
      </c>
      <c r="L33" s="223">
        <v>36.958774387025564</v>
      </c>
      <c r="M33" s="223">
        <v>35.867638801230228</v>
      </c>
      <c r="N33" s="223">
        <v>39.738668367159669</v>
      </c>
      <c r="O33" s="223">
        <v>39.030474651583532</v>
      </c>
      <c r="P33" s="223">
        <v>40.41842517608373</v>
      </c>
      <c r="Q33" s="223">
        <v>40.898215797728696</v>
      </c>
      <c r="R33" s="223">
        <v>38.798852706700927</v>
      </c>
      <c r="S33" s="223">
        <v>37.816924191505066</v>
      </c>
      <c r="T33" s="223">
        <v>35.503955896416954</v>
      </c>
    </row>
    <row r="34" spans="1:20" ht="15" customHeight="1">
      <c r="A34" s="421" t="s">
        <v>285</v>
      </c>
      <c r="B34" s="422"/>
      <c r="C34" s="92"/>
      <c r="D34" s="92"/>
      <c r="E34" s="92"/>
      <c r="F34" s="92"/>
      <c r="G34" s="92"/>
      <c r="H34" s="92"/>
      <c r="I34" s="92"/>
      <c r="J34" s="92"/>
      <c r="K34" s="223">
        <v>7.3846043732624453</v>
      </c>
      <c r="L34" s="223">
        <v>7.5433762250474201</v>
      </c>
      <c r="M34" s="223">
        <v>7.8306185443683329</v>
      </c>
      <c r="N34" s="223">
        <v>6.9031393424025973</v>
      </c>
      <c r="O34" s="223">
        <v>8.6994086845864054</v>
      </c>
      <c r="P34" s="223">
        <v>11.884397773374063</v>
      </c>
      <c r="Q34" s="223">
        <v>12.648971948542533</v>
      </c>
      <c r="R34" s="223">
        <v>10.860987215372141</v>
      </c>
      <c r="S34" s="223">
        <v>10.6128099800651</v>
      </c>
      <c r="T34" s="223">
        <v>10.234356012428691</v>
      </c>
    </row>
    <row r="35" spans="1:20" ht="15" customHeight="1">
      <c r="A35" s="421" t="s">
        <v>286</v>
      </c>
      <c r="B35" s="422"/>
      <c r="C35" s="92"/>
      <c r="D35" s="92"/>
      <c r="E35" s="92"/>
      <c r="F35" s="92"/>
      <c r="G35" s="92"/>
      <c r="H35" s="92"/>
      <c r="I35" s="92"/>
      <c r="J35" s="92"/>
      <c r="K35" s="223">
        <v>0.173153700343604</v>
      </c>
      <c r="L35" s="223">
        <v>0.1233120370315843</v>
      </c>
      <c r="M35" s="223">
        <v>0.13195673591140125</v>
      </c>
      <c r="N35" s="223">
        <v>0.10932532132114897</v>
      </c>
      <c r="O35" s="223">
        <v>9.8395461979634127E-2</v>
      </c>
      <c r="P35" s="223">
        <v>8.2513338487701773E-2</v>
      </c>
      <c r="Q35" s="223">
        <v>8.0052693783582485E-2</v>
      </c>
      <c r="R35" s="223">
        <v>7.2736637372526863E-2</v>
      </c>
      <c r="S35" s="223">
        <v>7.0373964005845696E-2</v>
      </c>
      <c r="T35" s="223">
        <v>7.0647788012083088E-2</v>
      </c>
    </row>
    <row r="36" spans="1:20" ht="15" customHeight="1">
      <c r="A36" s="433" t="s">
        <v>287</v>
      </c>
      <c r="B36" s="434"/>
      <c r="C36" s="92"/>
      <c r="D36" s="92"/>
      <c r="E36" s="92"/>
      <c r="F36" s="92"/>
      <c r="G36" s="92"/>
      <c r="H36" s="92"/>
      <c r="I36" s="92"/>
      <c r="J36" s="92"/>
      <c r="K36" s="224">
        <v>13519.810448699067</v>
      </c>
      <c r="L36" s="224">
        <v>13796.728179387126</v>
      </c>
      <c r="M36" s="224">
        <v>14074.049207165372</v>
      </c>
      <c r="N36" s="224">
        <v>14775.181260108344</v>
      </c>
      <c r="O36" s="224">
        <v>14247.836989899373</v>
      </c>
      <c r="P36" s="224">
        <v>14608.777940442769</v>
      </c>
      <c r="Q36" s="224">
        <v>14880.598591226484</v>
      </c>
      <c r="R36" s="224">
        <v>15263.289820483124</v>
      </c>
      <c r="S36" s="224">
        <v>15347.441228401081</v>
      </c>
      <c r="T36" s="224">
        <v>15418.110708030585</v>
      </c>
    </row>
    <row r="37" spans="1:20" s="78" customFormat="1" ht="30" customHeight="1">
      <c r="B37" s="89"/>
      <c r="C37" s="89"/>
      <c r="D37" s="89"/>
      <c r="E37" s="89"/>
      <c r="F37" s="89"/>
      <c r="G37" s="89"/>
      <c r="H37" s="89"/>
      <c r="I37" s="89"/>
      <c r="J37" s="89"/>
      <c r="K37" s="121" t="s">
        <v>288</v>
      </c>
      <c r="L37" s="121"/>
      <c r="M37" s="121"/>
      <c r="N37" s="121"/>
      <c r="O37" s="121"/>
      <c r="P37" s="121"/>
      <c r="Q37" s="121"/>
      <c r="R37" s="121"/>
      <c r="S37" s="121"/>
      <c r="T37" s="89"/>
    </row>
    <row r="38" spans="1:20" s="78" customFormat="1" ht="15" customHeight="1">
      <c r="B38" s="89"/>
      <c r="C38" s="89"/>
      <c r="D38" s="89"/>
      <c r="E38" s="89"/>
      <c r="F38" s="89"/>
      <c r="G38" s="89"/>
      <c r="H38" s="89"/>
      <c r="I38" s="89"/>
      <c r="J38" s="89"/>
      <c r="K38" s="248" t="s">
        <v>935</v>
      </c>
      <c r="L38" s="246"/>
      <c r="M38" s="246"/>
      <c r="N38" s="246"/>
      <c r="O38" s="246"/>
      <c r="P38" s="246"/>
      <c r="Q38" s="246"/>
      <c r="R38" s="246"/>
      <c r="S38" s="246"/>
      <c r="T38" s="89"/>
    </row>
    <row r="39" spans="1:20" ht="14.1" customHeight="1">
      <c r="A39" s="421" t="s">
        <v>261</v>
      </c>
      <c r="B39" s="422"/>
      <c r="C39" s="92"/>
      <c r="D39" s="92"/>
      <c r="E39" s="92"/>
      <c r="F39" s="92"/>
      <c r="G39" s="92"/>
      <c r="H39" s="92"/>
      <c r="I39" s="92"/>
      <c r="J39" s="92"/>
      <c r="K39" s="223">
        <v>1625.658635757653</v>
      </c>
      <c r="L39" s="223">
        <v>1699.5949891540513</v>
      </c>
      <c r="M39" s="223">
        <v>1403.3721533478745</v>
      </c>
      <c r="N39" s="223">
        <v>1997.9914822101573</v>
      </c>
      <c r="O39" s="223">
        <v>1987.0701719965896</v>
      </c>
      <c r="P39" s="223">
        <v>2112.4358253645528</v>
      </c>
      <c r="Q39" s="223">
        <v>1926.9893563719438</v>
      </c>
      <c r="R39" s="223">
        <v>2064.5733820813944</v>
      </c>
      <c r="S39" s="223">
        <v>2436.3712319986166</v>
      </c>
      <c r="T39" s="223">
        <v>2752.194283404594</v>
      </c>
    </row>
    <row r="40" spans="1:20" ht="14.1" customHeight="1">
      <c r="A40" s="421" t="s">
        <v>262</v>
      </c>
      <c r="B40" s="422"/>
      <c r="C40" s="92"/>
      <c r="D40" s="92"/>
      <c r="E40" s="92"/>
      <c r="F40" s="92"/>
      <c r="G40" s="92"/>
      <c r="H40" s="92"/>
      <c r="I40" s="92"/>
      <c r="J40" s="92"/>
      <c r="K40" s="223">
        <v>1555.1510876271416</v>
      </c>
      <c r="L40" s="223">
        <v>1680.8419848724095</v>
      </c>
      <c r="M40" s="223">
        <v>1793.6495068019876</v>
      </c>
      <c r="N40" s="223">
        <v>1990.6752653373348</v>
      </c>
      <c r="O40" s="223">
        <v>1828.4493501019215</v>
      </c>
      <c r="P40" s="223">
        <v>1869.0941402920785</v>
      </c>
      <c r="Q40" s="223">
        <v>2009.3683734625795</v>
      </c>
      <c r="R40" s="223">
        <v>2056.8102916162456</v>
      </c>
      <c r="S40" s="223">
        <v>2384.9959194885469</v>
      </c>
      <c r="T40" s="223">
        <v>2286.7988497621864</v>
      </c>
    </row>
    <row r="41" spans="1:20" ht="14.1" customHeight="1">
      <c r="A41" s="421" t="s">
        <v>263</v>
      </c>
      <c r="B41" s="422"/>
      <c r="C41" s="92"/>
      <c r="D41" s="92"/>
      <c r="E41" s="92"/>
      <c r="F41" s="92"/>
      <c r="G41" s="92"/>
      <c r="H41" s="92"/>
      <c r="I41" s="92"/>
      <c r="J41" s="92"/>
      <c r="K41" s="223">
        <v>2554.4161195075117</v>
      </c>
      <c r="L41" s="223">
        <v>2272.9176676190978</v>
      </c>
      <c r="M41" s="223">
        <v>2419.1349804393567</v>
      </c>
      <c r="N41" s="223">
        <v>2345.730284661568</v>
      </c>
      <c r="O41" s="223">
        <v>2362.3967954522782</v>
      </c>
      <c r="P41" s="223">
        <v>2311.7150000030897</v>
      </c>
      <c r="Q41" s="223">
        <v>2255.4532046947252</v>
      </c>
      <c r="R41" s="223">
        <v>2323.5146264216523</v>
      </c>
      <c r="S41" s="223">
        <v>1997.8654895213651</v>
      </c>
      <c r="T41" s="223">
        <v>1930.3074780067461</v>
      </c>
    </row>
    <row r="42" spans="1:20" ht="14.1" customHeight="1">
      <c r="A42" s="421" t="s">
        <v>264</v>
      </c>
      <c r="B42" s="422"/>
      <c r="C42" s="92"/>
      <c r="D42" s="92"/>
      <c r="E42" s="92"/>
      <c r="F42" s="92"/>
      <c r="G42" s="92"/>
      <c r="H42" s="92"/>
      <c r="I42" s="92"/>
      <c r="J42" s="92"/>
      <c r="K42" s="223">
        <v>963.00219958843047</v>
      </c>
      <c r="L42" s="223">
        <v>1353.3946483312702</v>
      </c>
      <c r="M42" s="223">
        <v>1328.7094499255377</v>
      </c>
      <c r="N42" s="223">
        <v>1342.716854101119</v>
      </c>
      <c r="O42" s="223">
        <v>1123.1446551038387</v>
      </c>
      <c r="P42" s="223">
        <v>1230.9118135188642</v>
      </c>
      <c r="Q42" s="223">
        <v>1275.0466854558761</v>
      </c>
      <c r="R42" s="223">
        <v>1363.2022282830912</v>
      </c>
      <c r="S42" s="223">
        <v>1388.9765535212425</v>
      </c>
      <c r="T42" s="223">
        <v>1270.7154927016504</v>
      </c>
    </row>
    <row r="43" spans="1:20" ht="14.1" customHeight="1">
      <c r="A43" s="421" t="s">
        <v>265</v>
      </c>
      <c r="B43" s="422"/>
      <c r="C43" s="92"/>
      <c r="D43" s="92"/>
      <c r="E43" s="92"/>
      <c r="F43" s="92"/>
      <c r="G43" s="92"/>
      <c r="H43" s="92"/>
      <c r="I43" s="92"/>
      <c r="J43" s="92"/>
      <c r="K43" s="223">
        <v>1344.5242165692384</v>
      </c>
      <c r="L43" s="223">
        <v>1291.7369862360254</v>
      </c>
      <c r="M43" s="223">
        <v>1305.0118163795928</v>
      </c>
      <c r="N43" s="223">
        <v>1326.1735494183768</v>
      </c>
      <c r="O43" s="223">
        <v>1300.8361271624763</v>
      </c>
      <c r="P43" s="223">
        <v>1317.7866808471369</v>
      </c>
      <c r="Q43" s="223">
        <v>1224.2504540211792</v>
      </c>
      <c r="R43" s="223">
        <v>1182.2456828809077</v>
      </c>
      <c r="S43" s="223">
        <v>1219.8172683179939</v>
      </c>
      <c r="T43" s="223">
        <v>1235.7054189838786</v>
      </c>
    </row>
    <row r="44" spans="1:20" ht="14.1" customHeight="1">
      <c r="A44" s="421" t="s">
        <v>266</v>
      </c>
      <c r="B44" s="422"/>
      <c r="C44" s="92"/>
      <c r="D44" s="92"/>
      <c r="E44" s="92"/>
      <c r="F44" s="92"/>
      <c r="G44" s="92"/>
      <c r="H44" s="92"/>
      <c r="I44" s="92"/>
      <c r="J44" s="92"/>
      <c r="K44" s="223">
        <v>842.95495025680373</v>
      </c>
      <c r="L44" s="223">
        <v>923.48946705164542</v>
      </c>
      <c r="M44" s="223">
        <v>1154.7977718779109</v>
      </c>
      <c r="N44" s="223">
        <v>1018.5497795222348</v>
      </c>
      <c r="O44" s="223">
        <v>894.38868468134217</v>
      </c>
      <c r="P44" s="223">
        <v>983.13022451822769</v>
      </c>
      <c r="Q44" s="223">
        <v>1003.0327622478209</v>
      </c>
      <c r="R44" s="223">
        <v>1037.1009202701316</v>
      </c>
      <c r="S44" s="223">
        <v>905.76044984826456</v>
      </c>
      <c r="T44" s="223">
        <v>898.04138418713865</v>
      </c>
    </row>
    <row r="45" spans="1:20" ht="14.1" customHeight="1">
      <c r="A45" s="421" t="s">
        <v>269</v>
      </c>
      <c r="B45" s="422"/>
      <c r="C45" s="92"/>
      <c r="D45" s="92"/>
      <c r="E45" s="92"/>
      <c r="F45" s="92"/>
      <c r="G45" s="92"/>
      <c r="H45" s="92"/>
      <c r="I45" s="92"/>
      <c r="J45" s="92"/>
      <c r="K45" s="223">
        <v>632.96804497741175</v>
      </c>
      <c r="L45" s="223">
        <v>662.84634585924186</v>
      </c>
      <c r="M45" s="223">
        <v>646.12782566267174</v>
      </c>
      <c r="N45" s="223">
        <v>646.11684995285793</v>
      </c>
      <c r="O45" s="223">
        <v>647.23220033950065</v>
      </c>
      <c r="P45" s="223">
        <v>626.34376742316454</v>
      </c>
      <c r="Q45" s="223">
        <v>722.92729478302624</v>
      </c>
      <c r="R45" s="223">
        <v>656.52006116864629</v>
      </c>
      <c r="S45" s="223">
        <v>653.2621650550343</v>
      </c>
      <c r="T45" s="223">
        <v>713.55460652160752</v>
      </c>
    </row>
    <row r="46" spans="1:20" ht="14.1" customHeight="1">
      <c r="A46" s="421" t="s">
        <v>289</v>
      </c>
      <c r="B46" s="422"/>
      <c r="C46" s="92"/>
      <c r="D46" s="92"/>
      <c r="E46" s="92"/>
      <c r="F46" s="92"/>
      <c r="G46" s="92"/>
      <c r="H46" s="92"/>
      <c r="I46" s="92"/>
      <c r="J46" s="92"/>
      <c r="K46" s="223">
        <v>589.04922585613429</v>
      </c>
      <c r="L46" s="223">
        <v>458.20036535235687</v>
      </c>
      <c r="M46" s="223">
        <v>470.37547303548837</v>
      </c>
      <c r="N46" s="223">
        <v>519.1144232388292</v>
      </c>
      <c r="O46" s="223">
        <v>582.61705648921577</v>
      </c>
      <c r="P46" s="223">
        <v>588.82487582388615</v>
      </c>
      <c r="Q46" s="223">
        <v>776.23719937950148</v>
      </c>
      <c r="R46" s="223">
        <v>684.21932044015875</v>
      </c>
      <c r="S46" s="223">
        <v>642.76649899312656</v>
      </c>
      <c r="T46" s="223">
        <v>666.84937779890606</v>
      </c>
    </row>
    <row r="47" spans="1:20" ht="14.1" customHeight="1">
      <c r="A47" s="421" t="s">
        <v>267</v>
      </c>
      <c r="B47" s="422"/>
      <c r="C47" s="92"/>
      <c r="D47" s="92"/>
      <c r="E47" s="92"/>
      <c r="F47" s="92"/>
      <c r="G47" s="92"/>
      <c r="H47" s="92"/>
      <c r="I47" s="92"/>
      <c r="J47" s="92"/>
      <c r="K47" s="223">
        <v>397.52851043111684</v>
      </c>
      <c r="L47" s="223">
        <v>378.99846121311117</v>
      </c>
      <c r="M47" s="223">
        <v>430.74392781730239</v>
      </c>
      <c r="N47" s="223">
        <v>445.94693734104942</v>
      </c>
      <c r="O47" s="223">
        <v>485.00789856724839</v>
      </c>
      <c r="P47" s="223">
        <v>428.11841552154993</v>
      </c>
      <c r="Q47" s="223">
        <v>490.11637725504249</v>
      </c>
      <c r="R47" s="223">
        <v>574.13746216319282</v>
      </c>
      <c r="S47" s="223">
        <v>480.04228055461124</v>
      </c>
      <c r="T47" s="223">
        <v>494.19539925002829</v>
      </c>
    </row>
    <row r="48" spans="1:20" ht="14.1" customHeight="1">
      <c r="A48" s="421" t="s">
        <v>290</v>
      </c>
      <c r="B48" s="422"/>
      <c r="C48" s="92"/>
      <c r="D48" s="92"/>
      <c r="E48" s="92"/>
      <c r="F48" s="92"/>
      <c r="G48" s="92"/>
      <c r="H48" s="92"/>
      <c r="I48" s="92"/>
      <c r="J48" s="92"/>
      <c r="K48" s="223">
        <v>417.72889073790492</v>
      </c>
      <c r="L48" s="223">
        <v>481.10018821810525</v>
      </c>
      <c r="M48" s="223">
        <v>510.25296115221562</v>
      </c>
      <c r="N48" s="223">
        <v>466.47106970639618</v>
      </c>
      <c r="O48" s="223">
        <v>459.99104117276011</v>
      </c>
      <c r="P48" s="223">
        <v>517.12529912976299</v>
      </c>
      <c r="Q48" s="223">
        <v>475.88528320366049</v>
      </c>
      <c r="R48" s="223">
        <v>501.44340686031921</v>
      </c>
      <c r="S48" s="223">
        <v>529.64319125477493</v>
      </c>
      <c r="T48" s="223">
        <v>434.21581325156825</v>
      </c>
    </row>
    <row r="49" spans="1:20" ht="14.1" customHeight="1">
      <c r="A49" s="421" t="s">
        <v>271</v>
      </c>
      <c r="B49" s="422"/>
      <c r="C49" s="92"/>
      <c r="D49" s="92"/>
      <c r="E49" s="92"/>
      <c r="F49" s="92"/>
      <c r="G49" s="92"/>
      <c r="H49" s="92"/>
      <c r="I49" s="92"/>
      <c r="J49" s="92"/>
      <c r="K49" s="223">
        <v>275.09810132131514</v>
      </c>
      <c r="L49" s="223">
        <v>285.43793008088602</v>
      </c>
      <c r="M49" s="223">
        <v>294.07804346351753</v>
      </c>
      <c r="N49" s="223">
        <v>249.4969607131782</v>
      </c>
      <c r="O49" s="223">
        <v>294.6410372891371</v>
      </c>
      <c r="P49" s="223">
        <v>349.57077013787915</v>
      </c>
      <c r="Q49" s="223">
        <v>445.1282154162738</v>
      </c>
      <c r="R49" s="223">
        <v>431.66457017121115</v>
      </c>
      <c r="S49" s="223">
        <v>370.48710681167518</v>
      </c>
      <c r="T49" s="223">
        <v>377.6022924681792</v>
      </c>
    </row>
    <row r="50" spans="1:20" ht="14.1" customHeight="1">
      <c r="A50" s="421" t="s">
        <v>291</v>
      </c>
      <c r="B50" s="422"/>
      <c r="C50" s="92"/>
      <c r="D50" s="92"/>
      <c r="E50" s="92"/>
      <c r="F50" s="92"/>
      <c r="G50" s="92"/>
      <c r="H50" s="92"/>
      <c r="I50" s="92"/>
      <c r="J50" s="92"/>
      <c r="K50" s="223">
        <v>398.37604250275274</v>
      </c>
      <c r="L50" s="223">
        <v>383.65133713358483</v>
      </c>
      <c r="M50" s="223">
        <v>391.00640351087787</v>
      </c>
      <c r="N50" s="223">
        <v>423.07573248621327</v>
      </c>
      <c r="O50" s="223">
        <v>382.60356237348429</v>
      </c>
      <c r="P50" s="223">
        <v>372.40958670620336</v>
      </c>
      <c r="Q50" s="223">
        <v>374.9443041341475</v>
      </c>
      <c r="R50" s="223">
        <v>376.44074590489731</v>
      </c>
      <c r="S50" s="223">
        <v>361.53700949423347</v>
      </c>
      <c r="T50" s="223">
        <v>363.3285662820233</v>
      </c>
    </row>
    <row r="51" spans="1:20" ht="14.1" customHeight="1">
      <c r="A51" s="421" t="s">
        <v>273</v>
      </c>
      <c r="B51" s="422"/>
      <c r="C51" s="92"/>
      <c r="D51" s="92"/>
      <c r="E51" s="92"/>
      <c r="F51" s="92"/>
      <c r="G51" s="92"/>
      <c r="H51" s="92"/>
      <c r="I51" s="92"/>
      <c r="J51" s="92"/>
      <c r="K51" s="223">
        <v>360.91143685501555</v>
      </c>
      <c r="L51" s="223">
        <v>362.96237358808082</v>
      </c>
      <c r="M51" s="223">
        <v>380.28793242067769</v>
      </c>
      <c r="N51" s="223">
        <v>408.80168932569876</v>
      </c>
      <c r="O51" s="223">
        <v>392.27398661113591</v>
      </c>
      <c r="P51" s="223">
        <v>315.43593715591663</v>
      </c>
      <c r="Q51" s="223">
        <v>339.59059891441865</v>
      </c>
      <c r="R51" s="223">
        <v>391.19793248014804</v>
      </c>
      <c r="S51" s="223">
        <v>357.12866217458958</v>
      </c>
      <c r="T51" s="223">
        <v>350.15136526668903</v>
      </c>
    </row>
    <row r="52" spans="1:20" ht="14.1" customHeight="1">
      <c r="A52" s="421" t="s">
        <v>1063</v>
      </c>
      <c r="B52" s="422"/>
      <c r="C52" s="92"/>
      <c r="D52" s="92"/>
      <c r="E52" s="92"/>
      <c r="F52" s="92"/>
      <c r="G52" s="92"/>
      <c r="H52" s="92"/>
      <c r="I52" s="92"/>
      <c r="J52" s="92"/>
      <c r="K52" s="223">
        <v>352.47104995959768</v>
      </c>
      <c r="L52" s="223">
        <v>352.99801065275557</v>
      </c>
      <c r="M52" s="223">
        <v>316.11215379698092</v>
      </c>
      <c r="N52" s="223">
        <v>303.46617216017756</v>
      </c>
      <c r="O52" s="223">
        <v>268.43630416732964</v>
      </c>
      <c r="P52" s="223">
        <v>276.30523894392229</v>
      </c>
      <c r="Q52" s="223">
        <v>282.02975029331066</v>
      </c>
      <c r="R52" s="223">
        <v>293.01806668049392</v>
      </c>
      <c r="S52" s="223">
        <v>285.99803519452843</v>
      </c>
      <c r="T52" s="223">
        <v>282.63996326851901</v>
      </c>
    </row>
    <row r="53" spans="1:20" ht="14.1" customHeight="1">
      <c r="A53" s="421" t="s">
        <v>274</v>
      </c>
      <c r="B53" s="422"/>
      <c r="C53" s="92"/>
      <c r="D53" s="92"/>
      <c r="E53" s="92"/>
      <c r="F53" s="92"/>
      <c r="G53" s="92"/>
      <c r="H53" s="92"/>
      <c r="I53" s="92"/>
      <c r="J53" s="92"/>
      <c r="K53" s="223">
        <v>294.21810454633436</v>
      </c>
      <c r="L53" s="223">
        <v>306.28999763798925</v>
      </c>
      <c r="M53" s="223">
        <v>302.11379292126156</v>
      </c>
      <c r="N53" s="223">
        <v>277.01816012434085</v>
      </c>
      <c r="O53" s="223">
        <v>257.55425798828878</v>
      </c>
      <c r="P53" s="223">
        <v>271.8012750814417</v>
      </c>
      <c r="Q53" s="223">
        <v>243.67479282906658</v>
      </c>
      <c r="R53" s="223">
        <v>248.57522937465941</v>
      </c>
      <c r="S53" s="223">
        <v>223.7569664430728</v>
      </c>
      <c r="T53" s="223">
        <v>244.3057994358779</v>
      </c>
    </row>
    <row r="54" spans="1:20" ht="14.1" customHeight="1">
      <c r="A54" s="421" t="s">
        <v>292</v>
      </c>
      <c r="B54" s="422"/>
      <c r="C54" s="92"/>
      <c r="D54" s="92"/>
      <c r="E54" s="92"/>
      <c r="F54" s="92"/>
      <c r="G54" s="92"/>
      <c r="H54" s="92"/>
      <c r="I54" s="92"/>
      <c r="J54" s="92"/>
      <c r="K54" s="223">
        <v>204.40786718508502</v>
      </c>
      <c r="L54" s="223">
        <v>187.46639044703932</v>
      </c>
      <c r="M54" s="223">
        <v>188.41319214306236</v>
      </c>
      <c r="N54" s="223">
        <v>206.49653467441189</v>
      </c>
      <c r="O54" s="223">
        <v>195.36058711269601</v>
      </c>
      <c r="P54" s="223">
        <v>200.99299485589162</v>
      </c>
      <c r="Q54" s="223">
        <v>198.0176797198211</v>
      </c>
      <c r="R54" s="223">
        <v>199.30483690295364</v>
      </c>
      <c r="S54" s="223">
        <v>200.02861704122961</v>
      </c>
      <c r="T54" s="223">
        <v>203.92799102926219</v>
      </c>
    </row>
    <row r="55" spans="1:20" ht="14.1" customHeight="1">
      <c r="A55" s="421" t="s">
        <v>293</v>
      </c>
      <c r="B55" s="422"/>
      <c r="C55" s="92"/>
      <c r="D55" s="92"/>
      <c r="E55" s="92"/>
      <c r="F55" s="92"/>
      <c r="G55" s="92"/>
      <c r="H55" s="92"/>
      <c r="I55" s="92"/>
      <c r="J55" s="92"/>
      <c r="K55" s="223">
        <v>123.49183140156764</v>
      </c>
      <c r="L55" s="223">
        <v>137.53022114012489</v>
      </c>
      <c r="M55" s="223">
        <v>144.27824899861344</v>
      </c>
      <c r="N55" s="223">
        <v>153.62799323961792</v>
      </c>
      <c r="O55" s="223">
        <v>179.7238024280613</v>
      </c>
      <c r="P55" s="223">
        <v>182.76548919969045</v>
      </c>
      <c r="Q55" s="223">
        <v>189.29728057490735</v>
      </c>
      <c r="R55" s="223">
        <v>193.68765958678935</v>
      </c>
      <c r="S55" s="223">
        <v>209.40619149146281</v>
      </c>
      <c r="T55" s="223">
        <v>194.94554587848251</v>
      </c>
    </row>
    <row r="56" spans="1:20" ht="14.1" customHeight="1">
      <c r="A56" s="421" t="s">
        <v>294</v>
      </c>
      <c r="B56" s="422"/>
      <c r="C56" s="92"/>
      <c r="D56" s="92"/>
      <c r="E56" s="92"/>
      <c r="F56" s="92"/>
      <c r="G56" s="92"/>
      <c r="H56" s="92"/>
      <c r="I56" s="92"/>
      <c r="J56" s="92"/>
      <c r="K56" s="223">
        <v>90.593321338448703</v>
      </c>
      <c r="L56" s="223">
        <v>106.14152885192101</v>
      </c>
      <c r="M56" s="223">
        <v>108.40493948658488</v>
      </c>
      <c r="N56" s="223">
        <v>136.11196198702586</v>
      </c>
      <c r="O56" s="223">
        <v>113.46144581948104</v>
      </c>
      <c r="P56" s="223">
        <v>127.45804347870074</v>
      </c>
      <c r="Q56" s="223">
        <v>127.38474898657867</v>
      </c>
      <c r="R56" s="223">
        <v>123.9721069774196</v>
      </c>
      <c r="S56" s="223">
        <v>133.49976796031663</v>
      </c>
      <c r="T56" s="223">
        <v>152.71451354182182</v>
      </c>
    </row>
    <row r="57" spans="1:20" ht="14.1" customHeight="1">
      <c r="A57" s="421" t="s">
        <v>278</v>
      </c>
      <c r="B57" s="422"/>
      <c r="C57" s="92"/>
      <c r="D57" s="92"/>
      <c r="E57" s="92"/>
      <c r="F57" s="92"/>
      <c r="G57" s="92"/>
      <c r="H57" s="92"/>
      <c r="I57" s="92"/>
      <c r="J57" s="92"/>
      <c r="K57" s="223">
        <v>117.91653498326433</v>
      </c>
      <c r="L57" s="223">
        <v>112.87244535780599</v>
      </c>
      <c r="M57" s="223">
        <v>105.48902106942414</v>
      </c>
      <c r="N57" s="223">
        <v>127.33072482540764</v>
      </c>
      <c r="O57" s="223">
        <v>110.40254344288158</v>
      </c>
      <c r="P57" s="223">
        <v>121.89078913312919</v>
      </c>
      <c r="Q57" s="223">
        <v>123.74921727841796</v>
      </c>
      <c r="R57" s="223">
        <v>150.48188588633693</v>
      </c>
      <c r="S57" s="223">
        <v>154.7660146428064</v>
      </c>
      <c r="T57" s="223">
        <v>145.35809068011196</v>
      </c>
    </row>
    <row r="58" spans="1:20" ht="14.1" customHeight="1">
      <c r="A58" s="421" t="s">
        <v>276</v>
      </c>
      <c r="B58" s="422"/>
      <c r="C58" s="92"/>
      <c r="D58" s="92"/>
      <c r="E58" s="92"/>
      <c r="F58" s="92"/>
      <c r="G58" s="92"/>
      <c r="H58" s="92"/>
      <c r="I58" s="92"/>
      <c r="J58" s="92"/>
      <c r="K58" s="223">
        <v>115.97523697850774</v>
      </c>
      <c r="L58" s="223">
        <v>107.47281460607708</v>
      </c>
      <c r="M58" s="223">
        <v>111.32951276761919</v>
      </c>
      <c r="N58" s="223">
        <v>114.71354554624855</v>
      </c>
      <c r="O58" s="223">
        <v>100.42704517276594</v>
      </c>
      <c r="P58" s="223">
        <v>104.69788090658626</v>
      </c>
      <c r="Q58" s="223">
        <v>109.19532648888841</v>
      </c>
      <c r="R58" s="223">
        <v>112.74304881182219</v>
      </c>
      <c r="S58" s="223">
        <v>114.18355616883004</v>
      </c>
      <c r="T58" s="223">
        <v>114.66590093249368</v>
      </c>
    </row>
    <row r="59" spans="1:20" ht="14.1" customHeight="1">
      <c r="A59" s="421" t="s">
        <v>280</v>
      </c>
      <c r="B59" s="422"/>
      <c r="C59" s="92"/>
      <c r="D59" s="92"/>
      <c r="E59" s="92"/>
      <c r="F59" s="92"/>
      <c r="G59" s="92"/>
      <c r="H59" s="92"/>
      <c r="I59" s="92"/>
      <c r="J59" s="92"/>
      <c r="K59" s="223">
        <v>83.534129867777224</v>
      </c>
      <c r="L59" s="223">
        <v>80.827160525686139</v>
      </c>
      <c r="M59" s="223">
        <v>93.319070204583255</v>
      </c>
      <c r="N59" s="223">
        <v>90.595326678689872</v>
      </c>
      <c r="O59" s="223">
        <v>90.056820133998812</v>
      </c>
      <c r="P59" s="223">
        <v>98.544838810992346</v>
      </c>
      <c r="Q59" s="223">
        <v>95.003995310875254</v>
      </c>
      <c r="R59" s="223">
        <v>98.448576055313936</v>
      </c>
      <c r="S59" s="223">
        <v>95.531769413973535</v>
      </c>
      <c r="T59" s="223">
        <v>97.519363131497599</v>
      </c>
    </row>
    <row r="60" spans="1:20" ht="14.1" customHeight="1">
      <c r="A60" s="421" t="s">
        <v>295</v>
      </c>
      <c r="B60" s="422"/>
      <c r="C60" s="92"/>
      <c r="D60" s="92"/>
      <c r="E60" s="92"/>
      <c r="F60" s="92"/>
      <c r="G60" s="92"/>
      <c r="H60" s="92"/>
      <c r="I60" s="92"/>
      <c r="J60" s="92"/>
      <c r="K60" s="223">
        <v>55.672654341492873</v>
      </c>
      <c r="L60" s="223">
        <v>51.122183249837789</v>
      </c>
      <c r="M60" s="223">
        <v>51.06585191530813</v>
      </c>
      <c r="N60" s="223">
        <v>53.837514163694991</v>
      </c>
      <c r="O60" s="223">
        <v>59.724319186099429</v>
      </c>
      <c r="P60" s="223">
        <v>67.05605416233962</v>
      </c>
      <c r="Q60" s="223">
        <v>57.893714061413405</v>
      </c>
      <c r="R60" s="223">
        <v>58.003752856307543</v>
      </c>
      <c r="S60" s="223">
        <v>61.813155663516255</v>
      </c>
      <c r="T60" s="223">
        <v>67.522373177925786</v>
      </c>
    </row>
    <row r="61" spans="1:20" ht="14.1" customHeight="1">
      <c r="A61" s="421" t="s">
        <v>283</v>
      </c>
      <c r="B61" s="422"/>
      <c r="C61" s="92"/>
      <c r="D61" s="92"/>
      <c r="E61" s="92"/>
      <c r="F61" s="92"/>
      <c r="G61" s="92"/>
      <c r="H61" s="92"/>
      <c r="I61" s="92"/>
      <c r="J61" s="92"/>
      <c r="K61" s="223">
        <v>44.898932385435067</v>
      </c>
      <c r="L61" s="223">
        <v>45.662327279877289</v>
      </c>
      <c r="M61" s="223">
        <v>49.759091046178057</v>
      </c>
      <c r="N61" s="223">
        <v>49.858124153561114</v>
      </c>
      <c r="O61" s="223">
        <v>53.017128026666725</v>
      </c>
      <c r="P61" s="223">
        <v>54.784843360960949</v>
      </c>
      <c r="Q61" s="223">
        <v>53.379008342612615</v>
      </c>
      <c r="R61" s="223">
        <v>62.069172980167835</v>
      </c>
      <c r="S61" s="223">
        <v>61.189599221572941</v>
      </c>
      <c r="T61" s="223">
        <v>64.143142723654563</v>
      </c>
    </row>
    <row r="62" spans="1:20" ht="14.1" customHeight="1">
      <c r="A62" s="421" t="s">
        <v>284</v>
      </c>
      <c r="B62" s="422"/>
      <c r="C62" s="92"/>
      <c r="D62" s="92"/>
      <c r="E62" s="92"/>
      <c r="F62" s="92"/>
      <c r="G62" s="92"/>
      <c r="H62" s="92"/>
      <c r="I62" s="92"/>
      <c r="J62" s="92"/>
      <c r="K62" s="223">
        <v>50.714421167481447</v>
      </c>
      <c r="L62" s="223">
        <v>45.10319600958816</v>
      </c>
      <c r="M62" s="223">
        <v>46.746408490371799</v>
      </c>
      <c r="N62" s="223">
        <v>51.127514859249978</v>
      </c>
      <c r="O62" s="223">
        <v>49.905365179064653</v>
      </c>
      <c r="P62" s="223">
        <v>50.670236268231157</v>
      </c>
      <c r="Q62" s="223">
        <v>52.283870175094343</v>
      </c>
      <c r="R62" s="223">
        <v>50.27665956972573</v>
      </c>
      <c r="S62" s="223">
        <v>49.755456206203547</v>
      </c>
      <c r="T62" s="223">
        <v>47.864579805620018</v>
      </c>
    </row>
    <row r="63" spans="1:20" ht="14.1" customHeight="1">
      <c r="A63" s="421" t="s">
        <v>281</v>
      </c>
      <c r="B63" s="422"/>
      <c r="C63" s="92"/>
      <c r="D63" s="92"/>
      <c r="E63" s="92"/>
      <c r="F63" s="92"/>
      <c r="G63" s="92"/>
      <c r="H63" s="92"/>
      <c r="I63" s="92"/>
      <c r="J63" s="92"/>
      <c r="K63" s="223">
        <v>27.981242187839026</v>
      </c>
      <c r="L63" s="223">
        <v>27.599816108973915</v>
      </c>
      <c r="M63" s="223">
        <v>28.967605144167912</v>
      </c>
      <c r="N63" s="223">
        <v>29.519935092758711</v>
      </c>
      <c r="O63" s="223">
        <v>28.076666166341951</v>
      </c>
      <c r="P63" s="223">
        <v>27.93501633605587</v>
      </c>
      <c r="Q63" s="223">
        <v>28.228295639891396</v>
      </c>
      <c r="R63" s="223">
        <v>28.20466152812768</v>
      </c>
      <c r="S63" s="223">
        <v>27.430111091693025</v>
      </c>
      <c r="T63" s="223">
        <v>27.405301864569036</v>
      </c>
    </row>
    <row r="64" spans="1:20" ht="14.1" customHeight="1">
      <c r="A64" s="421" t="s">
        <v>296</v>
      </c>
      <c r="B64" s="422"/>
      <c r="C64" s="92"/>
      <c r="D64" s="92"/>
      <c r="E64" s="92"/>
      <c r="F64" s="92"/>
      <c r="G64" s="92"/>
      <c r="H64" s="92"/>
      <c r="I64" s="92"/>
      <c r="J64" s="92"/>
      <c r="K64" s="223">
        <v>0.19214049467714817</v>
      </c>
      <c r="L64" s="223">
        <v>0.14563669206443233</v>
      </c>
      <c r="M64" s="223">
        <v>0.18208520083815635</v>
      </c>
      <c r="N64" s="223">
        <v>0.30736135087802696</v>
      </c>
      <c r="O64" s="223">
        <v>0.75858607384609089</v>
      </c>
      <c r="P64" s="223">
        <v>0.70290512872703381</v>
      </c>
      <c r="Q64" s="223">
        <v>1.2108112683891812</v>
      </c>
      <c r="R64" s="223">
        <v>1.1609230206758296</v>
      </c>
      <c r="S64" s="223">
        <v>1.1325028160241153</v>
      </c>
      <c r="T64" s="223">
        <v>1.1569072859695455</v>
      </c>
    </row>
    <row r="65" spans="1:20" ht="14.1" customHeight="1">
      <c r="A65" s="421" t="s">
        <v>297</v>
      </c>
      <c r="B65" s="422"/>
      <c r="C65" s="92"/>
      <c r="D65" s="92"/>
      <c r="E65" s="92"/>
      <c r="F65" s="92"/>
      <c r="G65" s="92"/>
      <c r="H65" s="92"/>
      <c r="I65" s="92"/>
      <c r="J65" s="92"/>
      <c r="K65" s="223">
        <v>0.37551987313987428</v>
      </c>
      <c r="L65" s="223">
        <v>0.32370611750954636</v>
      </c>
      <c r="M65" s="223">
        <v>0.31998814536635167</v>
      </c>
      <c r="N65" s="223">
        <v>0.30951323727699614</v>
      </c>
      <c r="O65" s="223">
        <v>0.27955166093706385</v>
      </c>
      <c r="P65" s="223">
        <v>0.26999833377591703</v>
      </c>
      <c r="Q65" s="223">
        <v>0.2799909170300397</v>
      </c>
      <c r="R65" s="223">
        <v>0.27260951034056075</v>
      </c>
      <c r="S65" s="223">
        <v>0.29565801177010076</v>
      </c>
      <c r="T65" s="223">
        <v>0.28090738957333711</v>
      </c>
    </row>
    <row r="66" spans="1:20" ht="14.1" customHeight="1">
      <c r="A66" s="433" t="s">
        <v>9</v>
      </c>
      <c r="B66" s="434"/>
      <c r="C66" s="92"/>
      <c r="D66" s="92"/>
      <c r="E66" s="92"/>
      <c r="F66" s="92"/>
      <c r="G66" s="92"/>
      <c r="H66" s="92"/>
      <c r="I66" s="92"/>
      <c r="J66" s="92"/>
      <c r="K66" s="224">
        <v>13519.81044869908</v>
      </c>
      <c r="L66" s="224">
        <v>13796.728179387123</v>
      </c>
      <c r="M66" s="224">
        <v>14074.049207165386</v>
      </c>
      <c r="N66" s="224">
        <v>14775.181260108353</v>
      </c>
      <c r="O66" s="224">
        <v>14247.836989899381</v>
      </c>
      <c r="P66" s="224">
        <v>14608.777940442769</v>
      </c>
      <c r="Q66" s="224">
        <v>14880.598591226486</v>
      </c>
      <c r="R66" s="224">
        <v>15263.289820483122</v>
      </c>
      <c r="S66" s="224">
        <v>15347.44122840108</v>
      </c>
      <c r="T66" s="224">
        <v>15418.110708030559</v>
      </c>
    </row>
    <row r="67" spans="1:20" s="78" customFormat="1" ht="20.100000000000001" customHeight="1">
      <c r="B67" s="89"/>
      <c r="C67" s="89"/>
      <c r="D67" s="89"/>
      <c r="E67" s="89"/>
      <c r="F67" s="89"/>
      <c r="G67" s="89"/>
      <c r="H67" s="89"/>
      <c r="I67" s="89"/>
      <c r="J67" s="89"/>
      <c r="K67" s="89" t="s">
        <v>298</v>
      </c>
      <c r="L67" s="89"/>
      <c r="M67" s="89"/>
      <c r="N67" s="89"/>
      <c r="O67" s="89"/>
      <c r="P67" s="89"/>
      <c r="Q67" s="89"/>
      <c r="R67" s="89"/>
      <c r="S67" s="89"/>
      <c r="T67" s="89"/>
    </row>
    <row r="68" spans="1:20" s="78" customFormat="1" ht="15" customHeight="1">
      <c r="B68" s="89"/>
      <c r="C68" s="89"/>
      <c r="D68" s="89"/>
      <c r="E68" s="89"/>
      <c r="F68" s="89"/>
      <c r="G68" s="89"/>
      <c r="H68" s="89"/>
      <c r="I68" s="89"/>
      <c r="J68" s="89"/>
      <c r="K68" s="89" t="s">
        <v>27</v>
      </c>
      <c r="L68" s="89"/>
      <c r="M68" s="89"/>
      <c r="N68" s="89"/>
      <c r="O68" s="89"/>
      <c r="P68" s="89"/>
      <c r="Q68" s="89"/>
      <c r="R68" s="89"/>
      <c r="S68" s="89"/>
      <c r="T68" s="89"/>
    </row>
    <row r="69" spans="1:20" ht="15" customHeight="1">
      <c r="A69" s="421" t="s">
        <v>299</v>
      </c>
      <c r="B69" s="422"/>
      <c r="C69" s="92"/>
      <c r="D69" s="92"/>
      <c r="E69" s="92"/>
      <c r="F69" s="92"/>
      <c r="G69" s="92"/>
      <c r="H69" s="92"/>
      <c r="I69" s="92"/>
      <c r="J69" s="92"/>
      <c r="K69" s="223">
        <v>5187.3515000000098</v>
      </c>
      <c r="L69" s="223">
        <v>7170.8822999999893</v>
      </c>
      <c r="M69" s="223">
        <v>7203.5484000000106</v>
      </c>
      <c r="N69" s="223">
        <v>7453.5802000000313</v>
      </c>
      <c r="O69" s="223">
        <v>6281.6898000000119</v>
      </c>
      <c r="P69" s="223">
        <v>6865.9820000000127</v>
      </c>
      <c r="Q69" s="223">
        <v>7236.1649000000198</v>
      </c>
      <c r="R69" s="223">
        <v>7582.4239999999854</v>
      </c>
      <c r="S69" s="223">
        <v>7987.270399999963</v>
      </c>
      <c r="T69" s="223">
        <v>7556.5857000000096</v>
      </c>
    </row>
    <row r="70" spans="1:20" ht="15" customHeight="1">
      <c r="A70" s="421" t="s">
        <v>300</v>
      </c>
      <c r="B70" s="422"/>
      <c r="C70" s="92"/>
      <c r="D70" s="92"/>
      <c r="E70" s="92"/>
      <c r="F70" s="92"/>
      <c r="G70" s="92"/>
      <c r="H70" s="92"/>
      <c r="I70" s="92"/>
      <c r="J70" s="92"/>
      <c r="K70" s="223">
        <v>3975.1118999999962</v>
      </c>
      <c r="L70" s="223">
        <v>4082.7124000000003</v>
      </c>
      <c r="M70" s="223">
        <v>3346.2872000000011</v>
      </c>
      <c r="N70" s="223">
        <v>4147.8930999999984</v>
      </c>
      <c r="O70" s="223">
        <v>4872.9648999999945</v>
      </c>
      <c r="P70" s="223">
        <v>5429.416500000013</v>
      </c>
      <c r="Q70" s="223">
        <v>5272.8985999999968</v>
      </c>
      <c r="R70" s="223">
        <v>5593.922399999994</v>
      </c>
      <c r="S70" s="223">
        <v>6307.589200000014</v>
      </c>
      <c r="T70" s="223">
        <v>6880.309999999994</v>
      </c>
    </row>
    <row r="71" spans="1:20" ht="15" customHeight="1">
      <c r="A71" s="421" t="s">
        <v>263</v>
      </c>
      <c r="B71" s="422"/>
      <c r="C71" s="92"/>
      <c r="D71" s="92"/>
      <c r="E71" s="92"/>
      <c r="F71" s="92"/>
      <c r="G71" s="92"/>
      <c r="H71" s="92"/>
      <c r="I71" s="92"/>
      <c r="J71" s="92"/>
      <c r="K71" s="223">
        <v>7690.5878999999941</v>
      </c>
      <c r="L71" s="223">
        <v>7187.5099999999802</v>
      </c>
      <c r="M71" s="223">
        <v>7384.3118999999815</v>
      </c>
      <c r="N71" s="223">
        <v>7145.9361999999928</v>
      </c>
      <c r="O71" s="223">
        <v>7444.220600000006</v>
      </c>
      <c r="P71" s="223">
        <v>7173.3050999999714</v>
      </c>
      <c r="Q71" s="223">
        <v>7074.64389999998</v>
      </c>
      <c r="R71" s="223">
        <v>7328.8718000000081</v>
      </c>
      <c r="S71" s="223">
        <v>6751.867599999985</v>
      </c>
      <c r="T71" s="223">
        <v>6351.4173999999703</v>
      </c>
    </row>
    <row r="72" spans="1:20" ht="15" customHeight="1">
      <c r="A72" s="421" t="s">
        <v>1063</v>
      </c>
      <c r="B72" s="422"/>
      <c r="C72" s="92"/>
      <c r="D72" s="92"/>
      <c r="E72" s="92"/>
      <c r="F72" s="92"/>
      <c r="G72" s="92"/>
      <c r="H72" s="92"/>
      <c r="I72" s="92"/>
      <c r="J72" s="92"/>
      <c r="K72" s="223">
        <v>4104.0233999999946</v>
      </c>
      <c r="L72" s="223">
        <v>4092.5929000000096</v>
      </c>
      <c r="M72" s="223">
        <v>3952.6285000000134</v>
      </c>
      <c r="N72" s="223">
        <v>3916.2565999999952</v>
      </c>
      <c r="O72" s="223">
        <v>3801.5122999999962</v>
      </c>
      <c r="P72" s="223">
        <v>3975.7313000000013</v>
      </c>
      <c r="Q72" s="223">
        <v>3966.2032000000045</v>
      </c>
      <c r="R72" s="223">
        <v>4135.2963000000018</v>
      </c>
      <c r="S72" s="223">
        <v>4181.0974000000069</v>
      </c>
      <c r="T72" s="223">
        <v>4124.0203000000083</v>
      </c>
    </row>
    <row r="73" spans="1:20" ht="15" customHeight="1">
      <c r="A73" s="421" t="s">
        <v>289</v>
      </c>
      <c r="B73" s="422"/>
      <c r="C73" s="92"/>
      <c r="D73" s="92"/>
      <c r="E73" s="92"/>
      <c r="F73" s="92"/>
      <c r="G73" s="92"/>
      <c r="H73" s="92"/>
      <c r="I73" s="92"/>
      <c r="J73" s="92"/>
      <c r="K73" s="223">
        <v>3352.0921999999969</v>
      </c>
      <c r="L73" s="223">
        <v>2755.2679999999978</v>
      </c>
      <c r="M73" s="223">
        <v>2820.6485999999986</v>
      </c>
      <c r="N73" s="223">
        <v>3121.2016999999992</v>
      </c>
      <c r="O73" s="223">
        <v>3374.7984000000015</v>
      </c>
      <c r="P73" s="223">
        <v>3387.9663000000041</v>
      </c>
      <c r="Q73" s="223">
        <v>4359.0813000000007</v>
      </c>
      <c r="R73" s="223">
        <v>3830.8784000000014</v>
      </c>
      <c r="S73" s="223">
        <v>3551.3871000000045</v>
      </c>
      <c r="T73" s="223">
        <v>3693.2085000000002</v>
      </c>
    </row>
    <row r="74" spans="1:20" ht="15" customHeight="1">
      <c r="A74" s="421" t="s">
        <v>301</v>
      </c>
      <c r="B74" s="422"/>
      <c r="C74" s="92"/>
      <c r="D74" s="92"/>
      <c r="E74" s="92"/>
      <c r="F74" s="92"/>
      <c r="G74" s="92"/>
      <c r="H74" s="92"/>
      <c r="I74" s="92"/>
      <c r="J74" s="92"/>
      <c r="K74" s="223">
        <v>3026.9549000000111</v>
      </c>
      <c r="L74" s="223">
        <v>2892.3795000000041</v>
      </c>
      <c r="M74" s="223">
        <v>2950.7471999999975</v>
      </c>
      <c r="N74" s="223">
        <v>2954.480100000008</v>
      </c>
      <c r="O74" s="223">
        <v>2847.1030000000001</v>
      </c>
      <c r="P74" s="223">
        <v>2929.839599999998</v>
      </c>
      <c r="Q74" s="223">
        <v>2951.6957000000043</v>
      </c>
      <c r="R74" s="223">
        <v>3052.157100000019</v>
      </c>
      <c r="S74" s="223">
        <v>3078.4521999999988</v>
      </c>
      <c r="T74" s="223">
        <v>3038.4740999999935</v>
      </c>
    </row>
    <row r="75" spans="1:20" ht="15" customHeight="1">
      <c r="A75" s="421" t="s">
        <v>274</v>
      </c>
      <c r="B75" s="422"/>
      <c r="C75" s="92"/>
      <c r="D75" s="92"/>
      <c r="E75" s="92"/>
      <c r="F75" s="92"/>
      <c r="G75" s="92"/>
      <c r="H75" s="92"/>
      <c r="I75" s="92"/>
      <c r="J75" s="92"/>
      <c r="K75" s="223">
        <v>2638.2951999999977</v>
      </c>
      <c r="L75" s="223">
        <v>2601.4607000000046</v>
      </c>
      <c r="M75" s="223">
        <v>2666.6927999999971</v>
      </c>
      <c r="N75" s="223">
        <v>2578.6683999999987</v>
      </c>
      <c r="O75" s="223">
        <v>2592.6947999999988</v>
      </c>
      <c r="P75" s="223">
        <v>2751.4335999999967</v>
      </c>
      <c r="Q75" s="223">
        <v>2594.5735000000041</v>
      </c>
      <c r="R75" s="223">
        <v>2742.35</v>
      </c>
      <c r="S75" s="223">
        <v>2709.2809999999813</v>
      </c>
      <c r="T75" s="223">
        <v>3020.9629000000045</v>
      </c>
    </row>
    <row r="76" spans="1:20" ht="15" customHeight="1">
      <c r="A76" s="421" t="s">
        <v>302</v>
      </c>
      <c r="B76" s="422"/>
      <c r="C76" s="92"/>
      <c r="D76" s="92"/>
      <c r="E76" s="92"/>
      <c r="F76" s="92"/>
      <c r="G76" s="92"/>
      <c r="H76" s="92"/>
      <c r="I76" s="92"/>
      <c r="J76" s="92"/>
      <c r="K76" s="223">
        <v>2313.5399999999995</v>
      </c>
      <c r="L76" s="223">
        <v>2384.9377999999997</v>
      </c>
      <c r="M76" s="223">
        <v>2508.0484999999999</v>
      </c>
      <c r="N76" s="223">
        <v>2608.0987</v>
      </c>
      <c r="O76" s="223">
        <v>2606.1946000000025</v>
      </c>
      <c r="P76" s="223">
        <v>2222.3319000000029</v>
      </c>
      <c r="Q76" s="223">
        <v>2333.6554000000001</v>
      </c>
      <c r="R76" s="223">
        <v>2539.3417000000018</v>
      </c>
      <c r="S76" s="223">
        <v>2517.0550000000012</v>
      </c>
      <c r="T76" s="223">
        <v>2505.0684999999971</v>
      </c>
    </row>
    <row r="77" spans="1:20" ht="15" customHeight="1">
      <c r="A77" s="421" t="s">
        <v>291</v>
      </c>
      <c r="B77" s="422"/>
      <c r="C77" s="92"/>
      <c r="D77" s="92"/>
      <c r="E77" s="92"/>
      <c r="F77" s="92"/>
      <c r="G77" s="92"/>
      <c r="H77" s="92"/>
      <c r="I77" s="92"/>
      <c r="J77" s="92"/>
      <c r="K77" s="223">
        <v>2127.7638999999999</v>
      </c>
      <c r="L77" s="223">
        <v>2078.0528999999988</v>
      </c>
      <c r="M77" s="223">
        <v>2122.3938000000007</v>
      </c>
      <c r="N77" s="223">
        <v>2270.2094000000011</v>
      </c>
      <c r="O77" s="223">
        <v>2159.3090000000002</v>
      </c>
      <c r="P77" s="223">
        <v>2149.3585000000012</v>
      </c>
      <c r="Q77" s="223">
        <v>2151.9712000000004</v>
      </c>
      <c r="R77" s="223">
        <v>2177.9441999999985</v>
      </c>
      <c r="S77" s="223">
        <v>2115.7171000000012</v>
      </c>
      <c r="T77" s="223">
        <v>2145.2807999999977</v>
      </c>
    </row>
    <row r="78" spans="1:20" ht="15" customHeight="1">
      <c r="A78" s="421" t="s">
        <v>290</v>
      </c>
      <c r="B78" s="422"/>
      <c r="C78" s="92"/>
      <c r="D78" s="92"/>
      <c r="E78" s="92"/>
      <c r="F78" s="92"/>
      <c r="G78" s="92"/>
      <c r="H78" s="92"/>
      <c r="I78" s="92"/>
      <c r="J78" s="92"/>
      <c r="K78" s="223">
        <v>2099.5907000000016</v>
      </c>
      <c r="L78" s="223">
        <v>2364.0241999999994</v>
      </c>
      <c r="M78" s="223">
        <v>2319.7079000000058</v>
      </c>
      <c r="N78" s="223">
        <v>2233.1039999999971</v>
      </c>
      <c r="O78" s="223">
        <v>2388.5781000000034</v>
      </c>
      <c r="P78" s="223">
        <v>2585.5067000000049</v>
      </c>
      <c r="Q78" s="223">
        <v>2248.2543000000032</v>
      </c>
      <c r="R78" s="223">
        <v>2449.499400000002</v>
      </c>
      <c r="S78" s="223">
        <v>2497.0782000000095</v>
      </c>
      <c r="T78" s="223">
        <v>2048.8399999999979</v>
      </c>
    </row>
    <row r="79" spans="1:20" ht="15" customHeight="1">
      <c r="A79" s="421" t="s">
        <v>282</v>
      </c>
      <c r="B79" s="422"/>
      <c r="C79" s="92"/>
      <c r="D79" s="92"/>
      <c r="E79" s="92"/>
      <c r="F79" s="92"/>
      <c r="G79" s="92"/>
      <c r="H79" s="92"/>
      <c r="I79" s="92"/>
      <c r="J79" s="92"/>
      <c r="K79" s="223">
        <v>1482.3522999999998</v>
      </c>
      <c r="L79" s="223">
        <v>1330.4711000000002</v>
      </c>
      <c r="M79" s="223">
        <v>1377.7285999999995</v>
      </c>
      <c r="N79" s="223">
        <v>1447.5050999999999</v>
      </c>
      <c r="O79" s="223">
        <v>1725.0849000000012</v>
      </c>
      <c r="P79" s="223">
        <v>2057.6196000000014</v>
      </c>
      <c r="Q79" s="223">
        <v>1665.0698000000016</v>
      </c>
      <c r="R79" s="223">
        <v>1562.8875999999998</v>
      </c>
      <c r="S79" s="223">
        <v>1582.6806000000004</v>
      </c>
      <c r="T79" s="223">
        <v>1748.3960000000006</v>
      </c>
    </row>
    <row r="80" spans="1:20" ht="15" customHeight="1">
      <c r="A80" s="421" t="s">
        <v>292</v>
      </c>
      <c r="B80" s="422"/>
      <c r="C80" s="92"/>
      <c r="D80" s="92"/>
      <c r="E80" s="92"/>
      <c r="F80" s="92"/>
      <c r="G80" s="92"/>
      <c r="H80" s="92"/>
      <c r="I80" s="92"/>
      <c r="J80" s="92"/>
      <c r="K80" s="223">
        <v>1694.8052999999977</v>
      </c>
      <c r="L80" s="223">
        <v>1456.2229000000029</v>
      </c>
      <c r="M80" s="223">
        <v>1394.9483000000005</v>
      </c>
      <c r="N80" s="223">
        <v>1664.3309000000036</v>
      </c>
      <c r="O80" s="223">
        <v>1682.4673000000003</v>
      </c>
      <c r="P80" s="223">
        <v>1582.5076000000008</v>
      </c>
      <c r="Q80" s="223">
        <v>1691.2289999999985</v>
      </c>
      <c r="R80" s="223">
        <v>1627.1085999999978</v>
      </c>
      <c r="S80" s="223">
        <v>1404.9466999999968</v>
      </c>
      <c r="T80" s="223">
        <v>1368.995399999998</v>
      </c>
    </row>
    <row r="81" spans="1:20" ht="15" customHeight="1">
      <c r="A81" s="421" t="s">
        <v>281</v>
      </c>
      <c r="B81" s="422"/>
      <c r="C81" s="92"/>
      <c r="D81" s="92"/>
      <c r="E81" s="92"/>
      <c r="F81" s="92"/>
      <c r="G81" s="92"/>
      <c r="H81" s="92"/>
      <c r="I81" s="92"/>
      <c r="J81" s="92"/>
      <c r="K81" s="223">
        <v>1224.4508999999996</v>
      </c>
      <c r="L81" s="223">
        <v>1218.1473000000005</v>
      </c>
      <c r="M81" s="223">
        <v>1259.2466999999992</v>
      </c>
      <c r="N81" s="223">
        <v>1265.4958999999992</v>
      </c>
      <c r="O81" s="223">
        <v>1288.7280000000003</v>
      </c>
      <c r="P81" s="223">
        <v>1326.9129999999991</v>
      </c>
      <c r="Q81" s="223">
        <v>1323.4938</v>
      </c>
      <c r="R81" s="223">
        <v>1353.2535000000016</v>
      </c>
      <c r="S81" s="223">
        <v>1356.7933999999982</v>
      </c>
      <c r="T81" s="223">
        <v>1347.9012999999993</v>
      </c>
    </row>
    <row r="82" spans="1:20" ht="15" customHeight="1">
      <c r="A82" s="421" t="s">
        <v>271</v>
      </c>
      <c r="B82" s="422"/>
      <c r="C82" s="92"/>
      <c r="D82" s="92"/>
      <c r="E82" s="92"/>
      <c r="F82" s="92"/>
      <c r="G82" s="92"/>
      <c r="H82" s="92"/>
      <c r="I82" s="92"/>
      <c r="J82" s="92"/>
      <c r="K82" s="223">
        <v>927.80969999999877</v>
      </c>
      <c r="L82" s="223">
        <v>912.91140000000053</v>
      </c>
      <c r="M82" s="223">
        <v>993.98330000000033</v>
      </c>
      <c r="N82" s="223">
        <v>906.39129999999864</v>
      </c>
      <c r="O82" s="223">
        <v>1030.4771999999989</v>
      </c>
      <c r="P82" s="223">
        <v>1217.6844999999989</v>
      </c>
      <c r="Q82" s="223">
        <v>1531.1983999999966</v>
      </c>
      <c r="R82" s="223">
        <v>1531.1452000000013</v>
      </c>
      <c r="S82" s="223">
        <v>1312.581399999998</v>
      </c>
      <c r="T82" s="223">
        <v>1340.3360000000007</v>
      </c>
    </row>
    <row r="83" spans="1:20" ht="15" customHeight="1">
      <c r="A83" s="421" t="s">
        <v>265</v>
      </c>
      <c r="B83" s="422"/>
      <c r="C83" s="92"/>
      <c r="D83" s="92"/>
      <c r="E83" s="92"/>
      <c r="F83" s="92"/>
      <c r="G83" s="92"/>
      <c r="H83" s="92"/>
      <c r="I83" s="92"/>
      <c r="J83" s="92"/>
      <c r="K83" s="223">
        <v>1170.5367000000024</v>
      </c>
      <c r="L83" s="223">
        <v>1168.8473000000001</v>
      </c>
      <c r="M83" s="223">
        <v>1210.1895000000002</v>
      </c>
      <c r="N83" s="223">
        <v>1225.3691000000006</v>
      </c>
      <c r="O83" s="223">
        <v>1265.2963999999986</v>
      </c>
      <c r="P83" s="223">
        <v>1233.0403000000013</v>
      </c>
      <c r="Q83" s="223">
        <v>1265.4826999999996</v>
      </c>
      <c r="R83" s="223">
        <v>1216.6967000000054</v>
      </c>
      <c r="S83" s="223">
        <v>1282.3298000000045</v>
      </c>
      <c r="T83" s="223">
        <v>1241.5766000000001</v>
      </c>
    </row>
    <row r="84" spans="1:20" ht="15" customHeight="1">
      <c r="A84" s="421" t="s">
        <v>303</v>
      </c>
      <c r="B84" s="422"/>
      <c r="C84" s="92"/>
      <c r="D84" s="92"/>
      <c r="E84" s="92"/>
      <c r="F84" s="92"/>
      <c r="G84" s="92"/>
      <c r="H84" s="92"/>
      <c r="I84" s="92"/>
      <c r="J84" s="92"/>
      <c r="K84" s="223">
        <v>785.8381999999998</v>
      </c>
      <c r="L84" s="223">
        <v>947.68809999999928</v>
      </c>
      <c r="M84" s="223">
        <v>865.19500000000016</v>
      </c>
      <c r="N84" s="223">
        <v>834.05510000000004</v>
      </c>
      <c r="O84" s="223">
        <v>1092.8339999999994</v>
      </c>
      <c r="P84" s="223">
        <v>1040.6018999999999</v>
      </c>
      <c r="Q84" s="223">
        <v>1169.1709000000012</v>
      </c>
      <c r="R84" s="223">
        <v>1044.2269999999996</v>
      </c>
      <c r="S84" s="223">
        <v>1015.7956000000003</v>
      </c>
      <c r="T84" s="223">
        <v>1179.3203000000001</v>
      </c>
    </row>
    <row r="85" spans="1:20" ht="15" customHeight="1">
      <c r="A85" s="421" t="s">
        <v>262</v>
      </c>
      <c r="B85" s="422"/>
      <c r="C85" s="92"/>
      <c r="D85" s="92"/>
      <c r="E85" s="92"/>
      <c r="F85" s="92"/>
      <c r="G85" s="92"/>
      <c r="H85" s="92"/>
      <c r="I85" s="92"/>
      <c r="J85" s="92"/>
      <c r="K85" s="223">
        <v>820.51690000000099</v>
      </c>
      <c r="L85" s="223">
        <v>875.25959999999941</v>
      </c>
      <c r="M85" s="223">
        <v>909.08969999999943</v>
      </c>
      <c r="N85" s="223">
        <v>1048.7090999999962</v>
      </c>
      <c r="O85" s="223">
        <v>985.01149999999882</v>
      </c>
      <c r="P85" s="223">
        <v>1009.4787999999977</v>
      </c>
      <c r="Q85" s="223">
        <v>1075.7757000000001</v>
      </c>
      <c r="R85" s="223">
        <v>1102.6703999999993</v>
      </c>
      <c r="S85" s="223">
        <v>1185.3756000000012</v>
      </c>
      <c r="T85" s="223">
        <v>1179.0441999999966</v>
      </c>
    </row>
    <row r="86" spans="1:20" ht="15" customHeight="1">
      <c r="A86" s="421" t="s">
        <v>266</v>
      </c>
      <c r="B86" s="422"/>
      <c r="C86" s="92"/>
      <c r="D86" s="92"/>
      <c r="E86" s="92"/>
      <c r="F86" s="92"/>
      <c r="G86" s="92"/>
      <c r="H86" s="92"/>
      <c r="I86" s="92"/>
      <c r="J86" s="92"/>
      <c r="K86" s="223">
        <v>624.11930000000018</v>
      </c>
      <c r="L86" s="223">
        <v>635.52970000000187</v>
      </c>
      <c r="M86" s="223">
        <v>662.99379999999951</v>
      </c>
      <c r="N86" s="223">
        <v>645.23370000000023</v>
      </c>
      <c r="O86" s="223">
        <v>636.70320000000129</v>
      </c>
      <c r="P86" s="223">
        <v>696.87920000000076</v>
      </c>
      <c r="Q86" s="223">
        <v>713.64859999999737</v>
      </c>
      <c r="R86" s="223">
        <v>727.48560000000043</v>
      </c>
      <c r="S86" s="223">
        <v>758.71519999999953</v>
      </c>
      <c r="T86" s="223">
        <v>819.64470000000097</v>
      </c>
    </row>
    <row r="87" spans="1:20" ht="15" customHeight="1">
      <c r="A87" s="421" t="s">
        <v>278</v>
      </c>
      <c r="B87" s="422"/>
      <c r="C87" s="92"/>
      <c r="D87" s="92"/>
      <c r="E87" s="92"/>
      <c r="F87" s="92"/>
      <c r="G87" s="92"/>
      <c r="H87" s="92"/>
      <c r="I87" s="92"/>
      <c r="J87" s="92"/>
      <c r="K87" s="223">
        <v>449.04139999999995</v>
      </c>
      <c r="L87" s="223">
        <v>430.12139999999988</v>
      </c>
      <c r="M87" s="223">
        <v>426.91710000000006</v>
      </c>
      <c r="N87" s="223">
        <v>501.73780000000005</v>
      </c>
      <c r="O87" s="223">
        <v>471.26000000000033</v>
      </c>
      <c r="P87" s="223">
        <v>510.42089999999956</v>
      </c>
      <c r="Q87" s="223">
        <v>508.51159999999982</v>
      </c>
      <c r="R87" s="223">
        <v>582.97469999999964</v>
      </c>
      <c r="S87" s="223">
        <v>606.66779999999949</v>
      </c>
      <c r="T87" s="223">
        <v>637.99009999999976</v>
      </c>
    </row>
    <row r="88" spans="1:20" ht="15" customHeight="1">
      <c r="A88" s="421" t="s">
        <v>267</v>
      </c>
      <c r="B88" s="422"/>
      <c r="C88" s="92"/>
      <c r="D88" s="92"/>
      <c r="E88" s="92"/>
      <c r="F88" s="92"/>
      <c r="G88" s="92"/>
      <c r="H88" s="92"/>
      <c r="I88" s="92"/>
      <c r="J88" s="92"/>
      <c r="K88" s="223">
        <v>561.26040000000069</v>
      </c>
      <c r="L88" s="223">
        <v>576.95839999999919</v>
      </c>
      <c r="M88" s="223">
        <v>691.68530000000067</v>
      </c>
      <c r="N88" s="223">
        <v>623.28839999999946</v>
      </c>
      <c r="O88" s="223">
        <v>568.12679999999989</v>
      </c>
      <c r="P88" s="223">
        <v>573.97160000000065</v>
      </c>
      <c r="Q88" s="223">
        <v>584.44529999999997</v>
      </c>
      <c r="R88" s="223">
        <v>635.25299999999959</v>
      </c>
      <c r="S88" s="223">
        <v>508.15130000000039</v>
      </c>
      <c r="T88" s="223">
        <v>485.59429999999981</v>
      </c>
    </row>
    <row r="89" spans="1:20" ht="15" customHeight="1">
      <c r="A89" s="421" t="s">
        <v>294</v>
      </c>
      <c r="B89" s="422"/>
      <c r="C89" s="92"/>
      <c r="D89" s="92"/>
      <c r="E89" s="92"/>
      <c r="F89" s="92"/>
      <c r="G89" s="92"/>
      <c r="H89" s="92"/>
      <c r="I89" s="92"/>
      <c r="J89" s="92"/>
      <c r="K89" s="223">
        <v>322.10670000000005</v>
      </c>
      <c r="L89" s="223">
        <v>346.21609999999998</v>
      </c>
      <c r="M89" s="223">
        <v>340.95690000000013</v>
      </c>
      <c r="N89" s="223">
        <v>415.89629999999988</v>
      </c>
      <c r="O89" s="223">
        <v>357.95160000000044</v>
      </c>
      <c r="P89" s="223">
        <v>407.5415000000005</v>
      </c>
      <c r="Q89" s="223">
        <v>414.20870000000019</v>
      </c>
      <c r="R89" s="223">
        <v>405.53339999999986</v>
      </c>
      <c r="S89" s="223">
        <v>403.62510000000003</v>
      </c>
      <c r="T89" s="223">
        <v>441.22279999999978</v>
      </c>
    </row>
    <row r="90" spans="1:20" ht="15" customHeight="1">
      <c r="A90" s="421" t="s">
        <v>283</v>
      </c>
      <c r="B90" s="422"/>
      <c r="C90" s="92"/>
      <c r="D90" s="92"/>
      <c r="E90" s="92"/>
      <c r="F90" s="92"/>
      <c r="G90" s="92"/>
      <c r="H90" s="92"/>
      <c r="I90" s="92"/>
      <c r="J90" s="92"/>
      <c r="K90" s="223">
        <v>295.31069999999988</v>
      </c>
      <c r="L90" s="223">
        <v>301.7921</v>
      </c>
      <c r="M90" s="223">
        <v>325.46750000000031</v>
      </c>
      <c r="N90" s="223">
        <v>337.35639999999989</v>
      </c>
      <c r="O90" s="223">
        <v>362.36970000000025</v>
      </c>
      <c r="P90" s="223">
        <v>362.0427000000002</v>
      </c>
      <c r="Q90" s="223">
        <v>342.25800000000004</v>
      </c>
      <c r="R90" s="223">
        <v>372.39020000000011</v>
      </c>
      <c r="S90" s="223">
        <v>393.25490000000042</v>
      </c>
      <c r="T90" s="223">
        <v>415.82740000000001</v>
      </c>
    </row>
    <row r="91" spans="1:20" ht="15" customHeight="1">
      <c r="A91" s="421" t="s">
        <v>286</v>
      </c>
      <c r="B91" s="422"/>
      <c r="C91" s="92"/>
      <c r="D91" s="92"/>
      <c r="E91" s="92"/>
      <c r="F91" s="92"/>
      <c r="G91" s="92"/>
      <c r="H91" s="92"/>
      <c r="I91" s="92"/>
      <c r="J91" s="92"/>
      <c r="K91" s="223">
        <v>201.56010000000009</v>
      </c>
      <c r="L91" s="223">
        <v>166.6525</v>
      </c>
      <c r="M91" s="223">
        <v>178.24980000000008</v>
      </c>
      <c r="N91" s="223">
        <v>172.34360000000004</v>
      </c>
      <c r="O91" s="223">
        <v>165.31479999999993</v>
      </c>
      <c r="P91" s="223">
        <v>163.65530000000007</v>
      </c>
      <c r="Q91" s="223">
        <v>160.68069999999994</v>
      </c>
      <c r="R91" s="223">
        <v>161.3515000000001</v>
      </c>
      <c r="S91" s="223">
        <v>165.27300000000011</v>
      </c>
      <c r="T91" s="223">
        <v>162.13980000000012</v>
      </c>
    </row>
    <row r="92" spans="1:20" ht="15" customHeight="1">
      <c r="A92" s="421" t="s">
        <v>275</v>
      </c>
      <c r="B92" s="422"/>
      <c r="C92" s="92"/>
      <c r="D92" s="92"/>
      <c r="E92" s="92"/>
      <c r="F92" s="92"/>
      <c r="G92" s="92"/>
      <c r="H92" s="92"/>
      <c r="I92" s="92"/>
      <c r="J92" s="92"/>
      <c r="K92" s="223">
        <v>113.11210000000003</v>
      </c>
      <c r="L92" s="223">
        <v>121.24059999999994</v>
      </c>
      <c r="M92" s="223">
        <v>134.6270999999999</v>
      </c>
      <c r="N92" s="223">
        <v>136.92579999999998</v>
      </c>
      <c r="O92" s="223">
        <v>140.39040000000006</v>
      </c>
      <c r="P92" s="223">
        <v>142.89340000000004</v>
      </c>
      <c r="Q92" s="223">
        <v>138.63640000000004</v>
      </c>
      <c r="R92" s="223">
        <v>143.83040000000005</v>
      </c>
      <c r="S92" s="223">
        <v>147.59800000000007</v>
      </c>
      <c r="T92" s="223">
        <v>138.9276000000001</v>
      </c>
    </row>
    <row r="93" spans="1:20" ht="15" customHeight="1">
      <c r="A93" s="421" t="s">
        <v>280</v>
      </c>
      <c r="B93" s="422"/>
      <c r="C93" s="92"/>
      <c r="D93" s="92"/>
      <c r="E93" s="92"/>
      <c r="F93" s="92"/>
      <c r="G93" s="92"/>
      <c r="H93" s="92"/>
      <c r="I93" s="92"/>
      <c r="J93" s="92"/>
      <c r="K93" s="223">
        <v>87.699700000000277</v>
      </c>
      <c r="L93" s="223">
        <v>88.762200000000036</v>
      </c>
      <c r="M93" s="223">
        <v>97.584399999999945</v>
      </c>
      <c r="N93" s="223">
        <v>97.934600000000003</v>
      </c>
      <c r="O93" s="223">
        <v>96.501600000000025</v>
      </c>
      <c r="P93" s="223">
        <v>104.35220000000018</v>
      </c>
      <c r="Q93" s="223">
        <v>105.52030000000008</v>
      </c>
      <c r="R93" s="223">
        <v>106.97280000000003</v>
      </c>
      <c r="S93" s="223">
        <v>117.48530000000001</v>
      </c>
      <c r="T93" s="223">
        <v>128.29629999999983</v>
      </c>
    </row>
    <row r="94" spans="1:20" ht="15" customHeight="1">
      <c r="A94" s="421" t="s">
        <v>296</v>
      </c>
      <c r="B94" s="422"/>
      <c r="C94" s="92"/>
      <c r="D94" s="92"/>
      <c r="E94" s="92"/>
      <c r="F94" s="92"/>
      <c r="G94" s="92"/>
      <c r="H94" s="92"/>
      <c r="I94" s="92"/>
      <c r="J94" s="92"/>
      <c r="K94" s="223">
        <v>53.711199999999991</v>
      </c>
      <c r="L94" s="223">
        <v>57.079199999999986</v>
      </c>
      <c r="M94" s="223">
        <v>54.916000000000061</v>
      </c>
      <c r="N94" s="223">
        <v>51.967599999999962</v>
      </c>
      <c r="O94" s="223">
        <v>62.712400000000059</v>
      </c>
      <c r="P94" s="223">
        <v>85.764700000000147</v>
      </c>
      <c r="Q94" s="223">
        <v>85.88160000000012</v>
      </c>
      <c r="R94" s="223">
        <v>74.713499999999954</v>
      </c>
      <c r="S94" s="223">
        <v>74.509500000000017</v>
      </c>
      <c r="T94" s="223">
        <v>72.436200000000085</v>
      </c>
    </row>
    <row r="95" spans="1:20" ht="15" customHeight="1">
      <c r="A95" s="421" t="s">
        <v>284</v>
      </c>
      <c r="B95" s="422"/>
      <c r="C95" s="92"/>
      <c r="D95" s="92"/>
      <c r="E95" s="92"/>
      <c r="F95" s="92"/>
      <c r="G95" s="92"/>
      <c r="H95" s="92"/>
      <c r="I95" s="92"/>
      <c r="J95" s="92"/>
      <c r="K95" s="223">
        <v>146.49070000000012</v>
      </c>
      <c r="L95" s="223">
        <v>99.750400000000013</v>
      </c>
      <c r="M95" s="223">
        <v>57.490400000000037</v>
      </c>
      <c r="N95" s="223">
        <v>60.905399999999993</v>
      </c>
      <c r="O95" s="223">
        <v>84.869500000000144</v>
      </c>
      <c r="P95" s="223">
        <v>98.366800000000069</v>
      </c>
      <c r="Q95" s="223">
        <v>83.941100000000091</v>
      </c>
      <c r="R95" s="223">
        <v>66.760000000000062</v>
      </c>
      <c r="S95" s="223">
        <v>67.852200000000082</v>
      </c>
      <c r="T95" s="223">
        <v>63.162499999999973</v>
      </c>
    </row>
    <row r="96" spans="1:20" ht="15" customHeight="1">
      <c r="A96" s="433" t="s">
        <v>9</v>
      </c>
      <c r="B96" s="434"/>
      <c r="C96" s="92"/>
      <c r="D96" s="92"/>
      <c r="E96" s="92"/>
      <c r="F96" s="92"/>
      <c r="G96" s="92"/>
      <c r="H96" s="92"/>
      <c r="I96" s="92"/>
      <c r="J96" s="92"/>
      <c r="K96" s="224">
        <v>47476.033900000046</v>
      </c>
      <c r="L96" s="224">
        <v>48343.470999999903</v>
      </c>
      <c r="M96" s="224">
        <v>48256.284199999944</v>
      </c>
      <c r="N96" s="224">
        <v>49864.874500000013</v>
      </c>
      <c r="O96" s="224">
        <v>50385.164800000006</v>
      </c>
      <c r="P96" s="224">
        <v>52084.605499999983</v>
      </c>
      <c r="Q96" s="224">
        <v>53048.294599999943</v>
      </c>
      <c r="R96" s="224">
        <v>54147.939400000039</v>
      </c>
      <c r="S96" s="224">
        <v>54080.430599999978</v>
      </c>
      <c r="T96" s="224">
        <v>54134.979699999996</v>
      </c>
    </row>
    <row r="97" spans="1:20" s="78" customFormat="1" ht="24.95" customHeight="1">
      <c r="B97" s="89"/>
      <c r="C97" s="89"/>
      <c r="D97" s="89"/>
      <c r="E97" s="89"/>
      <c r="F97" s="89"/>
      <c r="G97" s="89"/>
      <c r="H97" s="89"/>
      <c r="I97" s="89"/>
      <c r="J97" s="89"/>
      <c r="K97" s="89" t="s">
        <v>982</v>
      </c>
      <c r="L97" s="89"/>
      <c r="M97" s="89"/>
      <c r="N97" s="89"/>
      <c r="O97" s="89"/>
      <c r="P97" s="89"/>
      <c r="Q97" s="89"/>
      <c r="R97" s="89"/>
      <c r="S97" s="89"/>
      <c r="T97" s="89"/>
    </row>
    <row r="98" spans="1:20" s="78" customFormat="1" ht="15" customHeight="1">
      <c r="B98" s="89"/>
      <c r="C98" s="89"/>
      <c r="D98" s="89"/>
      <c r="E98" s="89"/>
      <c r="F98" s="89"/>
      <c r="G98" s="89"/>
      <c r="H98" s="89"/>
      <c r="I98" s="89"/>
      <c r="J98" s="89"/>
      <c r="K98" s="89" t="s">
        <v>27</v>
      </c>
      <c r="L98" s="89"/>
      <c r="M98" s="89"/>
      <c r="N98" s="89"/>
      <c r="O98" s="89"/>
      <c r="P98" s="89"/>
      <c r="Q98" s="89"/>
      <c r="R98" s="89"/>
      <c r="S98" s="89"/>
      <c r="T98" s="89"/>
    </row>
    <row r="99" spans="1:20" ht="15" customHeight="1">
      <c r="A99" s="421" t="s">
        <v>292</v>
      </c>
      <c r="B99" s="422"/>
      <c r="C99" s="92"/>
      <c r="D99" s="92"/>
      <c r="E99" s="92"/>
      <c r="F99" s="92"/>
      <c r="G99" s="92"/>
      <c r="H99" s="92"/>
      <c r="I99" s="92"/>
      <c r="J99" s="92"/>
      <c r="K99" s="223">
        <v>13338.791107885276</v>
      </c>
      <c r="L99" s="223">
        <v>12603.135573310206</v>
      </c>
      <c r="M99" s="223">
        <v>12738.990896192276</v>
      </c>
      <c r="N99" s="223">
        <v>13764.765289513231</v>
      </c>
      <c r="O99" s="223">
        <v>13453.8617992412</v>
      </c>
      <c r="P99" s="223">
        <v>13691.631146560343</v>
      </c>
      <c r="Q99" s="223">
        <v>13627.252878245588</v>
      </c>
      <c r="R99" s="223">
        <v>13672.845879838378</v>
      </c>
      <c r="S99" s="223">
        <v>13656.60742709328</v>
      </c>
      <c r="T99" s="223">
        <v>13739.162549685816</v>
      </c>
    </row>
    <row r="100" spans="1:20" ht="15" customHeight="1">
      <c r="A100" s="421" t="s">
        <v>290</v>
      </c>
      <c r="B100" s="422"/>
      <c r="C100" s="92"/>
      <c r="D100" s="92"/>
      <c r="E100" s="92"/>
      <c r="F100" s="92"/>
      <c r="G100" s="92"/>
      <c r="H100" s="92"/>
      <c r="I100" s="92"/>
      <c r="J100" s="92"/>
      <c r="K100" s="223">
        <v>7082.0035615740489</v>
      </c>
      <c r="L100" s="223">
        <v>7984.2097433232875</v>
      </c>
      <c r="M100" s="223">
        <v>8188.8729263190608</v>
      </c>
      <c r="N100" s="223">
        <v>7615.5947716527044</v>
      </c>
      <c r="O100" s="223">
        <v>7741.379314416441</v>
      </c>
      <c r="P100" s="223">
        <v>8794.5381282577055</v>
      </c>
      <c r="Q100" s="223">
        <v>7894.7017484728667</v>
      </c>
      <c r="R100" s="223">
        <v>8444.1854018345039</v>
      </c>
      <c r="S100" s="223">
        <v>8646.4184303153979</v>
      </c>
      <c r="T100" s="223">
        <v>7050.2350574671254</v>
      </c>
    </row>
    <row r="101" spans="1:20" ht="15" customHeight="1">
      <c r="A101" s="421" t="s">
        <v>299</v>
      </c>
      <c r="B101" s="422"/>
      <c r="C101" s="92"/>
      <c r="D101" s="92"/>
      <c r="E101" s="92"/>
      <c r="F101" s="92"/>
      <c r="G101" s="92"/>
      <c r="H101" s="92"/>
      <c r="I101" s="92"/>
      <c r="J101" s="92"/>
      <c r="K101" s="223">
        <v>4842.4279975346371</v>
      </c>
      <c r="L101" s="223">
        <v>6753.4737503097913</v>
      </c>
      <c r="M101" s="223">
        <v>6749.2650878573641</v>
      </c>
      <c r="N101" s="223">
        <v>6998.982751761997</v>
      </c>
      <c r="O101" s="223">
        <v>5868.0899001843427</v>
      </c>
      <c r="P101" s="223">
        <v>6386.9625229242192</v>
      </c>
      <c r="Q101" s="223">
        <v>6755.89916960955</v>
      </c>
      <c r="R101" s="223">
        <v>7103.5768400714314</v>
      </c>
      <c r="S101" s="223">
        <v>7533.3539789518591</v>
      </c>
      <c r="T101" s="223">
        <v>6979.3704088339737</v>
      </c>
    </row>
    <row r="102" spans="1:20" ht="15" customHeight="1">
      <c r="A102" s="421" t="s">
        <v>300</v>
      </c>
      <c r="B102" s="422"/>
      <c r="C102" s="92"/>
      <c r="D102" s="92"/>
      <c r="E102" s="92"/>
      <c r="F102" s="92"/>
      <c r="G102" s="92"/>
      <c r="H102" s="92"/>
      <c r="I102" s="92"/>
      <c r="J102" s="92"/>
      <c r="K102" s="223">
        <v>4259.4419464800903</v>
      </c>
      <c r="L102" s="223">
        <v>4166.1811634549713</v>
      </c>
      <c r="M102" s="223">
        <v>3489.1263661068965</v>
      </c>
      <c r="N102" s="223">
        <v>4489.4762518541074</v>
      </c>
      <c r="O102" s="223">
        <v>4876.3689040266681</v>
      </c>
      <c r="P102" s="223">
        <v>5345.3968008160309</v>
      </c>
      <c r="Q102" s="223">
        <v>5301.8583122997579</v>
      </c>
      <c r="R102" s="223">
        <v>5656.3162381121429</v>
      </c>
      <c r="S102" s="223">
        <v>6359.8001237923381</v>
      </c>
      <c r="T102" s="223">
        <v>6836.8215829852988</v>
      </c>
    </row>
    <row r="103" spans="1:20" ht="15" customHeight="1">
      <c r="A103" s="421" t="s">
        <v>1063</v>
      </c>
      <c r="B103" s="422"/>
      <c r="C103" s="92"/>
      <c r="D103" s="92"/>
      <c r="E103" s="92"/>
      <c r="F103" s="92"/>
      <c r="G103" s="92"/>
      <c r="H103" s="92"/>
      <c r="I103" s="92"/>
      <c r="J103" s="92"/>
      <c r="K103" s="223">
        <v>7832.3237012309883</v>
      </c>
      <c r="L103" s="223">
        <v>7961.7304768153936</v>
      </c>
      <c r="M103" s="223">
        <v>7128.162527171924</v>
      </c>
      <c r="N103" s="223">
        <v>6749.3855907206607</v>
      </c>
      <c r="O103" s="223">
        <v>6426.9322155762147</v>
      </c>
      <c r="P103" s="223">
        <v>6498.9496477493049</v>
      </c>
      <c r="Q103" s="223">
        <v>6620.0345789191551</v>
      </c>
      <c r="R103" s="223">
        <v>6894.4809799939285</v>
      </c>
      <c r="S103" s="223">
        <v>6706.5931498272894</v>
      </c>
      <c r="T103" s="223">
        <v>6576.6066122108296</v>
      </c>
    </row>
    <row r="104" spans="1:20" ht="15" customHeight="1">
      <c r="A104" s="421" t="s">
        <v>263</v>
      </c>
      <c r="B104" s="422"/>
      <c r="C104" s="92"/>
      <c r="D104" s="92"/>
      <c r="E104" s="92"/>
      <c r="F104" s="92"/>
      <c r="G104" s="92"/>
      <c r="H104" s="92"/>
      <c r="I104" s="92"/>
      <c r="J104" s="92"/>
      <c r="K104" s="223">
        <v>7061.8845317308742</v>
      </c>
      <c r="L104" s="223">
        <v>6395.6955785682921</v>
      </c>
      <c r="M104" s="223">
        <v>6574.7928359677135</v>
      </c>
      <c r="N104" s="223">
        <v>6316.8691553005137</v>
      </c>
      <c r="O104" s="223">
        <v>6570.1173364463375</v>
      </c>
      <c r="P104" s="223">
        <v>6435.1447907667252</v>
      </c>
      <c r="Q104" s="223">
        <v>6343.0164724009846</v>
      </c>
      <c r="R104" s="223">
        <v>6556.3234347567104</v>
      </c>
      <c r="S104" s="223">
        <v>5931.4992754492287</v>
      </c>
      <c r="T104" s="223">
        <v>5546.431961697901</v>
      </c>
    </row>
    <row r="105" spans="1:20" ht="15" customHeight="1">
      <c r="A105" s="421" t="s">
        <v>289</v>
      </c>
      <c r="B105" s="422"/>
      <c r="C105" s="92"/>
      <c r="D105" s="92"/>
      <c r="E105" s="92"/>
      <c r="F105" s="92"/>
      <c r="G105" s="92"/>
      <c r="H105" s="92"/>
      <c r="I105" s="92"/>
      <c r="J105" s="92"/>
      <c r="K105" s="223">
        <v>4132.7066095308874</v>
      </c>
      <c r="L105" s="223">
        <v>3534.8772101597497</v>
      </c>
      <c r="M105" s="223">
        <v>3631.2744056422157</v>
      </c>
      <c r="N105" s="223">
        <v>3916.831268676839</v>
      </c>
      <c r="O105" s="223">
        <v>4168.5728206237982</v>
      </c>
      <c r="P105" s="223">
        <v>4221.2514074439241</v>
      </c>
      <c r="Q105" s="223">
        <v>5151.706520275914</v>
      </c>
      <c r="R105" s="223">
        <v>4617.7126620083191</v>
      </c>
      <c r="S105" s="223">
        <v>4311.2961260152424</v>
      </c>
      <c r="T105" s="223">
        <v>4462.8320578492485</v>
      </c>
    </row>
    <row r="106" spans="1:20" ht="15" customHeight="1">
      <c r="A106" s="421" t="s">
        <v>274</v>
      </c>
      <c r="B106" s="422"/>
      <c r="C106" s="92"/>
      <c r="D106" s="92"/>
      <c r="E106" s="92"/>
      <c r="F106" s="92"/>
      <c r="G106" s="92"/>
      <c r="H106" s="92"/>
      <c r="I106" s="92"/>
      <c r="J106" s="92"/>
      <c r="K106" s="223">
        <v>4156.0643386535339</v>
      </c>
      <c r="L106" s="223">
        <v>4317.129075275674</v>
      </c>
      <c r="M106" s="223">
        <v>4255.8200718680446</v>
      </c>
      <c r="N106" s="223">
        <v>3985.7472553933303</v>
      </c>
      <c r="O106" s="223">
        <v>4068.8519786681231</v>
      </c>
      <c r="P106" s="223">
        <v>4073.6340662720668</v>
      </c>
      <c r="Q106" s="223">
        <v>3761.5603786180577</v>
      </c>
      <c r="R106" s="223">
        <v>3810.0809922381168</v>
      </c>
      <c r="S106" s="223">
        <v>3651.2491794820885</v>
      </c>
      <c r="T106" s="223">
        <v>3897.0981635394296</v>
      </c>
    </row>
    <row r="107" spans="1:20" ht="15" customHeight="1">
      <c r="A107" s="421" t="s">
        <v>291</v>
      </c>
      <c r="B107" s="422"/>
      <c r="C107" s="92"/>
      <c r="D107" s="92"/>
      <c r="E107" s="92"/>
      <c r="F107" s="92"/>
      <c r="G107" s="92"/>
      <c r="H107" s="92"/>
      <c r="I107" s="92"/>
      <c r="J107" s="92"/>
      <c r="K107" s="223">
        <v>3535.0090879983964</v>
      </c>
      <c r="L107" s="223">
        <v>3419.9314489184926</v>
      </c>
      <c r="M107" s="223">
        <v>3490.6048628571457</v>
      </c>
      <c r="N107" s="223">
        <v>3708.4370796852363</v>
      </c>
      <c r="O107" s="223">
        <v>3506.055185294591</v>
      </c>
      <c r="P107" s="223">
        <v>3449.5767716303485</v>
      </c>
      <c r="Q107" s="223">
        <v>3426.7297337207497</v>
      </c>
      <c r="R107" s="223">
        <v>3443.8243278127543</v>
      </c>
      <c r="S107" s="223">
        <v>3360.396092679573</v>
      </c>
      <c r="T107" s="223">
        <v>3357.0624896852328</v>
      </c>
    </row>
    <row r="108" spans="1:20" ht="15" customHeight="1">
      <c r="A108" s="421" t="s">
        <v>301</v>
      </c>
      <c r="B108" s="422"/>
      <c r="C108" s="92"/>
      <c r="D108" s="92"/>
      <c r="E108" s="92"/>
      <c r="F108" s="92"/>
      <c r="G108" s="92"/>
      <c r="H108" s="92"/>
      <c r="I108" s="92"/>
      <c r="J108" s="92"/>
      <c r="K108" s="223">
        <v>3139.3220910158843</v>
      </c>
      <c r="L108" s="223">
        <v>2930.6431563030455</v>
      </c>
      <c r="M108" s="223">
        <v>3051.5694284300257</v>
      </c>
      <c r="N108" s="223">
        <v>3090.4249327474718</v>
      </c>
      <c r="O108" s="223">
        <v>2925.971369092355</v>
      </c>
      <c r="P108" s="223">
        <v>3023.7860678239549</v>
      </c>
      <c r="Q108" s="223">
        <v>3127.7495003131367</v>
      </c>
      <c r="R108" s="223">
        <v>3254.2160361558495</v>
      </c>
      <c r="S108" s="223">
        <v>3273.9023658037568</v>
      </c>
      <c r="T108" s="223">
        <v>3231.6846059018762</v>
      </c>
    </row>
    <row r="109" spans="1:20" ht="15" customHeight="1">
      <c r="A109" s="421" t="s">
        <v>282</v>
      </c>
      <c r="B109" s="422"/>
      <c r="C109" s="92"/>
      <c r="D109" s="92"/>
      <c r="E109" s="92"/>
      <c r="F109" s="92"/>
      <c r="G109" s="92"/>
      <c r="H109" s="92"/>
      <c r="I109" s="92"/>
      <c r="J109" s="92"/>
      <c r="K109" s="223">
        <v>2012.7202687288172</v>
      </c>
      <c r="L109" s="223">
        <v>1996.4110704366703</v>
      </c>
      <c r="M109" s="223">
        <v>2000.9160479714742</v>
      </c>
      <c r="N109" s="223">
        <v>2098.9193263706597</v>
      </c>
      <c r="O109" s="223">
        <v>2315.9061394202809</v>
      </c>
      <c r="P109" s="223">
        <v>2602.6927441177063</v>
      </c>
      <c r="Q109" s="223">
        <v>2192.187472957346</v>
      </c>
      <c r="R109" s="223">
        <v>2140.042977758957</v>
      </c>
      <c r="S109" s="223">
        <v>2252.7082796146378</v>
      </c>
      <c r="T109" s="223">
        <v>2418.9960855864142</v>
      </c>
    </row>
    <row r="110" spans="1:20" ht="15" customHeight="1">
      <c r="A110" s="421" t="s">
        <v>281</v>
      </c>
      <c r="B110" s="422"/>
      <c r="C110" s="92"/>
      <c r="D110" s="92"/>
      <c r="E110" s="92"/>
      <c r="F110" s="92"/>
      <c r="G110" s="92"/>
      <c r="H110" s="92"/>
      <c r="I110" s="92"/>
      <c r="J110" s="92"/>
      <c r="K110" s="223">
        <v>2036.3844694358995</v>
      </c>
      <c r="L110" s="223">
        <v>2017.6869708461534</v>
      </c>
      <c r="M110" s="223">
        <v>2116.6032881282049</v>
      </c>
      <c r="N110" s="223">
        <v>2150.0652130512831</v>
      </c>
      <c r="O110" s="223">
        <v>2208.7052275641036</v>
      </c>
      <c r="P110" s="223">
        <v>2236.0992543846187</v>
      </c>
      <c r="Q110" s="223">
        <v>2250.7078107435914</v>
      </c>
      <c r="R110" s="223">
        <v>2285.2073999999998</v>
      </c>
      <c r="S110" s="223">
        <v>2322.1671708461545</v>
      </c>
      <c r="T110" s="223">
        <v>2324.5757768461572</v>
      </c>
    </row>
    <row r="111" spans="1:20" ht="15" customHeight="1">
      <c r="A111" s="421" t="s">
        <v>266</v>
      </c>
      <c r="B111" s="422"/>
      <c r="C111" s="92"/>
      <c r="D111" s="92"/>
      <c r="E111" s="92"/>
      <c r="F111" s="92"/>
      <c r="G111" s="92"/>
      <c r="H111" s="92"/>
      <c r="I111" s="92"/>
      <c r="J111" s="92"/>
      <c r="K111" s="223">
        <v>2385.0494893434125</v>
      </c>
      <c r="L111" s="223">
        <v>2818.3248429221426</v>
      </c>
      <c r="M111" s="223">
        <v>3560.3734112104753</v>
      </c>
      <c r="N111" s="223">
        <v>3082.5007362816564</v>
      </c>
      <c r="O111" s="223">
        <v>2502.327422868284</v>
      </c>
      <c r="P111" s="223">
        <v>2852.5323376411529</v>
      </c>
      <c r="Q111" s="223">
        <v>2736.7628116629839</v>
      </c>
      <c r="R111" s="223">
        <v>2741.4747629232347</v>
      </c>
      <c r="S111" s="223">
        <v>2230.3753793276996</v>
      </c>
      <c r="T111" s="223">
        <v>2077.7447909546263</v>
      </c>
    </row>
    <row r="112" spans="1:20" ht="15" customHeight="1">
      <c r="A112" s="421" t="s">
        <v>302</v>
      </c>
      <c r="B112" s="422"/>
      <c r="C112" s="92"/>
      <c r="D112" s="92"/>
      <c r="E112" s="92"/>
      <c r="F112" s="92"/>
      <c r="G112" s="92"/>
      <c r="H112" s="92"/>
      <c r="I112" s="92"/>
      <c r="J112" s="92"/>
      <c r="K112" s="223">
        <v>1934.169814824787</v>
      </c>
      <c r="L112" s="223">
        <v>1961.2212454580665</v>
      </c>
      <c r="M112" s="223">
        <v>1985.1218364928975</v>
      </c>
      <c r="N112" s="223">
        <v>2096.4998192664025</v>
      </c>
      <c r="O112" s="223">
        <v>2114.4282064576905</v>
      </c>
      <c r="P112" s="223">
        <v>1787.5678538409088</v>
      </c>
      <c r="Q112" s="223">
        <v>1859.1461370046447</v>
      </c>
      <c r="R112" s="223">
        <v>2055.6455803105368</v>
      </c>
      <c r="S112" s="223">
        <v>1957.7196030955474</v>
      </c>
      <c r="T112" s="223">
        <v>1926.6550323927784</v>
      </c>
    </row>
    <row r="113" spans="1:20" ht="15" customHeight="1">
      <c r="A113" s="421" t="s">
        <v>303</v>
      </c>
      <c r="B113" s="422"/>
      <c r="C113" s="92"/>
      <c r="D113" s="92"/>
      <c r="E113" s="92"/>
      <c r="F113" s="92"/>
      <c r="G113" s="92"/>
      <c r="H113" s="92"/>
      <c r="I113" s="92"/>
      <c r="J113" s="92"/>
      <c r="K113" s="223">
        <v>1274.9743941194808</v>
      </c>
      <c r="L113" s="223">
        <v>1337.4363551192259</v>
      </c>
      <c r="M113" s="223">
        <v>1305.7986472290108</v>
      </c>
      <c r="N113" s="223">
        <v>1285.3307707249303</v>
      </c>
      <c r="O113" s="223">
        <v>1399.8886265731326</v>
      </c>
      <c r="P113" s="223">
        <v>1383.4209764967338</v>
      </c>
      <c r="Q113" s="223">
        <v>1543.7825802465281</v>
      </c>
      <c r="R113" s="223">
        <v>1404.6776918591661</v>
      </c>
      <c r="S113" s="223">
        <v>1442.7835893976533</v>
      </c>
      <c r="T113" s="223">
        <v>1555.088188842376</v>
      </c>
    </row>
    <row r="114" spans="1:20" ht="15" customHeight="1">
      <c r="A114" s="421" t="s">
        <v>271</v>
      </c>
      <c r="B114" s="422"/>
      <c r="C114" s="92"/>
      <c r="D114" s="92"/>
      <c r="E114" s="92"/>
      <c r="F114" s="92"/>
      <c r="G114" s="92"/>
      <c r="H114" s="92"/>
      <c r="I114" s="92"/>
      <c r="J114" s="92"/>
      <c r="K114" s="223">
        <v>905.28386469977147</v>
      </c>
      <c r="L114" s="223">
        <v>887.85161708943997</v>
      </c>
      <c r="M114" s="223">
        <v>961.07706727377456</v>
      </c>
      <c r="N114" s="223">
        <v>869.79259617831042</v>
      </c>
      <c r="O114" s="223">
        <v>994.45838052490535</v>
      </c>
      <c r="P114" s="223">
        <v>1179.6494120074353</v>
      </c>
      <c r="Q114" s="223">
        <v>1488.7240991740866</v>
      </c>
      <c r="R114" s="223">
        <v>1488.9553956408699</v>
      </c>
      <c r="S114" s="223">
        <v>1272.3495436192993</v>
      </c>
      <c r="T114" s="223">
        <v>1301.9190956582631</v>
      </c>
    </row>
    <row r="115" spans="1:20" ht="15" customHeight="1">
      <c r="A115" s="421" t="s">
        <v>265</v>
      </c>
      <c r="B115" s="422"/>
      <c r="C115" s="92"/>
      <c r="D115" s="92"/>
      <c r="E115" s="92"/>
      <c r="F115" s="92"/>
      <c r="G115" s="92"/>
      <c r="H115" s="92"/>
      <c r="I115" s="92"/>
      <c r="J115" s="92"/>
      <c r="K115" s="223">
        <v>1155.308142857142</v>
      </c>
      <c r="L115" s="223">
        <v>1151.3243428571377</v>
      </c>
      <c r="M115" s="223">
        <v>1192.5481238095226</v>
      </c>
      <c r="N115" s="223">
        <v>1207.8624904761898</v>
      </c>
      <c r="O115" s="223">
        <v>1244.0873857142833</v>
      </c>
      <c r="P115" s="223">
        <v>1214.7383142857125</v>
      </c>
      <c r="Q115" s="223">
        <v>1248.5670809523813</v>
      </c>
      <c r="R115" s="223">
        <v>1196.4843380952327</v>
      </c>
      <c r="S115" s="223">
        <v>1259.8810714285717</v>
      </c>
      <c r="T115" s="223">
        <v>1219.5160238095248</v>
      </c>
    </row>
    <row r="116" spans="1:20" ht="15" customHeight="1">
      <c r="A116" s="421" t="s">
        <v>262</v>
      </c>
      <c r="B116" s="422"/>
      <c r="C116" s="92"/>
      <c r="D116" s="92"/>
      <c r="E116" s="92"/>
      <c r="F116" s="92"/>
      <c r="G116" s="92"/>
      <c r="H116" s="92"/>
      <c r="I116" s="92"/>
      <c r="J116" s="92"/>
      <c r="K116" s="223">
        <v>714.12429411467247</v>
      </c>
      <c r="L116" s="223">
        <v>775.74191290741669</v>
      </c>
      <c r="M116" s="223">
        <v>803.54692896560596</v>
      </c>
      <c r="N116" s="223">
        <v>913.9520931581178</v>
      </c>
      <c r="O116" s="223">
        <v>852.45112673297388</v>
      </c>
      <c r="P116" s="223">
        <v>866.68652056126848</v>
      </c>
      <c r="Q116" s="223">
        <v>928.60004879906353</v>
      </c>
      <c r="R116" s="223">
        <v>961.63993058261826</v>
      </c>
      <c r="S116" s="223">
        <v>1030.8156349002863</v>
      </c>
      <c r="T116" s="223">
        <v>1033.0771395924414</v>
      </c>
    </row>
    <row r="117" spans="1:20" ht="15" customHeight="1">
      <c r="A117" s="421" t="s">
        <v>278</v>
      </c>
      <c r="B117" s="422"/>
      <c r="C117" s="92"/>
      <c r="D117" s="92"/>
      <c r="E117" s="92"/>
      <c r="F117" s="92"/>
      <c r="G117" s="92"/>
      <c r="H117" s="92"/>
      <c r="I117" s="92"/>
      <c r="J117" s="92"/>
      <c r="K117" s="223">
        <v>573.82221991241852</v>
      </c>
      <c r="L117" s="223">
        <v>552.26937389587192</v>
      </c>
      <c r="M117" s="223">
        <v>552.7927109011456</v>
      </c>
      <c r="N117" s="223">
        <v>622.92791846422631</v>
      </c>
      <c r="O117" s="223">
        <v>594.40753641169351</v>
      </c>
      <c r="P117" s="223">
        <v>619.31066012711051</v>
      </c>
      <c r="Q117" s="223">
        <v>624.34587046925833</v>
      </c>
      <c r="R117" s="223">
        <v>707.46924039832993</v>
      </c>
      <c r="S117" s="223">
        <v>738.33602155613687</v>
      </c>
      <c r="T117" s="223">
        <v>715.53632995451517</v>
      </c>
    </row>
    <row r="118" spans="1:20" ht="15" customHeight="1">
      <c r="A118" s="421" t="s">
        <v>294</v>
      </c>
      <c r="B118" s="422"/>
      <c r="C118" s="92"/>
      <c r="D118" s="92"/>
      <c r="E118" s="92"/>
      <c r="F118" s="92"/>
      <c r="G118" s="92"/>
      <c r="H118" s="92"/>
      <c r="I118" s="92"/>
      <c r="J118" s="92"/>
      <c r="K118" s="223">
        <v>448.71536899068241</v>
      </c>
      <c r="L118" s="223">
        <v>497.37069899971806</v>
      </c>
      <c r="M118" s="223">
        <v>485.98262899509143</v>
      </c>
      <c r="N118" s="223">
        <v>557.86708959063037</v>
      </c>
      <c r="O118" s="223">
        <v>508.80525868776238</v>
      </c>
      <c r="P118" s="223">
        <v>567.16182864567611</v>
      </c>
      <c r="Q118" s="223">
        <v>565.56257932597566</v>
      </c>
      <c r="R118" s="223">
        <v>582.64443509192199</v>
      </c>
      <c r="S118" s="223">
        <v>584.08363775632063</v>
      </c>
      <c r="T118" s="223">
        <v>636.43952934886534</v>
      </c>
    </row>
    <row r="119" spans="1:20" ht="15" customHeight="1">
      <c r="A119" s="421" t="s">
        <v>283</v>
      </c>
      <c r="B119" s="422"/>
      <c r="C119" s="92"/>
      <c r="D119" s="92"/>
      <c r="E119" s="92"/>
      <c r="F119" s="92"/>
      <c r="G119" s="92"/>
      <c r="H119" s="92"/>
      <c r="I119" s="92"/>
      <c r="J119" s="92"/>
      <c r="K119" s="223">
        <v>341.33402480814908</v>
      </c>
      <c r="L119" s="223">
        <v>346.95555137351408</v>
      </c>
      <c r="M119" s="223">
        <v>373.19916887323109</v>
      </c>
      <c r="N119" s="223">
        <v>389.40926736219586</v>
      </c>
      <c r="O119" s="223">
        <v>426.19570391265779</v>
      </c>
      <c r="P119" s="223">
        <v>427.22362176438406</v>
      </c>
      <c r="Q119" s="223">
        <v>404.40348654442482</v>
      </c>
      <c r="R119" s="223">
        <v>439.22374087700416</v>
      </c>
      <c r="S119" s="223">
        <v>464.43897696396914</v>
      </c>
      <c r="T119" s="223">
        <v>492.4325718809655</v>
      </c>
    </row>
    <row r="120" spans="1:20" ht="15" customHeight="1">
      <c r="A120" s="421" t="s">
        <v>304</v>
      </c>
      <c r="B120" s="422"/>
      <c r="C120" s="92"/>
      <c r="D120" s="92"/>
      <c r="E120" s="92"/>
      <c r="F120" s="92"/>
      <c r="G120" s="92"/>
      <c r="H120" s="92"/>
      <c r="I120" s="92"/>
      <c r="J120" s="92"/>
      <c r="K120" s="223">
        <v>394.86875974196874</v>
      </c>
      <c r="L120" s="223">
        <v>363.39397669534407</v>
      </c>
      <c r="M120" s="223">
        <v>378.46189311123567</v>
      </c>
      <c r="N120" s="223">
        <v>369.4324310876267</v>
      </c>
      <c r="O120" s="223">
        <v>391.58967726868258</v>
      </c>
      <c r="P120" s="223">
        <v>358.55275543689959</v>
      </c>
      <c r="Q120" s="223">
        <v>401.05303045624254</v>
      </c>
      <c r="R120" s="223">
        <v>458.15108957252653</v>
      </c>
      <c r="S120" s="223">
        <v>416.62106404188057</v>
      </c>
      <c r="T120" s="223">
        <v>423.0898252257266</v>
      </c>
    </row>
    <row r="121" spans="1:20" ht="15" customHeight="1">
      <c r="A121" s="421" t="s">
        <v>275</v>
      </c>
      <c r="B121" s="422"/>
      <c r="C121" s="92"/>
      <c r="D121" s="92"/>
      <c r="E121" s="92"/>
      <c r="F121" s="92"/>
      <c r="G121" s="92"/>
      <c r="H121" s="92"/>
      <c r="I121" s="92"/>
      <c r="J121" s="92"/>
      <c r="K121" s="223">
        <v>332.26369999999986</v>
      </c>
      <c r="L121" s="223">
        <v>366.90300000000008</v>
      </c>
      <c r="M121" s="223">
        <v>388.67430000000013</v>
      </c>
      <c r="N121" s="223">
        <v>408.07299999999998</v>
      </c>
      <c r="O121" s="223">
        <v>419.79870099999994</v>
      </c>
      <c r="P121" s="223">
        <v>427.30083199999996</v>
      </c>
      <c r="Q121" s="223">
        <v>437.99656700000014</v>
      </c>
      <c r="R121" s="223">
        <v>439.22785600000014</v>
      </c>
      <c r="S121" s="223">
        <v>451.67338799999982</v>
      </c>
      <c r="T121" s="223">
        <v>418.90718900000007</v>
      </c>
    </row>
    <row r="122" spans="1:20" ht="15" customHeight="1">
      <c r="A122" s="421" t="s">
        <v>286</v>
      </c>
      <c r="B122" s="422"/>
      <c r="C122" s="92"/>
      <c r="D122" s="92"/>
      <c r="E122" s="92"/>
      <c r="F122" s="92"/>
      <c r="G122" s="92"/>
      <c r="H122" s="92"/>
      <c r="I122" s="92"/>
      <c r="J122" s="92"/>
      <c r="K122" s="223">
        <v>372.05936021097574</v>
      </c>
      <c r="L122" s="223">
        <v>347.84518609131817</v>
      </c>
      <c r="M122" s="223">
        <v>341.66737247548355</v>
      </c>
      <c r="N122" s="223">
        <v>336.07257954385966</v>
      </c>
      <c r="O122" s="223">
        <v>328.76969289383698</v>
      </c>
      <c r="P122" s="223">
        <v>328.33346852541609</v>
      </c>
      <c r="Q122" s="223">
        <v>327.85999783850679</v>
      </c>
      <c r="R122" s="223">
        <v>329.61209901439514</v>
      </c>
      <c r="S122" s="223">
        <v>343.80287882905992</v>
      </c>
      <c r="T122" s="223">
        <v>335.50938079982001</v>
      </c>
    </row>
    <row r="123" spans="1:20" ht="15" customHeight="1">
      <c r="A123" s="421" t="s">
        <v>280</v>
      </c>
      <c r="B123" s="422"/>
      <c r="C123" s="92"/>
      <c r="D123" s="92"/>
      <c r="E123" s="92"/>
      <c r="F123" s="92"/>
      <c r="G123" s="92"/>
      <c r="H123" s="92"/>
      <c r="I123" s="92"/>
      <c r="J123" s="92"/>
      <c r="K123" s="223">
        <v>96.791156842105465</v>
      </c>
      <c r="L123" s="223">
        <v>97.866729999999919</v>
      </c>
      <c r="M123" s="223">
        <v>107.34100915789463</v>
      </c>
      <c r="N123" s="223">
        <v>107.89151673684221</v>
      </c>
      <c r="O123" s="223">
        <v>106.54912494736855</v>
      </c>
      <c r="P123" s="223">
        <v>114.38116747368426</v>
      </c>
      <c r="Q123" s="223">
        <v>115.84739505263123</v>
      </c>
      <c r="R123" s="223">
        <v>117.15261663157868</v>
      </c>
      <c r="S123" s="223">
        <v>128.34622157894742</v>
      </c>
      <c r="T123" s="223">
        <v>138.66564831578938</v>
      </c>
    </row>
    <row r="124" spans="1:20" ht="15" customHeight="1">
      <c r="A124" s="421" t="s">
        <v>284</v>
      </c>
      <c r="B124" s="422"/>
      <c r="C124" s="92"/>
      <c r="D124" s="92"/>
      <c r="E124" s="92"/>
      <c r="F124" s="92"/>
      <c r="G124" s="92"/>
      <c r="H124" s="92"/>
      <c r="I124" s="92"/>
      <c r="J124" s="92"/>
      <c r="K124" s="223">
        <v>70.158420000000078</v>
      </c>
      <c r="L124" s="223">
        <v>62.566829999999953</v>
      </c>
      <c r="M124" s="223">
        <v>64.494315000000014</v>
      </c>
      <c r="N124" s="223">
        <v>69.43255999999991</v>
      </c>
      <c r="O124" s="223">
        <v>73.902969999999982</v>
      </c>
      <c r="P124" s="223">
        <v>74.029349999999994</v>
      </c>
      <c r="Q124" s="223">
        <v>76.298830000000081</v>
      </c>
      <c r="R124" s="223">
        <v>74.821704999999966</v>
      </c>
      <c r="S124" s="223">
        <v>76.40018999999991</v>
      </c>
      <c r="T124" s="223">
        <v>72.819334999999938</v>
      </c>
    </row>
    <row r="125" spans="1:20" ht="15" customHeight="1">
      <c r="A125" s="421" t="s">
        <v>296</v>
      </c>
      <c r="B125" s="422"/>
      <c r="C125" s="92"/>
      <c r="D125" s="92"/>
      <c r="E125" s="92"/>
      <c r="F125" s="92"/>
      <c r="G125" s="92"/>
      <c r="H125" s="92"/>
      <c r="I125" s="92"/>
      <c r="J125" s="92"/>
      <c r="K125" s="223">
        <v>0.43345454545454543</v>
      </c>
      <c r="L125" s="223">
        <v>0.32854545454545453</v>
      </c>
      <c r="M125" s="223">
        <v>0.40327272727272717</v>
      </c>
      <c r="N125" s="223">
        <v>0.65709090909090906</v>
      </c>
      <c r="O125" s="223">
        <v>1.7531363636363639</v>
      </c>
      <c r="P125" s="223">
        <v>1.7260363636363638</v>
      </c>
      <c r="Q125" s="223">
        <v>2.613481818181818</v>
      </c>
      <c r="R125" s="223">
        <v>2.2731909090909093</v>
      </c>
      <c r="S125" s="223">
        <v>2.2984090909090904</v>
      </c>
      <c r="T125" s="223">
        <v>2.4023090909090912</v>
      </c>
    </row>
    <row r="126" spans="1:20" ht="15" customHeight="1">
      <c r="A126" s="433" t="s">
        <v>9</v>
      </c>
      <c r="B126" s="434"/>
      <c r="C126" s="92"/>
      <c r="D126" s="92"/>
      <c r="E126" s="92"/>
      <c r="F126" s="92"/>
      <c r="G126" s="92"/>
      <c r="H126" s="92"/>
      <c r="I126" s="92"/>
      <c r="J126" s="92"/>
      <c r="K126" s="224">
        <v>74428.436176810326</v>
      </c>
      <c r="L126" s="224">
        <v>75648.505426585471</v>
      </c>
      <c r="M126" s="224">
        <v>75917.481430734988</v>
      </c>
      <c r="N126" s="224">
        <v>77203.200846508174</v>
      </c>
      <c r="O126" s="224">
        <v>76090.225140911338</v>
      </c>
      <c r="P126" s="224">
        <v>78962.278483916962</v>
      </c>
      <c r="Q126" s="224">
        <v>79214.968572921658</v>
      </c>
      <c r="R126" s="224">
        <v>80878.26684348764</v>
      </c>
      <c r="S126" s="224">
        <v>80405.917209457228</v>
      </c>
      <c r="T126" s="224">
        <v>78770.679742155873</v>
      </c>
    </row>
    <row r="127" spans="1:20" ht="3" customHeight="1">
      <c r="A127" s="90"/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9"/>
      <c r="S127" s="90"/>
      <c r="T127" s="90"/>
    </row>
    <row r="128" spans="1:20" ht="16.5" customHeight="1">
      <c r="A128" s="90"/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9"/>
      <c r="S128" s="90"/>
      <c r="T128" s="90"/>
    </row>
  </sheetData>
  <mergeCells count="113">
    <mergeCell ref="A17:B17"/>
    <mergeCell ref="A18:B18"/>
    <mergeCell ref="A19:B19"/>
    <mergeCell ref="A20:B20"/>
    <mergeCell ref="A21:B21"/>
    <mergeCell ref="A27:B27"/>
    <mergeCell ref="A28:B28"/>
    <mergeCell ref="A29:B29"/>
    <mergeCell ref="A30:B30"/>
    <mergeCell ref="A22:B22"/>
    <mergeCell ref="A23:B23"/>
    <mergeCell ref="A24:B24"/>
    <mergeCell ref="A25:B25"/>
    <mergeCell ref="A26:B26"/>
    <mergeCell ref="A6:B6"/>
    <mergeCell ref="A9:B9"/>
    <mergeCell ref="A10:B10"/>
    <mergeCell ref="A11:B11"/>
    <mergeCell ref="A12:B12"/>
    <mergeCell ref="A13:B13"/>
    <mergeCell ref="A14:B14"/>
    <mergeCell ref="A15:B15"/>
    <mergeCell ref="A16:B16"/>
    <mergeCell ref="A31:B31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59:B59"/>
    <mergeCell ref="A60:B60"/>
    <mergeCell ref="A61:B61"/>
    <mergeCell ref="A62:B62"/>
    <mergeCell ref="A63:B63"/>
    <mergeCell ref="A54:B54"/>
    <mergeCell ref="A55:B55"/>
    <mergeCell ref="A56:B56"/>
    <mergeCell ref="A57:B57"/>
    <mergeCell ref="A58:B58"/>
    <mergeCell ref="A71:B71"/>
    <mergeCell ref="A72:B72"/>
    <mergeCell ref="A73:B73"/>
    <mergeCell ref="A74:B74"/>
    <mergeCell ref="A75:B75"/>
    <mergeCell ref="A64:B64"/>
    <mergeCell ref="A65:B65"/>
    <mergeCell ref="A66:B66"/>
    <mergeCell ref="A69:B69"/>
    <mergeCell ref="A70:B70"/>
    <mergeCell ref="A81:B81"/>
    <mergeCell ref="A82:B82"/>
    <mergeCell ref="A83:B83"/>
    <mergeCell ref="A84:B84"/>
    <mergeCell ref="A85:B85"/>
    <mergeCell ref="A76:B76"/>
    <mergeCell ref="A77:B77"/>
    <mergeCell ref="A78:B78"/>
    <mergeCell ref="A79:B79"/>
    <mergeCell ref="A80:B80"/>
    <mergeCell ref="A91:B91"/>
    <mergeCell ref="A92:B92"/>
    <mergeCell ref="A93:B93"/>
    <mergeCell ref="A94:B94"/>
    <mergeCell ref="A95:B95"/>
    <mergeCell ref="A86:B86"/>
    <mergeCell ref="A87:B87"/>
    <mergeCell ref="A88:B88"/>
    <mergeCell ref="A89:B89"/>
    <mergeCell ref="A90:B90"/>
    <mergeCell ref="A103:B103"/>
    <mergeCell ref="A104:B104"/>
    <mergeCell ref="A105:B105"/>
    <mergeCell ref="A106:B106"/>
    <mergeCell ref="A107:B107"/>
    <mergeCell ref="A96:B96"/>
    <mergeCell ref="A99:B99"/>
    <mergeCell ref="A100:B100"/>
    <mergeCell ref="A101:B101"/>
    <mergeCell ref="A102:B102"/>
    <mergeCell ref="A113:B113"/>
    <mergeCell ref="A114:B114"/>
    <mergeCell ref="A115:B115"/>
    <mergeCell ref="A116:B116"/>
    <mergeCell ref="A117:B117"/>
    <mergeCell ref="A108:B108"/>
    <mergeCell ref="A109:B109"/>
    <mergeCell ref="A110:B110"/>
    <mergeCell ref="A111:B111"/>
    <mergeCell ref="A112:B112"/>
    <mergeCell ref="A123:B123"/>
    <mergeCell ref="A124:B124"/>
    <mergeCell ref="A125:B125"/>
    <mergeCell ref="A126:B126"/>
    <mergeCell ref="A118:B118"/>
    <mergeCell ref="A119:B119"/>
    <mergeCell ref="A120:B120"/>
    <mergeCell ref="A121:B121"/>
    <mergeCell ref="A122:B122"/>
  </mergeCells>
  <pageMargins left="0.59055118110236227" right="0.59055118110236227" top="0.78740157480314965" bottom="0.78740157480314965" header="0.51181102362204722" footer="0.31496062992125984"/>
  <pageSetup paperSize="9" firstPageNumber="18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"/>
  <sheetViews>
    <sheetView showGridLines="0" workbookViewId="0"/>
  </sheetViews>
  <sheetFormatPr baseColWidth="10" defaultRowHeight="12.75"/>
  <cols>
    <col min="1" max="1" width="5.7109375" style="36" customWidth="1"/>
    <col min="2" max="2" width="19.42578125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12" width="11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  <c r="J1" s="78"/>
    </row>
    <row r="2" spans="1:13" ht="18" customHeight="1">
      <c r="A2" s="235" t="s">
        <v>41</v>
      </c>
      <c r="B2" s="235" t="s">
        <v>42</v>
      </c>
      <c r="G2" s="77"/>
      <c r="J2" s="78"/>
    </row>
    <row r="3" spans="1:13" s="31" customFormat="1" ht="18" customHeight="1">
      <c r="A3" s="231" t="s">
        <v>931</v>
      </c>
      <c r="B3" s="42" t="s">
        <v>890</v>
      </c>
      <c r="G3" s="79"/>
      <c r="J3" s="80"/>
    </row>
    <row r="4" spans="1:13" s="81" customFormat="1" ht="18" customHeight="1">
      <c r="A4" s="98" t="s">
        <v>940</v>
      </c>
      <c r="B4" s="81" t="s">
        <v>57</v>
      </c>
    </row>
    <row r="5" spans="1:13" ht="15" customHeight="1">
      <c r="A5" s="78"/>
      <c r="G5" s="77"/>
      <c r="J5" s="78"/>
    </row>
    <row r="6" spans="1:13" s="85" customFormat="1" ht="30" customHeight="1">
      <c r="A6" s="431" t="s">
        <v>57</v>
      </c>
      <c r="B6" s="432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6">
        <v>2014</v>
      </c>
      <c r="J6" s="96">
        <v>2015</v>
      </c>
      <c r="K6" s="96">
        <v>2016</v>
      </c>
      <c r="L6" s="96">
        <v>2017</v>
      </c>
      <c r="M6" s="102"/>
    </row>
    <row r="7" spans="1:13" ht="24.95" customHeight="1">
      <c r="A7" s="94"/>
      <c r="B7" s="89"/>
      <c r="C7" s="89" t="s">
        <v>305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94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21" t="s">
        <v>306</v>
      </c>
      <c r="B9" s="422"/>
      <c r="C9" s="223">
        <v>10728.449706983125</v>
      </c>
      <c r="D9" s="223">
        <v>11157.695849737151</v>
      </c>
      <c r="E9" s="223">
        <v>11291.842213052678</v>
      </c>
      <c r="F9" s="223">
        <v>11992.077195967333</v>
      </c>
      <c r="G9" s="223">
        <v>11702.433502642471</v>
      </c>
      <c r="H9" s="223">
        <v>12089.962728825491</v>
      </c>
      <c r="I9" s="223">
        <v>12438.616183400041</v>
      </c>
      <c r="J9" s="223">
        <v>12772.006292555236</v>
      </c>
      <c r="K9" s="223">
        <v>13024.665932805985</v>
      </c>
      <c r="L9" s="223">
        <v>13038.56127124685</v>
      </c>
    </row>
    <row r="10" spans="1:13" ht="15" customHeight="1">
      <c r="A10" s="421" t="s">
        <v>307</v>
      </c>
      <c r="B10" s="422"/>
      <c r="C10" s="223">
        <v>1317.5060582761566</v>
      </c>
      <c r="D10" s="223">
        <v>1301.9771943876683</v>
      </c>
      <c r="E10" s="223">
        <v>1312.8468811627827</v>
      </c>
      <c r="F10" s="223">
        <v>1351.6477425727128</v>
      </c>
      <c r="G10" s="223">
        <v>1343.358646989609</v>
      </c>
      <c r="H10" s="223">
        <v>1235.3154420281639</v>
      </c>
      <c r="I10" s="223">
        <v>1209.9500350932965</v>
      </c>
      <c r="J10" s="223">
        <v>1214.9099932093027</v>
      </c>
      <c r="K10" s="223">
        <v>1152.8775635414015</v>
      </c>
      <c r="L10" s="223">
        <v>1234.8839701812528</v>
      </c>
    </row>
    <row r="11" spans="1:13" ht="15" customHeight="1">
      <c r="A11" s="421" t="s">
        <v>308</v>
      </c>
      <c r="B11" s="422"/>
      <c r="C11" s="223">
        <v>840.62197843829767</v>
      </c>
      <c r="D11" s="223">
        <v>888.56309947758928</v>
      </c>
      <c r="E11" s="223">
        <v>871.98608134011215</v>
      </c>
      <c r="F11" s="223">
        <v>860.14184720970025</v>
      </c>
      <c r="G11" s="223">
        <v>758.86932777023787</v>
      </c>
      <c r="H11" s="223">
        <v>755.16245644754224</v>
      </c>
      <c r="I11" s="223">
        <v>733.79279091250532</v>
      </c>
      <c r="J11" s="223">
        <v>741.73209288861267</v>
      </c>
      <c r="K11" s="223">
        <v>713.38071827565932</v>
      </c>
      <c r="L11" s="223">
        <v>729.89258899176525</v>
      </c>
    </row>
    <row r="12" spans="1:13" ht="15" customHeight="1">
      <c r="A12" s="421" t="s">
        <v>941</v>
      </c>
      <c r="B12" s="422"/>
      <c r="C12" s="223">
        <v>633.23270500159754</v>
      </c>
      <c r="D12" s="223">
        <v>448.49203578470542</v>
      </c>
      <c r="E12" s="223">
        <v>597.37403160972679</v>
      </c>
      <c r="F12" s="223">
        <v>571.31447435872599</v>
      </c>
      <c r="G12" s="223">
        <v>443.1755124971038</v>
      </c>
      <c r="H12" s="223">
        <v>528.33731314140687</v>
      </c>
      <c r="I12" s="223">
        <v>498.239581820571</v>
      </c>
      <c r="J12" s="223">
        <v>534.64144182987218</v>
      </c>
      <c r="K12" s="223">
        <v>456.51701377811855</v>
      </c>
      <c r="L12" s="223">
        <v>414.77287761078861</v>
      </c>
    </row>
    <row r="13" spans="1:13" ht="15" customHeight="1">
      <c r="A13" s="433" t="s">
        <v>9</v>
      </c>
      <c r="B13" s="434"/>
      <c r="C13" s="224">
        <v>13519.810448699067</v>
      </c>
      <c r="D13" s="224">
        <v>13796.72817938713</v>
      </c>
      <c r="E13" s="224">
        <v>14074.049207165381</v>
      </c>
      <c r="F13" s="224">
        <v>14775.181260108344</v>
      </c>
      <c r="G13" s="224">
        <v>14247.836989899371</v>
      </c>
      <c r="H13" s="224">
        <v>14608.777940442766</v>
      </c>
      <c r="I13" s="224">
        <v>14880.598591226508</v>
      </c>
      <c r="J13" s="224">
        <v>15263.289820483122</v>
      </c>
      <c r="K13" s="224">
        <v>15347.441228401074</v>
      </c>
      <c r="L13" s="224">
        <v>15418.110708030566</v>
      </c>
    </row>
  </sheetData>
  <mergeCells count="6">
    <mergeCell ref="A13:B13"/>
    <mergeCell ref="A6:B6"/>
    <mergeCell ref="A9:B9"/>
    <mergeCell ref="A10:B10"/>
    <mergeCell ref="A11:B11"/>
    <mergeCell ref="A12:B12"/>
  </mergeCells>
  <pageMargins left="0.59055118110236227" right="0.59055118110236227" top="0.78740157480314965" bottom="0.78740157480314965" header="0.51181102362204722" footer="0.31496062992125984"/>
  <pageSetup paperSize="9" firstPageNumber="2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0"/>
  <sheetViews>
    <sheetView showGridLines="0" zoomScaleNormal="100" workbookViewId="0"/>
  </sheetViews>
  <sheetFormatPr baseColWidth="10" defaultRowHeight="12.75"/>
  <cols>
    <col min="1" max="1" width="5.7109375" style="36" customWidth="1"/>
    <col min="2" max="2" width="32.7109375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9" width="11.7109375" style="36" customWidth="1"/>
    <col min="10" max="10" width="11.7109375" style="78" customWidth="1"/>
    <col min="11" max="12" width="11.7109375" style="36" customWidth="1"/>
    <col min="13" max="16384" width="11.42578125" style="36"/>
  </cols>
  <sheetData>
    <row r="1" spans="1:14" ht="18" customHeight="1">
      <c r="A1" s="232" t="s">
        <v>8</v>
      </c>
      <c r="B1" s="232" t="s">
        <v>40</v>
      </c>
      <c r="G1" s="77"/>
      <c r="K1" s="78"/>
      <c r="L1" s="78"/>
    </row>
    <row r="2" spans="1:14" ht="18" customHeight="1">
      <c r="A2" s="235" t="s">
        <v>41</v>
      </c>
      <c r="B2" s="235" t="s">
        <v>42</v>
      </c>
      <c r="G2" s="77"/>
      <c r="K2" s="78"/>
      <c r="L2" s="78"/>
    </row>
    <row r="3" spans="1:14" s="31" customFormat="1" ht="18" customHeight="1">
      <c r="A3" s="270" t="s">
        <v>58</v>
      </c>
      <c r="B3" s="42" t="s">
        <v>59</v>
      </c>
      <c r="G3" s="79"/>
      <c r="J3" s="80"/>
      <c r="K3" s="80"/>
      <c r="L3" s="80"/>
    </row>
    <row r="4" spans="1:14" ht="18" customHeight="1">
      <c r="A4" s="98" t="s">
        <v>942</v>
      </c>
      <c r="B4" s="81" t="s">
        <v>53</v>
      </c>
      <c r="J4" s="36"/>
    </row>
    <row r="5" spans="1:14" ht="15" customHeight="1">
      <c r="G5" s="77"/>
      <c r="K5" s="78"/>
      <c r="L5" s="78"/>
    </row>
    <row r="6" spans="1:14" s="85" customFormat="1" ht="30" customHeight="1">
      <c r="A6" s="271" t="s">
        <v>197</v>
      </c>
      <c r="B6" s="27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4" ht="20.100000000000001" customHeight="1">
      <c r="A7" s="89"/>
      <c r="B7" s="89"/>
      <c r="C7" s="89" t="s">
        <v>244</v>
      </c>
      <c r="D7" s="89"/>
      <c r="E7" s="89"/>
      <c r="F7" s="89"/>
      <c r="G7" s="89"/>
      <c r="H7" s="89"/>
      <c r="I7" s="89"/>
      <c r="J7" s="89"/>
      <c r="K7" s="89"/>
      <c r="L7" s="89"/>
      <c r="M7" s="90"/>
      <c r="N7" s="90"/>
    </row>
    <row r="8" spans="1:14" ht="15" customHeight="1">
      <c r="A8" s="89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  <c r="M8" s="90"/>
      <c r="N8" s="90"/>
    </row>
    <row r="9" spans="1:14" ht="15" customHeight="1">
      <c r="A9" s="254" t="s">
        <v>200</v>
      </c>
      <c r="B9" s="93" t="s">
        <v>201</v>
      </c>
      <c r="C9" s="265">
        <v>142.84109738756686</v>
      </c>
      <c r="D9" s="265">
        <v>148.76188517262463</v>
      </c>
      <c r="E9" s="265">
        <v>151.56150768336747</v>
      </c>
      <c r="F9" s="265">
        <v>179.91929860906919</v>
      </c>
      <c r="G9" s="265">
        <v>149.83027436520453</v>
      </c>
      <c r="H9" s="265">
        <v>170.18464929080716</v>
      </c>
      <c r="I9" s="265">
        <v>162.69523538826527</v>
      </c>
      <c r="J9" s="265">
        <v>158.01168673575205</v>
      </c>
      <c r="K9" s="265">
        <v>168.49504416659161</v>
      </c>
      <c r="L9" s="265">
        <v>180.96703695788304</v>
      </c>
      <c r="M9" s="90"/>
      <c r="N9" s="90"/>
    </row>
    <row r="10" spans="1:14" ht="15" customHeight="1">
      <c r="A10" s="254" t="s">
        <v>202</v>
      </c>
      <c r="B10" s="93" t="s">
        <v>203</v>
      </c>
      <c r="C10" s="265">
        <v>310.2199820576912</v>
      </c>
      <c r="D10" s="265">
        <v>298.6224113060486</v>
      </c>
      <c r="E10" s="265">
        <v>302.15561535600369</v>
      </c>
      <c r="F10" s="265">
        <v>298.11223076080586</v>
      </c>
      <c r="G10" s="265">
        <v>267.24154135107921</v>
      </c>
      <c r="H10" s="265">
        <v>299.39409450926956</v>
      </c>
      <c r="I10" s="265">
        <v>286.22369147804716</v>
      </c>
      <c r="J10" s="265">
        <v>304.08263528547644</v>
      </c>
      <c r="K10" s="265">
        <v>299.69088867537505</v>
      </c>
      <c r="L10" s="265">
        <v>312.68289880321538</v>
      </c>
      <c r="M10" s="90"/>
      <c r="N10" s="90"/>
    </row>
    <row r="11" spans="1:14" ht="15" customHeight="1">
      <c r="A11" s="254" t="s">
        <v>204</v>
      </c>
      <c r="B11" s="93" t="s">
        <v>205</v>
      </c>
      <c r="C11" s="265">
        <v>1367.7437947673625</v>
      </c>
      <c r="D11" s="265">
        <v>1310.6507102061337</v>
      </c>
      <c r="E11" s="265">
        <v>1335.026049238453</v>
      </c>
      <c r="F11" s="265">
        <v>1348.7526159276565</v>
      </c>
      <c r="G11" s="265">
        <v>1297.7032202289756</v>
      </c>
      <c r="H11" s="265">
        <v>1330.5284619765673</v>
      </c>
      <c r="I11" s="265">
        <v>1213.9817533099181</v>
      </c>
      <c r="J11" s="265">
        <v>1166.6604400909571</v>
      </c>
      <c r="K11" s="265">
        <v>1199.9503912385742</v>
      </c>
      <c r="L11" s="265">
        <v>1209.824472699268</v>
      </c>
      <c r="M11" s="90"/>
      <c r="N11" s="90"/>
    </row>
    <row r="12" spans="1:14" ht="15" customHeight="1">
      <c r="A12" s="254" t="s">
        <v>206</v>
      </c>
      <c r="B12" s="93" t="s">
        <v>207</v>
      </c>
      <c r="C12" s="265">
        <v>1422.0936424274287</v>
      </c>
      <c r="D12" s="265">
        <v>1647.5746544950146</v>
      </c>
      <c r="E12" s="265">
        <v>1612.0478216500626</v>
      </c>
      <c r="F12" s="265">
        <v>1635.0126123597067</v>
      </c>
      <c r="G12" s="265">
        <v>1548.4512088885044</v>
      </c>
      <c r="H12" s="265">
        <v>1607.7814764655072</v>
      </c>
      <c r="I12" s="265">
        <v>1942.0658851399037</v>
      </c>
      <c r="J12" s="265">
        <v>1944.2129033544832</v>
      </c>
      <c r="K12" s="265">
        <v>1814.311782039784</v>
      </c>
      <c r="L12" s="265">
        <v>1702.6858254540527</v>
      </c>
      <c r="M12" s="90"/>
      <c r="N12" s="90"/>
    </row>
    <row r="13" spans="1:14" ht="15" customHeight="1">
      <c r="A13" s="254" t="s">
        <v>210</v>
      </c>
      <c r="B13" s="93" t="s">
        <v>211</v>
      </c>
      <c r="C13" s="265">
        <v>2820.8255701129542</v>
      </c>
      <c r="D13" s="265">
        <v>3001.1818005460286</v>
      </c>
      <c r="E13" s="265">
        <v>2725.1070982828919</v>
      </c>
      <c r="F13" s="265">
        <v>3109.7942221505768</v>
      </c>
      <c r="G13" s="265">
        <v>3544.2005655240519</v>
      </c>
      <c r="H13" s="265">
        <v>3679.2768001208133</v>
      </c>
      <c r="I13" s="265">
        <v>3490.4673400363472</v>
      </c>
      <c r="J13" s="265">
        <v>3690.4276546884648</v>
      </c>
      <c r="K13" s="265">
        <v>3720.2669211479965</v>
      </c>
      <c r="L13" s="265">
        <v>4012.9165961602489</v>
      </c>
      <c r="M13" s="90"/>
      <c r="N13" s="90"/>
    </row>
    <row r="14" spans="1:14" ht="15" customHeight="1">
      <c r="A14" s="254" t="s">
        <v>218</v>
      </c>
      <c r="B14" s="93" t="s">
        <v>309</v>
      </c>
      <c r="C14" s="265">
        <v>694.8768860270776</v>
      </c>
      <c r="D14" s="265">
        <v>759.2754721033524</v>
      </c>
      <c r="E14" s="265">
        <v>754.25690418730665</v>
      </c>
      <c r="F14" s="265">
        <v>934.72999225317233</v>
      </c>
      <c r="G14" s="265">
        <v>772.41291638540929</v>
      </c>
      <c r="H14" s="265">
        <v>672.42886211138205</v>
      </c>
      <c r="I14" s="265">
        <v>708.17042265856685</v>
      </c>
      <c r="J14" s="265">
        <v>833.21528546429579</v>
      </c>
      <c r="K14" s="265">
        <v>987.02796534877484</v>
      </c>
      <c r="L14" s="265">
        <v>1002.7499526059504</v>
      </c>
      <c r="M14" s="90"/>
      <c r="N14" s="90"/>
    </row>
    <row r="15" spans="1:14" ht="15" customHeight="1">
      <c r="A15" s="425" t="s">
        <v>9</v>
      </c>
      <c r="B15" s="426"/>
      <c r="C15" s="266">
        <v>6758.6009727800856</v>
      </c>
      <c r="D15" s="266">
        <v>7166.0669338292073</v>
      </c>
      <c r="E15" s="266">
        <v>6880.154996398086</v>
      </c>
      <c r="F15" s="266">
        <v>7506.3209720609921</v>
      </c>
      <c r="G15" s="266">
        <v>7579.8397267432219</v>
      </c>
      <c r="H15" s="266">
        <v>7759.5943444743416</v>
      </c>
      <c r="I15" s="266">
        <v>7803.6043280110534</v>
      </c>
      <c r="J15" s="266">
        <v>8096.610605619433</v>
      </c>
      <c r="K15" s="266">
        <v>8189.7429926170971</v>
      </c>
      <c r="L15" s="266">
        <v>8421.8267826806132</v>
      </c>
      <c r="M15" s="90"/>
      <c r="N15" s="90"/>
    </row>
    <row r="16" spans="1:14" ht="21" customHeight="1">
      <c r="A16" s="89"/>
      <c r="B16" s="89"/>
      <c r="C16" s="89" t="s">
        <v>244</v>
      </c>
      <c r="D16" s="89"/>
      <c r="E16" s="89"/>
      <c r="F16" s="89"/>
      <c r="G16" s="89"/>
      <c r="H16" s="89"/>
      <c r="I16" s="89"/>
      <c r="J16" s="89"/>
      <c r="K16" s="89"/>
      <c r="L16" s="89"/>
      <c r="M16" s="90"/>
      <c r="N16" s="90"/>
    </row>
    <row r="17" spans="1:14" ht="15" customHeight="1">
      <c r="A17" s="89"/>
      <c r="B17" s="89"/>
      <c r="C17" s="89" t="s">
        <v>943</v>
      </c>
      <c r="D17" s="89"/>
      <c r="E17" s="89"/>
      <c r="F17" s="89"/>
      <c r="G17" s="89"/>
      <c r="H17" s="89"/>
      <c r="I17" s="89"/>
      <c r="J17" s="89"/>
      <c r="K17" s="89"/>
      <c r="L17" s="89"/>
      <c r="M17" s="90"/>
      <c r="N17" s="90"/>
    </row>
    <row r="18" spans="1:14" ht="15" customHeight="1">
      <c r="A18" s="254" t="s">
        <v>200</v>
      </c>
      <c r="B18" s="93" t="s">
        <v>201</v>
      </c>
      <c r="C18" s="272">
        <f t="shared" ref="C18:L18" si="0">C9/C$15*100</f>
        <v>2.1134713820634174</v>
      </c>
      <c r="D18" s="272">
        <f t="shared" si="0"/>
        <v>2.0759209556131415</v>
      </c>
      <c r="E18" s="272">
        <f t="shared" si="0"/>
        <v>2.202879263079295</v>
      </c>
      <c r="F18" s="272">
        <f t="shared" si="0"/>
        <v>2.3969038797933147</v>
      </c>
      <c r="G18" s="272">
        <f t="shared" si="0"/>
        <v>1.9766944917921252</v>
      </c>
      <c r="H18" s="272">
        <f t="shared" si="0"/>
        <v>2.1932158014419501</v>
      </c>
      <c r="I18" s="272">
        <f t="shared" si="0"/>
        <v>2.0848729452398089</v>
      </c>
      <c r="J18" s="272">
        <f t="shared" si="0"/>
        <v>1.951578190336638</v>
      </c>
      <c r="K18" s="272">
        <f t="shared" si="0"/>
        <v>2.0573911088356107</v>
      </c>
      <c r="L18" s="272">
        <f t="shared" si="0"/>
        <v>2.1487860250229747</v>
      </c>
      <c r="M18" s="90"/>
      <c r="N18" s="90"/>
    </row>
    <row r="19" spans="1:14" ht="15" customHeight="1">
      <c r="A19" s="254" t="s">
        <v>202</v>
      </c>
      <c r="B19" s="93" t="s">
        <v>203</v>
      </c>
      <c r="C19" s="272">
        <f t="shared" ref="C19:L19" si="1">C10/C$15*100</f>
        <v>4.5900029208276401</v>
      </c>
      <c r="D19" s="272">
        <f t="shared" si="1"/>
        <v>4.1671730680650914</v>
      </c>
      <c r="E19" s="272">
        <f t="shared" si="1"/>
        <v>4.3916977962587884</v>
      </c>
      <c r="F19" s="272">
        <f t="shared" si="1"/>
        <v>3.9714825927428192</v>
      </c>
      <c r="G19" s="272">
        <f t="shared" si="1"/>
        <v>3.525688549959658</v>
      </c>
      <c r="H19" s="272">
        <f t="shared" si="1"/>
        <v>3.8583730182038458</v>
      </c>
      <c r="I19" s="272">
        <f t="shared" si="1"/>
        <v>3.6678396218866025</v>
      </c>
      <c r="J19" s="272">
        <f t="shared" si="1"/>
        <v>3.7556781485135105</v>
      </c>
      <c r="K19" s="272">
        <f t="shared" si="1"/>
        <v>3.6593442424938227</v>
      </c>
      <c r="L19" s="272">
        <f t="shared" si="1"/>
        <v>3.712768106870163</v>
      </c>
      <c r="M19" s="90"/>
      <c r="N19" s="90"/>
    </row>
    <row r="20" spans="1:14" ht="15" customHeight="1">
      <c r="A20" s="254" t="s">
        <v>204</v>
      </c>
      <c r="B20" s="93" t="s">
        <v>205</v>
      </c>
      <c r="C20" s="272">
        <f t="shared" ref="C20:L20" si="2">C11/C$15*100</f>
        <v>20.237084572323173</v>
      </c>
      <c r="D20" s="272">
        <f t="shared" si="2"/>
        <v>18.289679991947605</v>
      </c>
      <c r="E20" s="272">
        <f t="shared" si="2"/>
        <v>19.404011245929325</v>
      </c>
      <c r="F20" s="272">
        <f t="shared" si="2"/>
        <v>17.968224659560924</v>
      </c>
      <c r="G20" s="272">
        <f t="shared" si="2"/>
        <v>17.120457252551311</v>
      </c>
      <c r="H20" s="272">
        <f t="shared" si="2"/>
        <v>17.146881691361166</v>
      </c>
      <c r="I20" s="272">
        <f t="shared" si="2"/>
        <v>15.556679994042344</v>
      </c>
      <c r="J20" s="272">
        <f t="shared" si="2"/>
        <v>14.409244768190273</v>
      </c>
      <c r="K20" s="272">
        <f t="shared" si="2"/>
        <v>14.651868713344331</v>
      </c>
      <c r="L20" s="272">
        <f t="shared" si="2"/>
        <v>14.3653450007694</v>
      </c>
      <c r="M20" s="90"/>
      <c r="N20" s="90"/>
    </row>
    <row r="21" spans="1:14" ht="15" customHeight="1">
      <c r="A21" s="254" t="s">
        <v>206</v>
      </c>
      <c r="B21" s="93" t="s">
        <v>207</v>
      </c>
      <c r="C21" s="272">
        <f t="shared" ref="C21:L21" si="3">C12/C$15*100</f>
        <v>21.041242827544295</v>
      </c>
      <c r="D21" s="272">
        <f t="shared" si="3"/>
        <v>22.99133778275538</v>
      </c>
      <c r="E21" s="272">
        <f t="shared" si="3"/>
        <v>23.430399787417659</v>
      </c>
      <c r="F21" s="272">
        <f t="shared" si="3"/>
        <v>21.781810536017957</v>
      </c>
      <c r="G21" s="272">
        <f t="shared" si="3"/>
        <v>20.428548158152374</v>
      </c>
      <c r="H21" s="272">
        <f t="shared" si="3"/>
        <v>20.719916597320825</v>
      </c>
      <c r="I21" s="272">
        <f t="shared" si="3"/>
        <v>24.886780563295019</v>
      </c>
      <c r="J21" s="272">
        <f t="shared" si="3"/>
        <v>24.012676390848128</v>
      </c>
      <c r="K21" s="272">
        <f t="shared" si="3"/>
        <v>22.153464201200855</v>
      </c>
      <c r="L21" s="272">
        <f t="shared" si="3"/>
        <v>20.217535570259006</v>
      </c>
      <c r="M21" s="90"/>
      <c r="N21" s="90"/>
    </row>
    <row r="22" spans="1:14" ht="15" customHeight="1">
      <c r="A22" s="254" t="s">
        <v>210</v>
      </c>
      <c r="B22" s="93" t="s">
        <v>211</v>
      </c>
      <c r="C22" s="272">
        <f t="shared" ref="C22:L22" si="4">C13/C$15*100</f>
        <v>41.736826622457556</v>
      </c>
      <c r="D22" s="272">
        <f t="shared" si="4"/>
        <v>41.88046006629105</v>
      </c>
      <c r="E22" s="272">
        <f t="shared" si="4"/>
        <v>39.608222484951952</v>
      </c>
      <c r="F22" s="272">
        <f t="shared" si="4"/>
        <v>41.429006749450636</v>
      </c>
      <c r="G22" s="272">
        <f t="shared" si="4"/>
        <v>46.758252064610133</v>
      </c>
      <c r="H22" s="272">
        <f t="shared" si="4"/>
        <v>47.415839498631144</v>
      </c>
      <c r="I22" s="272">
        <f t="shared" si="4"/>
        <v>44.728912350249587</v>
      </c>
      <c r="J22" s="272">
        <f t="shared" si="4"/>
        <v>45.579907870672855</v>
      </c>
      <c r="K22" s="272">
        <f t="shared" si="4"/>
        <v>45.42593002615282</v>
      </c>
      <c r="L22" s="272">
        <f t="shared" si="4"/>
        <v>47.649004185324308</v>
      </c>
      <c r="M22" s="90"/>
      <c r="N22" s="90"/>
    </row>
    <row r="23" spans="1:14" ht="15" customHeight="1">
      <c r="A23" s="254" t="s">
        <v>218</v>
      </c>
      <c r="B23" s="93" t="s">
        <v>309</v>
      </c>
      <c r="C23" s="272">
        <f t="shared" ref="C23:L23" si="5">C14/C$15*100</f>
        <v>10.281371674783852</v>
      </c>
      <c r="D23" s="272">
        <f t="shared" si="5"/>
        <v>10.595428135327666</v>
      </c>
      <c r="E23" s="272">
        <f t="shared" si="5"/>
        <v>10.962789422362968</v>
      </c>
      <c r="F23" s="272">
        <f t="shared" si="5"/>
        <v>12.452571582434288</v>
      </c>
      <c r="G23" s="272">
        <f t="shared" si="5"/>
        <v>10.190359482934433</v>
      </c>
      <c r="H23" s="272">
        <f t="shared" si="5"/>
        <v>8.6657733930411336</v>
      </c>
      <c r="I23" s="272">
        <f t="shared" si="5"/>
        <v>9.0749145252865748</v>
      </c>
      <c r="J23" s="272">
        <f t="shared" si="5"/>
        <v>10.290914631438552</v>
      </c>
      <c r="K23" s="272">
        <f t="shared" si="5"/>
        <v>12.052001707972551</v>
      </c>
      <c r="L23" s="272">
        <f t="shared" si="5"/>
        <v>11.906561111754208</v>
      </c>
      <c r="M23" s="90"/>
      <c r="N23" s="90"/>
    </row>
    <row r="24" spans="1:14" ht="15" customHeight="1">
      <c r="A24" s="425" t="s">
        <v>9</v>
      </c>
      <c r="B24" s="426"/>
      <c r="C24" s="273">
        <f t="shared" ref="C24:L24" si="6">C15/C$15*100</f>
        <v>100</v>
      </c>
      <c r="D24" s="273">
        <f t="shared" si="6"/>
        <v>100</v>
      </c>
      <c r="E24" s="273">
        <f t="shared" si="6"/>
        <v>100</v>
      </c>
      <c r="F24" s="273">
        <f t="shared" si="6"/>
        <v>100</v>
      </c>
      <c r="G24" s="273">
        <f t="shared" si="6"/>
        <v>100</v>
      </c>
      <c r="H24" s="273">
        <f t="shared" si="6"/>
        <v>100</v>
      </c>
      <c r="I24" s="273">
        <f t="shared" si="6"/>
        <v>100</v>
      </c>
      <c r="J24" s="273">
        <f t="shared" si="6"/>
        <v>100</v>
      </c>
      <c r="K24" s="273">
        <f t="shared" si="6"/>
        <v>100</v>
      </c>
      <c r="L24" s="273">
        <f t="shared" si="6"/>
        <v>100</v>
      </c>
      <c r="M24" s="90"/>
      <c r="N24" s="90"/>
    </row>
    <row r="25" spans="1:14" ht="24.95" customHeight="1">
      <c r="A25" s="89"/>
      <c r="B25" s="89"/>
      <c r="C25" s="89" t="s">
        <v>253</v>
      </c>
      <c r="D25" s="89"/>
      <c r="E25" s="89"/>
      <c r="F25" s="89"/>
      <c r="G25" s="89"/>
      <c r="H25" s="89"/>
      <c r="I25" s="89"/>
      <c r="J25" s="89"/>
      <c r="K25" s="89"/>
      <c r="L25" s="89"/>
      <c r="M25" s="90"/>
      <c r="N25" s="90"/>
    </row>
    <row r="26" spans="1:14" ht="15" customHeight="1">
      <c r="A26" s="89"/>
      <c r="B26" s="89"/>
      <c r="C26" s="89" t="s">
        <v>935</v>
      </c>
      <c r="D26" s="89"/>
      <c r="E26" s="89"/>
      <c r="F26" s="89"/>
      <c r="G26" s="89"/>
      <c r="H26" s="89"/>
      <c r="I26" s="89"/>
      <c r="J26" s="89"/>
      <c r="K26" s="89"/>
      <c r="L26" s="89"/>
      <c r="M26" s="90"/>
      <c r="N26" s="90"/>
    </row>
    <row r="27" spans="1:14" ht="15" customHeight="1">
      <c r="A27" s="254" t="s">
        <v>200</v>
      </c>
      <c r="B27" s="93" t="s">
        <v>201</v>
      </c>
      <c r="C27" s="265">
        <v>138.89140908172274</v>
      </c>
      <c r="D27" s="265">
        <v>148.74598320487843</v>
      </c>
      <c r="E27" s="265">
        <v>151.54169255773712</v>
      </c>
      <c r="F27" s="265">
        <v>179.89032289703141</v>
      </c>
      <c r="G27" s="265">
        <v>149.56698319355476</v>
      </c>
      <c r="H27" s="265">
        <v>169.94523544536608</v>
      </c>
      <c r="I27" s="265">
        <v>162.36121302441367</v>
      </c>
      <c r="J27" s="265">
        <v>157.38114172845528</v>
      </c>
      <c r="K27" s="265">
        <v>167.7137418641783</v>
      </c>
      <c r="L27" s="265">
        <v>180.30610557511361</v>
      </c>
      <c r="M27" s="90"/>
      <c r="N27" s="90"/>
    </row>
    <row r="28" spans="1:14" ht="15" customHeight="1">
      <c r="A28" s="254" t="s">
        <v>202</v>
      </c>
      <c r="B28" s="93" t="s">
        <v>203</v>
      </c>
      <c r="C28" s="265">
        <v>14.079812303543745</v>
      </c>
      <c r="D28" s="265">
        <v>14.171696520443625</v>
      </c>
      <c r="E28" s="265">
        <v>16.427888123846863</v>
      </c>
      <c r="F28" s="265">
        <v>13.75149989766332</v>
      </c>
      <c r="G28" s="265">
        <v>14.687976547204876</v>
      </c>
      <c r="H28" s="265">
        <v>15.342736160098292</v>
      </c>
      <c r="I28" s="265">
        <v>14.898325081073876</v>
      </c>
      <c r="J28" s="265">
        <v>15.604045513189902</v>
      </c>
      <c r="K28" s="265">
        <v>15.478354725241894</v>
      </c>
      <c r="L28" s="265">
        <v>15.432707292380455</v>
      </c>
      <c r="M28" s="90"/>
      <c r="N28" s="90"/>
    </row>
    <row r="29" spans="1:14" ht="15" customHeight="1">
      <c r="A29" s="254" t="s">
        <v>204</v>
      </c>
      <c r="B29" s="93" t="s">
        <v>205</v>
      </c>
      <c r="C29" s="265">
        <v>48.714218879345033</v>
      </c>
      <c r="D29" s="265">
        <v>45.73069778791988</v>
      </c>
      <c r="E29" s="265">
        <v>50.329672748164697</v>
      </c>
      <c r="F29" s="265">
        <v>48.924994076860642</v>
      </c>
      <c r="G29" s="265">
        <v>41.214897374590713</v>
      </c>
      <c r="H29" s="265">
        <v>46.267749678522669</v>
      </c>
      <c r="I29" s="265">
        <v>45.773231866457692</v>
      </c>
      <c r="J29" s="265">
        <v>49.446254307498251</v>
      </c>
      <c r="K29" s="265">
        <v>46.828596737875088</v>
      </c>
      <c r="L29" s="265">
        <v>48.854470888012152</v>
      </c>
      <c r="M29" s="90"/>
      <c r="N29" s="90"/>
    </row>
    <row r="30" spans="1:14" ht="15" customHeight="1">
      <c r="A30" s="254" t="s">
        <v>206</v>
      </c>
      <c r="B30" s="93" t="s">
        <v>207</v>
      </c>
      <c r="C30" s="265">
        <v>1422.0936424274287</v>
      </c>
      <c r="D30" s="265">
        <v>1647.5746544950146</v>
      </c>
      <c r="E30" s="265">
        <v>1612.0478216500626</v>
      </c>
      <c r="F30" s="265">
        <v>1635.0126123597067</v>
      </c>
      <c r="G30" s="265">
        <v>1548.4512088885044</v>
      </c>
      <c r="H30" s="265">
        <v>1607.7814764655072</v>
      </c>
      <c r="I30" s="265">
        <v>1942.0658851399037</v>
      </c>
      <c r="J30" s="265">
        <v>1944.2129033544832</v>
      </c>
      <c r="K30" s="265">
        <v>1814.311782039784</v>
      </c>
      <c r="L30" s="265">
        <v>1702.6858254540527</v>
      </c>
      <c r="M30" s="90"/>
      <c r="N30" s="90"/>
    </row>
    <row r="31" spans="1:14" ht="15" customHeight="1">
      <c r="A31" s="254" t="s">
        <v>210</v>
      </c>
      <c r="B31" s="93" t="s">
        <v>211</v>
      </c>
      <c r="C31" s="265">
        <v>2813.5758311843524</v>
      </c>
      <c r="D31" s="265">
        <v>2993.6000134963083</v>
      </c>
      <c r="E31" s="265">
        <v>2717.7409267924386</v>
      </c>
      <c r="F31" s="265">
        <v>3102.178370656794</v>
      </c>
      <c r="G31" s="265">
        <v>3539.8416951276186</v>
      </c>
      <c r="H31" s="265">
        <v>3674.2814118043566</v>
      </c>
      <c r="I31" s="265">
        <v>3483.9602624499967</v>
      </c>
      <c r="J31" s="265">
        <v>3685.4003548380156</v>
      </c>
      <c r="K31" s="265">
        <v>3713.9907476003164</v>
      </c>
      <c r="L31" s="265">
        <v>4007.3740437231868</v>
      </c>
      <c r="M31" s="90"/>
      <c r="N31" s="90"/>
    </row>
    <row r="32" spans="1:14" ht="15" customHeight="1">
      <c r="A32" s="254" t="s">
        <v>218</v>
      </c>
      <c r="B32" s="93" t="s">
        <v>309</v>
      </c>
      <c r="C32" s="319" t="s">
        <v>973</v>
      </c>
      <c r="D32" s="319" t="s">
        <v>973</v>
      </c>
      <c r="E32" s="319" t="s">
        <v>973</v>
      </c>
      <c r="F32" s="319" t="s">
        <v>973</v>
      </c>
      <c r="G32" s="319" t="s">
        <v>973</v>
      </c>
      <c r="H32" s="319" t="s">
        <v>973</v>
      </c>
      <c r="I32" s="319" t="s">
        <v>973</v>
      </c>
      <c r="J32" s="319" t="s">
        <v>973</v>
      </c>
      <c r="K32" s="319" t="s">
        <v>973</v>
      </c>
      <c r="L32" s="319" t="s">
        <v>973</v>
      </c>
      <c r="M32" s="90"/>
      <c r="N32" s="90"/>
    </row>
    <row r="33" spans="1:14" ht="15" customHeight="1">
      <c r="A33" s="425" t="s">
        <v>9</v>
      </c>
      <c r="B33" s="426"/>
      <c r="C33" s="266">
        <v>4437.3549138763965</v>
      </c>
      <c r="D33" s="266">
        <v>4849.8230455045659</v>
      </c>
      <c r="E33" s="266">
        <v>4548.0880018722519</v>
      </c>
      <c r="F33" s="266">
        <v>4979.7577998880597</v>
      </c>
      <c r="G33" s="266">
        <v>5293.7627611314711</v>
      </c>
      <c r="H33" s="266">
        <v>5513.6186095538478</v>
      </c>
      <c r="I33" s="266">
        <v>5649.0589175618497</v>
      </c>
      <c r="J33" s="266">
        <v>5852.0446997416429</v>
      </c>
      <c r="K33" s="266">
        <v>5758.3232229673977</v>
      </c>
      <c r="L33" s="266">
        <v>5954.6531529327422</v>
      </c>
      <c r="M33" s="90"/>
      <c r="N33" s="90"/>
    </row>
    <row r="34" spans="1:14" ht="24.95" customHeight="1">
      <c r="A34" s="89"/>
      <c r="B34" s="89"/>
      <c r="C34" s="89" t="s">
        <v>689</v>
      </c>
      <c r="D34" s="89"/>
      <c r="E34" s="89"/>
      <c r="F34" s="89"/>
      <c r="G34" s="89"/>
      <c r="H34" s="89"/>
      <c r="I34" s="89"/>
      <c r="J34" s="89"/>
      <c r="K34" s="89"/>
      <c r="L34" s="89"/>
      <c r="M34" s="90"/>
      <c r="N34" s="90"/>
    </row>
    <row r="35" spans="1:14" ht="15" customHeight="1">
      <c r="A35" s="89"/>
      <c r="B35" s="89"/>
      <c r="C35" s="89" t="s">
        <v>943</v>
      </c>
      <c r="D35" s="89"/>
      <c r="E35" s="89"/>
      <c r="F35" s="89"/>
      <c r="G35" s="89"/>
      <c r="H35" s="89"/>
      <c r="I35" s="89"/>
      <c r="J35" s="89"/>
      <c r="K35" s="89"/>
      <c r="L35" s="89"/>
      <c r="M35" s="90"/>
      <c r="N35" s="90"/>
    </row>
    <row r="36" spans="1:14" ht="15" customHeight="1">
      <c r="A36" s="254" t="s">
        <v>200</v>
      </c>
      <c r="B36" s="93" t="s">
        <v>201</v>
      </c>
      <c r="C36" s="272">
        <f t="shared" ref="C36:L36" si="7">C27/C$33*100</f>
        <v>3.1300495853370811</v>
      </c>
      <c r="D36" s="272">
        <f t="shared" si="7"/>
        <v>3.0670393911125307</v>
      </c>
      <c r="E36" s="272">
        <f t="shared" si="7"/>
        <v>3.3319868150166387</v>
      </c>
      <c r="F36" s="272">
        <f t="shared" si="7"/>
        <v>3.6124311688627744</v>
      </c>
      <c r="G36" s="272">
        <f t="shared" si="7"/>
        <v>2.8253435210909759</v>
      </c>
      <c r="H36" s="272">
        <f t="shared" si="7"/>
        <v>3.0822813016281105</v>
      </c>
      <c r="I36" s="272">
        <f t="shared" si="7"/>
        <v>2.8741285122671236</v>
      </c>
      <c r="J36" s="272">
        <f t="shared" si="7"/>
        <v>2.6893359467230891</v>
      </c>
      <c r="K36" s="272">
        <f t="shared" si="7"/>
        <v>2.9125447698948639</v>
      </c>
      <c r="L36" s="272">
        <f t="shared" si="7"/>
        <v>3.0279867012289468</v>
      </c>
      <c r="M36" s="90"/>
      <c r="N36" s="90"/>
    </row>
    <row r="37" spans="1:14" ht="15" customHeight="1">
      <c r="A37" s="254" t="s">
        <v>202</v>
      </c>
      <c r="B37" s="93" t="s">
        <v>203</v>
      </c>
      <c r="C37" s="272">
        <f t="shared" ref="C37:L37" si="8">C28/C$33*100</f>
        <v>0.31730191920221823</v>
      </c>
      <c r="D37" s="272">
        <f t="shared" si="8"/>
        <v>0.29221058969522112</v>
      </c>
      <c r="E37" s="272">
        <f t="shared" si="8"/>
        <v>0.36120427126925003</v>
      </c>
      <c r="F37" s="272">
        <f t="shared" si="8"/>
        <v>0.27614796643267353</v>
      </c>
      <c r="G37" s="272">
        <f t="shared" si="8"/>
        <v>0.27745815613515551</v>
      </c>
      <c r="H37" s="272">
        <f t="shared" si="8"/>
        <v>0.27826981237898496</v>
      </c>
      <c r="I37" s="272">
        <f t="shared" si="8"/>
        <v>0.26373109748878382</v>
      </c>
      <c r="J37" s="272">
        <f t="shared" si="8"/>
        <v>0.26664262345567513</v>
      </c>
      <c r="K37" s="272">
        <f t="shared" si="8"/>
        <v>0.26879968570547763</v>
      </c>
      <c r="L37" s="272">
        <f t="shared" si="8"/>
        <v>0.25917054941780532</v>
      </c>
      <c r="M37" s="90"/>
      <c r="N37" s="90"/>
    </row>
    <row r="38" spans="1:14" ht="15" customHeight="1">
      <c r="A38" s="254" t="s">
        <v>204</v>
      </c>
      <c r="B38" s="93" t="s">
        <v>205</v>
      </c>
      <c r="C38" s="272">
        <f t="shared" ref="C38:L38" si="9">C29/C$33*100</f>
        <v>1.0978211079534572</v>
      </c>
      <c r="D38" s="272">
        <f t="shared" si="9"/>
        <v>0.94293538875215088</v>
      </c>
      <c r="E38" s="272">
        <f t="shared" si="9"/>
        <v>1.1066116734646767</v>
      </c>
      <c r="F38" s="272">
        <f t="shared" si="9"/>
        <v>0.98247738229277803</v>
      </c>
      <c r="G38" s="272">
        <f t="shared" si="9"/>
        <v>0.77855580679217251</v>
      </c>
      <c r="H38" s="272">
        <f t="shared" si="9"/>
        <v>0.83915397409518278</v>
      </c>
      <c r="I38" s="272">
        <f t="shared" si="9"/>
        <v>0.81028065974241159</v>
      </c>
      <c r="J38" s="272">
        <f t="shared" si="9"/>
        <v>0.84493979189327117</v>
      </c>
      <c r="K38" s="272">
        <f t="shared" si="9"/>
        <v>0.81323320912408303</v>
      </c>
      <c r="L38" s="272">
        <f t="shared" si="9"/>
        <v>0.8204419238751246</v>
      </c>
      <c r="M38" s="90"/>
      <c r="N38" s="90"/>
    </row>
    <row r="39" spans="1:14" ht="15" customHeight="1">
      <c r="A39" s="254" t="s">
        <v>206</v>
      </c>
      <c r="B39" s="93" t="s">
        <v>207</v>
      </c>
      <c r="C39" s="272">
        <f t="shared" ref="C39:L39" si="10">C30/C$33*100</f>
        <v>32.048228506137505</v>
      </c>
      <c r="D39" s="272">
        <f t="shared" si="10"/>
        <v>33.971850911595567</v>
      </c>
      <c r="E39" s="272">
        <f t="shared" si="10"/>
        <v>35.444516926375478</v>
      </c>
      <c r="F39" s="272">
        <f t="shared" si="10"/>
        <v>32.833175388499022</v>
      </c>
      <c r="G39" s="272">
        <f t="shared" si="10"/>
        <v>29.250483611727695</v>
      </c>
      <c r="H39" s="272">
        <f t="shared" si="10"/>
        <v>29.160186627337399</v>
      </c>
      <c r="I39" s="272">
        <f t="shared" si="10"/>
        <v>34.378573732031548</v>
      </c>
      <c r="J39" s="272">
        <f t="shared" si="10"/>
        <v>33.222796528541835</v>
      </c>
      <c r="K39" s="272">
        <f t="shared" si="10"/>
        <v>31.507640536802434</v>
      </c>
      <c r="L39" s="272">
        <f t="shared" si="10"/>
        <v>28.594206609925859</v>
      </c>
      <c r="M39" s="90"/>
      <c r="N39" s="90"/>
    </row>
    <row r="40" spans="1:14" ht="15" customHeight="1">
      <c r="A40" s="254" t="s">
        <v>210</v>
      </c>
      <c r="B40" s="93" t="s">
        <v>211</v>
      </c>
      <c r="C40" s="272">
        <f t="shared" ref="C40:L40" si="11">C31/C$33*100</f>
        <v>63.406598881369646</v>
      </c>
      <c r="D40" s="272">
        <f t="shared" si="11"/>
        <v>61.725963718844511</v>
      </c>
      <c r="E40" s="272">
        <f t="shared" si="11"/>
        <v>59.755680313873917</v>
      </c>
      <c r="F40" s="272">
        <f t="shared" si="11"/>
        <v>62.295768093912685</v>
      </c>
      <c r="G40" s="272">
        <f t="shared" si="11"/>
        <v>66.868158904254045</v>
      </c>
      <c r="H40" s="272">
        <f t="shared" si="11"/>
        <v>66.640108284560384</v>
      </c>
      <c r="I40" s="272">
        <f t="shared" si="11"/>
        <v>61.673285998470064</v>
      </c>
      <c r="J40" s="272">
        <f t="shared" si="11"/>
        <v>62.976285109386112</v>
      </c>
      <c r="K40" s="272">
        <f t="shared" si="11"/>
        <v>64.497781798473113</v>
      </c>
      <c r="L40" s="272">
        <f t="shared" si="11"/>
        <v>67.298194215552314</v>
      </c>
      <c r="M40" s="90"/>
      <c r="N40" s="90"/>
    </row>
    <row r="41" spans="1:14" ht="15" customHeight="1">
      <c r="A41" s="254" t="s">
        <v>218</v>
      </c>
      <c r="B41" s="93" t="s">
        <v>309</v>
      </c>
      <c r="C41" s="319" t="s">
        <v>973</v>
      </c>
      <c r="D41" s="319" t="s">
        <v>973</v>
      </c>
      <c r="E41" s="319" t="s">
        <v>973</v>
      </c>
      <c r="F41" s="319" t="s">
        <v>973</v>
      </c>
      <c r="G41" s="319" t="s">
        <v>973</v>
      </c>
      <c r="H41" s="319" t="s">
        <v>973</v>
      </c>
      <c r="I41" s="319" t="s">
        <v>973</v>
      </c>
      <c r="J41" s="319" t="s">
        <v>973</v>
      </c>
      <c r="K41" s="319" t="s">
        <v>973</v>
      </c>
      <c r="L41" s="319" t="s">
        <v>973</v>
      </c>
      <c r="M41" s="90"/>
      <c r="N41" s="90"/>
    </row>
    <row r="42" spans="1:14" ht="15" customHeight="1">
      <c r="A42" s="425" t="s">
        <v>9</v>
      </c>
      <c r="B42" s="426"/>
      <c r="C42" s="273">
        <f t="shared" ref="C42:L42" si="12">C33/C$33*100</f>
        <v>100</v>
      </c>
      <c r="D42" s="273">
        <f t="shared" si="12"/>
        <v>100</v>
      </c>
      <c r="E42" s="273">
        <f t="shared" si="12"/>
        <v>100</v>
      </c>
      <c r="F42" s="273">
        <f t="shared" si="12"/>
        <v>100</v>
      </c>
      <c r="G42" s="273">
        <f t="shared" si="12"/>
        <v>100</v>
      </c>
      <c r="H42" s="273">
        <f t="shared" si="12"/>
        <v>100</v>
      </c>
      <c r="I42" s="273">
        <f t="shared" si="12"/>
        <v>100</v>
      </c>
      <c r="J42" s="273">
        <f t="shared" si="12"/>
        <v>100</v>
      </c>
      <c r="K42" s="273">
        <f t="shared" si="12"/>
        <v>100</v>
      </c>
      <c r="L42" s="273">
        <f t="shared" si="12"/>
        <v>100</v>
      </c>
      <c r="M42" s="90"/>
      <c r="N42" s="90"/>
    </row>
    <row r="43" spans="1:14" ht="21" customHeight="1">
      <c r="A43" s="89"/>
      <c r="B43" s="89"/>
      <c r="C43" s="89" t="s">
        <v>310</v>
      </c>
      <c r="D43" s="89"/>
      <c r="E43" s="89"/>
      <c r="F43" s="89"/>
      <c r="G43" s="89"/>
      <c r="H43" s="89"/>
      <c r="I43" s="89"/>
      <c r="J43" s="89"/>
      <c r="K43" s="89"/>
      <c r="L43" s="89"/>
      <c r="M43" s="90"/>
      <c r="N43" s="90"/>
    </row>
    <row r="44" spans="1:14" ht="15" customHeight="1">
      <c r="A44" s="89"/>
      <c r="B44" s="89"/>
      <c r="C44" s="89" t="s">
        <v>935</v>
      </c>
      <c r="D44" s="89"/>
      <c r="E44" s="89"/>
      <c r="F44" s="89"/>
      <c r="G44" s="89"/>
      <c r="H44" s="89"/>
      <c r="I44" s="89"/>
      <c r="J44" s="89"/>
      <c r="K44" s="89"/>
      <c r="L44" s="89"/>
      <c r="M44" s="90"/>
      <c r="N44" s="90"/>
    </row>
    <row r="45" spans="1:14" ht="15" customHeight="1">
      <c r="A45" s="254" t="s">
        <v>200</v>
      </c>
      <c r="B45" s="93" t="s">
        <v>201</v>
      </c>
      <c r="C45" s="265">
        <v>3.949688305844139</v>
      </c>
      <c r="D45" s="265">
        <v>1.5901967746207349E-2</v>
      </c>
      <c r="E45" s="265">
        <v>1.9815125630350486E-2</v>
      </c>
      <c r="F45" s="265">
        <v>2.8975712037779697E-2</v>
      </c>
      <c r="G45" s="265">
        <v>0.26329117164970867</v>
      </c>
      <c r="H45" s="265">
        <v>0.23941384544100386</v>
      </c>
      <c r="I45" s="265">
        <v>0.33402236385165651</v>
      </c>
      <c r="J45" s="265">
        <v>0.63054500729672025</v>
      </c>
      <c r="K45" s="265">
        <v>0.78130230241333498</v>
      </c>
      <c r="L45" s="265">
        <v>0.6609313827695078</v>
      </c>
      <c r="M45" s="90"/>
      <c r="N45" s="90"/>
    </row>
    <row r="46" spans="1:14" ht="15" customHeight="1">
      <c r="A46" s="254" t="s">
        <v>202</v>
      </c>
      <c r="B46" s="93" t="s">
        <v>203</v>
      </c>
      <c r="C46" s="265">
        <v>296.14016975414756</v>
      </c>
      <c r="D46" s="265">
        <v>284.45071478560504</v>
      </c>
      <c r="E46" s="265">
        <v>285.72772723215684</v>
      </c>
      <c r="F46" s="265">
        <v>284.36073086314258</v>
      </c>
      <c r="G46" s="265">
        <v>252.55356480387439</v>
      </c>
      <c r="H46" s="265">
        <v>284.05135834917127</v>
      </c>
      <c r="I46" s="265">
        <v>271.32536639697349</v>
      </c>
      <c r="J46" s="265">
        <v>288.47858977228668</v>
      </c>
      <c r="K46" s="265">
        <v>284.21253395013326</v>
      </c>
      <c r="L46" s="265">
        <v>297.25019151083495</v>
      </c>
      <c r="M46" s="90"/>
      <c r="N46" s="90"/>
    </row>
    <row r="47" spans="1:14" ht="15" customHeight="1">
      <c r="A47" s="254" t="s">
        <v>204</v>
      </c>
      <c r="B47" s="93" t="s">
        <v>205</v>
      </c>
      <c r="C47" s="265">
        <v>1319.0295758880191</v>
      </c>
      <c r="D47" s="265">
        <v>1264.920012418213</v>
      </c>
      <c r="E47" s="265">
        <v>1284.6963764902887</v>
      </c>
      <c r="F47" s="265">
        <v>1299.8276218507967</v>
      </c>
      <c r="G47" s="265">
        <v>1256.4883228543847</v>
      </c>
      <c r="H47" s="265">
        <v>1284.2607122980437</v>
      </c>
      <c r="I47" s="265">
        <v>1168.2085214434594</v>
      </c>
      <c r="J47" s="265">
        <v>1117.2141857834599</v>
      </c>
      <c r="K47" s="265">
        <v>1153.1217945006995</v>
      </c>
      <c r="L47" s="265">
        <v>1160.9700018112551</v>
      </c>
      <c r="M47" s="90"/>
      <c r="N47" s="90"/>
    </row>
    <row r="48" spans="1:14" ht="15" customHeight="1">
      <c r="A48" s="254" t="s">
        <v>206</v>
      </c>
      <c r="B48" s="93" t="s">
        <v>207</v>
      </c>
      <c r="C48" s="319" t="s">
        <v>973</v>
      </c>
      <c r="D48" s="319" t="s">
        <v>973</v>
      </c>
      <c r="E48" s="319" t="s">
        <v>973</v>
      </c>
      <c r="F48" s="319" t="s">
        <v>973</v>
      </c>
      <c r="G48" s="319" t="s">
        <v>973</v>
      </c>
      <c r="H48" s="319" t="s">
        <v>973</v>
      </c>
      <c r="I48" s="319" t="s">
        <v>973</v>
      </c>
      <c r="J48" s="319" t="s">
        <v>973</v>
      </c>
      <c r="K48" s="319" t="s">
        <v>973</v>
      </c>
      <c r="L48" s="319" t="s">
        <v>973</v>
      </c>
      <c r="M48" s="90"/>
      <c r="N48" s="90"/>
    </row>
    <row r="49" spans="1:14" ht="15" customHeight="1">
      <c r="A49" s="254" t="s">
        <v>210</v>
      </c>
      <c r="B49" s="93" t="s">
        <v>211</v>
      </c>
      <c r="C49" s="265">
        <v>7.2497389286015901</v>
      </c>
      <c r="D49" s="265">
        <v>7.5817870497199866</v>
      </c>
      <c r="E49" s="265">
        <v>7.3661714904533708</v>
      </c>
      <c r="F49" s="265">
        <v>7.6158514937828059</v>
      </c>
      <c r="G49" s="265">
        <v>4.3588703964336286</v>
      </c>
      <c r="H49" s="265">
        <v>4.9953883164569213</v>
      </c>
      <c r="I49" s="265">
        <v>6.5070775863527244</v>
      </c>
      <c r="J49" s="265">
        <v>5.0272998504506097</v>
      </c>
      <c r="K49" s="265">
        <v>6.2761735476801492</v>
      </c>
      <c r="L49" s="265">
        <v>5.5425524370636596</v>
      </c>
      <c r="M49" s="90"/>
      <c r="N49" s="90"/>
    </row>
    <row r="50" spans="1:14" ht="15" customHeight="1">
      <c r="A50" s="254" t="s">
        <v>218</v>
      </c>
      <c r="B50" s="93" t="s">
        <v>309</v>
      </c>
      <c r="C50" s="265">
        <v>694.8768860270776</v>
      </c>
      <c r="D50" s="265">
        <v>759.2754721033524</v>
      </c>
      <c r="E50" s="265">
        <v>754.25690418730665</v>
      </c>
      <c r="F50" s="265">
        <v>934.72999225317233</v>
      </c>
      <c r="G50" s="265">
        <v>772.41291638540929</v>
      </c>
      <c r="H50" s="265">
        <v>672.42886211138205</v>
      </c>
      <c r="I50" s="265">
        <v>708.17042265856685</v>
      </c>
      <c r="J50" s="265">
        <v>833.21528546429579</v>
      </c>
      <c r="K50" s="265">
        <v>987.02796534877484</v>
      </c>
      <c r="L50" s="265">
        <v>1002.7499526059504</v>
      </c>
      <c r="M50" s="90"/>
      <c r="N50" s="90"/>
    </row>
    <row r="51" spans="1:14" ht="15" customHeight="1">
      <c r="A51" s="425" t="s">
        <v>9</v>
      </c>
      <c r="B51" s="426"/>
      <c r="C51" s="266">
        <v>2321.2460589036905</v>
      </c>
      <c r="D51" s="266">
        <v>2316.2438883246377</v>
      </c>
      <c r="E51" s="266">
        <v>2332.0669945258351</v>
      </c>
      <c r="F51" s="266">
        <v>2526.5631721729324</v>
      </c>
      <c r="G51" s="266">
        <v>2286.0769656117513</v>
      </c>
      <c r="H51" s="266">
        <v>2245.9757349204947</v>
      </c>
      <c r="I51" s="266">
        <v>2154.5454104492046</v>
      </c>
      <c r="J51" s="266">
        <v>2244.5659058777887</v>
      </c>
      <c r="K51" s="266">
        <v>2431.4197696496994</v>
      </c>
      <c r="L51" s="266">
        <v>2467.1736297478733</v>
      </c>
      <c r="M51" s="90"/>
      <c r="N51" s="90"/>
    </row>
    <row r="52" spans="1:14" ht="24.95" customHeight="1">
      <c r="A52" s="89"/>
      <c r="B52" s="89"/>
      <c r="C52" s="89" t="s">
        <v>310</v>
      </c>
      <c r="D52" s="89"/>
      <c r="E52" s="89"/>
      <c r="F52" s="89"/>
      <c r="G52" s="89"/>
      <c r="H52" s="89"/>
      <c r="I52" s="89"/>
      <c r="J52" s="89"/>
      <c r="K52" s="89"/>
      <c r="L52" s="89"/>
      <c r="M52" s="90"/>
      <c r="N52" s="90"/>
    </row>
    <row r="53" spans="1:14" ht="15" customHeight="1">
      <c r="A53" s="89"/>
      <c r="B53" s="89"/>
      <c r="C53" s="89" t="s">
        <v>943</v>
      </c>
      <c r="D53" s="89"/>
      <c r="E53" s="89"/>
      <c r="F53" s="89"/>
      <c r="G53" s="89"/>
      <c r="H53" s="89"/>
      <c r="I53" s="89"/>
      <c r="J53" s="89"/>
      <c r="K53" s="89"/>
      <c r="L53" s="89"/>
      <c r="M53" s="90"/>
      <c r="N53" s="90"/>
    </row>
    <row r="54" spans="1:14" ht="15" customHeight="1">
      <c r="A54" s="254" t="s">
        <v>200</v>
      </c>
      <c r="B54" s="93" t="s">
        <v>201</v>
      </c>
      <c r="C54" s="272">
        <f t="shared" ref="C54:L54" si="13">C45/C$51*100</f>
        <v>0.17015379695289828</v>
      </c>
      <c r="D54" s="272">
        <f t="shared" si="13"/>
        <v>6.8654116375065327E-4</v>
      </c>
      <c r="E54" s="272">
        <f t="shared" si="13"/>
        <v>8.4968080577716733E-4</v>
      </c>
      <c r="F54" s="272">
        <f t="shared" si="13"/>
        <v>1.1468429666399188E-3</v>
      </c>
      <c r="G54" s="272">
        <f t="shared" si="13"/>
        <v>1.1517161303414484E-2</v>
      </c>
      <c r="H54" s="272">
        <f t="shared" si="13"/>
        <v>1.0659680855789784E-2</v>
      </c>
      <c r="I54" s="272">
        <f t="shared" si="13"/>
        <v>1.5503148006614335E-2</v>
      </c>
      <c r="J54" s="272">
        <f t="shared" si="13"/>
        <v>2.8092069190106102E-2</v>
      </c>
      <c r="K54" s="272">
        <f t="shared" si="13"/>
        <v>3.2133583520458878E-2</v>
      </c>
      <c r="L54" s="272">
        <f t="shared" si="13"/>
        <v>2.6789009691103503E-2</v>
      </c>
      <c r="M54" s="90"/>
      <c r="N54" s="90"/>
    </row>
    <row r="55" spans="1:14" ht="15" customHeight="1">
      <c r="A55" s="254" t="s">
        <v>202</v>
      </c>
      <c r="B55" s="93" t="s">
        <v>203</v>
      </c>
      <c r="C55" s="272">
        <f t="shared" ref="C55:L55" si="14">C46/C$51*100</f>
        <v>12.757810341485843</v>
      </c>
      <c r="D55" s="272">
        <f t="shared" si="14"/>
        <v>12.280689275400574</v>
      </c>
      <c r="E55" s="272">
        <f t="shared" si="14"/>
        <v>12.252123455409226</v>
      </c>
      <c r="F55" s="272">
        <f t="shared" si="14"/>
        <v>11.254843496297084</v>
      </c>
      <c r="G55" s="272">
        <f t="shared" si="14"/>
        <v>11.047465531690504</v>
      </c>
      <c r="H55" s="272">
        <f t="shared" si="14"/>
        <v>12.647124985935184</v>
      </c>
      <c r="I55" s="272">
        <f t="shared" si="14"/>
        <v>12.593160723421674</v>
      </c>
      <c r="J55" s="272">
        <f t="shared" si="14"/>
        <v>12.852310953171614</v>
      </c>
      <c r="K55" s="272">
        <f t="shared" si="14"/>
        <v>11.689159457277936</v>
      </c>
      <c r="L55" s="272">
        <f t="shared" si="14"/>
        <v>12.048207224929349</v>
      </c>
      <c r="M55" s="90"/>
      <c r="N55" s="90"/>
    </row>
    <row r="56" spans="1:14" ht="15" customHeight="1">
      <c r="A56" s="254" t="s">
        <v>204</v>
      </c>
      <c r="B56" s="93" t="s">
        <v>205</v>
      </c>
      <c r="C56" s="272">
        <f t="shared" ref="C56:L56" si="15">C47/C$51*100</f>
        <v>56.824203139885491</v>
      </c>
      <c r="D56" s="272">
        <f t="shared" si="15"/>
        <v>54.610830007764953</v>
      </c>
      <c r="E56" s="272">
        <f t="shared" si="15"/>
        <v>55.088313479240256</v>
      </c>
      <c r="F56" s="272">
        <f t="shared" si="15"/>
        <v>51.446472273752796</v>
      </c>
      <c r="G56" s="272">
        <f t="shared" si="15"/>
        <v>54.962643067362784</v>
      </c>
      <c r="H56" s="272">
        <f t="shared" si="15"/>
        <v>57.180524808452802</v>
      </c>
      <c r="I56" s="272">
        <f t="shared" si="15"/>
        <v>54.220649784304044</v>
      </c>
      <c r="J56" s="272">
        <f t="shared" si="15"/>
        <v>49.774176060406113</v>
      </c>
      <c r="K56" s="272">
        <f t="shared" si="15"/>
        <v>47.425862407412787</v>
      </c>
      <c r="L56" s="272">
        <f t="shared" si="15"/>
        <v>47.056680073623255</v>
      </c>
      <c r="M56" s="90"/>
      <c r="N56" s="90"/>
    </row>
    <row r="57" spans="1:14" ht="15" customHeight="1">
      <c r="A57" s="254" t="s">
        <v>206</v>
      </c>
      <c r="B57" s="93" t="s">
        <v>207</v>
      </c>
      <c r="C57" s="319" t="s">
        <v>973</v>
      </c>
      <c r="D57" s="319" t="s">
        <v>973</v>
      </c>
      <c r="E57" s="319" t="s">
        <v>973</v>
      </c>
      <c r="F57" s="319" t="s">
        <v>973</v>
      </c>
      <c r="G57" s="319" t="s">
        <v>973</v>
      </c>
      <c r="H57" s="319" t="s">
        <v>973</v>
      </c>
      <c r="I57" s="319" t="s">
        <v>973</v>
      </c>
      <c r="J57" s="319" t="s">
        <v>973</v>
      </c>
      <c r="K57" s="319" t="s">
        <v>973</v>
      </c>
      <c r="L57" s="319" t="s">
        <v>973</v>
      </c>
      <c r="M57" s="90"/>
      <c r="N57" s="90"/>
    </row>
    <row r="58" spans="1:14" ht="15" customHeight="1">
      <c r="A58" s="254" t="s">
        <v>210</v>
      </c>
      <c r="B58" s="93" t="s">
        <v>211</v>
      </c>
      <c r="C58" s="272">
        <f t="shared" ref="C58:L58" si="16">C49/C$51*100</f>
        <v>0.31232100107584437</v>
      </c>
      <c r="D58" s="272">
        <f t="shared" si="16"/>
        <v>0.32733111948776555</v>
      </c>
      <c r="E58" s="272">
        <f t="shared" si="16"/>
        <v>0.31586448878802859</v>
      </c>
      <c r="F58" s="272">
        <f t="shared" si="16"/>
        <v>0.3014312714466153</v>
      </c>
      <c r="G58" s="272">
        <f t="shared" si="16"/>
        <v>0.19067032571526743</v>
      </c>
      <c r="H58" s="272">
        <f t="shared" si="16"/>
        <v>0.22241506169405489</v>
      </c>
      <c r="I58" s="272">
        <f t="shared" si="16"/>
        <v>0.30201626546344423</v>
      </c>
      <c r="J58" s="272">
        <f t="shared" si="16"/>
        <v>0.22397648637920345</v>
      </c>
      <c r="K58" s="272">
        <f t="shared" si="16"/>
        <v>0.25812793109699739</v>
      </c>
      <c r="L58" s="272">
        <f t="shared" si="16"/>
        <v>0.22465190006226141</v>
      </c>
      <c r="M58" s="90"/>
      <c r="N58" s="90"/>
    </row>
    <row r="59" spans="1:14" ht="15" customHeight="1">
      <c r="A59" s="254" t="s">
        <v>218</v>
      </c>
      <c r="B59" s="93" t="s">
        <v>309</v>
      </c>
      <c r="C59" s="272">
        <f t="shared" ref="C59:L59" si="17">C50/C$51*100</f>
        <v>29.935511720599905</v>
      </c>
      <c r="D59" s="272">
        <f t="shared" si="17"/>
        <v>32.78046305618291</v>
      </c>
      <c r="E59" s="272">
        <f t="shared" si="17"/>
        <v>32.342848895756745</v>
      </c>
      <c r="F59" s="272">
        <f t="shared" si="17"/>
        <v>36.996106115536861</v>
      </c>
      <c r="G59" s="272">
        <f t="shared" si="17"/>
        <v>33.787703913928048</v>
      </c>
      <c r="H59" s="272">
        <f t="shared" si="17"/>
        <v>29.939275463062177</v>
      </c>
      <c r="I59" s="272">
        <f t="shared" si="17"/>
        <v>32.8686700788042</v>
      </c>
      <c r="J59" s="272">
        <f t="shared" si="17"/>
        <v>37.121444430853003</v>
      </c>
      <c r="K59" s="272">
        <f t="shared" si="17"/>
        <v>40.594716620691884</v>
      </c>
      <c r="L59" s="272">
        <f t="shared" si="17"/>
        <v>40.64367179169404</v>
      </c>
      <c r="M59" s="90"/>
      <c r="N59" s="90"/>
    </row>
    <row r="60" spans="1:14" ht="15" customHeight="1">
      <c r="A60" s="425" t="s">
        <v>9</v>
      </c>
      <c r="B60" s="426"/>
      <c r="C60" s="273">
        <f t="shared" ref="C60:L60" si="18">C51/C$51*100</f>
        <v>100</v>
      </c>
      <c r="D60" s="273">
        <f t="shared" si="18"/>
        <v>100</v>
      </c>
      <c r="E60" s="273">
        <f t="shared" si="18"/>
        <v>100</v>
      </c>
      <c r="F60" s="273">
        <f t="shared" si="18"/>
        <v>100</v>
      </c>
      <c r="G60" s="273">
        <f t="shared" si="18"/>
        <v>100</v>
      </c>
      <c r="H60" s="273">
        <f t="shared" si="18"/>
        <v>100</v>
      </c>
      <c r="I60" s="273">
        <f t="shared" si="18"/>
        <v>100</v>
      </c>
      <c r="J60" s="273">
        <f t="shared" si="18"/>
        <v>100</v>
      </c>
      <c r="K60" s="273">
        <f t="shared" si="18"/>
        <v>100</v>
      </c>
      <c r="L60" s="273">
        <f t="shared" si="18"/>
        <v>100</v>
      </c>
      <c r="M60" s="90"/>
      <c r="N60" s="90"/>
    </row>
    <row r="61" spans="1:14" ht="20.100000000000001" customHeight="1">
      <c r="A61" s="89"/>
      <c r="B61" s="89"/>
      <c r="C61" s="89" t="s">
        <v>257</v>
      </c>
      <c r="D61" s="89"/>
      <c r="E61" s="89"/>
      <c r="F61" s="89"/>
      <c r="G61" s="89"/>
      <c r="H61" s="89"/>
      <c r="I61" s="89"/>
      <c r="J61" s="89"/>
      <c r="K61" s="89"/>
      <c r="L61" s="89"/>
      <c r="M61" s="90"/>
      <c r="N61" s="90"/>
    </row>
    <row r="62" spans="1:14" ht="14.1" customHeight="1">
      <c r="A62" s="89"/>
      <c r="B62" s="89"/>
      <c r="C62" s="89" t="s">
        <v>27</v>
      </c>
      <c r="D62" s="89"/>
      <c r="E62" s="89"/>
      <c r="F62" s="89"/>
      <c r="G62" s="89"/>
      <c r="H62" s="89"/>
      <c r="I62" s="89"/>
      <c r="J62" s="89"/>
      <c r="K62" s="89"/>
      <c r="L62" s="89"/>
      <c r="M62" s="90"/>
      <c r="N62" s="90"/>
    </row>
    <row r="63" spans="1:14" ht="15" customHeight="1">
      <c r="A63" s="254" t="s">
        <v>200</v>
      </c>
      <c r="B63" s="93" t="s">
        <v>201</v>
      </c>
      <c r="C63" s="265">
        <v>3840.9888999999966</v>
      </c>
      <c r="D63" s="265">
        <v>3790.4567000000011</v>
      </c>
      <c r="E63" s="265">
        <v>3909.2271999999971</v>
      </c>
      <c r="F63" s="265">
        <v>3988.4717000000101</v>
      </c>
      <c r="G63" s="265">
        <v>4050.3967000000039</v>
      </c>
      <c r="H63" s="265">
        <v>4429.1133000000036</v>
      </c>
      <c r="I63" s="265">
        <v>3991.8391000000061</v>
      </c>
      <c r="J63" s="265">
        <v>4015.8302000000103</v>
      </c>
      <c r="K63" s="265">
        <v>4075.9564999999961</v>
      </c>
      <c r="L63" s="265">
        <v>4027.9551000000019</v>
      </c>
      <c r="M63" s="90"/>
      <c r="N63" s="90"/>
    </row>
    <row r="64" spans="1:14" ht="15" customHeight="1">
      <c r="A64" s="254" t="s">
        <v>202</v>
      </c>
      <c r="B64" s="93" t="s">
        <v>203</v>
      </c>
      <c r="C64" s="265">
        <v>5209.2035999999971</v>
      </c>
      <c r="D64" s="265">
        <v>5132.8913999999968</v>
      </c>
      <c r="E64" s="265">
        <v>5129.9963000000016</v>
      </c>
      <c r="F64" s="265">
        <v>4990.5518999999949</v>
      </c>
      <c r="G64" s="265">
        <v>4916.4388000000026</v>
      </c>
      <c r="H64" s="265">
        <v>5310.5543000000052</v>
      </c>
      <c r="I64" s="265">
        <v>5148.7727000000141</v>
      </c>
      <c r="J64" s="265">
        <v>5411.3858000000064</v>
      </c>
      <c r="K64" s="265">
        <v>5472.4040000000059</v>
      </c>
      <c r="L64" s="265">
        <v>5631.8111000000035</v>
      </c>
      <c r="M64" s="90"/>
      <c r="N64" s="90"/>
    </row>
    <row r="65" spans="1:14" ht="15" customHeight="1">
      <c r="A65" s="254" t="s">
        <v>204</v>
      </c>
      <c r="B65" s="93" t="s">
        <v>205</v>
      </c>
      <c r="C65" s="265">
        <v>1207.5986000000003</v>
      </c>
      <c r="D65" s="265">
        <v>1198.6052000000022</v>
      </c>
      <c r="E65" s="265">
        <v>1245.8904999999997</v>
      </c>
      <c r="F65" s="265">
        <v>1258.8670999999995</v>
      </c>
      <c r="G65" s="265">
        <v>1286.1446999999998</v>
      </c>
      <c r="H65" s="265">
        <v>1266.3814999999979</v>
      </c>
      <c r="I65" s="265">
        <v>1286.2929000000011</v>
      </c>
      <c r="J65" s="265">
        <v>1235.8865000000019</v>
      </c>
      <c r="K65" s="265">
        <v>1307.2864000000015</v>
      </c>
      <c r="L65" s="265">
        <v>1270.7777000000024</v>
      </c>
      <c r="M65" s="90"/>
      <c r="N65" s="90"/>
    </row>
    <row r="66" spans="1:14" ht="15" customHeight="1">
      <c r="A66" s="254" t="s">
        <v>206</v>
      </c>
      <c r="B66" s="93" t="s">
        <v>207</v>
      </c>
      <c r="C66" s="265">
        <v>7201.7374999999993</v>
      </c>
      <c r="D66" s="265">
        <v>8303.1251000000029</v>
      </c>
      <c r="E66" s="265">
        <v>8184.8312000000014</v>
      </c>
      <c r="F66" s="265">
        <v>8570.0862999999954</v>
      </c>
      <c r="G66" s="265">
        <v>8065.7402999999977</v>
      </c>
      <c r="H66" s="265">
        <v>8319.0765999999967</v>
      </c>
      <c r="I66" s="265">
        <v>10000.081699999993</v>
      </c>
      <c r="J66" s="265">
        <v>9876.7035999999935</v>
      </c>
      <c r="K66" s="265">
        <v>9681.543200000011</v>
      </c>
      <c r="L66" s="265">
        <v>9167.8062999999984</v>
      </c>
      <c r="M66" s="109"/>
      <c r="N66" s="90"/>
    </row>
    <row r="67" spans="1:14" ht="15" customHeight="1">
      <c r="A67" s="254" t="s">
        <v>210</v>
      </c>
      <c r="B67" s="93" t="s">
        <v>211</v>
      </c>
      <c r="C67" s="265">
        <v>7464.751100000004</v>
      </c>
      <c r="D67" s="265">
        <v>7683.8198999999931</v>
      </c>
      <c r="E67" s="265">
        <v>6852.036900000001</v>
      </c>
      <c r="F67" s="265">
        <v>7280.4262000000081</v>
      </c>
      <c r="G67" s="265">
        <v>8753.539399999996</v>
      </c>
      <c r="H67" s="265">
        <v>9369.9843999999994</v>
      </c>
      <c r="I67" s="265">
        <v>9311.5654999999988</v>
      </c>
      <c r="J67" s="265">
        <v>9576.0040000000081</v>
      </c>
      <c r="K67" s="265">
        <v>9396.581699999997</v>
      </c>
      <c r="L67" s="265">
        <v>9854.2809999999936</v>
      </c>
      <c r="M67" s="109"/>
      <c r="N67" s="90"/>
    </row>
    <row r="68" spans="1:14" ht="15" customHeight="1">
      <c r="A68" s="254" t="s">
        <v>218</v>
      </c>
      <c r="B68" s="93" t="s">
        <v>309</v>
      </c>
      <c r="C68" s="265">
        <v>334.08960000000002</v>
      </c>
      <c r="D68" s="265">
        <v>369.49170000000004</v>
      </c>
      <c r="E68" s="265">
        <v>346.33769999999987</v>
      </c>
      <c r="F68" s="265">
        <v>446.8848999999999</v>
      </c>
      <c r="G68" s="265">
        <v>369.44600000000003</v>
      </c>
      <c r="H68" s="265">
        <v>317.55770000000001</v>
      </c>
      <c r="I68" s="265">
        <v>337.91960000000006</v>
      </c>
      <c r="J68" s="265">
        <v>397.54160000000007</v>
      </c>
      <c r="K68" s="265">
        <v>435.60489999999987</v>
      </c>
      <c r="L68" s="265">
        <v>448.45349999999985</v>
      </c>
      <c r="M68" s="109"/>
      <c r="N68" s="90"/>
    </row>
    <row r="69" spans="1:14" ht="15" customHeight="1">
      <c r="A69" s="425" t="s">
        <v>9</v>
      </c>
      <c r="B69" s="426"/>
      <c r="C69" s="266">
        <v>25258.369299999988</v>
      </c>
      <c r="D69" s="266">
        <v>26478.389999999981</v>
      </c>
      <c r="E69" s="266">
        <v>25668.319800000012</v>
      </c>
      <c r="F69" s="266">
        <v>26535.288099999991</v>
      </c>
      <c r="G69" s="266">
        <v>27441.705899999994</v>
      </c>
      <c r="H69" s="266">
        <v>29012.667799999985</v>
      </c>
      <c r="I69" s="266">
        <v>30076.471499999981</v>
      </c>
      <c r="J69" s="266">
        <v>30513.351700000017</v>
      </c>
      <c r="K69" s="266">
        <v>30369.37669999999</v>
      </c>
      <c r="L69" s="266">
        <v>30401.084699999989</v>
      </c>
      <c r="M69" s="109"/>
      <c r="N69" s="90"/>
    </row>
    <row r="70" spans="1:14" ht="24.95" customHeight="1">
      <c r="A70" s="89"/>
      <c r="B70" s="89"/>
      <c r="C70" s="89" t="s">
        <v>257</v>
      </c>
      <c r="D70" s="89"/>
      <c r="E70" s="89"/>
      <c r="F70" s="89"/>
      <c r="G70" s="89"/>
      <c r="H70" s="89"/>
      <c r="I70" s="89"/>
      <c r="J70" s="89"/>
      <c r="K70" s="89"/>
      <c r="L70" s="89"/>
      <c r="M70" s="90"/>
      <c r="N70" s="90"/>
    </row>
    <row r="71" spans="1:14" ht="15" customHeight="1">
      <c r="A71" s="89"/>
      <c r="B71" s="89"/>
      <c r="C71" s="89" t="s">
        <v>943</v>
      </c>
      <c r="D71" s="89"/>
      <c r="E71" s="89"/>
      <c r="F71" s="89"/>
      <c r="G71" s="89"/>
      <c r="H71" s="89"/>
      <c r="I71" s="89"/>
      <c r="J71" s="89"/>
      <c r="K71" s="89"/>
      <c r="L71" s="89"/>
      <c r="M71" s="90"/>
      <c r="N71" s="90"/>
    </row>
    <row r="72" spans="1:14" ht="15" customHeight="1">
      <c r="A72" s="254" t="s">
        <v>200</v>
      </c>
      <c r="B72" s="93" t="s">
        <v>201</v>
      </c>
      <c r="C72" s="272">
        <f>C63/C$69*100</f>
        <v>15.206796821994359</v>
      </c>
      <c r="D72" s="272">
        <f t="shared" ref="D72:L78" si="19">D63/D$69*100</f>
        <v>14.315283897548165</v>
      </c>
      <c r="E72" s="272">
        <f t="shared" si="19"/>
        <v>15.229774408529831</v>
      </c>
      <c r="F72" s="272">
        <f t="shared" si="19"/>
        <v>15.030821165269396</v>
      </c>
      <c r="G72" s="272">
        <f t="shared" si="19"/>
        <v>14.760003313059356</v>
      </c>
      <c r="H72" s="272">
        <f t="shared" si="19"/>
        <v>15.26613591873825</v>
      </c>
      <c r="I72" s="272">
        <f t="shared" si="19"/>
        <v>13.272298580636392</v>
      </c>
      <c r="J72" s="272">
        <f t="shared" si="19"/>
        <v>13.160895071386102</v>
      </c>
      <c r="K72" s="272">
        <f t="shared" si="19"/>
        <v>13.421271500774651</v>
      </c>
      <c r="L72" s="272">
        <f t="shared" si="19"/>
        <v>13.249379552565779</v>
      </c>
      <c r="M72" s="109"/>
      <c r="N72" s="90"/>
    </row>
    <row r="73" spans="1:14" ht="15" customHeight="1">
      <c r="A73" s="254" t="s">
        <v>202</v>
      </c>
      <c r="B73" s="93" t="s">
        <v>203</v>
      </c>
      <c r="C73" s="272">
        <f t="shared" ref="C73:C78" si="20">C64/C$69*100</f>
        <v>20.623673437223832</v>
      </c>
      <c r="D73" s="272">
        <f t="shared" si="19"/>
        <v>19.385209599224122</v>
      </c>
      <c r="E73" s="272">
        <f t="shared" si="19"/>
        <v>19.985711335885721</v>
      </c>
      <c r="F73" s="272">
        <f t="shared" si="19"/>
        <v>18.807227120326601</v>
      </c>
      <c r="G73" s="272">
        <f t="shared" si="19"/>
        <v>17.915937215841979</v>
      </c>
      <c r="H73" s="272">
        <f t="shared" si="19"/>
        <v>18.304260527189463</v>
      </c>
      <c r="I73" s="272">
        <f t="shared" si="19"/>
        <v>17.118938636136281</v>
      </c>
      <c r="J73" s="272">
        <f t="shared" si="19"/>
        <v>17.734485064779047</v>
      </c>
      <c r="K73" s="272">
        <f t="shared" si="19"/>
        <v>18.019480788356145</v>
      </c>
      <c r="L73" s="272">
        <f t="shared" si="19"/>
        <v>18.525033417639882</v>
      </c>
      <c r="M73" s="109"/>
      <c r="N73" s="90"/>
    </row>
    <row r="74" spans="1:14" ht="15" customHeight="1">
      <c r="A74" s="254" t="s">
        <v>204</v>
      </c>
      <c r="B74" s="93" t="s">
        <v>205</v>
      </c>
      <c r="C74" s="272">
        <f t="shared" si="20"/>
        <v>4.780984020215433</v>
      </c>
      <c r="D74" s="272">
        <f t="shared" si="19"/>
        <v>4.5267299106932226</v>
      </c>
      <c r="E74" s="272">
        <f t="shared" si="19"/>
        <v>4.8538062082271516</v>
      </c>
      <c r="F74" s="272">
        <f t="shared" si="19"/>
        <v>4.7441244853113167</v>
      </c>
      <c r="G74" s="272">
        <f t="shared" si="19"/>
        <v>4.6868248813933988</v>
      </c>
      <c r="H74" s="272">
        <f t="shared" si="19"/>
        <v>4.3649260686051035</v>
      </c>
      <c r="I74" s="272">
        <f t="shared" si="19"/>
        <v>4.2767413724046781</v>
      </c>
      <c r="J74" s="272">
        <f t="shared" si="19"/>
        <v>4.0503138172133388</v>
      </c>
      <c r="K74" s="272">
        <f t="shared" si="19"/>
        <v>4.304620450112834</v>
      </c>
      <c r="L74" s="272">
        <f t="shared" si="19"/>
        <v>4.1800406549309832</v>
      </c>
      <c r="M74" s="109"/>
      <c r="N74" s="90"/>
    </row>
    <row r="75" spans="1:14" ht="15" customHeight="1">
      <c r="A75" s="254" t="s">
        <v>206</v>
      </c>
      <c r="B75" s="93" t="s">
        <v>207</v>
      </c>
      <c r="C75" s="272">
        <f t="shared" si="20"/>
        <v>28.51228206565181</v>
      </c>
      <c r="D75" s="272">
        <f t="shared" si="19"/>
        <v>31.358119205888308</v>
      </c>
      <c r="E75" s="272">
        <f t="shared" si="19"/>
        <v>31.886898962510191</v>
      </c>
      <c r="F75" s="272">
        <f t="shared" si="19"/>
        <v>32.296940842334394</v>
      </c>
      <c r="G75" s="272">
        <f t="shared" si="19"/>
        <v>29.392270033766376</v>
      </c>
      <c r="H75" s="272">
        <f t="shared" si="19"/>
        <v>28.673945661763657</v>
      </c>
      <c r="I75" s="272">
        <f t="shared" si="19"/>
        <v>33.248852678745912</v>
      </c>
      <c r="J75" s="272">
        <f t="shared" si="19"/>
        <v>32.368465113584975</v>
      </c>
      <c r="K75" s="272">
        <f t="shared" si="19"/>
        <v>31.879295039993412</v>
      </c>
      <c r="L75" s="272">
        <f t="shared" si="19"/>
        <v>30.156181565455793</v>
      </c>
      <c r="M75" s="109"/>
      <c r="N75" s="90"/>
    </row>
    <row r="76" spans="1:14" ht="15" customHeight="1">
      <c r="A76" s="254" t="s">
        <v>210</v>
      </c>
      <c r="B76" s="93" t="s">
        <v>211</v>
      </c>
      <c r="C76" s="272">
        <f t="shared" si="20"/>
        <v>29.553574941197837</v>
      </c>
      <c r="D76" s="272">
        <f t="shared" si="19"/>
        <v>29.019211137837303</v>
      </c>
      <c r="E76" s="272">
        <f t="shared" si="19"/>
        <v>26.694528326704102</v>
      </c>
      <c r="F76" s="272">
        <f t="shared" si="19"/>
        <v>27.436770886237376</v>
      </c>
      <c r="G76" s="272">
        <f t="shared" si="19"/>
        <v>31.89867070180939</v>
      </c>
      <c r="H76" s="272">
        <f t="shared" si="19"/>
        <v>32.296183393379643</v>
      </c>
      <c r="I76" s="272">
        <f t="shared" si="19"/>
        <v>30.959634011589436</v>
      </c>
      <c r="J76" s="272">
        <f t="shared" si="19"/>
        <v>31.382996185240451</v>
      </c>
      <c r="K76" s="272">
        <f t="shared" si="19"/>
        <v>30.940976473843801</v>
      </c>
      <c r="L76" s="272">
        <f t="shared" si="19"/>
        <v>32.414241456325399</v>
      </c>
      <c r="M76" s="109"/>
      <c r="N76" s="90"/>
    </row>
    <row r="77" spans="1:14" ht="15" customHeight="1">
      <c r="A77" s="254" t="s">
        <v>218</v>
      </c>
      <c r="B77" s="93" t="s">
        <v>309</v>
      </c>
      <c r="C77" s="272">
        <f t="shared" si="20"/>
        <v>1.3226887137167647</v>
      </c>
      <c r="D77" s="272">
        <f t="shared" si="19"/>
        <v>1.3954462488089354</v>
      </c>
      <c r="E77" s="272">
        <f t="shared" si="19"/>
        <v>1.3492807581429609</v>
      </c>
      <c r="F77" s="272">
        <f t="shared" si="19"/>
        <v>1.684115500520984</v>
      </c>
      <c r="G77" s="272">
        <f t="shared" si="19"/>
        <v>1.3462938541295282</v>
      </c>
      <c r="H77" s="272">
        <f t="shared" si="19"/>
        <v>1.0945484303239434</v>
      </c>
      <c r="I77" s="272">
        <f t="shared" si="19"/>
        <v>1.1235347204874091</v>
      </c>
      <c r="J77" s="272">
        <f t="shared" si="19"/>
        <v>1.3028447477960929</v>
      </c>
      <c r="K77" s="272">
        <f t="shared" si="19"/>
        <v>1.4343557469192314</v>
      </c>
      <c r="L77" s="272">
        <f t="shared" si="19"/>
        <v>1.475123353082201</v>
      </c>
      <c r="M77" s="109"/>
      <c r="N77" s="90"/>
    </row>
    <row r="78" spans="1:14" ht="15" customHeight="1">
      <c r="A78" s="425" t="s">
        <v>9</v>
      </c>
      <c r="B78" s="426"/>
      <c r="C78" s="273">
        <f t="shared" si="20"/>
        <v>100</v>
      </c>
      <c r="D78" s="273">
        <f t="shared" si="19"/>
        <v>100</v>
      </c>
      <c r="E78" s="273">
        <f t="shared" si="19"/>
        <v>100</v>
      </c>
      <c r="F78" s="273">
        <f t="shared" si="19"/>
        <v>100</v>
      </c>
      <c r="G78" s="273">
        <f t="shared" si="19"/>
        <v>100</v>
      </c>
      <c r="H78" s="273">
        <f t="shared" si="19"/>
        <v>100</v>
      </c>
      <c r="I78" s="273">
        <f t="shared" si="19"/>
        <v>100</v>
      </c>
      <c r="J78" s="273">
        <f t="shared" si="19"/>
        <v>100</v>
      </c>
      <c r="K78" s="273">
        <f t="shared" si="19"/>
        <v>100</v>
      </c>
      <c r="L78" s="273">
        <f t="shared" si="19"/>
        <v>100</v>
      </c>
      <c r="M78" s="109"/>
      <c r="N78" s="90"/>
    </row>
    <row r="79" spans="1:14" ht="24.95" customHeight="1">
      <c r="A79" s="89"/>
      <c r="B79" s="89"/>
      <c r="C79" s="89" t="s">
        <v>311</v>
      </c>
      <c r="D79" s="89"/>
      <c r="E79" s="89"/>
      <c r="F79" s="89"/>
      <c r="G79" s="89"/>
      <c r="H79" s="89"/>
      <c r="I79" s="89"/>
      <c r="J79" s="89"/>
      <c r="K79" s="89"/>
      <c r="L79" s="89"/>
      <c r="M79" s="90"/>
      <c r="N79" s="90"/>
    </row>
    <row r="80" spans="1:14" ht="15" customHeight="1">
      <c r="A80" s="89"/>
      <c r="B80" s="89"/>
      <c r="C80" s="89" t="s">
        <v>938</v>
      </c>
      <c r="D80" s="89"/>
      <c r="E80" s="89"/>
      <c r="F80" s="89"/>
      <c r="G80" s="89"/>
      <c r="H80" s="89"/>
      <c r="I80" s="89"/>
      <c r="J80" s="89"/>
      <c r="K80" s="89"/>
      <c r="L80" s="89"/>
      <c r="M80" s="90"/>
      <c r="N80" s="90"/>
    </row>
    <row r="81" spans="1:14" ht="15" customHeight="1">
      <c r="A81" s="254" t="s">
        <v>200</v>
      </c>
      <c r="B81" s="93" t="s">
        <v>201</v>
      </c>
      <c r="C81" s="267">
        <f t="shared" ref="C81:L81" si="21">C9/C63</f>
        <v>3.7188625405183279E-2</v>
      </c>
      <c r="D81" s="267">
        <f t="shared" si="21"/>
        <v>3.9246427791306673E-2</v>
      </c>
      <c r="E81" s="267">
        <f t="shared" si="21"/>
        <v>3.87701967497227E-2</v>
      </c>
      <c r="F81" s="267">
        <f t="shared" si="21"/>
        <v>4.5109834578760763E-2</v>
      </c>
      <c r="G81" s="267">
        <f t="shared" si="21"/>
        <v>3.6991506132030075E-2</v>
      </c>
      <c r="H81" s="267">
        <f t="shared" si="21"/>
        <v>3.8424090278026311E-2</v>
      </c>
      <c r="I81" s="267">
        <f t="shared" si="21"/>
        <v>4.0756962220312193E-2</v>
      </c>
      <c r="J81" s="267">
        <f t="shared" si="21"/>
        <v>3.9347203160071766E-2</v>
      </c>
      <c r="K81" s="267">
        <f t="shared" si="21"/>
        <v>4.1338773896775337E-2</v>
      </c>
      <c r="L81" s="267">
        <f t="shared" si="21"/>
        <v>4.492776916949321E-2</v>
      </c>
      <c r="M81" s="109"/>
      <c r="N81" s="90"/>
    </row>
    <row r="82" spans="1:14" ht="15" customHeight="1">
      <c r="A82" s="254" t="s">
        <v>202</v>
      </c>
      <c r="B82" s="93" t="s">
        <v>203</v>
      </c>
      <c r="C82" s="267">
        <f t="shared" ref="C82:L82" si="22">C10/C64</f>
        <v>5.9552285892164276E-2</v>
      </c>
      <c r="D82" s="267">
        <f t="shared" si="22"/>
        <v>5.8178205622283145E-2</v>
      </c>
      <c r="E82" s="267">
        <f t="shared" si="22"/>
        <v>5.8899772570207037E-2</v>
      </c>
      <c r="F82" s="267">
        <f t="shared" si="22"/>
        <v>5.9735323213612135E-2</v>
      </c>
      <c r="G82" s="267">
        <f t="shared" si="22"/>
        <v>5.4356731004376393E-2</v>
      </c>
      <c r="H82" s="267">
        <f t="shared" si="22"/>
        <v>5.6377183547350086E-2</v>
      </c>
      <c r="I82" s="267">
        <f t="shared" si="22"/>
        <v>5.5590663669819095E-2</v>
      </c>
      <c r="J82" s="267">
        <f t="shared" si="22"/>
        <v>5.6193116980400117E-2</v>
      </c>
      <c r="K82" s="267">
        <f t="shared" si="22"/>
        <v>5.4764028510207716E-2</v>
      </c>
      <c r="L82" s="267">
        <f t="shared" si="22"/>
        <v>5.552084280724813E-2</v>
      </c>
      <c r="M82" s="109"/>
      <c r="N82" s="90"/>
    </row>
    <row r="83" spans="1:14" ht="15" customHeight="1">
      <c r="A83" s="254" t="s">
        <v>204</v>
      </c>
      <c r="B83" s="93" t="s">
        <v>205</v>
      </c>
      <c r="C83" s="267">
        <f t="shared" ref="C83:L83" si="23">C11/C65</f>
        <v>1.1326145912783951</v>
      </c>
      <c r="D83" s="267">
        <f t="shared" si="23"/>
        <v>1.0934799133243633</v>
      </c>
      <c r="E83" s="267">
        <f t="shared" si="23"/>
        <v>1.0715436462822803</v>
      </c>
      <c r="F83" s="267">
        <f t="shared" si="23"/>
        <v>1.0714019104380892</v>
      </c>
      <c r="G83" s="267">
        <f t="shared" si="23"/>
        <v>1.0089869516462462</v>
      </c>
      <c r="H83" s="267">
        <f t="shared" si="23"/>
        <v>1.0506537421595068</v>
      </c>
      <c r="I83" s="267">
        <f t="shared" si="23"/>
        <v>0.94378329640933034</v>
      </c>
      <c r="J83" s="267">
        <f t="shared" si="23"/>
        <v>0.94398671730046024</v>
      </c>
      <c r="K83" s="267">
        <f t="shared" si="23"/>
        <v>0.91789403702094108</v>
      </c>
      <c r="L83" s="267">
        <f t="shared" si="23"/>
        <v>0.95203470496788367</v>
      </c>
      <c r="M83" s="109"/>
      <c r="N83" s="90"/>
    </row>
    <row r="84" spans="1:14" ht="15" customHeight="1">
      <c r="A84" s="254" t="s">
        <v>206</v>
      </c>
      <c r="B84" s="93" t="s">
        <v>207</v>
      </c>
      <c r="C84" s="267">
        <f t="shared" ref="C84:L84" si="24">C12/C66</f>
        <v>0.19746535366325541</v>
      </c>
      <c r="D84" s="267">
        <f t="shared" si="24"/>
        <v>0.1984282585956719</v>
      </c>
      <c r="E84" s="267">
        <f t="shared" si="24"/>
        <v>0.19695553668230351</v>
      </c>
      <c r="F84" s="267">
        <f t="shared" si="24"/>
        <v>0.19078134748301281</v>
      </c>
      <c r="G84" s="267">
        <f t="shared" si="24"/>
        <v>0.19197880805665227</v>
      </c>
      <c r="H84" s="267">
        <f t="shared" si="24"/>
        <v>0.19326441548398626</v>
      </c>
      <c r="I84" s="267">
        <f t="shared" si="24"/>
        <v>0.19420500185912531</v>
      </c>
      <c r="J84" s="267">
        <f t="shared" si="24"/>
        <v>0.19684835974570347</v>
      </c>
      <c r="K84" s="267">
        <f t="shared" si="24"/>
        <v>0.18739902767151645</v>
      </c>
      <c r="L84" s="267">
        <f t="shared" si="24"/>
        <v>0.1857244546554232</v>
      </c>
      <c r="M84" s="109"/>
      <c r="N84" s="90"/>
    </row>
    <row r="85" spans="1:14" ht="15" customHeight="1">
      <c r="A85" s="254" t="s">
        <v>210</v>
      </c>
      <c r="B85" s="93" t="s">
        <v>211</v>
      </c>
      <c r="C85" s="267">
        <f t="shared" ref="C85:L85" si="25">C13/C67</f>
        <v>0.37788608519217104</v>
      </c>
      <c r="D85" s="267">
        <f t="shared" si="25"/>
        <v>0.39058461020748697</v>
      </c>
      <c r="E85" s="267">
        <f t="shared" si="25"/>
        <v>0.39770759236321268</v>
      </c>
      <c r="F85" s="267">
        <f t="shared" si="25"/>
        <v>0.42714452927914759</v>
      </c>
      <c r="G85" s="267">
        <f t="shared" si="25"/>
        <v>0.40488771496522347</v>
      </c>
      <c r="H85" s="267">
        <f t="shared" si="25"/>
        <v>0.3926662674188458</v>
      </c>
      <c r="I85" s="267">
        <f t="shared" si="25"/>
        <v>0.37485290094735924</v>
      </c>
      <c r="J85" s="267">
        <f t="shared" si="25"/>
        <v>0.38538284389693883</v>
      </c>
      <c r="K85" s="267">
        <f t="shared" si="25"/>
        <v>0.39591705153247353</v>
      </c>
      <c r="L85" s="267">
        <f t="shared" si="25"/>
        <v>0.40722571196825535</v>
      </c>
      <c r="M85" s="109"/>
      <c r="N85" s="90"/>
    </row>
    <row r="86" spans="1:14" ht="15" customHeight="1">
      <c r="A86" s="254" t="s">
        <v>218</v>
      </c>
      <c r="B86" s="93" t="s">
        <v>309</v>
      </c>
      <c r="C86" s="267">
        <f t="shared" ref="C86:L86" si="26">C14/C68</f>
        <v>2.0799117542930925</v>
      </c>
      <c r="D86" s="267">
        <f t="shared" si="26"/>
        <v>2.0549188847905171</v>
      </c>
      <c r="E86" s="267">
        <f t="shared" si="26"/>
        <v>2.1778076836200824</v>
      </c>
      <c r="F86" s="267">
        <f t="shared" si="26"/>
        <v>2.091657140917432</v>
      </c>
      <c r="G86" s="267">
        <f t="shared" si="26"/>
        <v>2.0907329254760079</v>
      </c>
      <c r="H86" s="267">
        <f t="shared" si="26"/>
        <v>2.1175013615206999</v>
      </c>
      <c r="I86" s="267">
        <f t="shared" si="26"/>
        <v>2.0956772636407202</v>
      </c>
      <c r="J86" s="267">
        <f t="shared" si="26"/>
        <v>2.0959197363604103</v>
      </c>
      <c r="K86" s="267">
        <f t="shared" si="26"/>
        <v>2.265878931455489</v>
      </c>
      <c r="L86" s="267">
        <f t="shared" si="26"/>
        <v>2.2360176754244323</v>
      </c>
      <c r="M86" s="109"/>
      <c r="N86" s="90"/>
    </row>
    <row r="87" spans="1:14" ht="15" customHeight="1">
      <c r="A87" s="425" t="s">
        <v>9</v>
      </c>
      <c r="B87" s="426"/>
      <c r="C87" s="268">
        <f t="shared" ref="C87:L87" si="27">C15/C69</f>
        <v>0.26757867432004367</v>
      </c>
      <c r="D87" s="268">
        <f t="shared" si="27"/>
        <v>0.2706383180332797</v>
      </c>
      <c r="E87" s="268">
        <f t="shared" si="27"/>
        <v>0.26804072296146486</v>
      </c>
      <c r="F87" s="268">
        <f t="shared" si="27"/>
        <v>0.28288070375467284</v>
      </c>
      <c r="G87" s="268">
        <f t="shared" si="27"/>
        <v>0.2762160542921358</v>
      </c>
      <c r="H87" s="268">
        <f t="shared" si="27"/>
        <v>0.26745538872762142</v>
      </c>
      <c r="I87" s="268">
        <f t="shared" si="27"/>
        <v>0.25945877088710551</v>
      </c>
      <c r="J87" s="268">
        <f t="shared" si="27"/>
        <v>0.26534648455611737</v>
      </c>
      <c r="K87" s="268">
        <f t="shared" si="27"/>
        <v>0.26967109247971821</v>
      </c>
      <c r="L87" s="268">
        <f t="shared" si="27"/>
        <v>0.27702389127847848</v>
      </c>
      <c r="M87" s="109"/>
      <c r="N87" s="90"/>
    </row>
    <row r="88" spans="1:14" ht="24.95" customHeight="1">
      <c r="A88" s="89"/>
      <c r="B88" s="89"/>
      <c r="C88" s="89" t="s">
        <v>244</v>
      </c>
      <c r="D88" s="89"/>
      <c r="E88" s="89"/>
      <c r="F88" s="89"/>
      <c r="G88" s="89"/>
      <c r="H88" s="89"/>
      <c r="I88" s="89"/>
      <c r="J88" s="89"/>
      <c r="K88" s="89"/>
      <c r="L88" s="89"/>
      <c r="M88" s="90"/>
      <c r="N88" s="90"/>
    </row>
    <row r="89" spans="1:14" ht="15" customHeight="1">
      <c r="A89" s="89"/>
      <c r="B89" s="89"/>
      <c r="C89" s="89" t="s">
        <v>944</v>
      </c>
      <c r="D89" s="89"/>
      <c r="E89" s="89"/>
      <c r="F89" s="89"/>
      <c r="G89" s="89"/>
      <c r="H89" s="89"/>
      <c r="I89" s="89"/>
      <c r="J89" s="89"/>
      <c r="K89" s="89"/>
      <c r="L89" s="89"/>
      <c r="M89" s="90"/>
      <c r="N89" s="90"/>
    </row>
    <row r="90" spans="1:14" ht="15" customHeight="1">
      <c r="A90" s="254" t="s">
        <v>200</v>
      </c>
      <c r="B90" s="93" t="s">
        <v>201</v>
      </c>
      <c r="C90" s="239">
        <f t="shared" ref="C90:C96" si="28">C9/$E9*100</f>
        <v>94.2462895565682</v>
      </c>
      <c r="D90" s="239">
        <f t="shared" ref="D90:L90" si="29">D9/$E9*100</f>
        <v>98.152814290689406</v>
      </c>
      <c r="E90" s="275">
        <f t="shared" si="29"/>
        <v>100</v>
      </c>
      <c r="F90" s="239">
        <f t="shared" si="29"/>
        <v>118.71041754542651</v>
      </c>
      <c r="G90" s="239">
        <f t="shared" si="29"/>
        <v>98.857735486651592</v>
      </c>
      <c r="H90" s="239">
        <f t="shared" si="29"/>
        <v>112.28751408724831</v>
      </c>
      <c r="I90" s="239">
        <f t="shared" si="29"/>
        <v>107.34601276740905</v>
      </c>
      <c r="J90" s="239">
        <f t="shared" si="29"/>
        <v>104.25581610461403</v>
      </c>
      <c r="K90" s="239">
        <f t="shared" si="29"/>
        <v>111.17271577860033</v>
      </c>
      <c r="L90" s="239">
        <f t="shared" si="29"/>
        <v>119.40171335320029</v>
      </c>
      <c r="M90" s="90"/>
      <c r="N90" s="90"/>
    </row>
    <row r="91" spans="1:14" ht="15" customHeight="1">
      <c r="A91" s="254" t="s">
        <v>202</v>
      </c>
      <c r="B91" s="93" t="s">
        <v>203</v>
      </c>
      <c r="C91" s="239">
        <f t="shared" si="28"/>
        <v>102.66894483896516</v>
      </c>
      <c r="D91" s="239">
        <f t="shared" ref="D91:L91" si="30">D10/$E10*100</f>
        <v>98.830667420894287</v>
      </c>
      <c r="E91" s="275">
        <f t="shared" si="30"/>
        <v>100</v>
      </c>
      <c r="F91" s="239">
        <f t="shared" si="30"/>
        <v>98.661820469418089</v>
      </c>
      <c r="G91" s="239">
        <f t="shared" si="30"/>
        <v>88.445002432343259</v>
      </c>
      <c r="H91" s="239">
        <f t="shared" si="30"/>
        <v>99.086060060978681</v>
      </c>
      <c r="I91" s="239">
        <f t="shared" si="30"/>
        <v>94.727245476081805</v>
      </c>
      <c r="J91" s="239">
        <f t="shared" si="30"/>
        <v>100.6377574440251</v>
      </c>
      <c r="K91" s="239">
        <f t="shared" si="30"/>
        <v>99.184285660974837</v>
      </c>
      <c r="L91" s="239">
        <f t="shared" si="30"/>
        <v>103.4840601703888</v>
      </c>
      <c r="M91" s="90"/>
      <c r="N91" s="90"/>
    </row>
    <row r="92" spans="1:14" ht="15" customHeight="1">
      <c r="A92" s="254" t="s">
        <v>204</v>
      </c>
      <c r="B92" s="93" t="s">
        <v>205</v>
      </c>
      <c r="C92" s="239">
        <f t="shared" si="28"/>
        <v>102.4507196355886</v>
      </c>
      <c r="D92" s="239">
        <f t="shared" ref="D92:L92" si="31">D11/$E11*100</f>
        <v>98.174167534317121</v>
      </c>
      <c r="E92" s="275">
        <f t="shared" si="31"/>
        <v>100</v>
      </c>
      <c r="F92" s="239">
        <f t="shared" si="31"/>
        <v>101.02818718009539</v>
      </c>
      <c r="G92" s="239">
        <f t="shared" si="31"/>
        <v>97.204337021680772</v>
      </c>
      <c r="H92" s="239">
        <f t="shared" si="31"/>
        <v>99.66310865136667</v>
      </c>
      <c r="I92" s="239">
        <f t="shared" si="31"/>
        <v>90.933188457439996</v>
      </c>
      <c r="J92" s="239">
        <f t="shared" si="31"/>
        <v>87.388589964702362</v>
      </c>
      <c r="K92" s="239">
        <f t="shared" si="31"/>
        <v>89.882170608061855</v>
      </c>
      <c r="L92" s="239">
        <f t="shared" si="31"/>
        <v>90.621787746343642</v>
      </c>
      <c r="M92" s="90"/>
      <c r="N92" s="90"/>
    </row>
    <row r="93" spans="1:14" ht="15" customHeight="1">
      <c r="A93" s="254" t="s">
        <v>206</v>
      </c>
      <c r="B93" s="93" t="s">
        <v>207</v>
      </c>
      <c r="C93" s="239">
        <f t="shared" si="28"/>
        <v>88.21659155072706</v>
      </c>
      <c r="D93" s="239">
        <f t="shared" ref="D93:L93" si="32">D12/$E12*100</f>
        <v>102.2038324401932</v>
      </c>
      <c r="E93" s="275">
        <f t="shared" si="32"/>
        <v>100</v>
      </c>
      <c r="F93" s="239">
        <f t="shared" si="32"/>
        <v>101.4245725468701</v>
      </c>
      <c r="G93" s="239">
        <f t="shared" si="32"/>
        <v>96.054917732126469</v>
      </c>
      <c r="H93" s="239">
        <f t="shared" si="32"/>
        <v>99.735346239282876</v>
      </c>
      <c r="I93" s="239">
        <f t="shared" si="32"/>
        <v>120.47197726132222</v>
      </c>
      <c r="J93" s="239">
        <f t="shared" si="32"/>
        <v>120.60516302577318</v>
      </c>
      <c r="K93" s="239">
        <f t="shared" si="32"/>
        <v>112.54701986338642</v>
      </c>
      <c r="L93" s="239">
        <f t="shared" si="32"/>
        <v>105.62253815220039</v>
      </c>
      <c r="M93" s="90"/>
      <c r="N93" s="90"/>
    </row>
    <row r="94" spans="1:14" ht="15" customHeight="1">
      <c r="A94" s="254" t="s">
        <v>210</v>
      </c>
      <c r="B94" s="93" t="s">
        <v>211</v>
      </c>
      <c r="C94" s="239">
        <f t="shared" si="28"/>
        <v>103.51246642344351</v>
      </c>
      <c r="D94" s="239">
        <f t="shared" ref="D94:L94" si="33">D13/$E13*100</f>
        <v>110.13078357313344</v>
      </c>
      <c r="E94" s="275">
        <f t="shared" si="33"/>
        <v>100</v>
      </c>
      <c r="F94" s="239">
        <f t="shared" si="33"/>
        <v>114.11640386941411</v>
      </c>
      <c r="G94" s="239">
        <f t="shared" si="33"/>
        <v>130.05729454659877</v>
      </c>
      <c r="H94" s="239">
        <f t="shared" si="33"/>
        <v>135.01402577679059</v>
      </c>
      <c r="I94" s="239">
        <f t="shared" si="33"/>
        <v>128.08551055610673</v>
      </c>
      <c r="J94" s="239">
        <f t="shared" si="33"/>
        <v>135.4232153669787</v>
      </c>
      <c r="K94" s="239">
        <f t="shared" si="33"/>
        <v>136.51819128474477</v>
      </c>
      <c r="L94" s="239">
        <f t="shared" si="33"/>
        <v>147.2572068337723</v>
      </c>
      <c r="M94" s="90"/>
      <c r="N94" s="90"/>
    </row>
    <row r="95" spans="1:14" ht="15" customHeight="1">
      <c r="A95" s="254" t="s">
        <v>218</v>
      </c>
      <c r="B95" s="93" t="s">
        <v>309</v>
      </c>
      <c r="C95" s="239">
        <f t="shared" si="28"/>
        <v>92.127348409994397</v>
      </c>
      <c r="D95" s="239">
        <f t="shared" ref="D95:L95" si="34">D14/$E14*100</f>
        <v>100.66536585720129</v>
      </c>
      <c r="E95" s="275">
        <f t="shared" si="34"/>
        <v>100</v>
      </c>
      <c r="F95" s="239">
        <f t="shared" si="34"/>
        <v>123.92727027939121</v>
      </c>
      <c r="G95" s="239">
        <f t="shared" si="34"/>
        <v>102.40713901288916</v>
      </c>
      <c r="H95" s="239">
        <f t="shared" si="34"/>
        <v>89.151170957580788</v>
      </c>
      <c r="I95" s="239">
        <f t="shared" si="34"/>
        <v>93.88981641760418</v>
      </c>
      <c r="J95" s="239">
        <f t="shared" si="34"/>
        <v>110.46836705619087</v>
      </c>
      <c r="K95" s="239">
        <f t="shared" si="34"/>
        <v>130.86097851663331</v>
      </c>
      <c r="L95" s="239">
        <f t="shared" si="34"/>
        <v>132.94541250323576</v>
      </c>
      <c r="M95" s="90"/>
      <c r="N95" s="90"/>
    </row>
    <row r="96" spans="1:14" ht="15" customHeight="1">
      <c r="A96" s="425" t="s">
        <v>9</v>
      </c>
      <c r="B96" s="426"/>
      <c r="C96" s="274">
        <f t="shared" si="28"/>
        <v>98.233266202845186</v>
      </c>
      <c r="D96" s="274">
        <f t="shared" ref="D96:L96" si="35">D15/$E15*100</f>
        <v>104.15560314528965</v>
      </c>
      <c r="E96" s="276">
        <f t="shared" si="35"/>
        <v>100</v>
      </c>
      <c r="F96" s="274">
        <f t="shared" si="35"/>
        <v>109.10104461295884</v>
      </c>
      <c r="G96" s="274">
        <f t="shared" si="35"/>
        <v>110.16960709041345</v>
      </c>
      <c r="H96" s="274">
        <f t="shared" si="35"/>
        <v>112.78226069814797</v>
      </c>
      <c r="I96" s="274">
        <f t="shared" si="35"/>
        <v>113.42192628067846</v>
      </c>
      <c r="J96" s="274">
        <f t="shared" si="35"/>
        <v>117.68064251253334</v>
      </c>
      <c r="K96" s="274">
        <f t="shared" si="35"/>
        <v>119.03428043270259</v>
      </c>
      <c r="L96" s="274">
        <f t="shared" si="35"/>
        <v>122.40751534071002</v>
      </c>
      <c r="M96" s="90"/>
      <c r="N96" s="90"/>
    </row>
    <row r="97" spans="1:14" ht="24.95" customHeight="1">
      <c r="A97" s="89"/>
      <c r="B97" s="89"/>
      <c r="C97" s="89" t="s">
        <v>253</v>
      </c>
      <c r="D97" s="89"/>
      <c r="E97" s="89"/>
      <c r="F97" s="89"/>
      <c r="G97" s="89"/>
      <c r="H97" s="89"/>
      <c r="I97" s="89"/>
      <c r="J97" s="89"/>
      <c r="K97" s="89"/>
      <c r="L97" s="89"/>
      <c r="M97" s="90"/>
      <c r="N97" s="90"/>
    </row>
    <row r="98" spans="1:14" ht="15" customHeight="1">
      <c r="A98" s="89"/>
      <c r="B98" s="89"/>
      <c r="C98" s="89" t="s">
        <v>944</v>
      </c>
      <c r="D98" s="89"/>
      <c r="E98" s="89"/>
      <c r="F98" s="89"/>
      <c r="G98" s="89"/>
      <c r="H98" s="89"/>
      <c r="I98" s="89"/>
      <c r="J98" s="89"/>
      <c r="K98" s="89"/>
      <c r="L98" s="89"/>
      <c r="M98" s="90"/>
      <c r="N98" s="90"/>
    </row>
    <row r="99" spans="1:14" ht="15" customHeight="1">
      <c r="A99" s="254" t="s">
        <v>200</v>
      </c>
      <c r="B99" s="93" t="s">
        <v>201</v>
      </c>
      <c r="C99" s="239">
        <f t="shared" ref="C99:C105" si="36">IF($E27=0,"X",C27/$E27*100)</f>
        <v>91.652275184141402</v>
      </c>
      <c r="D99" s="239">
        <f t="shared" ref="D99:L99" si="37">IF($E27=0,"X",D27/$E27*100)</f>
        <v>98.155154990239041</v>
      </c>
      <c r="E99" s="275">
        <f t="shared" si="37"/>
        <v>100</v>
      </c>
      <c r="F99" s="239">
        <f t="shared" si="37"/>
        <v>118.70681913394461</v>
      </c>
      <c r="G99" s="239">
        <f t="shared" si="37"/>
        <v>98.696920081297108</v>
      </c>
      <c r="H99" s="239">
        <f t="shared" si="37"/>
        <v>112.14421099369551</v>
      </c>
      <c r="I99" s="239">
        <f t="shared" si="37"/>
        <v>107.13963285222931</v>
      </c>
      <c r="J99" s="239">
        <f t="shared" si="37"/>
        <v>103.85336145595268</v>
      </c>
      <c r="K99" s="239">
        <f t="shared" si="37"/>
        <v>110.67168317410712</v>
      </c>
      <c r="L99" s="239">
        <f t="shared" si="37"/>
        <v>118.9811876401059</v>
      </c>
      <c r="M99" s="90"/>
      <c r="N99" s="90"/>
    </row>
    <row r="100" spans="1:14" ht="15" customHeight="1">
      <c r="A100" s="254" t="s">
        <v>202</v>
      </c>
      <c r="B100" s="93" t="s">
        <v>203</v>
      </c>
      <c r="C100" s="239">
        <f t="shared" si="36"/>
        <v>85.706770081452959</v>
      </c>
      <c r="D100" s="239">
        <f t="shared" ref="D100:L100" si="38">IF($E28=0,"X",D28/$E28*100)</f>
        <v>86.26608857818961</v>
      </c>
      <c r="E100" s="275">
        <f t="shared" si="38"/>
        <v>100</v>
      </c>
      <c r="F100" s="239">
        <f t="shared" si="38"/>
        <v>83.708263618508127</v>
      </c>
      <c r="G100" s="239">
        <f t="shared" si="38"/>
        <v>89.408793366955578</v>
      </c>
      <c r="H100" s="239">
        <f t="shared" si="38"/>
        <v>93.394452436199913</v>
      </c>
      <c r="I100" s="239">
        <f t="shared" si="38"/>
        <v>90.689229003497658</v>
      </c>
      <c r="J100" s="239">
        <f t="shared" si="38"/>
        <v>94.985097266026159</v>
      </c>
      <c r="K100" s="239">
        <f t="shared" si="38"/>
        <v>94.219991081954007</v>
      </c>
      <c r="L100" s="239">
        <f t="shared" si="38"/>
        <v>93.94212558568745</v>
      </c>
      <c r="M100" s="90"/>
      <c r="N100" s="90"/>
    </row>
    <row r="101" spans="1:14" ht="15" customHeight="1">
      <c r="A101" s="254" t="s">
        <v>204</v>
      </c>
      <c r="B101" s="93" t="s">
        <v>205</v>
      </c>
      <c r="C101" s="239">
        <f t="shared" si="36"/>
        <v>96.790255567718603</v>
      </c>
      <c r="D101" s="239">
        <f t="shared" ref="D101:L101" si="39">IF($E29=0,"X",D29/$E29*100)</f>
        <v>90.862299098870011</v>
      </c>
      <c r="E101" s="275">
        <f t="shared" si="39"/>
        <v>100</v>
      </c>
      <c r="F101" s="239">
        <f t="shared" si="39"/>
        <v>97.209044695496701</v>
      </c>
      <c r="G101" s="239">
        <f t="shared" si="39"/>
        <v>81.889857660744752</v>
      </c>
      <c r="H101" s="239">
        <f t="shared" si="39"/>
        <v>91.92936721451234</v>
      </c>
      <c r="I101" s="239">
        <f t="shared" si="39"/>
        <v>90.946810036881956</v>
      </c>
      <c r="J101" s="239">
        <f t="shared" si="39"/>
        <v>98.24473637035787</v>
      </c>
      <c r="K101" s="239">
        <f t="shared" si="39"/>
        <v>93.043713938280519</v>
      </c>
      <c r="L101" s="239">
        <f t="shared" si="39"/>
        <v>97.068922209103107</v>
      </c>
      <c r="M101" s="90"/>
      <c r="N101" s="90"/>
    </row>
    <row r="102" spans="1:14" ht="15" customHeight="1">
      <c r="A102" s="254" t="s">
        <v>206</v>
      </c>
      <c r="B102" s="93" t="s">
        <v>207</v>
      </c>
      <c r="C102" s="239">
        <f t="shared" si="36"/>
        <v>88.21659155072706</v>
      </c>
      <c r="D102" s="239">
        <f t="shared" ref="D102:L102" si="40">IF($E30=0,"X",D30/$E30*100)</f>
        <v>102.2038324401932</v>
      </c>
      <c r="E102" s="275">
        <f t="shared" si="40"/>
        <v>100</v>
      </c>
      <c r="F102" s="239">
        <f t="shared" si="40"/>
        <v>101.4245725468701</v>
      </c>
      <c r="G102" s="239">
        <f t="shared" si="40"/>
        <v>96.054917732126469</v>
      </c>
      <c r="H102" s="239">
        <f t="shared" si="40"/>
        <v>99.735346239282876</v>
      </c>
      <c r="I102" s="239">
        <f t="shared" si="40"/>
        <v>120.47197726132222</v>
      </c>
      <c r="J102" s="239">
        <f t="shared" si="40"/>
        <v>120.60516302577318</v>
      </c>
      <c r="K102" s="239">
        <f t="shared" si="40"/>
        <v>112.54701986338642</v>
      </c>
      <c r="L102" s="239">
        <f t="shared" si="40"/>
        <v>105.62253815220039</v>
      </c>
      <c r="M102" s="90"/>
      <c r="N102" s="90"/>
    </row>
    <row r="103" spans="1:14" ht="15" customHeight="1">
      <c r="A103" s="254" t="s">
        <v>210</v>
      </c>
      <c r="B103" s="93" t="s">
        <v>211</v>
      </c>
      <c r="C103" s="239">
        <f t="shared" si="36"/>
        <v>103.52627078788636</v>
      </c>
      <c r="D103" s="239">
        <f t="shared" ref="D103:L103" si="41">IF($E31=0,"X",D31/$E31*100)</f>
        <v>110.15030844126289</v>
      </c>
      <c r="E103" s="275">
        <f t="shared" si="41"/>
        <v>100</v>
      </c>
      <c r="F103" s="239">
        <f t="shared" si="41"/>
        <v>114.1454779620249</v>
      </c>
      <c r="G103" s="239">
        <f t="shared" si="41"/>
        <v>130.24941635277386</v>
      </c>
      <c r="H103" s="239">
        <f t="shared" si="41"/>
        <v>135.196161473009</v>
      </c>
      <c r="I103" s="239">
        <f t="shared" si="41"/>
        <v>128.19324417952797</v>
      </c>
      <c r="J103" s="239">
        <f t="shared" si="41"/>
        <v>135.60528593826044</v>
      </c>
      <c r="K103" s="239">
        <f t="shared" si="41"/>
        <v>136.65727704162305</v>
      </c>
      <c r="L103" s="239">
        <f t="shared" si="41"/>
        <v>147.45239342783171</v>
      </c>
      <c r="M103" s="90"/>
      <c r="N103" s="90"/>
    </row>
    <row r="104" spans="1:14" ht="15" customHeight="1">
      <c r="A104" s="254" t="s">
        <v>218</v>
      </c>
      <c r="B104" s="93" t="s">
        <v>309</v>
      </c>
      <c r="C104" s="319" t="s">
        <v>503</v>
      </c>
      <c r="D104" s="319" t="s">
        <v>503</v>
      </c>
      <c r="E104" s="319" t="s">
        <v>503</v>
      </c>
      <c r="F104" s="319" t="s">
        <v>503</v>
      </c>
      <c r="G104" s="319" t="s">
        <v>503</v>
      </c>
      <c r="H104" s="319" t="s">
        <v>503</v>
      </c>
      <c r="I104" s="319" t="s">
        <v>503</v>
      </c>
      <c r="J104" s="319" t="s">
        <v>503</v>
      </c>
      <c r="K104" s="319" t="s">
        <v>503</v>
      </c>
      <c r="L104" s="319" t="s">
        <v>503</v>
      </c>
      <c r="M104" s="90"/>
      <c r="N104" s="90"/>
    </row>
    <row r="105" spans="1:14" ht="15" customHeight="1">
      <c r="A105" s="425" t="s">
        <v>9</v>
      </c>
      <c r="B105" s="426"/>
      <c r="C105" s="274">
        <f t="shared" si="36"/>
        <v>97.565282642942023</v>
      </c>
      <c r="D105" s="274">
        <f t="shared" ref="D105:L105" si="42">IF($E33=0,"X",D33/$E33*100)</f>
        <v>106.63432729331761</v>
      </c>
      <c r="E105" s="276">
        <f t="shared" si="42"/>
        <v>100</v>
      </c>
      <c r="F105" s="274">
        <f t="shared" si="42"/>
        <v>109.49123670953833</v>
      </c>
      <c r="G105" s="274">
        <f t="shared" si="42"/>
        <v>116.39534588935521</v>
      </c>
      <c r="H105" s="274">
        <f t="shared" si="42"/>
        <v>121.22937391018223</v>
      </c>
      <c r="I105" s="274">
        <f t="shared" si="42"/>
        <v>124.20733537337834</v>
      </c>
      <c r="J105" s="274">
        <f t="shared" si="42"/>
        <v>128.67043683703147</v>
      </c>
      <c r="K105" s="274">
        <f t="shared" si="42"/>
        <v>126.60975822360834</v>
      </c>
      <c r="L105" s="274">
        <f t="shared" si="42"/>
        <v>130.9265157244422</v>
      </c>
      <c r="M105" s="90"/>
      <c r="N105" s="90"/>
    </row>
    <row r="106" spans="1:14" ht="24.95" customHeight="1">
      <c r="A106" s="89"/>
      <c r="B106" s="89"/>
      <c r="C106" s="89" t="s">
        <v>310</v>
      </c>
      <c r="D106" s="89"/>
      <c r="E106" s="89"/>
      <c r="F106" s="89"/>
      <c r="G106" s="89"/>
      <c r="H106" s="89"/>
      <c r="I106" s="89"/>
      <c r="J106" s="89"/>
      <c r="K106" s="89"/>
      <c r="L106" s="89"/>
      <c r="M106" s="90"/>
      <c r="N106" s="90"/>
    </row>
    <row r="107" spans="1:14" ht="14.1" customHeight="1">
      <c r="A107" s="89"/>
      <c r="B107" s="89"/>
      <c r="C107" s="89" t="s">
        <v>944</v>
      </c>
      <c r="D107" s="89"/>
      <c r="E107" s="89"/>
      <c r="F107" s="89"/>
      <c r="G107" s="89"/>
      <c r="H107" s="89"/>
      <c r="I107" s="89"/>
      <c r="J107" s="89"/>
      <c r="K107" s="89"/>
      <c r="L107" s="89"/>
      <c r="M107" s="90"/>
      <c r="N107" s="90"/>
    </row>
    <row r="108" spans="1:14" ht="15" customHeight="1">
      <c r="A108" s="254" t="s">
        <v>200</v>
      </c>
      <c r="B108" s="93" t="s">
        <v>201</v>
      </c>
      <c r="C108" s="242">
        <f t="shared" ref="C108:C114" si="43">IF($E45=0,"X",C45/$E45*100)</f>
        <v>19932.693738739006</v>
      </c>
      <c r="D108" s="242">
        <f t="shared" ref="D108:L108" si="44">IF($E45=0,"X",D45/$E45*100)</f>
        <v>80.251662507002123</v>
      </c>
      <c r="E108" s="277">
        <f t="shared" si="44"/>
        <v>100</v>
      </c>
      <c r="F108" s="242">
        <f t="shared" si="44"/>
        <v>146.23027165368106</v>
      </c>
      <c r="G108" s="242">
        <f t="shared" si="44"/>
        <v>1328.7383414134408</v>
      </c>
      <c r="H108" s="242">
        <f t="shared" si="44"/>
        <v>1208.2378376360018</v>
      </c>
      <c r="I108" s="242">
        <f t="shared" si="44"/>
        <v>1685.6938991092754</v>
      </c>
      <c r="J108" s="242">
        <f t="shared" si="44"/>
        <v>3182.1398413489005</v>
      </c>
      <c r="K108" s="242">
        <f t="shared" si="44"/>
        <v>3942.9591161240369</v>
      </c>
      <c r="L108" s="242">
        <f t="shared" si="44"/>
        <v>3335.4892373590133</v>
      </c>
      <c r="M108" s="90"/>
      <c r="N108" s="90"/>
    </row>
    <row r="109" spans="1:14" ht="15" customHeight="1">
      <c r="A109" s="254" t="s">
        <v>202</v>
      </c>
      <c r="B109" s="93" t="s">
        <v>203</v>
      </c>
      <c r="C109" s="240">
        <f t="shared" si="43"/>
        <v>103.64418344094778</v>
      </c>
      <c r="D109" s="240">
        <f t="shared" ref="D109:L109" si="45">IF($E46=0,"X",D46/$E46*100)</f>
        <v>99.553066669825071</v>
      </c>
      <c r="E109" s="277">
        <f t="shared" si="45"/>
        <v>100</v>
      </c>
      <c r="F109" s="240">
        <f t="shared" si="45"/>
        <v>99.521573778556132</v>
      </c>
      <c r="G109" s="240">
        <f t="shared" si="45"/>
        <v>88.389589365498267</v>
      </c>
      <c r="H109" s="240">
        <f t="shared" si="45"/>
        <v>99.413298492510833</v>
      </c>
      <c r="I109" s="240">
        <f t="shared" si="45"/>
        <v>94.959410843778116</v>
      </c>
      <c r="J109" s="240">
        <f t="shared" si="45"/>
        <v>100.9627565958605</v>
      </c>
      <c r="K109" s="240">
        <f t="shared" si="45"/>
        <v>99.469707299077598</v>
      </c>
      <c r="L109" s="240">
        <f t="shared" si="45"/>
        <v>104.03267277918604</v>
      </c>
      <c r="M109" s="90"/>
      <c r="N109" s="90"/>
    </row>
    <row r="110" spans="1:14" ht="15" customHeight="1">
      <c r="A110" s="254" t="s">
        <v>204</v>
      </c>
      <c r="B110" s="93" t="s">
        <v>205</v>
      </c>
      <c r="C110" s="240">
        <f t="shared" si="43"/>
        <v>102.67247577139796</v>
      </c>
      <c r="D110" s="240">
        <f t="shared" ref="D110:L110" si="46">IF($E47=0,"X",D47/$E47*100)</f>
        <v>98.460619611452202</v>
      </c>
      <c r="E110" s="277">
        <f t="shared" si="46"/>
        <v>100</v>
      </c>
      <c r="F110" s="240">
        <f t="shared" si="46"/>
        <v>101.17780711749541</v>
      </c>
      <c r="G110" s="240">
        <f t="shared" si="46"/>
        <v>97.804301922842924</v>
      </c>
      <c r="H110" s="240">
        <f t="shared" si="46"/>
        <v>99.966088159022036</v>
      </c>
      <c r="I110" s="240">
        <f t="shared" si="46"/>
        <v>90.932654814122941</v>
      </c>
      <c r="J110" s="240">
        <f t="shared" si="46"/>
        <v>86.963286129569411</v>
      </c>
      <c r="K110" s="240">
        <f t="shared" si="46"/>
        <v>89.758312983722831</v>
      </c>
      <c r="L110" s="240">
        <f t="shared" si="46"/>
        <v>90.369212761614037</v>
      </c>
      <c r="M110" s="90"/>
      <c r="N110" s="90"/>
    </row>
    <row r="111" spans="1:14" ht="15" customHeight="1">
      <c r="A111" s="254" t="s">
        <v>206</v>
      </c>
      <c r="B111" s="93" t="s">
        <v>207</v>
      </c>
      <c r="C111" s="319" t="s">
        <v>503</v>
      </c>
      <c r="D111" s="319" t="s">
        <v>503</v>
      </c>
      <c r="E111" s="319" t="s">
        <v>503</v>
      </c>
      <c r="F111" s="319" t="s">
        <v>503</v>
      </c>
      <c r="G111" s="319" t="s">
        <v>503</v>
      </c>
      <c r="H111" s="319" t="s">
        <v>503</v>
      </c>
      <c r="I111" s="319" t="s">
        <v>503</v>
      </c>
      <c r="J111" s="319" t="s">
        <v>503</v>
      </c>
      <c r="K111" s="319" t="s">
        <v>503</v>
      </c>
      <c r="L111" s="319" t="s">
        <v>503</v>
      </c>
      <c r="M111" s="90"/>
      <c r="N111" s="90"/>
    </row>
    <row r="112" spans="1:14" ht="15" customHeight="1">
      <c r="A112" s="254" t="s">
        <v>210</v>
      </c>
      <c r="B112" s="93" t="s">
        <v>211</v>
      </c>
      <c r="C112" s="240">
        <f t="shared" si="43"/>
        <v>98.419361238023328</v>
      </c>
      <c r="D112" s="240">
        <f t="shared" ref="D112:L112" si="47">IF($E49=0,"X",D49/$E49*100)</f>
        <v>102.92710479990936</v>
      </c>
      <c r="E112" s="277">
        <f t="shared" si="47"/>
        <v>100</v>
      </c>
      <c r="F112" s="240">
        <f t="shared" si="47"/>
        <v>103.38954915254178</v>
      </c>
      <c r="G112" s="240">
        <f t="shared" si="47"/>
        <v>59.174163974905646</v>
      </c>
      <c r="H112" s="240">
        <f t="shared" si="47"/>
        <v>67.815259567755007</v>
      </c>
      <c r="I112" s="240">
        <f t="shared" si="47"/>
        <v>88.337307850977396</v>
      </c>
      <c r="J112" s="240">
        <f t="shared" si="47"/>
        <v>68.248476932230517</v>
      </c>
      <c r="K112" s="240">
        <f t="shared" si="47"/>
        <v>85.202653180341116</v>
      </c>
      <c r="L112" s="240">
        <f t="shared" si="47"/>
        <v>75.243326119231142</v>
      </c>
      <c r="M112" s="90"/>
      <c r="N112" s="90"/>
    </row>
    <row r="113" spans="1:14" ht="15" customHeight="1">
      <c r="A113" s="254" t="s">
        <v>218</v>
      </c>
      <c r="B113" s="93" t="s">
        <v>309</v>
      </c>
      <c r="C113" s="240">
        <f t="shared" si="43"/>
        <v>92.127348409994397</v>
      </c>
      <c r="D113" s="240">
        <f t="shared" ref="D113:L113" si="48">IF($E50=0,"X",D50/$E50*100)</f>
        <v>100.66536585720129</v>
      </c>
      <c r="E113" s="277">
        <f t="shared" si="48"/>
        <v>100</v>
      </c>
      <c r="F113" s="240">
        <f t="shared" si="48"/>
        <v>123.92727027939121</v>
      </c>
      <c r="G113" s="240">
        <f t="shared" si="48"/>
        <v>102.40713901288916</v>
      </c>
      <c r="H113" s="240">
        <f t="shared" si="48"/>
        <v>89.151170957580788</v>
      </c>
      <c r="I113" s="240">
        <f t="shared" si="48"/>
        <v>93.88981641760418</v>
      </c>
      <c r="J113" s="240">
        <f t="shared" si="48"/>
        <v>110.46836705619087</v>
      </c>
      <c r="K113" s="240">
        <f t="shared" si="48"/>
        <v>130.86097851663331</v>
      </c>
      <c r="L113" s="240">
        <f t="shared" si="48"/>
        <v>132.94541250323576</v>
      </c>
      <c r="M113" s="90"/>
      <c r="N113" s="90"/>
    </row>
    <row r="114" spans="1:14" ht="15" customHeight="1">
      <c r="A114" s="425" t="s">
        <v>9</v>
      </c>
      <c r="B114" s="426"/>
      <c r="C114" s="240">
        <f t="shared" si="43"/>
        <v>99.535993792307636</v>
      </c>
      <c r="D114" s="240">
        <f t="shared" ref="D114:L114" si="49">IF($E51=0,"X",D51/$E51*100)</f>
        <v>99.321498643120478</v>
      </c>
      <c r="E114" s="277">
        <f t="shared" si="49"/>
        <v>100</v>
      </c>
      <c r="F114" s="240">
        <f t="shared" si="49"/>
        <v>108.34007676896276</v>
      </c>
      <c r="G114" s="240">
        <f t="shared" si="49"/>
        <v>98.027928484814623</v>
      </c>
      <c r="H114" s="240">
        <f t="shared" si="49"/>
        <v>96.308371079929259</v>
      </c>
      <c r="I114" s="240">
        <f t="shared" si="49"/>
        <v>92.387800843915073</v>
      </c>
      <c r="J114" s="240">
        <f t="shared" si="49"/>
        <v>96.247917025821224</v>
      </c>
      <c r="K114" s="240">
        <f t="shared" si="49"/>
        <v>104.26028820600264</v>
      </c>
      <c r="L114" s="240">
        <f t="shared" si="49"/>
        <v>105.79342855669157</v>
      </c>
      <c r="M114" s="90"/>
      <c r="N114" s="90"/>
    </row>
    <row r="115" spans="1:14" ht="21" customHeight="1">
      <c r="A115" s="89"/>
      <c r="B115" s="89"/>
      <c r="C115" s="103" t="s">
        <v>257</v>
      </c>
      <c r="D115" s="89"/>
      <c r="E115" s="89"/>
      <c r="F115" s="89"/>
      <c r="G115" s="89"/>
      <c r="H115" s="89"/>
      <c r="I115" s="89"/>
      <c r="J115" s="89"/>
      <c r="K115" s="89"/>
      <c r="L115" s="89"/>
      <c r="M115" s="90"/>
      <c r="N115" s="90"/>
    </row>
    <row r="116" spans="1:14" ht="15" customHeight="1">
      <c r="A116" s="89"/>
      <c r="B116" s="89"/>
      <c r="C116" s="103" t="s">
        <v>944</v>
      </c>
      <c r="D116" s="89"/>
      <c r="E116" s="89"/>
      <c r="F116" s="89"/>
      <c r="G116" s="89"/>
      <c r="H116" s="89"/>
      <c r="I116" s="89"/>
      <c r="J116" s="89"/>
      <c r="K116" s="89"/>
      <c r="L116" s="89"/>
      <c r="M116" s="90"/>
      <c r="N116" s="90"/>
    </row>
    <row r="117" spans="1:14" ht="15" customHeight="1">
      <c r="A117" s="254" t="s">
        <v>200</v>
      </c>
      <c r="B117" s="93" t="s">
        <v>201</v>
      </c>
      <c r="C117" s="239">
        <f>IF($E63=0,"X",C63/$E63*100)</f>
        <v>98.254429929270913</v>
      </c>
      <c r="D117" s="239">
        <f t="shared" ref="D117:L117" si="50">IF($E63=0,"X",D63/$E63*100)</f>
        <v>96.961790811237677</v>
      </c>
      <c r="E117" s="275">
        <f t="shared" si="50"/>
        <v>100</v>
      </c>
      <c r="F117" s="239">
        <f t="shared" si="50"/>
        <v>102.02711420814869</v>
      </c>
      <c r="G117" s="239">
        <f t="shared" si="50"/>
        <v>103.61118688624715</v>
      </c>
      <c r="H117" s="239">
        <f t="shared" si="50"/>
        <v>113.29894819109023</v>
      </c>
      <c r="I117" s="239">
        <f t="shared" si="50"/>
        <v>102.11325399557256</v>
      </c>
      <c r="J117" s="239">
        <f t="shared" si="50"/>
        <v>102.72695841265029</v>
      </c>
      <c r="K117" s="239">
        <f t="shared" si="50"/>
        <v>104.26501943913618</v>
      </c>
      <c r="L117" s="239">
        <f t="shared" si="50"/>
        <v>103.03711945931424</v>
      </c>
      <c r="M117" s="90"/>
      <c r="N117" s="90"/>
    </row>
    <row r="118" spans="1:14" ht="15" customHeight="1">
      <c r="A118" s="254" t="s">
        <v>202</v>
      </c>
      <c r="B118" s="93" t="s">
        <v>203</v>
      </c>
      <c r="C118" s="239">
        <f t="shared" ref="C118:L123" si="51">IF($E64=0,"X",C64/$E64*100)</f>
        <v>101.54400306292611</v>
      </c>
      <c r="D118" s="239">
        <f t="shared" si="51"/>
        <v>100.05643473855908</v>
      </c>
      <c r="E118" s="275">
        <f t="shared" si="51"/>
        <v>100</v>
      </c>
      <c r="F118" s="239">
        <f t="shared" si="51"/>
        <v>97.281783614541666</v>
      </c>
      <c r="G118" s="239">
        <f t="shared" si="51"/>
        <v>95.837082767486621</v>
      </c>
      <c r="H118" s="239">
        <f t="shared" si="51"/>
        <v>103.51965166134727</v>
      </c>
      <c r="I118" s="239">
        <f t="shared" si="51"/>
        <v>100.36601195989192</v>
      </c>
      <c r="J118" s="239">
        <f t="shared" si="51"/>
        <v>105.48517939476885</v>
      </c>
      <c r="K118" s="239">
        <f t="shared" si="51"/>
        <v>106.67461884914037</v>
      </c>
      <c r="L118" s="239">
        <f t="shared" si="51"/>
        <v>109.78197196750419</v>
      </c>
      <c r="M118" s="90"/>
      <c r="N118" s="90"/>
    </row>
    <row r="119" spans="1:14" ht="15" customHeight="1">
      <c r="A119" s="254" t="s">
        <v>204</v>
      </c>
      <c r="B119" s="93" t="s">
        <v>205</v>
      </c>
      <c r="C119" s="239">
        <f t="shared" si="51"/>
        <v>96.926543705084882</v>
      </c>
      <c r="D119" s="239">
        <f t="shared" si="51"/>
        <v>96.204698567009089</v>
      </c>
      <c r="E119" s="275">
        <f t="shared" si="51"/>
        <v>100</v>
      </c>
      <c r="F119" s="239">
        <f t="shared" si="51"/>
        <v>101.04155220703583</v>
      </c>
      <c r="G119" s="239">
        <f t="shared" si="51"/>
        <v>103.23095809784249</v>
      </c>
      <c r="H119" s="239">
        <f t="shared" si="51"/>
        <v>101.64468707322179</v>
      </c>
      <c r="I119" s="239">
        <f t="shared" si="51"/>
        <v>103.24285320419422</v>
      </c>
      <c r="J119" s="239">
        <f t="shared" si="51"/>
        <v>99.1970401893266</v>
      </c>
      <c r="K119" s="239">
        <f t="shared" si="51"/>
        <v>104.92787287486354</v>
      </c>
      <c r="L119" s="239">
        <f t="shared" si="51"/>
        <v>101.99754312277062</v>
      </c>
      <c r="M119" s="90"/>
      <c r="N119" s="90"/>
    </row>
    <row r="120" spans="1:14" ht="15" customHeight="1">
      <c r="A120" s="254" t="s">
        <v>206</v>
      </c>
      <c r="B120" s="93" t="s">
        <v>207</v>
      </c>
      <c r="C120" s="239">
        <f t="shared" si="51"/>
        <v>87.988833538802822</v>
      </c>
      <c r="D120" s="239">
        <f t="shared" si="51"/>
        <v>101.44528209696007</v>
      </c>
      <c r="E120" s="275">
        <f t="shared" si="51"/>
        <v>100</v>
      </c>
      <c r="F120" s="239">
        <f t="shared" si="51"/>
        <v>104.70694007715142</v>
      </c>
      <c r="G120" s="239">
        <f t="shared" si="51"/>
        <v>98.544980377848191</v>
      </c>
      <c r="H120" s="239">
        <f t="shared" si="51"/>
        <v>101.64017310460838</v>
      </c>
      <c r="I120" s="239">
        <f t="shared" si="51"/>
        <v>122.17822769515382</v>
      </c>
      <c r="J120" s="239">
        <f t="shared" si="51"/>
        <v>120.67082825116775</v>
      </c>
      <c r="K120" s="239">
        <f t="shared" si="51"/>
        <v>118.28641255301649</v>
      </c>
      <c r="L120" s="239">
        <f t="shared" si="51"/>
        <v>112.00971743925517</v>
      </c>
      <c r="M120" s="90"/>
      <c r="N120" s="90"/>
    </row>
    <row r="121" spans="1:14" ht="15" customHeight="1">
      <c r="A121" s="254" t="s">
        <v>210</v>
      </c>
      <c r="B121" s="93" t="s">
        <v>211</v>
      </c>
      <c r="C121" s="239">
        <f t="shared" si="51"/>
        <v>108.94207385252119</v>
      </c>
      <c r="D121" s="239">
        <f t="shared" si="51"/>
        <v>112.13920783176157</v>
      </c>
      <c r="E121" s="275">
        <f t="shared" si="51"/>
        <v>100</v>
      </c>
      <c r="F121" s="239">
        <f t="shared" si="51"/>
        <v>106.2519993142478</v>
      </c>
      <c r="G121" s="239">
        <f t="shared" si="51"/>
        <v>127.75090863856839</v>
      </c>
      <c r="H121" s="239">
        <f t="shared" si="51"/>
        <v>136.74743053412334</v>
      </c>
      <c r="I121" s="239">
        <f t="shared" si="51"/>
        <v>135.89485339753494</v>
      </c>
      <c r="J121" s="239">
        <f t="shared" si="51"/>
        <v>139.75412187286975</v>
      </c>
      <c r="K121" s="239">
        <f t="shared" si="51"/>
        <v>137.13559686171561</v>
      </c>
      <c r="L121" s="239">
        <f t="shared" si="51"/>
        <v>143.81535219111257</v>
      </c>
      <c r="M121" s="90"/>
      <c r="N121" s="90"/>
    </row>
    <row r="122" spans="1:14" ht="15" customHeight="1">
      <c r="A122" s="254" t="s">
        <v>218</v>
      </c>
      <c r="B122" s="93" t="s">
        <v>309</v>
      </c>
      <c r="C122" s="239">
        <f t="shared" si="51"/>
        <v>96.463538332673622</v>
      </c>
      <c r="D122" s="239">
        <f t="shared" si="51"/>
        <v>106.68538250383952</v>
      </c>
      <c r="E122" s="275">
        <f t="shared" si="51"/>
        <v>100</v>
      </c>
      <c r="F122" s="239">
        <f t="shared" si="51"/>
        <v>129.03154926535575</v>
      </c>
      <c r="G122" s="239">
        <f t="shared" si="51"/>
        <v>106.67218729003518</v>
      </c>
      <c r="H122" s="239">
        <f t="shared" si="51"/>
        <v>91.690191394122024</v>
      </c>
      <c r="I122" s="239">
        <f t="shared" si="51"/>
        <v>97.569395419557324</v>
      </c>
      <c r="J122" s="239">
        <f t="shared" si="51"/>
        <v>114.78438529793327</v>
      </c>
      <c r="K122" s="239">
        <f t="shared" si="51"/>
        <v>125.77461246638759</v>
      </c>
      <c r="L122" s="239">
        <f t="shared" si="51"/>
        <v>129.48445982057396</v>
      </c>
      <c r="M122" s="90"/>
      <c r="N122" s="90"/>
    </row>
    <row r="123" spans="1:14" ht="15" customHeight="1">
      <c r="A123" s="425" t="s">
        <v>9</v>
      </c>
      <c r="B123" s="426"/>
      <c r="C123" s="274">
        <f t="shared" si="51"/>
        <v>98.402893125867848</v>
      </c>
      <c r="D123" s="274">
        <f t="shared" si="51"/>
        <v>103.15591439685885</v>
      </c>
      <c r="E123" s="276">
        <f t="shared" si="51"/>
        <v>100</v>
      </c>
      <c r="F123" s="274">
        <f t="shared" si="51"/>
        <v>103.37758102889141</v>
      </c>
      <c r="G123" s="274">
        <f t="shared" si="51"/>
        <v>106.90885150963399</v>
      </c>
      <c r="H123" s="274">
        <f t="shared" si="51"/>
        <v>113.02908809792828</v>
      </c>
      <c r="I123" s="274">
        <f t="shared" si="51"/>
        <v>117.17351090506503</v>
      </c>
      <c r="J123" s="274">
        <f t="shared" si="51"/>
        <v>118.87553193099924</v>
      </c>
      <c r="K123" s="274">
        <f t="shared" si="51"/>
        <v>118.31462649923807</v>
      </c>
      <c r="L123" s="274">
        <f t="shared" si="51"/>
        <v>118.43815620530009</v>
      </c>
      <c r="M123" s="90"/>
      <c r="N123" s="90"/>
    </row>
    <row r="124" spans="1:14" ht="24.95" customHeight="1">
      <c r="A124" s="89"/>
      <c r="B124" s="89"/>
      <c r="C124" s="89" t="s">
        <v>312</v>
      </c>
      <c r="D124" s="89"/>
      <c r="E124" s="89"/>
      <c r="F124" s="89"/>
      <c r="G124" s="89"/>
      <c r="H124" s="89"/>
      <c r="I124" s="89"/>
      <c r="J124" s="89"/>
      <c r="K124" s="89"/>
      <c r="L124" s="89"/>
      <c r="M124" s="90"/>
      <c r="N124" s="90"/>
    </row>
    <row r="125" spans="1:14" ht="15" customHeight="1">
      <c r="A125" s="254" t="s">
        <v>200</v>
      </c>
      <c r="B125" s="93" t="s">
        <v>201</v>
      </c>
      <c r="C125" s="272">
        <f t="shared" ref="C125:L125" si="52">C27/C9*100</f>
        <v>97.234907615468998</v>
      </c>
      <c r="D125" s="272">
        <f t="shared" si="52"/>
        <v>99.989310455613179</v>
      </c>
      <c r="E125" s="272">
        <f t="shared" si="52"/>
        <v>99.986926017078332</v>
      </c>
      <c r="F125" s="272">
        <f t="shared" si="52"/>
        <v>99.983895161740961</v>
      </c>
      <c r="G125" s="272">
        <f t="shared" si="52"/>
        <v>99.824273717200825</v>
      </c>
      <c r="H125" s="272">
        <f t="shared" si="52"/>
        <v>99.859321127705257</v>
      </c>
      <c r="I125" s="272">
        <f t="shared" si="52"/>
        <v>99.794694440157087</v>
      </c>
      <c r="J125" s="272">
        <f t="shared" si="52"/>
        <v>99.600950397832761</v>
      </c>
      <c r="K125" s="272">
        <f t="shared" si="52"/>
        <v>99.536305470420345</v>
      </c>
      <c r="L125" s="272">
        <f t="shared" si="52"/>
        <v>99.634778027048512</v>
      </c>
      <c r="M125" s="90"/>
      <c r="N125" s="90"/>
    </row>
    <row r="126" spans="1:14" ht="15" customHeight="1">
      <c r="A126" s="254" t="s">
        <v>202</v>
      </c>
      <c r="B126" s="93" t="s">
        <v>203</v>
      </c>
      <c r="C126" s="272">
        <f t="shared" ref="C126:L126" si="53">C28/C10*100</f>
        <v>4.5386542189037131</v>
      </c>
      <c r="D126" s="272">
        <f t="shared" si="53"/>
        <v>4.7456908737902808</v>
      </c>
      <c r="E126" s="272">
        <f t="shared" si="53"/>
        <v>5.4368965158867928</v>
      </c>
      <c r="F126" s="272">
        <f t="shared" si="53"/>
        <v>4.6128600167019016</v>
      </c>
      <c r="G126" s="272">
        <f t="shared" si="53"/>
        <v>5.4961427302610346</v>
      </c>
      <c r="H126" s="272">
        <f t="shared" si="53"/>
        <v>5.1245954551128481</v>
      </c>
      <c r="I126" s="272">
        <f t="shared" si="53"/>
        <v>5.205133440959953</v>
      </c>
      <c r="J126" s="272">
        <f t="shared" si="53"/>
        <v>5.1315148260737207</v>
      </c>
      <c r="K126" s="272">
        <f t="shared" si="53"/>
        <v>5.1647732080397137</v>
      </c>
      <c r="L126" s="272">
        <f t="shared" si="53"/>
        <v>4.9355776575721562</v>
      </c>
      <c r="M126" s="90"/>
      <c r="N126" s="90"/>
    </row>
    <row r="127" spans="1:14" ht="15" customHeight="1">
      <c r="A127" s="254" t="s">
        <v>204</v>
      </c>
      <c r="B127" s="93" t="s">
        <v>205</v>
      </c>
      <c r="C127" s="272">
        <f t="shared" ref="C127:L127" si="54">C29/C11*100</f>
        <v>3.5616479537844121</v>
      </c>
      <c r="D127" s="272">
        <f t="shared" si="54"/>
        <v>3.4891598067899836</v>
      </c>
      <c r="E127" s="272">
        <f t="shared" si="54"/>
        <v>3.7699393788514133</v>
      </c>
      <c r="F127" s="272">
        <f t="shared" si="54"/>
        <v>3.6274253335338735</v>
      </c>
      <c r="G127" s="272">
        <f t="shared" si="54"/>
        <v>3.1759879094172607</v>
      </c>
      <c r="H127" s="272">
        <f t="shared" si="54"/>
        <v>3.4773964631909933</v>
      </c>
      <c r="I127" s="272">
        <f t="shared" si="54"/>
        <v>3.7705041069733625</v>
      </c>
      <c r="J127" s="272">
        <f t="shared" si="54"/>
        <v>4.2382729891521169</v>
      </c>
      <c r="K127" s="272">
        <f t="shared" si="54"/>
        <v>3.9025443951511347</v>
      </c>
      <c r="L127" s="272">
        <f t="shared" si="54"/>
        <v>4.0381453665763418</v>
      </c>
      <c r="M127" s="90"/>
      <c r="N127" s="90"/>
    </row>
    <row r="128" spans="1:14" ht="15" customHeight="1">
      <c r="A128" s="254" t="s">
        <v>206</v>
      </c>
      <c r="B128" s="93" t="s">
        <v>207</v>
      </c>
      <c r="C128" s="279">
        <f t="shared" ref="C128:L128" si="55">C30/C12*100</f>
        <v>100</v>
      </c>
      <c r="D128" s="279">
        <f t="shared" si="55"/>
        <v>100</v>
      </c>
      <c r="E128" s="279">
        <f t="shared" si="55"/>
        <v>100</v>
      </c>
      <c r="F128" s="279">
        <f t="shared" si="55"/>
        <v>100</v>
      </c>
      <c r="G128" s="279">
        <f t="shared" si="55"/>
        <v>100</v>
      </c>
      <c r="H128" s="279">
        <f t="shared" si="55"/>
        <v>100</v>
      </c>
      <c r="I128" s="279">
        <f t="shared" si="55"/>
        <v>100</v>
      </c>
      <c r="J128" s="279">
        <f t="shared" si="55"/>
        <v>100</v>
      </c>
      <c r="K128" s="279">
        <f t="shared" si="55"/>
        <v>100</v>
      </c>
      <c r="L128" s="279">
        <f t="shared" si="55"/>
        <v>100</v>
      </c>
      <c r="M128" s="90"/>
      <c r="N128" s="90"/>
    </row>
    <row r="129" spans="1:14" ht="15" customHeight="1">
      <c r="A129" s="254" t="s">
        <v>210</v>
      </c>
      <c r="B129" s="93" t="s">
        <v>211</v>
      </c>
      <c r="C129" s="272">
        <f t="shared" ref="C129:L129" si="56">C31/C13*100</f>
        <v>99.742992299651078</v>
      </c>
      <c r="D129" s="272">
        <f t="shared" si="56"/>
        <v>99.747373283139964</v>
      </c>
      <c r="E129" s="272">
        <f t="shared" si="56"/>
        <v>99.72969240382902</v>
      </c>
      <c r="F129" s="272">
        <f t="shared" si="56"/>
        <v>99.755101111207409</v>
      </c>
      <c r="G129" s="272">
        <f t="shared" si="56"/>
        <v>99.877014003134192</v>
      </c>
      <c r="H129" s="272">
        <f t="shared" si="56"/>
        <v>99.864229070335426</v>
      </c>
      <c r="I129" s="272">
        <f t="shared" si="56"/>
        <v>99.813575749249594</v>
      </c>
      <c r="J129" s="272">
        <f t="shared" si="56"/>
        <v>99.863774599562674</v>
      </c>
      <c r="K129" s="272">
        <f t="shared" si="56"/>
        <v>99.831297762211548</v>
      </c>
      <c r="L129" s="272">
        <f t="shared" si="56"/>
        <v>99.861882192060364</v>
      </c>
      <c r="M129" s="90"/>
      <c r="N129" s="90"/>
    </row>
    <row r="130" spans="1:14" ht="15" customHeight="1">
      <c r="A130" s="254" t="s">
        <v>218</v>
      </c>
      <c r="B130" s="93" t="s">
        <v>309</v>
      </c>
      <c r="C130" s="319" t="s">
        <v>503</v>
      </c>
      <c r="D130" s="319" t="s">
        <v>503</v>
      </c>
      <c r="E130" s="319" t="s">
        <v>503</v>
      </c>
      <c r="F130" s="319" t="s">
        <v>503</v>
      </c>
      <c r="G130" s="319" t="s">
        <v>503</v>
      </c>
      <c r="H130" s="319" t="s">
        <v>503</v>
      </c>
      <c r="I130" s="319" t="s">
        <v>503</v>
      </c>
      <c r="J130" s="319" t="s">
        <v>503</v>
      </c>
      <c r="K130" s="319" t="s">
        <v>503</v>
      </c>
      <c r="L130" s="319" t="s">
        <v>503</v>
      </c>
      <c r="M130" s="90"/>
      <c r="N130" s="90"/>
    </row>
    <row r="131" spans="1:14" ht="15" customHeight="1">
      <c r="A131" s="425" t="s">
        <v>9</v>
      </c>
      <c r="B131" s="426"/>
      <c r="C131" s="278">
        <f t="shared" ref="C131:L131" si="57">C33/C15*100</f>
        <v>65.654932607319367</v>
      </c>
      <c r="D131" s="278">
        <f t="shared" si="57"/>
        <v>67.677612981952009</v>
      </c>
      <c r="E131" s="278">
        <f t="shared" si="57"/>
        <v>66.10444102281528</v>
      </c>
      <c r="F131" s="278">
        <f t="shared" si="57"/>
        <v>66.340858836479782</v>
      </c>
      <c r="G131" s="278">
        <f t="shared" si="57"/>
        <v>69.84003556769143</v>
      </c>
      <c r="H131" s="278">
        <f t="shared" si="57"/>
        <v>71.055500645856981</v>
      </c>
      <c r="I131" s="278">
        <f t="shared" si="57"/>
        <v>72.390381163798139</v>
      </c>
      <c r="J131" s="278">
        <f t="shared" si="57"/>
        <v>72.277709584798927</v>
      </c>
      <c r="K131" s="278">
        <f t="shared" si="57"/>
        <v>70.31140327795903</v>
      </c>
      <c r="L131" s="278">
        <f t="shared" si="57"/>
        <v>70.705006248506734</v>
      </c>
      <c r="M131" s="90"/>
      <c r="N131" s="90"/>
    </row>
    <row r="132" spans="1:14" ht="24.95" customHeight="1">
      <c r="A132" s="89"/>
      <c r="B132" s="89"/>
      <c r="C132" s="89" t="s">
        <v>313</v>
      </c>
      <c r="D132" s="89"/>
      <c r="E132" s="89"/>
      <c r="F132" s="89"/>
      <c r="G132" s="89"/>
      <c r="H132" s="89"/>
      <c r="I132" s="89"/>
      <c r="J132" s="89"/>
      <c r="K132" s="89"/>
      <c r="L132" s="89"/>
      <c r="M132" s="90"/>
      <c r="N132" s="90"/>
    </row>
    <row r="133" spans="1:14" ht="15" customHeight="1">
      <c r="A133" s="254" t="s">
        <v>200</v>
      </c>
      <c r="B133" s="93" t="s">
        <v>201</v>
      </c>
      <c r="C133" s="272">
        <f t="shared" ref="C133:L133" si="58">C45/C9*100</f>
        <v>2.7650923845310129</v>
      </c>
      <c r="D133" s="272">
        <f t="shared" si="58"/>
        <v>1.0689544386826344E-2</v>
      </c>
      <c r="E133" s="272">
        <f t="shared" si="58"/>
        <v>1.3073982921670961E-2</v>
      </c>
      <c r="F133" s="272">
        <f t="shared" si="58"/>
        <v>1.6104838259034384E-2</v>
      </c>
      <c r="G133" s="272">
        <f t="shared" si="58"/>
        <v>0.17572628279912797</v>
      </c>
      <c r="H133" s="272">
        <f t="shared" si="58"/>
        <v>0.14067887229470363</v>
      </c>
      <c r="I133" s="272">
        <f t="shared" si="58"/>
        <v>0.2053055598429335</v>
      </c>
      <c r="J133" s="272">
        <f t="shared" si="58"/>
        <v>0.3990496021672123</v>
      </c>
      <c r="K133" s="272">
        <f t="shared" si="58"/>
        <v>0.4636945295796705</v>
      </c>
      <c r="L133" s="272">
        <f t="shared" si="58"/>
        <v>0.36522197295153164</v>
      </c>
      <c r="M133" s="90"/>
      <c r="N133" s="90"/>
    </row>
    <row r="134" spans="1:14" ht="15" customHeight="1">
      <c r="A134" s="254" t="s">
        <v>202</v>
      </c>
      <c r="B134" s="93" t="s">
        <v>203</v>
      </c>
      <c r="C134" s="272">
        <f t="shared" ref="C134:L134" si="59">C46/C10*100</f>
        <v>95.461345781096313</v>
      </c>
      <c r="D134" s="272">
        <f t="shared" si="59"/>
        <v>95.254309126209733</v>
      </c>
      <c r="E134" s="272">
        <f t="shared" si="59"/>
        <v>94.563103484113213</v>
      </c>
      <c r="F134" s="272">
        <f t="shared" si="59"/>
        <v>95.387139983298113</v>
      </c>
      <c r="G134" s="272">
        <f t="shared" si="59"/>
        <v>94.503857269738987</v>
      </c>
      <c r="H134" s="272">
        <f t="shared" si="59"/>
        <v>94.875404544887161</v>
      </c>
      <c r="I134" s="272">
        <f t="shared" si="59"/>
        <v>94.79486655904013</v>
      </c>
      <c r="J134" s="272">
        <f t="shared" si="59"/>
        <v>94.868485173926331</v>
      </c>
      <c r="K134" s="272">
        <f t="shared" si="59"/>
        <v>94.835226791960324</v>
      </c>
      <c r="L134" s="272">
        <f t="shared" si="59"/>
        <v>95.064422342427861</v>
      </c>
      <c r="M134" s="90"/>
      <c r="N134" s="90"/>
    </row>
    <row r="135" spans="1:14" ht="15" customHeight="1">
      <c r="A135" s="254" t="s">
        <v>204</v>
      </c>
      <c r="B135" s="93" t="s">
        <v>205</v>
      </c>
      <c r="C135" s="272">
        <f t="shared" ref="C135:L135" si="60">C47/C11*100</f>
        <v>96.438352046215698</v>
      </c>
      <c r="D135" s="272">
        <f t="shared" si="60"/>
        <v>96.510840193209958</v>
      </c>
      <c r="E135" s="272">
        <f t="shared" si="60"/>
        <v>96.23006062114861</v>
      </c>
      <c r="F135" s="272">
        <f t="shared" si="60"/>
        <v>96.372574666466193</v>
      </c>
      <c r="G135" s="272">
        <f t="shared" si="60"/>
        <v>96.824012090582727</v>
      </c>
      <c r="H135" s="272">
        <f t="shared" si="60"/>
        <v>96.522603536808944</v>
      </c>
      <c r="I135" s="272">
        <f t="shared" si="60"/>
        <v>96.229495893026566</v>
      </c>
      <c r="J135" s="272">
        <f t="shared" si="60"/>
        <v>95.761727010847977</v>
      </c>
      <c r="K135" s="272">
        <f t="shared" si="60"/>
        <v>96.097455604848903</v>
      </c>
      <c r="L135" s="272">
        <f t="shared" si="60"/>
        <v>95.961854633423599</v>
      </c>
      <c r="M135" s="90"/>
      <c r="N135" s="90"/>
    </row>
    <row r="136" spans="1:14" ht="15" customHeight="1">
      <c r="A136" s="254" t="s">
        <v>206</v>
      </c>
      <c r="B136" s="93" t="s">
        <v>207</v>
      </c>
      <c r="C136" s="319" t="s">
        <v>503</v>
      </c>
      <c r="D136" s="319" t="s">
        <v>503</v>
      </c>
      <c r="E136" s="319" t="s">
        <v>503</v>
      </c>
      <c r="F136" s="319" t="s">
        <v>503</v>
      </c>
      <c r="G136" s="319" t="s">
        <v>503</v>
      </c>
      <c r="H136" s="319" t="s">
        <v>503</v>
      </c>
      <c r="I136" s="319" t="s">
        <v>503</v>
      </c>
      <c r="J136" s="319" t="s">
        <v>503</v>
      </c>
      <c r="K136" s="319" t="s">
        <v>503</v>
      </c>
      <c r="L136" s="319" t="s">
        <v>503</v>
      </c>
      <c r="M136" s="90"/>
      <c r="N136" s="90"/>
    </row>
    <row r="137" spans="1:14" ht="15" customHeight="1">
      <c r="A137" s="254" t="s">
        <v>210</v>
      </c>
      <c r="B137" s="93" t="s">
        <v>211</v>
      </c>
      <c r="C137" s="272">
        <f t="shared" ref="C137:L137" si="61">C49/C13*100</f>
        <v>0.25700770034891907</v>
      </c>
      <c r="D137" s="272">
        <f t="shared" si="61"/>
        <v>0.25262671686002403</v>
      </c>
      <c r="E137" s="272">
        <f t="shared" si="61"/>
        <v>0.27030759617098515</v>
      </c>
      <c r="F137" s="272">
        <f t="shared" si="61"/>
        <v>0.24489888879258601</v>
      </c>
      <c r="G137" s="272">
        <f t="shared" si="61"/>
        <v>0.12298599686581559</v>
      </c>
      <c r="H137" s="272">
        <f t="shared" si="61"/>
        <v>0.13577092966457135</v>
      </c>
      <c r="I137" s="272">
        <f t="shared" si="61"/>
        <v>0.18642425075047298</v>
      </c>
      <c r="J137" s="272">
        <f t="shared" si="61"/>
        <v>0.13622540043736475</v>
      </c>
      <c r="K137" s="272">
        <f t="shared" si="61"/>
        <v>0.16870223778845023</v>
      </c>
      <c r="L137" s="272">
        <f t="shared" si="61"/>
        <v>0.1381178079396676</v>
      </c>
      <c r="M137" s="90"/>
      <c r="N137" s="90"/>
    </row>
    <row r="138" spans="1:14" ht="15" customHeight="1">
      <c r="A138" s="254" t="s">
        <v>218</v>
      </c>
      <c r="B138" s="93" t="s">
        <v>309</v>
      </c>
      <c r="C138" s="279">
        <f t="shared" ref="C138:L138" si="62">C50/C14*100</f>
        <v>100</v>
      </c>
      <c r="D138" s="279">
        <f t="shared" si="62"/>
        <v>100</v>
      </c>
      <c r="E138" s="279">
        <f t="shared" si="62"/>
        <v>100</v>
      </c>
      <c r="F138" s="279">
        <f t="shared" si="62"/>
        <v>100</v>
      </c>
      <c r="G138" s="279">
        <f t="shared" si="62"/>
        <v>100</v>
      </c>
      <c r="H138" s="279">
        <f t="shared" si="62"/>
        <v>100</v>
      </c>
      <c r="I138" s="279">
        <f t="shared" si="62"/>
        <v>100</v>
      </c>
      <c r="J138" s="279">
        <f t="shared" si="62"/>
        <v>100</v>
      </c>
      <c r="K138" s="279">
        <f t="shared" si="62"/>
        <v>100</v>
      </c>
      <c r="L138" s="279">
        <f t="shared" si="62"/>
        <v>100</v>
      </c>
      <c r="M138" s="90"/>
      <c r="N138" s="90"/>
    </row>
    <row r="139" spans="1:14" ht="15" customHeight="1">
      <c r="A139" s="425" t="s">
        <v>9</v>
      </c>
      <c r="B139" s="426"/>
      <c r="C139" s="278">
        <f t="shared" ref="C139:L139" si="63">C51/C15*100</f>
        <v>34.345067392680647</v>
      </c>
      <c r="D139" s="278">
        <f t="shared" si="63"/>
        <v>32.322387018047941</v>
      </c>
      <c r="E139" s="278">
        <f t="shared" si="63"/>
        <v>33.895558977184734</v>
      </c>
      <c r="F139" s="278">
        <f t="shared" si="63"/>
        <v>33.659141163520218</v>
      </c>
      <c r="G139" s="278">
        <f t="shared" si="63"/>
        <v>30.159964432308577</v>
      </c>
      <c r="H139" s="278">
        <f t="shared" si="63"/>
        <v>28.944499354143026</v>
      </c>
      <c r="I139" s="278">
        <f t="shared" si="63"/>
        <v>27.609618836201875</v>
      </c>
      <c r="J139" s="278">
        <f t="shared" si="63"/>
        <v>27.722290415201062</v>
      </c>
      <c r="K139" s="278">
        <f t="shared" si="63"/>
        <v>29.688596722040966</v>
      </c>
      <c r="L139" s="278">
        <f t="shared" si="63"/>
        <v>29.29499375149328</v>
      </c>
      <c r="M139" s="90"/>
      <c r="N139" s="90"/>
    </row>
    <row r="140" spans="1:14" s="78" customFormat="1" ht="15" customHeight="1">
      <c r="E140" s="110"/>
      <c r="F140" s="110"/>
      <c r="G140" s="110"/>
      <c r="H140" s="110"/>
      <c r="I140" s="110"/>
      <c r="K140" s="110"/>
      <c r="L140" s="110"/>
      <c r="M140" s="110"/>
    </row>
  </sheetData>
  <mergeCells count="15">
    <mergeCell ref="A114:B114"/>
    <mergeCell ref="A123:B123"/>
    <mergeCell ref="A131:B131"/>
    <mergeCell ref="A139:B139"/>
    <mergeCell ref="A60:B60"/>
    <mergeCell ref="A69:B69"/>
    <mergeCell ref="A78:B78"/>
    <mergeCell ref="A87:B87"/>
    <mergeCell ref="A96:B96"/>
    <mergeCell ref="A105:B105"/>
    <mergeCell ref="A51:B51"/>
    <mergeCell ref="A15:B15"/>
    <mergeCell ref="A24:B24"/>
    <mergeCell ref="A33:B33"/>
    <mergeCell ref="A42:B42"/>
  </mergeCells>
  <pageMargins left="0.59055118110236227" right="0.59055118110236227" top="0.78740157480314965" bottom="0.78740157480314965" header="0.51181102362204722" footer="0.31496062992125984"/>
  <pageSetup paperSize="9" firstPageNumber="21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0"/>
  <sheetViews>
    <sheetView showGridLines="0" workbookViewId="0"/>
  </sheetViews>
  <sheetFormatPr baseColWidth="10" defaultRowHeight="12.75"/>
  <cols>
    <col min="1" max="1" width="7.7109375" style="36" customWidth="1"/>
    <col min="2" max="2" width="35.7109375" style="36" customWidth="1"/>
    <col min="3" max="3" width="10.28515625" style="36" customWidth="1"/>
    <col min="4" max="4" width="10.28515625" style="36" hidden="1" customWidth="1"/>
    <col min="5" max="5" width="10.28515625" style="36" customWidth="1"/>
    <col min="6" max="6" width="10.28515625" style="36" hidden="1" customWidth="1"/>
    <col min="7" max="7" width="10.28515625" style="36" customWidth="1"/>
    <col min="8" max="8" width="10.28515625" style="36" hidden="1" customWidth="1"/>
    <col min="9" max="9" width="10.28515625" style="36" customWidth="1"/>
    <col min="10" max="10" width="10.28515625" style="78" customWidth="1"/>
    <col min="11" max="12" width="10.28515625" style="36" customWidth="1"/>
    <col min="13" max="16384" width="11.42578125" style="36"/>
  </cols>
  <sheetData>
    <row r="1" spans="1:13" ht="18" customHeight="1">
      <c r="A1" s="29" t="s">
        <v>8</v>
      </c>
      <c r="B1" s="29" t="s">
        <v>40</v>
      </c>
      <c r="G1" s="77"/>
    </row>
    <row r="2" spans="1:13" ht="18" customHeight="1">
      <c r="A2" s="56" t="s">
        <v>41</v>
      </c>
      <c r="B2" s="56" t="s">
        <v>42</v>
      </c>
      <c r="G2" s="77"/>
    </row>
    <row r="3" spans="1:13" s="31" customFormat="1" ht="18" customHeight="1">
      <c r="A3" s="120" t="s">
        <v>58</v>
      </c>
      <c r="B3" s="42" t="s">
        <v>59</v>
      </c>
      <c r="G3" s="79"/>
      <c r="J3" s="80"/>
    </row>
    <row r="4" spans="1:13" s="81" customFormat="1" ht="18" customHeight="1">
      <c r="A4" s="98" t="s">
        <v>945</v>
      </c>
      <c r="B4" s="81" t="s">
        <v>62</v>
      </c>
    </row>
    <row r="5" spans="1:13" ht="15" customHeight="1">
      <c r="G5" s="77"/>
    </row>
    <row r="6" spans="1:13" s="85" customFormat="1" ht="30" customHeight="1">
      <c r="A6" s="271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ht="24.95" customHeight="1">
      <c r="A7" s="89"/>
      <c r="B7" s="89"/>
      <c r="C7" s="89" t="s">
        <v>314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89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315</v>
      </c>
      <c r="B9" s="93" t="s">
        <v>316</v>
      </c>
      <c r="C9" s="223">
        <v>1078.5669514598949</v>
      </c>
      <c r="D9" s="223">
        <v>1370.9455294341453</v>
      </c>
      <c r="E9" s="223">
        <v>940.52979530179675</v>
      </c>
      <c r="F9" s="223">
        <v>1411.9787234521541</v>
      </c>
      <c r="G9" s="223">
        <v>1672.6742169077979</v>
      </c>
      <c r="H9" s="223">
        <v>1821.5112976528987</v>
      </c>
      <c r="I9" s="223">
        <v>1592.8632473508337</v>
      </c>
      <c r="J9" s="223">
        <v>1716.8391535717888</v>
      </c>
      <c r="K9" s="223">
        <v>2153.9614098109273</v>
      </c>
      <c r="L9" s="223">
        <v>2477.3027629332864</v>
      </c>
    </row>
    <row r="10" spans="1:13" ht="15" customHeight="1">
      <c r="A10" s="254" t="s">
        <v>317</v>
      </c>
      <c r="B10" s="93" t="s">
        <v>265</v>
      </c>
      <c r="C10" s="223">
        <v>1251.0886962874283</v>
      </c>
      <c r="D10" s="223">
        <v>1201.3860886124007</v>
      </c>
      <c r="E10" s="223">
        <v>1211.1223074383224</v>
      </c>
      <c r="F10" s="223">
        <v>1223.7127887083998</v>
      </c>
      <c r="G10" s="223">
        <v>1184.0238149100985</v>
      </c>
      <c r="H10" s="223">
        <v>1208.9519546065221</v>
      </c>
      <c r="I10" s="223">
        <v>1093.7193139619612</v>
      </c>
      <c r="J10" s="223">
        <v>1043.4539797944117</v>
      </c>
      <c r="K10" s="223">
        <v>1082.293052919566</v>
      </c>
      <c r="L10" s="223">
        <v>1093.2512802140441</v>
      </c>
    </row>
    <row r="11" spans="1:13" ht="15" customHeight="1">
      <c r="A11" s="254" t="s">
        <v>318</v>
      </c>
      <c r="B11" s="93" t="s">
        <v>319</v>
      </c>
      <c r="C11" s="223">
        <v>694.8768860270776</v>
      </c>
      <c r="D11" s="223">
        <v>759.2754721033524</v>
      </c>
      <c r="E11" s="223">
        <v>754.25690418730665</v>
      </c>
      <c r="F11" s="223">
        <v>934.72999225317233</v>
      </c>
      <c r="G11" s="223">
        <v>772.41291638540929</v>
      </c>
      <c r="H11" s="223">
        <v>672.42886211138205</v>
      </c>
      <c r="I11" s="223">
        <v>708.17042265856685</v>
      </c>
      <c r="J11" s="223">
        <v>833.21528546429579</v>
      </c>
      <c r="K11" s="223">
        <v>987.02796534877484</v>
      </c>
      <c r="L11" s="223">
        <v>1002.7499526059504</v>
      </c>
    </row>
    <row r="12" spans="1:13" ht="15" customHeight="1">
      <c r="A12" s="254" t="s">
        <v>320</v>
      </c>
      <c r="B12" s="93" t="s">
        <v>321</v>
      </c>
      <c r="C12" s="223">
        <v>1260.140446140402</v>
      </c>
      <c r="D12" s="223">
        <v>1155.286951257028</v>
      </c>
      <c r="E12" s="223">
        <v>1271.1819522825663</v>
      </c>
      <c r="F12" s="223">
        <v>1205.3515654619116</v>
      </c>
      <c r="G12" s="223">
        <v>1247.61379263352</v>
      </c>
      <c r="H12" s="223">
        <v>1299.6766399948381</v>
      </c>
      <c r="I12" s="223">
        <v>1308.6304875391193</v>
      </c>
      <c r="J12" s="223">
        <v>1328.9883998632015</v>
      </c>
      <c r="K12" s="223">
        <v>1049.0627437756721</v>
      </c>
      <c r="L12" s="223">
        <v>982.52931927906445</v>
      </c>
    </row>
    <row r="13" spans="1:13" ht="15" customHeight="1">
      <c r="A13" s="254" t="s">
        <v>322</v>
      </c>
      <c r="B13" s="93" t="s">
        <v>323</v>
      </c>
      <c r="C13" s="223">
        <v>562.32821798872487</v>
      </c>
      <c r="D13" s="223">
        <v>907.09514133591517</v>
      </c>
      <c r="E13" s="223">
        <v>856.89019063141086</v>
      </c>
      <c r="F13" s="223">
        <v>859.54326001985089</v>
      </c>
      <c r="G13" s="223">
        <v>671.48745437956109</v>
      </c>
      <c r="H13" s="223">
        <v>749.79307700485958</v>
      </c>
      <c r="I13" s="223">
        <v>809.43098368831488</v>
      </c>
      <c r="J13" s="223">
        <v>868.06742993161697</v>
      </c>
      <c r="K13" s="223">
        <v>874.39979813508387</v>
      </c>
      <c r="L13" s="223">
        <v>721.5881100998962</v>
      </c>
    </row>
    <row r="14" spans="1:13" ht="15" customHeight="1">
      <c r="A14" s="254" t="s">
        <v>324</v>
      </c>
      <c r="B14" s="93" t="s">
        <v>268</v>
      </c>
      <c r="C14" s="223">
        <v>366.61241107076529</v>
      </c>
      <c r="D14" s="223">
        <v>232.10346845420437</v>
      </c>
      <c r="E14" s="223">
        <v>228.17870337312505</v>
      </c>
      <c r="F14" s="223">
        <v>275.24380902669338</v>
      </c>
      <c r="G14" s="223">
        <v>335.35292819665614</v>
      </c>
      <c r="H14" s="223">
        <v>324.60509999735774</v>
      </c>
      <c r="I14" s="223">
        <v>488.7839420946973</v>
      </c>
      <c r="J14" s="223">
        <v>394.05480151381204</v>
      </c>
      <c r="K14" s="223">
        <v>367.04226060805303</v>
      </c>
      <c r="L14" s="223">
        <v>394.47330830487942</v>
      </c>
    </row>
    <row r="15" spans="1:13" ht="15" customHeight="1">
      <c r="A15" s="254" t="s">
        <v>325</v>
      </c>
      <c r="B15" s="93" t="s">
        <v>273</v>
      </c>
      <c r="C15" s="223">
        <v>232.90887568483063</v>
      </c>
      <c r="D15" s="223">
        <v>239.3050122997345</v>
      </c>
      <c r="E15" s="223">
        <v>251.98623523709861</v>
      </c>
      <c r="F15" s="223">
        <v>269.09740798701478</v>
      </c>
      <c r="G15" s="223">
        <v>264.95076644884</v>
      </c>
      <c r="H15" s="223">
        <v>202.08789675536795</v>
      </c>
      <c r="I15" s="223">
        <v>218.76492809219772</v>
      </c>
      <c r="J15" s="223">
        <v>276.14065373423375</v>
      </c>
      <c r="K15" s="223">
        <v>232.945871897361</v>
      </c>
      <c r="L15" s="223">
        <v>239.63920743359398</v>
      </c>
    </row>
    <row r="16" spans="1:13" ht="15" customHeight="1">
      <c r="A16" s="254" t="s">
        <v>326</v>
      </c>
      <c r="B16" s="93" t="s">
        <v>327</v>
      </c>
      <c r="C16" s="223">
        <v>156.65797769989879</v>
      </c>
      <c r="D16" s="223">
        <v>149.59174509920319</v>
      </c>
      <c r="E16" s="223">
        <v>183.08084785363533</v>
      </c>
      <c r="F16" s="223">
        <v>171.05816393268256</v>
      </c>
      <c r="G16" s="223">
        <v>149.90147094687075</v>
      </c>
      <c r="H16" s="223">
        <v>145.34053869366397</v>
      </c>
      <c r="I16" s="223">
        <v>170.09615780066167</v>
      </c>
      <c r="J16" s="223">
        <v>214.83504439961422</v>
      </c>
      <c r="K16" s="223">
        <v>184.59370830902267</v>
      </c>
      <c r="L16" s="223">
        <v>189.26532969839747</v>
      </c>
    </row>
    <row r="17" spans="1:12" ht="15" customHeight="1">
      <c r="A17" s="254" t="s">
        <v>328</v>
      </c>
      <c r="B17" s="93" t="s">
        <v>329</v>
      </c>
      <c r="C17" s="223">
        <v>132.69771510152606</v>
      </c>
      <c r="D17" s="223">
        <v>98.988150603840054</v>
      </c>
      <c r="E17" s="223">
        <v>90.655609771610656</v>
      </c>
      <c r="F17" s="223">
        <v>142.47853121313273</v>
      </c>
      <c r="G17" s="223">
        <v>224.71454386220807</v>
      </c>
      <c r="H17" s="223">
        <v>171.95695721277346</v>
      </c>
      <c r="I17" s="223">
        <v>189.71295170435317</v>
      </c>
      <c r="J17" s="223">
        <v>226.72014495382766</v>
      </c>
      <c r="K17" s="223">
        <v>166.28187714927714</v>
      </c>
      <c r="L17" s="223">
        <v>183.18775214107654</v>
      </c>
    </row>
    <row r="18" spans="1:12" ht="15" customHeight="1">
      <c r="A18" s="254" t="s">
        <v>330</v>
      </c>
      <c r="B18" s="93" t="s">
        <v>331</v>
      </c>
      <c r="C18" s="223">
        <v>178.5651674880572</v>
      </c>
      <c r="D18" s="223">
        <v>211.30473211728395</v>
      </c>
      <c r="E18" s="223">
        <v>225.02513635670783</v>
      </c>
      <c r="F18" s="223">
        <v>164.27942399139599</v>
      </c>
      <c r="G18" s="223">
        <v>237.72997061324293</v>
      </c>
      <c r="H18" s="223">
        <v>228.91730457034521</v>
      </c>
      <c r="I18" s="223">
        <v>215.29071254236533</v>
      </c>
      <c r="J18" s="223">
        <v>192.25567898074635</v>
      </c>
      <c r="K18" s="223">
        <v>155.95048002711718</v>
      </c>
      <c r="L18" s="223">
        <v>169.86828550996134</v>
      </c>
    </row>
    <row r="19" spans="1:12" ht="15" customHeight="1">
      <c r="A19" s="254" t="s">
        <v>332</v>
      </c>
      <c r="B19" s="93" t="s">
        <v>333</v>
      </c>
      <c r="C19" s="223">
        <v>89.931196843925804</v>
      </c>
      <c r="D19" s="223">
        <v>71.053431320967832</v>
      </c>
      <c r="E19" s="223">
        <v>77.748118920142787</v>
      </c>
      <c r="F19" s="223">
        <v>83.506628856232183</v>
      </c>
      <c r="G19" s="223">
        <v>78.745951306958389</v>
      </c>
      <c r="H19" s="223">
        <v>89.819967275891401</v>
      </c>
      <c r="I19" s="223">
        <v>100.34126480231558</v>
      </c>
      <c r="J19" s="223">
        <v>119.6935367173794</v>
      </c>
      <c r="K19" s="223">
        <v>129.06507996721547</v>
      </c>
      <c r="L19" s="223">
        <v>140.60201804462406</v>
      </c>
    </row>
    <row r="20" spans="1:12" ht="15" customHeight="1">
      <c r="A20" s="254" t="s">
        <v>334</v>
      </c>
      <c r="B20" s="93" t="s">
        <v>335</v>
      </c>
      <c r="C20" s="223">
        <v>71.244734053911756</v>
      </c>
      <c r="D20" s="223">
        <v>129.60765144404311</v>
      </c>
      <c r="E20" s="223">
        <v>118.04491422590858</v>
      </c>
      <c r="F20" s="223">
        <v>84.67638635240634</v>
      </c>
      <c r="G20" s="223">
        <v>123.9224898443664</v>
      </c>
      <c r="H20" s="223">
        <v>171.50807105521949</v>
      </c>
      <c r="I20" s="223">
        <v>207.00407832977854</v>
      </c>
      <c r="J20" s="223">
        <v>142.48857943834739</v>
      </c>
      <c r="K20" s="223">
        <v>99.359383085669208</v>
      </c>
      <c r="L20" s="223">
        <v>102.10384727773878</v>
      </c>
    </row>
    <row r="21" spans="1:12" ht="15" customHeight="1">
      <c r="A21" s="254" t="s">
        <v>336</v>
      </c>
      <c r="B21" s="93" t="s">
        <v>337</v>
      </c>
      <c r="C21" s="223">
        <v>44.25631228637053</v>
      </c>
      <c r="D21" s="223">
        <v>65.913932517465057</v>
      </c>
      <c r="E21" s="223">
        <v>59.516405206640037</v>
      </c>
      <c r="F21" s="223">
        <v>47.159152653491482</v>
      </c>
      <c r="G21" s="223">
        <v>57.443314468753378</v>
      </c>
      <c r="H21" s="223">
        <v>60.109066186085911</v>
      </c>
      <c r="I21" s="223">
        <v>115.36362615327984</v>
      </c>
      <c r="J21" s="223">
        <v>138.93815399316318</v>
      </c>
      <c r="K21" s="223">
        <v>107.53239498399168</v>
      </c>
      <c r="L21" s="223">
        <v>100.75741374388467</v>
      </c>
    </row>
    <row r="22" spans="1:12" ht="15" customHeight="1">
      <c r="A22" s="254" t="s">
        <v>338</v>
      </c>
      <c r="B22" s="93" t="s">
        <v>339</v>
      </c>
      <c r="C22" s="223">
        <v>42.872983075261878</v>
      </c>
      <c r="D22" s="223">
        <v>54.730543007058841</v>
      </c>
      <c r="E22" s="223">
        <v>56.53371334067257</v>
      </c>
      <c r="F22" s="223">
        <v>82.806778140166941</v>
      </c>
      <c r="G22" s="223">
        <v>56.439734371566168</v>
      </c>
      <c r="H22" s="223">
        <v>68.184574245724647</v>
      </c>
      <c r="I22" s="223">
        <v>69.051500903075677</v>
      </c>
      <c r="J22" s="223">
        <v>62.923607832562659</v>
      </c>
      <c r="K22" s="223">
        <v>70.168877355284891</v>
      </c>
      <c r="L22" s="223">
        <v>83.482146034085602</v>
      </c>
    </row>
    <row r="23" spans="1:12" ht="15" customHeight="1">
      <c r="A23" s="254" t="s">
        <v>340</v>
      </c>
      <c r="B23" s="93" t="s">
        <v>341</v>
      </c>
      <c r="C23" s="223">
        <v>57.826286567588845</v>
      </c>
      <c r="D23" s="223">
        <v>59.527793726340221</v>
      </c>
      <c r="E23" s="223">
        <v>58.01912192442618</v>
      </c>
      <c r="F23" s="223">
        <v>56.925035195815973</v>
      </c>
      <c r="G23" s="223">
        <v>54.004786066001223</v>
      </c>
      <c r="H23" s="223">
        <v>55.956507504845625</v>
      </c>
      <c r="I23" s="223">
        <v>49.356765754603835</v>
      </c>
      <c r="J23" s="223">
        <v>53.830639083885117</v>
      </c>
      <c r="K23" s="223">
        <v>56.350911631576551</v>
      </c>
      <c r="L23" s="223">
        <v>53.936274228470722</v>
      </c>
    </row>
    <row r="24" spans="1:12" ht="15" customHeight="1">
      <c r="A24" s="254" t="s">
        <v>342</v>
      </c>
      <c r="B24" s="93" t="s">
        <v>343</v>
      </c>
      <c r="C24" s="223">
        <v>41.977901906631246</v>
      </c>
      <c r="D24" s="223">
        <v>39.47418945146832</v>
      </c>
      <c r="E24" s="223">
        <v>39.405704173902876</v>
      </c>
      <c r="F24" s="223">
        <v>40.161863142950146</v>
      </c>
      <c r="G24" s="223">
        <v>39.974536420291116</v>
      </c>
      <c r="H24" s="223">
        <v>44.876908449276762</v>
      </c>
      <c r="I24" s="223">
        <v>40.129678832307377</v>
      </c>
      <c r="J24" s="223">
        <v>42.353444249660079</v>
      </c>
      <c r="K24" s="223">
        <v>41.031803069918041</v>
      </c>
      <c r="L24" s="223">
        <v>46.295985140402607</v>
      </c>
    </row>
    <row r="25" spans="1:12" ht="15" customHeight="1">
      <c r="A25" s="254" t="s">
        <v>344</v>
      </c>
      <c r="B25" s="93" t="s">
        <v>345</v>
      </c>
      <c r="C25" s="223">
        <v>42.54835065886472</v>
      </c>
      <c r="D25" s="223">
        <v>42.127398349370466</v>
      </c>
      <c r="E25" s="223">
        <v>40.456362826233907</v>
      </c>
      <c r="F25" s="223">
        <v>40.343930601798185</v>
      </c>
      <c r="G25" s="223">
        <v>35.07502612704824</v>
      </c>
      <c r="H25" s="223">
        <v>40.743964262283434</v>
      </c>
      <c r="I25" s="223">
        <v>41.139060752633782</v>
      </c>
      <c r="J25" s="223">
        <v>42.037117382221275</v>
      </c>
      <c r="K25" s="223">
        <v>40.005264268186451</v>
      </c>
      <c r="L25" s="223">
        <v>41.930572468585289</v>
      </c>
    </row>
    <row r="26" spans="1:12" ht="15" customHeight="1">
      <c r="A26" s="254" t="s">
        <v>346</v>
      </c>
      <c r="B26" s="93" t="s">
        <v>347</v>
      </c>
      <c r="C26" s="223">
        <v>36.811988663103172</v>
      </c>
      <c r="D26" s="223">
        <v>32.244108029366565</v>
      </c>
      <c r="E26" s="223">
        <v>35.04748388799986</v>
      </c>
      <c r="F26" s="223">
        <v>38.882210067082376</v>
      </c>
      <c r="G26" s="223">
        <v>36.30051175224812</v>
      </c>
      <c r="H26" s="223">
        <v>36.401790978899655</v>
      </c>
      <c r="I26" s="223">
        <v>38.394268168913285</v>
      </c>
      <c r="J26" s="223">
        <v>37.610759482630677</v>
      </c>
      <c r="K26" s="223">
        <v>36.575195477878481</v>
      </c>
      <c r="L26" s="223">
        <v>34.282185317651475</v>
      </c>
    </row>
    <row r="27" spans="1:12" ht="15" customHeight="1">
      <c r="A27" s="254" t="s">
        <v>348</v>
      </c>
      <c r="B27" s="93" t="s">
        <v>349</v>
      </c>
      <c r="C27" s="223">
        <v>19.722082951572521</v>
      </c>
      <c r="D27" s="223">
        <v>18.896369952686598</v>
      </c>
      <c r="E27" s="223">
        <v>22.429600539444269</v>
      </c>
      <c r="F27" s="223">
        <v>23.235639002288298</v>
      </c>
      <c r="G27" s="223">
        <v>22.307184369306945</v>
      </c>
      <c r="H27" s="223">
        <v>24.071070276959176</v>
      </c>
      <c r="I27" s="223">
        <v>26.215112622140317</v>
      </c>
      <c r="J27" s="223">
        <v>29.488989068440329</v>
      </c>
      <c r="K27" s="223">
        <v>33.576167407153555</v>
      </c>
      <c r="L27" s="223">
        <v>33.160957013537931</v>
      </c>
    </row>
    <row r="28" spans="1:12" ht="15" customHeight="1">
      <c r="A28" s="254" t="s">
        <v>350</v>
      </c>
      <c r="B28" s="93" t="s">
        <v>351</v>
      </c>
      <c r="C28" s="223">
        <v>25.624933036846329</v>
      </c>
      <c r="D28" s="223">
        <v>27.613064483364756</v>
      </c>
      <c r="E28" s="223">
        <v>27.380994625352276</v>
      </c>
      <c r="F28" s="223">
        <v>29.412528950868197</v>
      </c>
      <c r="G28" s="223">
        <v>27.900131730659325</v>
      </c>
      <c r="H28" s="223">
        <v>30.513585105132023</v>
      </c>
      <c r="I28" s="223">
        <v>31.180983951996485</v>
      </c>
      <c r="J28" s="223">
        <v>31.059550728175399</v>
      </c>
      <c r="K28" s="223">
        <v>31.873768411240651</v>
      </c>
      <c r="L28" s="223">
        <v>32.695219915849322</v>
      </c>
    </row>
    <row r="29" spans="1:12" ht="15" customHeight="1">
      <c r="A29" s="423" t="s">
        <v>947</v>
      </c>
      <c r="B29" s="424"/>
      <c r="C29" s="223">
        <v>371.34085778740473</v>
      </c>
      <c r="D29" s="223">
        <v>299.59616022996562</v>
      </c>
      <c r="E29" s="223">
        <v>332.66489429377958</v>
      </c>
      <c r="F29" s="223">
        <v>321.73715305147971</v>
      </c>
      <c r="G29" s="223">
        <v>286.86418500181861</v>
      </c>
      <c r="H29" s="223">
        <v>312.13921053402169</v>
      </c>
      <c r="I29" s="223">
        <v>289.96484030693773</v>
      </c>
      <c r="J29" s="223">
        <v>301.61565543541923</v>
      </c>
      <c r="K29" s="223">
        <v>290.64497897812282</v>
      </c>
      <c r="L29" s="223">
        <v>298.72485527563623</v>
      </c>
    </row>
    <row r="30" spans="1:12" ht="15" customHeight="1">
      <c r="A30" s="425" t="s">
        <v>9</v>
      </c>
      <c r="B30" s="426"/>
      <c r="C30" s="224">
        <v>6758.600972780092</v>
      </c>
      <c r="D30" s="224">
        <v>7166.0669338292073</v>
      </c>
      <c r="E30" s="224">
        <v>6880.1549963980824</v>
      </c>
      <c r="F30" s="224">
        <v>7506.3209720609902</v>
      </c>
      <c r="G30" s="224">
        <v>7579.8397267432256</v>
      </c>
      <c r="H30" s="224">
        <v>7759.5943444743443</v>
      </c>
      <c r="I30" s="224">
        <v>7803.6043280110562</v>
      </c>
      <c r="J30" s="224">
        <v>8096.610605619433</v>
      </c>
      <c r="K30" s="224">
        <v>8189.7429926170935</v>
      </c>
      <c r="L30" s="224">
        <v>8421.8267826806186</v>
      </c>
    </row>
    <row r="31" spans="1:12" ht="30" customHeight="1">
      <c r="A31" s="89"/>
      <c r="B31" s="89"/>
      <c r="C31" s="89" t="s">
        <v>946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ht="15" customHeight="1">
      <c r="A32" s="89"/>
      <c r="B32" s="89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254" t="s">
        <v>315</v>
      </c>
      <c r="B33" s="93" t="s">
        <v>316</v>
      </c>
      <c r="C33" s="225">
        <f t="shared" ref="C33:L33" si="0">C9/C$30*100</f>
        <v>15.958435122945803</v>
      </c>
      <c r="D33" s="225">
        <f t="shared" si="0"/>
        <v>19.131073461821224</v>
      </c>
      <c r="E33" s="225">
        <f t="shared" si="0"/>
        <v>13.670183241426761</v>
      </c>
      <c r="F33" s="225">
        <f t="shared" si="0"/>
        <v>18.810529535142845</v>
      </c>
      <c r="G33" s="225">
        <f t="shared" si="0"/>
        <v>22.067408773911946</v>
      </c>
      <c r="H33" s="225">
        <f t="shared" si="0"/>
        <v>23.474310856855659</v>
      </c>
      <c r="I33" s="225">
        <f t="shared" si="0"/>
        <v>20.411891484980181</v>
      </c>
      <c r="J33" s="225">
        <f t="shared" si="0"/>
        <v>21.204417962007717</v>
      </c>
      <c r="K33" s="225">
        <f t="shared" si="0"/>
        <v>26.300720446938136</v>
      </c>
      <c r="L33" s="225">
        <f t="shared" si="0"/>
        <v>29.415266151375004</v>
      </c>
    </row>
    <row r="34" spans="1:12" ht="15" customHeight="1">
      <c r="A34" s="254" t="s">
        <v>317</v>
      </c>
      <c r="B34" s="93" t="s">
        <v>265</v>
      </c>
      <c r="C34" s="225">
        <f t="shared" ref="C34:L34" si="1">C10/C$30*100</f>
        <v>18.511060222760921</v>
      </c>
      <c r="D34" s="225">
        <f t="shared" si="1"/>
        <v>16.76492976839161</v>
      </c>
      <c r="E34" s="225">
        <f t="shared" si="1"/>
        <v>17.603125337617719</v>
      </c>
      <c r="F34" s="225">
        <f t="shared" si="1"/>
        <v>16.302430888089354</v>
      </c>
      <c r="G34" s="225">
        <f t="shared" si="1"/>
        <v>15.620697238922087</v>
      </c>
      <c r="H34" s="225">
        <f t="shared" si="1"/>
        <v>15.580092217931785</v>
      </c>
      <c r="I34" s="225">
        <f t="shared" si="1"/>
        <v>14.015565987066427</v>
      </c>
      <c r="J34" s="225">
        <f t="shared" si="1"/>
        <v>12.887540609526225</v>
      </c>
      <c r="K34" s="225">
        <f t="shared" si="1"/>
        <v>13.215226093117133</v>
      </c>
      <c r="L34" s="225">
        <f t="shared" si="1"/>
        <v>12.981165588234392</v>
      </c>
    </row>
    <row r="35" spans="1:12" ht="15" customHeight="1">
      <c r="A35" s="254" t="s">
        <v>318</v>
      </c>
      <c r="B35" s="93" t="s">
        <v>319</v>
      </c>
      <c r="C35" s="225">
        <f t="shared" ref="C35:L35" si="2">C11/C$30*100</f>
        <v>10.281371674783843</v>
      </c>
      <c r="D35" s="225">
        <f t="shared" si="2"/>
        <v>10.595428135327666</v>
      </c>
      <c r="E35" s="225">
        <f t="shared" si="2"/>
        <v>10.962789422362974</v>
      </c>
      <c r="F35" s="225">
        <f t="shared" si="2"/>
        <v>12.452571582434292</v>
      </c>
      <c r="G35" s="225">
        <f t="shared" si="2"/>
        <v>10.190359482934428</v>
      </c>
      <c r="H35" s="225">
        <f t="shared" si="2"/>
        <v>8.66577339304113</v>
      </c>
      <c r="I35" s="225">
        <f t="shared" si="2"/>
        <v>9.0749145252865695</v>
      </c>
      <c r="J35" s="225">
        <f t="shared" si="2"/>
        <v>10.290914631438552</v>
      </c>
      <c r="K35" s="225">
        <f t="shared" si="2"/>
        <v>12.052001707972556</v>
      </c>
      <c r="L35" s="225">
        <f t="shared" si="2"/>
        <v>11.906561111754199</v>
      </c>
    </row>
    <row r="36" spans="1:12" ht="15" customHeight="1">
      <c r="A36" s="254" t="s">
        <v>320</v>
      </c>
      <c r="B36" s="93" t="s">
        <v>321</v>
      </c>
      <c r="C36" s="225">
        <f t="shared" ref="C36:L36" si="3">C12/C$30*100</f>
        <v>18.644989565378264</v>
      </c>
      <c r="D36" s="225">
        <f t="shared" si="3"/>
        <v>16.121632157846694</v>
      </c>
      <c r="E36" s="225">
        <f t="shared" si="3"/>
        <v>18.476065625673534</v>
      </c>
      <c r="F36" s="225">
        <f t="shared" si="3"/>
        <v>16.057820734662261</v>
      </c>
      <c r="G36" s="225">
        <f t="shared" si="3"/>
        <v>16.459632889488194</v>
      </c>
      <c r="H36" s="225">
        <f t="shared" si="3"/>
        <v>16.749285881424278</v>
      </c>
      <c r="I36" s="225">
        <f t="shared" si="3"/>
        <v>16.7695648386706</v>
      </c>
      <c r="J36" s="225">
        <f t="shared" si="3"/>
        <v>16.414132587045994</v>
      </c>
      <c r="K36" s="225">
        <f t="shared" si="3"/>
        <v>12.80947087987234</v>
      </c>
      <c r="L36" s="225">
        <f t="shared" si="3"/>
        <v>11.66646316330827</v>
      </c>
    </row>
    <row r="37" spans="1:12" ht="15" customHeight="1">
      <c r="A37" s="254" t="s">
        <v>322</v>
      </c>
      <c r="B37" s="93" t="s">
        <v>323</v>
      </c>
      <c r="C37" s="225">
        <f t="shared" ref="C37:L37" si="4">C13/C$30*100</f>
        <v>8.3201866814370611</v>
      </c>
      <c r="D37" s="225">
        <f t="shared" si="4"/>
        <v>12.658200791479441</v>
      </c>
      <c r="E37" s="225">
        <f t="shared" si="4"/>
        <v>12.454518700232949</v>
      </c>
      <c r="F37" s="225">
        <f t="shared" si="4"/>
        <v>11.450926002486787</v>
      </c>
      <c r="G37" s="225">
        <f t="shared" si="4"/>
        <v>8.8588608544111551</v>
      </c>
      <c r="H37" s="225">
        <f t="shared" si="4"/>
        <v>9.6627870442582093</v>
      </c>
      <c r="I37" s="225">
        <f t="shared" si="4"/>
        <v>10.372527227999765</v>
      </c>
      <c r="J37" s="225">
        <f t="shared" si="4"/>
        <v>10.721368140504829</v>
      </c>
      <c r="K37" s="225">
        <f t="shared" si="4"/>
        <v>10.676767255374674</v>
      </c>
      <c r="L37" s="225">
        <f t="shared" si="4"/>
        <v>8.5680711408578603</v>
      </c>
    </row>
    <row r="38" spans="1:12" ht="15" customHeight="1">
      <c r="A38" s="254" t="s">
        <v>324</v>
      </c>
      <c r="B38" s="93" t="s">
        <v>268</v>
      </c>
      <c r="C38" s="225">
        <f t="shared" ref="C38:L38" si="5">C14/C$30*100</f>
        <v>5.4243831311728181</v>
      </c>
      <c r="D38" s="225">
        <f t="shared" si="5"/>
        <v>3.2389240931940226</v>
      </c>
      <c r="E38" s="225">
        <f t="shared" si="5"/>
        <v>3.3164762057334722</v>
      </c>
      <c r="F38" s="225">
        <f t="shared" si="5"/>
        <v>3.6668270654981119</v>
      </c>
      <c r="G38" s="225">
        <f t="shared" si="5"/>
        <v>4.4242746586509263</v>
      </c>
      <c r="H38" s="225">
        <f t="shared" si="5"/>
        <v>4.1832740938127913</v>
      </c>
      <c r="I38" s="225">
        <f t="shared" si="5"/>
        <v>6.263566443780423</v>
      </c>
      <c r="J38" s="225">
        <f t="shared" si="5"/>
        <v>4.8669106210976638</v>
      </c>
      <c r="K38" s="225">
        <f t="shared" si="5"/>
        <v>4.4817311231736463</v>
      </c>
      <c r="L38" s="225">
        <f t="shared" si="5"/>
        <v>4.6839399394453096</v>
      </c>
    </row>
    <row r="39" spans="1:12" ht="15" customHeight="1">
      <c r="A39" s="254" t="s">
        <v>325</v>
      </c>
      <c r="B39" s="93" t="s">
        <v>273</v>
      </c>
      <c r="C39" s="225">
        <f t="shared" ref="C39:L39" si="6">C15/C$30*100</f>
        <v>3.4461107649772318</v>
      </c>
      <c r="D39" s="225">
        <f t="shared" si="6"/>
        <v>3.339419161298026</v>
      </c>
      <c r="E39" s="225">
        <f t="shared" si="6"/>
        <v>3.6625081174627483</v>
      </c>
      <c r="F39" s="225">
        <f t="shared" si="6"/>
        <v>3.584944062325774</v>
      </c>
      <c r="G39" s="225">
        <f t="shared" si="6"/>
        <v>3.4954666061610706</v>
      </c>
      <c r="H39" s="225">
        <f t="shared" si="6"/>
        <v>2.6043616171672173</v>
      </c>
      <c r="I39" s="225">
        <f t="shared" si="6"/>
        <v>2.8033831406205527</v>
      </c>
      <c r="J39" s="225">
        <f t="shared" si="6"/>
        <v>3.4105710053856235</v>
      </c>
      <c r="K39" s="225">
        <f t="shared" si="6"/>
        <v>2.844361197993118</v>
      </c>
      <c r="L39" s="225">
        <f t="shared" si="6"/>
        <v>2.8454540044258452</v>
      </c>
    </row>
    <row r="40" spans="1:12" ht="15" customHeight="1">
      <c r="A40" s="254" t="s">
        <v>326</v>
      </c>
      <c r="B40" s="93" t="s">
        <v>327</v>
      </c>
      <c r="C40" s="225">
        <f t="shared" ref="C40:L40" si="7">C16/C$30*100</f>
        <v>2.3179054116499924</v>
      </c>
      <c r="D40" s="225">
        <f t="shared" si="7"/>
        <v>2.0875013655401129</v>
      </c>
      <c r="E40" s="225">
        <f t="shared" si="7"/>
        <v>2.6609988866454657</v>
      </c>
      <c r="F40" s="225">
        <f t="shared" si="7"/>
        <v>2.2788549086745968</v>
      </c>
      <c r="G40" s="225">
        <f t="shared" si="7"/>
        <v>1.9776337805400774</v>
      </c>
      <c r="H40" s="225">
        <f t="shared" si="7"/>
        <v>1.8730429999496283</v>
      </c>
      <c r="I40" s="225">
        <f t="shared" si="7"/>
        <v>2.1797127410740331</v>
      </c>
      <c r="J40" s="225">
        <f t="shared" si="7"/>
        <v>2.6533947952308399</v>
      </c>
      <c r="K40" s="225">
        <f t="shared" si="7"/>
        <v>2.2539621631036599</v>
      </c>
      <c r="L40" s="225">
        <f t="shared" si="7"/>
        <v>2.2473191931187571</v>
      </c>
    </row>
    <row r="41" spans="1:12" ht="15" customHeight="1">
      <c r="A41" s="254" t="s">
        <v>328</v>
      </c>
      <c r="B41" s="93" t="s">
        <v>329</v>
      </c>
      <c r="C41" s="225">
        <f t="shared" ref="C41:L41" si="8">C17/C$30*100</f>
        <v>1.9633902879598764</v>
      </c>
      <c r="D41" s="225">
        <f t="shared" si="8"/>
        <v>1.3813456044701702</v>
      </c>
      <c r="E41" s="225">
        <f t="shared" si="8"/>
        <v>1.3176390621878566</v>
      </c>
      <c r="F41" s="225">
        <f t="shared" si="8"/>
        <v>1.8981140260781146</v>
      </c>
      <c r="G41" s="225">
        <f t="shared" si="8"/>
        <v>2.9646345036738597</v>
      </c>
      <c r="H41" s="225">
        <f t="shared" si="8"/>
        <v>2.2160560150315729</v>
      </c>
      <c r="I41" s="225">
        <f t="shared" si="8"/>
        <v>2.4310939372384386</v>
      </c>
      <c r="J41" s="225">
        <f t="shared" si="8"/>
        <v>2.8001858555044388</v>
      </c>
      <c r="K41" s="225">
        <f t="shared" si="8"/>
        <v>2.0303674645123451</v>
      </c>
      <c r="L41" s="225">
        <f t="shared" si="8"/>
        <v>2.1751545937491836</v>
      </c>
    </row>
    <row r="42" spans="1:12" ht="15" customHeight="1">
      <c r="A42" s="254" t="s">
        <v>330</v>
      </c>
      <c r="B42" s="93" t="s">
        <v>331</v>
      </c>
      <c r="C42" s="225">
        <f t="shared" ref="C42:L42" si="9">C18/C$30*100</f>
        <v>2.6420433490188127</v>
      </c>
      <c r="D42" s="225">
        <f t="shared" si="9"/>
        <v>2.9486848792852776</v>
      </c>
      <c r="E42" s="225">
        <f t="shared" si="9"/>
        <v>3.2706405084553123</v>
      </c>
      <c r="F42" s="225">
        <f t="shared" si="9"/>
        <v>2.1885478199354194</v>
      </c>
      <c r="G42" s="225">
        <f t="shared" si="9"/>
        <v>3.1363456112994439</v>
      </c>
      <c r="H42" s="225">
        <f t="shared" si="9"/>
        <v>2.9501194831577591</v>
      </c>
      <c r="I42" s="225">
        <f t="shared" si="9"/>
        <v>2.7588624883193886</v>
      </c>
      <c r="J42" s="225">
        <f t="shared" si="9"/>
        <v>2.374520504262756</v>
      </c>
      <c r="K42" s="225">
        <f t="shared" si="9"/>
        <v>1.9042170208235318</v>
      </c>
      <c r="L42" s="225">
        <f t="shared" si="9"/>
        <v>2.0170004666837049</v>
      </c>
    </row>
    <row r="43" spans="1:12" ht="15" customHeight="1">
      <c r="A43" s="254" t="s">
        <v>332</v>
      </c>
      <c r="B43" s="93" t="s">
        <v>333</v>
      </c>
      <c r="C43" s="225">
        <f t="shared" ref="C43:L43" si="10">C19/C$30*100</f>
        <v>1.3306185289843111</v>
      </c>
      <c r="D43" s="225">
        <f t="shared" si="10"/>
        <v>0.99152620226783494</v>
      </c>
      <c r="E43" s="225">
        <f t="shared" si="10"/>
        <v>1.130034409992881</v>
      </c>
      <c r="F43" s="225">
        <f t="shared" si="10"/>
        <v>1.1124841206104725</v>
      </c>
      <c r="G43" s="225">
        <f t="shared" si="10"/>
        <v>1.038886759427466</v>
      </c>
      <c r="H43" s="225">
        <f t="shared" si="10"/>
        <v>1.1575343154356099</v>
      </c>
      <c r="I43" s="225">
        <f t="shared" si="10"/>
        <v>1.2858322972903735</v>
      </c>
      <c r="J43" s="225">
        <f t="shared" si="10"/>
        <v>1.4783165764981507</v>
      </c>
      <c r="K43" s="225">
        <f t="shared" si="10"/>
        <v>1.575935656144098</v>
      </c>
      <c r="L43" s="225">
        <f t="shared" si="10"/>
        <v>1.6694954868196807</v>
      </c>
    </row>
    <row r="44" spans="1:12" ht="15" customHeight="1">
      <c r="A44" s="254" t="s">
        <v>334</v>
      </c>
      <c r="B44" s="93" t="s">
        <v>335</v>
      </c>
      <c r="C44" s="225">
        <f t="shared" ref="C44:L44" si="11">C20/C$30*100</f>
        <v>1.0541343443834923</v>
      </c>
      <c r="D44" s="225">
        <f t="shared" si="11"/>
        <v>1.8086302101393701</v>
      </c>
      <c r="E44" s="225">
        <f t="shared" si="11"/>
        <v>1.7157304492080159</v>
      </c>
      <c r="F44" s="225">
        <f t="shared" si="11"/>
        <v>1.1280677533984664</v>
      </c>
      <c r="G44" s="225">
        <f t="shared" si="11"/>
        <v>1.6348959122069888</v>
      </c>
      <c r="H44" s="225">
        <f t="shared" si="11"/>
        <v>2.210271097191459</v>
      </c>
      <c r="I44" s="225">
        <f t="shared" si="11"/>
        <v>2.6526726577709341</v>
      </c>
      <c r="J44" s="225">
        <f t="shared" si="11"/>
        <v>1.7598546648575828</v>
      </c>
      <c r="K44" s="225">
        <f t="shared" si="11"/>
        <v>1.2132173521835776</v>
      </c>
      <c r="L44" s="225">
        <f t="shared" si="11"/>
        <v>1.2123717325523016</v>
      </c>
    </row>
    <row r="45" spans="1:12" ht="15" customHeight="1">
      <c r="A45" s="254" t="s">
        <v>336</v>
      </c>
      <c r="B45" s="93" t="s">
        <v>352</v>
      </c>
      <c r="C45" s="225">
        <f t="shared" ref="C45:L45" si="12">C21/C$30*100</f>
        <v>0.65481469411510584</v>
      </c>
      <c r="D45" s="225">
        <f t="shared" si="12"/>
        <v>0.91980626368841023</v>
      </c>
      <c r="E45" s="225">
        <f t="shared" si="12"/>
        <v>0.86504454097034478</v>
      </c>
      <c r="F45" s="225">
        <f t="shared" si="12"/>
        <v>0.6282592075268415</v>
      </c>
      <c r="G45" s="225">
        <f t="shared" si="12"/>
        <v>0.75784339167596926</v>
      </c>
      <c r="H45" s="225">
        <f t="shared" si="12"/>
        <v>0.77464186293307913</v>
      </c>
      <c r="I45" s="225">
        <f t="shared" si="12"/>
        <v>1.4783377181129216</v>
      </c>
      <c r="J45" s="225">
        <f t="shared" si="12"/>
        <v>1.7160039028767604</v>
      </c>
      <c r="K45" s="225">
        <f t="shared" si="12"/>
        <v>1.3130130589071012</v>
      </c>
      <c r="L45" s="225">
        <f t="shared" si="12"/>
        <v>1.1963843040691722</v>
      </c>
    </row>
    <row r="46" spans="1:12" ht="15" customHeight="1">
      <c r="A46" s="254" t="s">
        <v>338</v>
      </c>
      <c r="B46" s="93" t="s">
        <v>339</v>
      </c>
      <c r="C46" s="225">
        <f t="shared" ref="C46:L46" si="13">C22/C$30*100</f>
        <v>0.63434700832214463</v>
      </c>
      <c r="D46" s="225">
        <f t="shared" si="13"/>
        <v>0.76374590849395585</v>
      </c>
      <c r="E46" s="225">
        <f t="shared" si="13"/>
        <v>0.8216924381829952</v>
      </c>
      <c r="F46" s="225">
        <f t="shared" si="13"/>
        <v>1.1031606355280983</v>
      </c>
      <c r="G46" s="225">
        <f t="shared" si="13"/>
        <v>0.74460326875296889</v>
      </c>
      <c r="H46" s="225">
        <f t="shared" si="13"/>
        <v>0.87871312878977126</v>
      </c>
      <c r="I46" s="225">
        <f t="shared" si="13"/>
        <v>0.88486676157086985</v>
      </c>
      <c r="J46" s="225">
        <f t="shared" si="13"/>
        <v>0.77715986228719802</v>
      </c>
      <c r="K46" s="225">
        <f t="shared" si="13"/>
        <v>0.85678973587499474</v>
      </c>
      <c r="L46" s="225">
        <f t="shared" si="13"/>
        <v>0.99125935724260672</v>
      </c>
    </row>
    <row r="47" spans="1:12" ht="15" customHeight="1">
      <c r="A47" s="254" t="s">
        <v>340</v>
      </c>
      <c r="B47" s="93" t="s">
        <v>341</v>
      </c>
      <c r="C47" s="225">
        <f t="shared" ref="C47:L47" si="14">C23/C$30*100</f>
        <v>0.85559551156343083</v>
      </c>
      <c r="D47" s="225">
        <f t="shared" si="14"/>
        <v>0.83068989274052707</v>
      </c>
      <c r="E47" s="225">
        <f t="shared" si="14"/>
        <v>0.84328219284013961</v>
      </c>
      <c r="F47" s="225">
        <f t="shared" si="14"/>
        <v>0.75836132517773513</v>
      </c>
      <c r="G47" s="225">
        <f t="shared" si="14"/>
        <v>0.71247926094612912</v>
      </c>
      <c r="H47" s="225">
        <f t="shared" si="14"/>
        <v>0.72112671127831063</v>
      </c>
      <c r="I47" s="225">
        <f t="shared" si="14"/>
        <v>0.63248678021049332</v>
      </c>
      <c r="J47" s="225">
        <f t="shared" si="14"/>
        <v>0.6648539951584691</v>
      </c>
      <c r="K47" s="225">
        <f t="shared" si="14"/>
        <v>0.68806691104196904</v>
      </c>
      <c r="L47" s="225">
        <f t="shared" si="14"/>
        <v>0.64043438104652062</v>
      </c>
    </row>
    <row r="48" spans="1:12" ht="15" customHeight="1">
      <c r="A48" s="254" t="s">
        <v>342</v>
      </c>
      <c r="B48" s="93" t="s">
        <v>343</v>
      </c>
      <c r="C48" s="225">
        <f t="shared" ref="C48:L48" si="15">C24/C$30*100</f>
        <v>0.62110342178351741</v>
      </c>
      <c r="D48" s="225">
        <f t="shared" si="15"/>
        <v>0.55084874054302446</v>
      </c>
      <c r="E48" s="225">
        <f t="shared" si="15"/>
        <v>0.57274442500979494</v>
      </c>
      <c r="F48" s="225">
        <f t="shared" si="15"/>
        <v>0.53504057836635532</v>
      </c>
      <c r="G48" s="225">
        <f t="shared" si="15"/>
        <v>0.52737970539472978</v>
      </c>
      <c r="H48" s="225">
        <f t="shared" si="15"/>
        <v>0.57834090877745292</v>
      </c>
      <c r="I48" s="225">
        <f t="shared" si="15"/>
        <v>0.51424543256584399</v>
      </c>
      <c r="J48" s="225">
        <f t="shared" si="15"/>
        <v>0.52310091608289488</v>
      </c>
      <c r="K48" s="225">
        <f t="shared" si="15"/>
        <v>0.50101453863579692</v>
      </c>
      <c r="L48" s="225">
        <f t="shared" si="15"/>
        <v>0.54971428806407796</v>
      </c>
    </row>
    <row r="49" spans="1:12" ht="15" customHeight="1">
      <c r="A49" s="254" t="s">
        <v>344</v>
      </c>
      <c r="B49" s="93" t="s">
        <v>345</v>
      </c>
      <c r="C49" s="225">
        <f t="shared" ref="C49:L49" si="16">C25/C$30*100</f>
        <v>0.62954375957725506</v>
      </c>
      <c r="D49" s="225">
        <f t="shared" si="16"/>
        <v>0.58787335840386257</v>
      </c>
      <c r="E49" s="225">
        <f t="shared" si="16"/>
        <v>0.58801528232160083</v>
      </c>
      <c r="F49" s="225">
        <f t="shared" si="16"/>
        <v>0.53746610026350983</v>
      </c>
      <c r="G49" s="225">
        <f t="shared" si="16"/>
        <v>0.46274099969813837</v>
      </c>
      <c r="H49" s="225">
        <f t="shared" si="16"/>
        <v>0.52507853443778885</v>
      </c>
      <c r="I49" s="225">
        <f t="shared" si="16"/>
        <v>0.52718024932357255</v>
      </c>
      <c r="J49" s="225">
        <f t="shared" si="16"/>
        <v>0.51919401129462139</v>
      </c>
      <c r="K49" s="225">
        <f t="shared" si="16"/>
        <v>0.48848009399379788</v>
      </c>
      <c r="L49" s="225">
        <f t="shared" si="16"/>
        <v>0.49787977775575948</v>
      </c>
    </row>
    <row r="50" spans="1:12" ht="15" customHeight="1">
      <c r="A50" s="254" t="s">
        <v>346</v>
      </c>
      <c r="B50" s="93" t="s">
        <v>347</v>
      </c>
      <c r="C50" s="225">
        <f t="shared" ref="C50:L50" si="17">C26/C$30*100</f>
        <v>0.54466876815721943</v>
      </c>
      <c r="D50" s="225">
        <f t="shared" si="17"/>
        <v>0.4499554403706475</v>
      </c>
      <c r="E50" s="225">
        <f t="shared" si="17"/>
        <v>0.50939962699020602</v>
      </c>
      <c r="F50" s="225">
        <f t="shared" si="17"/>
        <v>0.51799290507033291</v>
      </c>
      <c r="G50" s="225">
        <f t="shared" si="17"/>
        <v>0.47890869808463743</v>
      </c>
      <c r="H50" s="225">
        <f t="shared" si="17"/>
        <v>0.46911976790154752</v>
      </c>
      <c r="I50" s="225">
        <f t="shared" si="17"/>
        <v>0.49200685420577983</v>
      </c>
      <c r="J50" s="225">
        <f t="shared" si="17"/>
        <v>0.46452474145819755</v>
      </c>
      <c r="K50" s="225">
        <f t="shared" si="17"/>
        <v>0.44659759788372316</v>
      </c>
      <c r="L50" s="225">
        <f t="shared" si="17"/>
        <v>0.4070635291164188</v>
      </c>
    </row>
    <row r="51" spans="1:12" ht="15" customHeight="1">
      <c r="A51" s="254" t="s">
        <v>348</v>
      </c>
      <c r="B51" s="93" t="s">
        <v>349</v>
      </c>
      <c r="C51" s="225">
        <f t="shared" ref="C51:L51" si="18">C27/C$30*100</f>
        <v>0.2918071806724819</v>
      </c>
      <c r="D51" s="225">
        <f t="shared" si="18"/>
        <v>0.26369234514795792</v>
      </c>
      <c r="E51" s="225">
        <f t="shared" si="18"/>
        <v>0.32600429134498676</v>
      </c>
      <c r="F51" s="225">
        <f t="shared" si="18"/>
        <v>0.30954763443733413</v>
      </c>
      <c r="G51" s="225">
        <f t="shared" si="18"/>
        <v>0.29429625392477143</v>
      </c>
      <c r="H51" s="225">
        <f t="shared" si="18"/>
        <v>0.31021042091073142</v>
      </c>
      <c r="I51" s="225">
        <f t="shared" si="18"/>
        <v>0.33593595369823032</v>
      </c>
      <c r="J51" s="225">
        <f t="shared" si="18"/>
        <v>0.36421399650828662</v>
      </c>
      <c r="K51" s="225">
        <f t="shared" si="18"/>
        <v>0.40997827938461395</v>
      </c>
      <c r="L51" s="225">
        <f t="shared" si="18"/>
        <v>0.3937501669083604</v>
      </c>
    </row>
    <row r="52" spans="1:12" ht="15" customHeight="1">
      <c r="A52" s="254" t="s">
        <v>350</v>
      </c>
      <c r="B52" s="93" t="s">
        <v>351</v>
      </c>
      <c r="C52" s="225">
        <f t="shared" ref="C52:L52" si="19">C28/C$30*100</f>
        <v>0.37914552346039354</v>
      </c>
      <c r="D52" s="225">
        <f t="shared" si="19"/>
        <v>0.38533082007663638</v>
      </c>
      <c r="E52" s="225">
        <f t="shared" si="19"/>
        <v>0.39797060734368411</v>
      </c>
      <c r="F52" s="225">
        <f t="shared" si="19"/>
        <v>0.39183681407101462</v>
      </c>
      <c r="G52" s="225">
        <f t="shared" si="19"/>
        <v>0.36808339933919648</v>
      </c>
      <c r="H52" s="225">
        <f t="shared" si="19"/>
        <v>0.39323685943532516</v>
      </c>
      <c r="I52" s="225">
        <f t="shared" si="19"/>
        <v>0.39957156515576103</v>
      </c>
      <c r="J52" s="225">
        <f t="shared" si="19"/>
        <v>0.38361176350284887</v>
      </c>
      <c r="K52" s="225">
        <f t="shared" si="19"/>
        <v>0.3891913145500937</v>
      </c>
      <c r="L52" s="225">
        <f t="shared" si="19"/>
        <v>0.38822004725965903</v>
      </c>
    </row>
    <row r="53" spans="1:12" ht="15" customHeight="1">
      <c r="A53" s="423" t="s">
        <v>947</v>
      </c>
      <c r="B53" s="424"/>
      <c r="C53" s="225">
        <f t="shared" ref="C53:L53" si="20">C29/C$30*100</f>
        <v>5.4943450468959538</v>
      </c>
      <c r="D53" s="225">
        <f t="shared" si="20"/>
        <v>4.1807613994734991</v>
      </c>
      <c r="E53" s="225">
        <f t="shared" si="20"/>
        <v>4.835136627996568</v>
      </c>
      <c r="F53" s="225">
        <f t="shared" si="20"/>
        <v>4.2862163002222546</v>
      </c>
      <c r="G53" s="225">
        <f t="shared" si="20"/>
        <v>3.7845679505557754</v>
      </c>
      <c r="H53" s="225">
        <f t="shared" si="20"/>
        <v>4.0226227902789526</v>
      </c>
      <c r="I53" s="225">
        <f t="shared" si="20"/>
        <v>3.7157809150588048</v>
      </c>
      <c r="J53" s="225">
        <f t="shared" si="20"/>
        <v>3.7252088574703546</v>
      </c>
      <c r="K53" s="225">
        <f t="shared" si="20"/>
        <v>3.5488901085190836</v>
      </c>
      <c r="L53" s="225">
        <f t="shared" si="20"/>
        <v>3.5470315762128966</v>
      </c>
    </row>
    <row r="54" spans="1:12" ht="15" customHeight="1">
      <c r="A54" s="425" t="s">
        <v>9</v>
      </c>
      <c r="B54" s="426"/>
      <c r="C54" s="229">
        <f t="shared" ref="C54:L54" si="21">C30/C$30*100</f>
        <v>100</v>
      </c>
      <c r="D54" s="229">
        <f t="shared" si="21"/>
        <v>100</v>
      </c>
      <c r="E54" s="229">
        <f t="shared" si="21"/>
        <v>100</v>
      </c>
      <c r="F54" s="229">
        <f t="shared" si="21"/>
        <v>100</v>
      </c>
      <c r="G54" s="229">
        <f t="shared" si="21"/>
        <v>100</v>
      </c>
      <c r="H54" s="229">
        <f t="shared" si="21"/>
        <v>100</v>
      </c>
      <c r="I54" s="229">
        <f t="shared" si="21"/>
        <v>100</v>
      </c>
      <c r="J54" s="229">
        <f t="shared" si="21"/>
        <v>100</v>
      </c>
      <c r="K54" s="229">
        <f t="shared" si="21"/>
        <v>100</v>
      </c>
      <c r="L54" s="229">
        <f t="shared" si="21"/>
        <v>100</v>
      </c>
    </row>
    <row r="55" spans="1:12" ht="24.95" customHeight="1">
      <c r="A55" s="89"/>
      <c r="B55" s="89"/>
      <c r="C55" s="89" t="s">
        <v>253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ht="15" customHeight="1">
      <c r="A56" s="89"/>
      <c r="B56" s="89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254" t="s">
        <v>315</v>
      </c>
      <c r="B57" s="93" t="s">
        <v>316</v>
      </c>
      <c r="C57" s="223">
        <v>1078.5669514598949</v>
      </c>
      <c r="D57" s="223">
        <v>1370.9455294341453</v>
      </c>
      <c r="E57" s="223">
        <v>940.52979530179675</v>
      </c>
      <c r="F57" s="223">
        <v>1411.9787234521541</v>
      </c>
      <c r="G57" s="223">
        <v>1672.6742169077979</v>
      </c>
      <c r="H57" s="223">
        <v>1821.5112976528987</v>
      </c>
      <c r="I57" s="223">
        <v>1592.8632473508337</v>
      </c>
      <c r="J57" s="223">
        <v>1716.8391535717888</v>
      </c>
      <c r="K57" s="223">
        <v>2153.9614098109273</v>
      </c>
      <c r="L57" s="223">
        <v>2477.3027629332864</v>
      </c>
    </row>
    <row r="58" spans="1:12" ht="15" customHeight="1">
      <c r="A58" s="254" t="s">
        <v>320</v>
      </c>
      <c r="B58" s="93" t="s">
        <v>321</v>
      </c>
      <c r="C58" s="223">
        <v>1260.140446140402</v>
      </c>
      <c r="D58" s="223">
        <v>1155.286951257028</v>
      </c>
      <c r="E58" s="223">
        <v>1271.1819522825663</v>
      </c>
      <c r="F58" s="223">
        <v>1205.3515654619116</v>
      </c>
      <c r="G58" s="223">
        <v>1247.61379263352</v>
      </c>
      <c r="H58" s="223">
        <v>1299.6766399948381</v>
      </c>
      <c r="I58" s="223">
        <v>1308.6304875391193</v>
      </c>
      <c r="J58" s="223">
        <v>1328.9883998632015</v>
      </c>
      <c r="K58" s="223">
        <v>1049.0627437756721</v>
      </c>
      <c r="L58" s="223">
        <v>982.52931927906445</v>
      </c>
    </row>
    <row r="59" spans="1:12" ht="15" customHeight="1">
      <c r="A59" s="254" t="s">
        <v>322</v>
      </c>
      <c r="B59" s="93" t="s">
        <v>323</v>
      </c>
      <c r="C59" s="223">
        <v>562.32821798872487</v>
      </c>
      <c r="D59" s="223">
        <v>907.09514133591517</v>
      </c>
      <c r="E59" s="223">
        <v>856.89019063141086</v>
      </c>
      <c r="F59" s="223">
        <v>859.54326001985089</v>
      </c>
      <c r="G59" s="223">
        <v>671.48745437956109</v>
      </c>
      <c r="H59" s="223">
        <v>749.79307700485958</v>
      </c>
      <c r="I59" s="223">
        <v>809.43098368831488</v>
      </c>
      <c r="J59" s="223">
        <v>868.06742993161697</v>
      </c>
      <c r="K59" s="223">
        <v>874.39979813508387</v>
      </c>
      <c r="L59" s="223">
        <v>721.5881100998962</v>
      </c>
    </row>
    <row r="60" spans="1:12" ht="15" customHeight="1">
      <c r="A60" s="254" t="s">
        <v>324</v>
      </c>
      <c r="B60" s="93" t="s">
        <v>268</v>
      </c>
      <c r="C60" s="223">
        <v>366.61241107076529</v>
      </c>
      <c r="D60" s="223">
        <v>232.10346845420437</v>
      </c>
      <c r="E60" s="223">
        <v>228.17870337312505</v>
      </c>
      <c r="F60" s="223">
        <v>275.24380902669338</v>
      </c>
      <c r="G60" s="223">
        <v>335.35292819665614</v>
      </c>
      <c r="H60" s="223">
        <v>324.60509999735774</v>
      </c>
      <c r="I60" s="223">
        <v>488.7839420946973</v>
      </c>
      <c r="J60" s="223">
        <v>394.05480151381204</v>
      </c>
      <c r="K60" s="223">
        <v>367.04226060805303</v>
      </c>
      <c r="L60" s="223">
        <v>394.47330830487942</v>
      </c>
    </row>
    <row r="61" spans="1:12" ht="15" customHeight="1">
      <c r="A61" s="254" t="s">
        <v>325</v>
      </c>
      <c r="B61" s="93" t="s">
        <v>273</v>
      </c>
      <c r="C61" s="223">
        <v>232.90887568483063</v>
      </c>
      <c r="D61" s="223">
        <v>239.3050122997345</v>
      </c>
      <c r="E61" s="223">
        <v>251.98623523709861</v>
      </c>
      <c r="F61" s="223">
        <v>269.09740798701478</v>
      </c>
      <c r="G61" s="223">
        <v>264.95076644884</v>
      </c>
      <c r="H61" s="223">
        <v>202.08789675536795</v>
      </c>
      <c r="I61" s="223">
        <v>218.76492809219772</v>
      </c>
      <c r="J61" s="223">
        <v>276.14065373423375</v>
      </c>
      <c r="K61" s="223">
        <v>232.945871897361</v>
      </c>
      <c r="L61" s="223">
        <v>239.63920743359398</v>
      </c>
    </row>
    <row r="62" spans="1:12" ht="15" customHeight="1">
      <c r="A62" s="254" t="s">
        <v>326</v>
      </c>
      <c r="B62" s="93" t="s">
        <v>327</v>
      </c>
      <c r="C62" s="223">
        <v>156.65797769989879</v>
      </c>
      <c r="D62" s="223">
        <v>149.59174509920319</v>
      </c>
      <c r="E62" s="223">
        <v>183.08084785363533</v>
      </c>
      <c r="F62" s="223">
        <v>171.05816393268256</v>
      </c>
      <c r="G62" s="223">
        <v>149.88992190384525</v>
      </c>
      <c r="H62" s="223">
        <v>145.33789791940282</v>
      </c>
      <c r="I62" s="223">
        <v>170.09372354678382</v>
      </c>
      <c r="J62" s="223">
        <v>214.83493758872962</v>
      </c>
      <c r="K62" s="223">
        <v>184.59334155683689</v>
      </c>
      <c r="L62" s="223">
        <v>189.26527705271695</v>
      </c>
    </row>
    <row r="63" spans="1:12" ht="15" customHeight="1">
      <c r="A63" s="254" t="s">
        <v>328</v>
      </c>
      <c r="B63" s="93" t="s">
        <v>329</v>
      </c>
      <c r="C63" s="223">
        <v>132.69771510152606</v>
      </c>
      <c r="D63" s="223">
        <v>98.988150603840054</v>
      </c>
      <c r="E63" s="223">
        <v>90.655609771610656</v>
      </c>
      <c r="F63" s="223">
        <v>142.47853121313273</v>
      </c>
      <c r="G63" s="223">
        <v>224.71454386220807</v>
      </c>
      <c r="H63" s="223">
        <v>171.95695721277346</v>
      </c>
      <c r="I63" s="223">
        <v>189.71295170435317</v>
      </c>
      <c r="J63" s="223">
        <v>226.72014495382766</v>
      </c>
      <c r="K63" s="223">
        <v>166.28187714927714</v>
      </c>
      <c r="L63" s="223">
        <v>183.18775214107654</v>
      </c>
    </row>
    <row r="64" spans="1:12" ht="15" customHeight="1">
      <c r="A64" s="254" t="s">
        <v>330</v>
      </c>
      <c r="B64" s="93" t="s">
        <v>331</v>
      </c>
      <c r="C64" s="223">
        <v>178.5651674880572</v>
      </c>
      <c r="D64" s="223">
        <v>211.30473211728395</v>
      </c>
      <c r="E64" s="223">
        <v>225.02513635670783</v>
      </c>
      <c r="F64" s="223">
        <v>164.27942399139599</v>
      </c>
      <c r="G64" s="223">
        <v>237.72997061324293</v>
      </c>
      <c r="H64" s="223">
        <v>228.91730457034521</v>
      </c>
      <c r="I64" s="223">
        <v>215.29071254236533</v>
      </c>
      <c r="J64" s="223">
        <v>192.25567898074635</v>
      </c>
      <c r="K64" s="223">
        <v>155.95048002711718</v>
      </c>
      <c r="L64" s="223">
        <v>169.86828550996134</v>
      </c>
    </row>
    <row r="65" spans="1:12" ht="15" customHeight="1">
      <c r="A65" s="254" t="s">
        <v>332</v>
      </c>
      <c r="B65" s="93" t="s">
        <v>333</v>
      </c>
      <c r="C65" s="223">
        <v>89.931196843925804</v>
      </c>
      <c r="D65" s="223">
        <v>71.053431320967832</v>
      </c>
      <c r="E65" s="223">
        <v>77.748118920142787</v>
      </c>
      <c r="F65" s="223">
        <v>83.506628856232183</v>
      </c>
      <c r="G65" s="223">
        <v>78.745951306958389</v>
      </c>
      <c r="H65" s="223">
        <v>89.819967275891401</v>
      </c>
      <c r="I65" s="223">
        <v>100.34126480231558</v>
      </c>
      <c r="J65" s="223">
        <v>119.6935367173794</v>
      </c>
      <c r="K65" s="223">
        <v>129.06507996721547</v>
      </c>
      <c r="L65" s="223">
        <v>140.60201804462406</v>
      </c>
    </row>
    <row r="66" spans="1:12" ht="15" customHeight="1">
      <c r="A66" s="254" t="s">
        <v>334</v>
      </c>
      <c r="B66" s="93" t="s">
        <v>335</v>
      </c>
      <c r="C66" s="223">
        <v>71.244734053911756</v>
      </c>
      <c r="D66" s="223">
        <v>129.60765144404311</v>
      </c>
      <c r="E66" s="223">
        <v>118.04491422590858</v>
      </c>
      <c r="F66" s="223">
        <v>84.67638635240634</v>
      </c>
      <c r="G66" s="223">
        <v>123.9224898443664</v>
      </c>
      <c r="H66" s="223">
        <v>171.50807105521949</v>
      </c>
      <c r="I66" s="223">
        <v>207.00407832977854</v>
      </c>
      <c r="J66" s="223">
        <v>142.48857943834739</v>
      </c>
      <c r="K66" s="223">
        <v>99.359383085669208</v>
      </c>
      <c r="L66" s="223">
        <v>102.10384727773878</v>
      </c>
    </row>
    <row r="67" spans="1:12" ht="15" customHeight="1">
      <c r="A67" s="254" t="s">
        <v>336</v>
      </c>
      <c r="B67" s="93" t="s">
        <v>352</v>
      </c>
      <c r="C67" s="223">
        <v>44.25631228637053</v>
      </c>
      <c r="D67" s="223">
        <v>65.913932517465057</v>
      </c>
      <c r="E67" s="223">
        <v>59.516405206640037</v>
      </c>
      <c r="F67" s="223">
        <v>47.159152653491482</v>
      </c>
      <c r="G67" s="223">
        <v>57.443314468753378</v>
      </c>
      <c r="H67" s="223">
        <v>60.109066186085911</v>
      </c>
      <c r="I67" s="223">
        <v>115.36362615327984</v>
      </c>
      <c r="J67" s="223">
        <v>138.93815399316318</v>
      </c>
      <c r="K67" s="223">
        <v>107.53239498399168</v>
      </c>
      <c r="L67" s="223">
        <v>100.75741374388467</v>
      </c>
    </row>
    <row r="68" spans="1:12" ht="15" customHeight="1">
      <c r="A68" s="254" t="s">
        <v>338</v>
      </c>
      <c r="B68" s="93" t="s">
        <v>339</v>
      </c>
      <c r="C68" s="223">
        <v>42.872983075261878</v>
      </c>
      <c r="D68" s="223">
        <v>54.730543007058841</v>
      </c>
      <c r="E68" s="223">
        <v>56.53371334067257</v>
      </c>
      <c r="F68" s="223">
        <v>82.806778140166941</v>
      </c>
      <c r="G68" s="223">
        <v>56.427742698892992</v>
      </c>
      <c r="H68" s="223">
        <v>68.162102137416809</v>
      </c>
      <c r="I68" s="223">
        <v>68.996959155881896</v>
      </c>
      <c r="J68" s="223">
        <v>62.89437725457919</v>
      </c>
      <c r="K68" s="223">
        <v>70.16000632304798</v>
      </c>
      <c r="L68" s="223">
        <v>83.469424333749231</v>
      </c>
    </row>
    <row r="69" spans="1:12" ht="15" customHeight="1">
      <c r="A69" s="254" t="s">
        <v>353</v>
      </c>
      <c r="B69" s="93" t="s">
        <v>354</v>
      </c>
      <c r="C69" s="223">
        <v>32.267961922689906</v>
      </c>
      <c r="D69" s="223">
        <v>28.155045696523295</v>
      </c>
      <c r="E69" s="223">
        <v>29.35490280797919</v>
      </c>
      <c r="F69" s="223">
        <v>27.323997941579943</v>
      </c>
      <c r="G69" s="223">
        <v>27.467753567912322</v>
      </c>
      <c r="H69" s="223">
        <v>31.079567278237057</v>
      </c>
      <c r="I69" s="223">
        <v>27.86962680709971</v>
      </c>
      <c r="J69" s="223">
        <v>32.334599589189821</v>
      </c>
      <c r="K69" s="223">
        <v>29.145352149874519</v>
      </c>
      <c r="L69" s="223">
        <v>28.935355292272895</v>
      </c>
    </row>
    <row r="70" spans="1:12" ht="15" customHeight="1">
      <c r="A70" s="254" t="s">
        <v>355</v>
      </c>
      <c r="B70" s="93" t="s">
        <v>356</v>
      </c>
      <c r="C70" s="223">
        <v>20.165746312761634</v>
      </c>
      <c r="D70" s="223">
        <v>19.136730990516998</v>
      </c>
      <c r="E70" s="223">
        <v>20.372519217499473</v>
      </c>
      <c r="F70" s="223">
        <v>21.031410762499199</v>
      </c>
      <c r="G70" s="223">
        <v>18.826955479321615</v>
      </c>
      <c r="H70" s="223">
        <v>19.078325579060341</v>
      </c>
      <c r="I70" s="223">
        <v>20.430310013183764</v>
      </c>
      <c r="J70" s="223">
        <v>20.973241941202421</v>
      </c>
      <c r="K70" s="223">
        <v>22.725559091594238</v>
      </c>
      <c r="L70" s="223">
        <v>22.182803918185115</v>
      </c>
    </row>
    <row r="71" spans="1:12" ht="15" customHeight="1">
      <c r="A71" s="254" t="s">
        <v>357</v>
      </c>
      <c r="B71" s="93" t="s">
        <v>358</v>
      </c>
      <c r="C71" s="223">
        <v>16.446256956655152</v>
      </c>
      <c r="D71" s="223">
        <v>17.575652091396588</v>
      </c>
      <c r="E71" s="223">
        <v>20.974769940185475</v>
      </c>
      <c r="F71" s="223">
        <v>21.600996135280688</v>
      </c>
      <c r="G71" s="223">
        <v>13.747143806678276</v>
      </c>
      <c r="H71" s="223">
        <v>15.188182400285635</v>
      </c>
      <c r="I71" s="223">
        <v>17.903605059357975</v>
      </c>
      <c r="J71" s="223">
        <v>17.111654718308444</v>
      </c>
      <c r="K71" s="223">
        <v>17.683244588000541</v>
      </c>
      <c r="L71" s="223">
        <v>19.919115595739253</v>
      </c>
    </row>
    <row r="72" spans="1:12" ht="15" customHeight="1">
      <c r="A72" s="254" t="s">
        <v>359</v>
      </c>
      <c r="B72" s="93" t="s">
        <v>282</v>
      </c>
      <c r="C72" s="223">
        <v>18.512204525265286</v>
      </c>
      <c r="D72" s="223">
        <v>18.129895070140233</v>
      </c>
      <c r="E72" s="223">
        <v>17.201304882325896</v>
      </c>
      <c r="F72" s="223">
        <v>18.321772278803024</v>
      </c>
      <c r="G72" s="223">
        <v>21.988626377450295</v>
      </c>
      <c r="H72" s="223">
        <v>27.474015935726268</v>
      </c>
      <c r="I72" s="223">
        <v>16.44249996316552</v>
      </c>
      <c r="J72" s="223">
        <v>14.150477826781399</v>
      </c>
      <c r="K72" s="223">
        <v>16.945037889510797</v>
      </c>
      <c r="L72" s="223">
        <v>16.873764587342894</v>
      </c>
    </row>
    <row r="73" spans="1:12" ht="15" customHeight="1">
      <c r="A73" s="254" t="s">
        <v>360</v>
      </c>
      <c r="B73" s="93" t="s">
        <v>361</v>
      </c>
      <c r="C73" s="223">
        <v>14.046762430768784</v>
      </c>
      <c r="D73" s="223">
        <v>13.953954138404761</v>
      </c>
      <c r="E73" s="223">
        <v>15.021428050783095</v>
      </c>
      <c r="F73" s="223">
        <v>14.532032359318775</v>
      </c>
      <c r="G73" s="223">
        <v>12.377181718412563</v>
      </c>
      <c r="H73" s="223">
        <v>13.16605504137712</v>
      </c>
      <c r="I73" s="223">
        <v>14.251221098009522</v>
      </c>
      <c r="J73" s="223">
        <v>13.862502855898411</v>
      </c>
      <c r="K73" s="223">
        <v>14.713831958971221</v>
      </c>
      <c r="L73" s="223">
        <v>13.150845559119221</v>
      </c>
    </row>
    <row r="74" spans="1:12" ht="15" customHeight="1">
      <c r="A74" s="254" t="s">
        <v>362</v>
      </c>
      <c r="B74" s="93" t="s">
        <v>363</v>
      </c>
      <c r="C74" s="223">
        <v>10.334222091442088</v>
      </c>
      <c r="D74" s="223">
        <v>9.7250753757157806</v>
      </c>
      <c r="E74" s="223">
        <v>12.024149057725719</v>
      </c>
      <c r="F74" s="223">
        <v>9.701262432737126</v>
      </c>
      <c r="G74" s="223">
        <v>11.0934799784395</v>
      </c>
      <c r="H74" s="223">
        <v>11.59072640537935</v>
      </c>
      <c r="I74" s="223">
        <v>11.321798492496645</v>
      </c>
      <c r="J74" s="223">
        <v>12.759816587712796</v>
      </c>
      <c r="K74" s="223">
        <v>12.77550800324744</v>
      </c>
      <c r="L74" s="223">
        <v>12.77232971312538</v>
      </c>
    </row>
    <row r="75" spans="1:12" ht="15" customHeight="1">
      <c r="A75" s="254" t="s">
        <v>364</v>
      </c>
      <c r="B75" s="93" t="s">
        <v>365</v>
      </c>
      <c r="C75" s="223">
        <v>12.169585543315025</v>
      </c>
      <c r="D75" s="223">
        <v>11.174350320143271</v>
      </c>
      <c r="E75" s="223">
        <v>11.057981779306907</v>
      </c>
      <c r="F75" s="223">
        <v>11.297246087458602</v>
      </c>
      <c r="G75" s="223">
        <v>10.764476369530959</v>
      </c>
      <c r="H75" s="223">
        <v>10.252927903367022</v>
      </c>
      <c r="I75" s="223">
        <v>11.371315430949497</v>
      </c>
      <c r="J75" s="223">
        <v>11.564869169539683</v>
      </c>
      <c r="K75" s="223">
        <v>10.93533371006856</v>
      </c>
      <c r="L75" s="223">
        <v>11.830489967159821</v>
      </c>
    </row>
    <row r="76" spans="1:12" ht="15" customHeight="1">
      <c r="A76" s="254" t="s">
        <v>366</v>
      </c>
      <c r="B76" s="93" t="s">
        <v>367</v>
      </c>
      <c r="C76" s="223">
        <v>12.463792422367515</v>
      </c>
      <c r="D76" s="223">
        <v>13.33167736692514</v>
      </c>
      <c r="E76" s="223">
        <v>13.348544414700109</v>
      </c>
      <c r="F76" s="223">
        <v>13.125226400797175</v>
      </c>
      <c r="G76" s="223">
        <v>11.540517669450432</v>
      </c>
      <c r="H76" s="223">
        <v>12.057246017727008</v>
      </c>
      <c r="I76" s="223">
        <v>11.150816344824982</v>
      </c>
      <c r="J76" s="223">
        <v>11.314086777091852</v>
      </c>
      <c r="K76" s="223">
        <v>10.789819010399251</v>
      </c>
      <c r="L76" s="223">
        <v>10.224393432418232</v>
      </c>
    </row>
    <row r="77" spans="1:12" ht="15" customHeight="1">
      <c r="A77" s="423" t="s">
        <v>947</v>
      </c>
      <c r="B77" s="424"/>
      <c r="C77" s="223">
        <v>84.165392777562246</v>
      </c>
      <c r="D77" s="223">
        <v>32.714375563910934</v>
      </c>
      <c r="E77" s="223">
        <v>49.360779220427091</v>
      </c>
      <c r="F77" s="223">
        <v>45.644024402448132</v>
      </c>
      <c r="G77" s="223">
        <v>45.003532899632845</v>
      </c>
      <c r="H77" s="223">
        <v>40.246185230236733</v>
      </c>
      <c r="I77" s="223">
        <v>33.04081935284043</v>
      </c>
      <c r="J77" s="223">
        <v>36.057602734494019</v>
      </c>
      <c r="K77" s="223">
        <v>32.254889245472988</v>
      </c>
      <c r="L77" s="223">
        <v>33.977328712908879</v>
      </c>
    </row>
    <row r="78" spans="1:12" ht="15" customHeight="1">
      <c r="A78" s="425" t="s">
        <v>368</v>
      </c>
      <c r="B78" s="426"/>
      <c r="C78" s="224">
        <v>4437.3549138763983</v>
      </c>
      <c r="D78" s="224">
        <v>4849.8230455045659</v>
      </c>
      <c r="E78" s="224">
        <v>4548.0880018722492</v>
      </c>
      <c r="F78" s="224">
        <v>4979.7577998880579</v>
      </c>
      <c r="G78" s="224">
        <v>5293.762761131472</v>
      </c>
      <c r="H78" s="224">
        <v>5513.6186095538496</v>
      </c>
      <c r="I78" s="224">
        <v>5649.0589175618516</v>
      </c>
      <c r="J78" s="224">
        <v>5852.0446997416429</v>
      </c>
      <c r="K78" s="224">
        <v>5758.3232229673931</v>
      </c>
      <c r="L78" s="224">
        <v>5954.6531529327458</v>
      </c>
    </row>
    <row r="79" spans="1:12" ht="30" customHeight="1">
      <c r="A79" s="89"/>
      <c r="B79" s="89"/>
      <c r="C79" s="89" t="s">
        <v>948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89"/>
      <c r="B80" s="89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254" t="s">
        <v>315</v>
      </c>
      <c r="B81" s="93" t="s">
        <v>316</v>
      </c>
      <c r="C81" s="225">
        <f t="shared" ref="C81:L81" si="22">C57/C$78*100</f>
        <v>24.306528830655942</v>
      </c>
      <c r="D81" s="225">
        <f t="shared" si="22"/>
        <v>28.267949501887752</v>
      </c>
      <c r="E81" s="225">
        <f t="shared" si="22"/>
        <v>20.679674511896465</v>
      </c>
      <c r="F81" s="225">
        <f t="shared" si="22"/>
        <v>28.354365416805905</v>
      </c>
      <c r="G81" s="225">
        <f t="shared" si="22"/>
        <v>31.597075509108873</v>
      </c>
      <c r="H81" s="225">
        <f t="shared" si="22"/>
        <v>33.036584984253956</v>
      </c>
      <c r="I81" s="225">
        <f t="shared" si="22"/>
        <v>28.196966443365007</v>
      </c>
      <c r="J81" s="225">
        <f t="shared" si="22"/>
        <v>29.337423783649225</v>
      </c>
      <c r="K81" s="225">
        <f t="shared" si="22"/>
        <v>37.406052533135551</v>
      </c>
      <c r="L81" s="225">
        <f t="shared" si="22"/>
        <v>41.602805391161738</v>
      </c>
    </row>
    <row r="82" spans="1:12" ht="15" customHeight="1">
      <c r="A82" s="254" t="s">
        <v>320</v>
      </c>
      <c r="B82" s="93" t="s">
        <v>321</v>
      </c>
      <c r="C82" s="225">
        <f t="shared" ref="C82:L82" si="23">C58/C$78*100</f>
        <v>28.398459681458398</v>
      </c>
      <c r="D82" s="225">
        <f t="shared" si="23"/>
        <v>23.821218638644872</v>
      </c>
      <c r="E82" s="225">
        <f t="shared" si="23"/>
        <v>27.949809936819079</v>
      </c>
      <c r="F82" s="225">
        <f t="shared" si="23"/>
        <v>24.205023896724601</v>
      </c>
      <c r="G82" s="225">
        <f t="shared" si="23"/>
        <v>23.567618137214353</v>
      </c>
      <c r="H82" s="225">
        <f t="shared" si="23"/>
        <v>23.572117188932754</v>
      </c>
      <c r="I82" s="225">
        <f t="shared" si="23"/>
        <v>23.165460063991112</v>
      </c>
      <c r="J82" s="225">
        <f t="shared" si="23"/>
        <v>22.709812861167549</v>
      </c>
      <c r="K82" s="225">
        <f t="shared" si="23"/>
        <v>18.218198304524254</v>
      </c>
      <c r="L82" s="225">
        <f t="shared" si="23"/>
        <v>16.500193949922267</v>
      </c>
    </row>
    <row r="83" spans="1:12" ht="15" customHeight="1">
      <c r="A83" s="254" t="s">
        <v>322</v>
      </c>
      <c r="B83" s="93" t="s">
        <v>323</v>
      </c>
      <c r="C83" s="225">
        <f t="shared" ref="C83:L83" si="24">C59/C$78*100</f>
        <v>12.672599530639852</v>
      </c>
      <c r="D83" s="225">
        <f t="shared" si="24"/>
        <v>18.703675017106583</v>
      </c>
      <c r="E83" s="225">
        <f t="shared" si="24"/>
        <v>18.840668656337929</v>
      </c>
      <c r="F83" s="225">
        <f t="shared" si="24"/>
        <v>17.260744288390349</v>
      </c>
      <c r="G83" s="225">
        <f t="shared" si="24"/>
        <v>12.684502209087276</v>
      </c>
      <c r="H83" s="225">
        <f t="shared" si="24"/>
        <v>13.598928944879111</v>
      </c>
      <c r="I83" s="225">
        <f t="shared" si="24"/>
        <v>14.328598718840544</v>
      </c>
      <c r="J83" s="225">
        <f t="shared" si="24"/>
        <v>14.833574835303983</v>
      </c>
      <c r="K83" s="225">
        <f t="shared" si="24"/>
        <v>15.184972504625852</v>
      </c>
      <c r="L83" s="225">
        <f t="shared" si="24"/>
        <v>12.118054428485133</v>
      </c>
    </row>
    <row r="84" spans="1:12" ht="15" customHeight="1">
      <c r="A84" s="254" t="s">
        <v>324</v>
      </c>
      <c r="B84" s="93" t="s">
        <v>268</v>
      </c>
      <c r="C84" s="225">
        <f t="shared" ref="C84:L84" si="25">C60/C$78*100</f>
        <v>8.2619582653689267</v>
      </c>
      <c r="D84" s="225">
        <f t="shared" si="25"/>
        <v>4.7858131374369925</v>
      </c>
      <c r="E84" s="225">
        <f t="shared" si="25"/>
        <v>5.0170248086491256</v>
      </c>
      <c r="F84" s="225">
        <f t="shared" si="25"/>
        <v>5.5272529325197448</v>
      </c>
      <c r="G84" s="225">
        <f t="shared" si="25"/>
        <v>6.334868850922569</v>
      </c>
      <c r="H84" s="225">
        <f t="shared" si="25"/>
        <v>5.8873332195101558</v>
      </c>
      <c r="I84" s="225">
        <f t="shared" si="25"/>
        <v>8.6524844089545745</v>
      </c>
      <c r="J84" s="225">
        <f t="shared" si="25"/>
        <v>6.7336259671975647</v>
      </c>
      <c r="K84" s="225">
        <f t="shared" si="25"/>
        <v>6.3741170197616643</v>
      </c>
      <c r="L84" s="225">
        <f t="shared" si="25"/>
        <v>6.6246227643098923</v>
      </c>
    </row>
    <row r="85" spans="1:12" ht="15" customHeight="1">
      <c r="A85" s="254" t="s">
        <v>325</v>
      </c>
      <c r="B85" s="93" t="s">
        <v>273</v>
      </c>
      <c r="C85" s="225">
        <f t="shared" ref="C85:L85" si="26">C61/C$78*100</f>
        <v>5.2488223323422503</v>
      </c>
      <c r="D85" s="225">
        <f t="shared" si="26"/>
        <v>4.9343039953087127</v>
      </c>
      <c r="E85" s="225">
        <f t="shared" si="26"/>
        <v>5.540487236248878</v>
      </c>
      <c r="F85" s="225">
        <f t="shared" si="26"/>
        <v>5.4038252220432073</v>
      </c>
      <c r="G85" s="225">
        <f t="shared" si="26"/>
        <v>5.0049610910824089</v>
      </c>
      <c r="H85" s="225">
        <f t="shared" si="26"/>
        <v>3.6652498307589774</v>
      </c>
      <c r="I85" s="225">
        <f t="shared" si="26"/>
        <v>3.8725906612887169</v>
      </c>
      <c r="J85" s="225">
        <f t="shared" si="26"/>
        <v>4.7187037677006272</v>
      </c>
      <c r="K85" s="225">
        <f t="shared" si="26"/>
        <v>4.0453768028901784</v>
      </c>
      <c r="L85" s="225">
        <f t="shared" si="26"/>
        <v>4.0244024509734624</v>
      </c>
    </row>
    <row r="86" spans="1:12" ht="15" customHeight="1">
      <c r="A86" s="254" t="s">
        <v>326</v>
      </c>
      <c r="B86" s="93" t="s">
        <v>327</v>
      </c>
      <c r="C86" s="225">
        <f t="shared" ref="C86:L86" si="27">C62/C$78*100</f>
        <v>3.5304360534696344</v>
      </c>
      <c r="D86" s="225">
        <f t="shared" si="27"/>
        <v>3.0844784169571691</v>
      </c>
      <c r="E86" s="225">
        <f t="shared" si="27"/>
        <v>4.0254464684559528</v>
      </c>
      <c r="F86" s="225">
        <f t="shared" si="27"/>
        <v>3.4350699533324258</v>
      </c>
      <c r="G86" s="225">
        <f t="shared" si="27"/>
        <v>2.8314438834393147</v>
      </c>
      <c r="H86" s="225">
        <f t="shared" si="27"/>
        <v>2.6359802556449088</v>
      </c>
      <c r="I86" s="225">
        <f t="shared" si="27"/>
        <v>3.0110099049948786</v>
      </c>
      <c r="J86" s="225">
        <f t="shared" si="27"/>
        <v>3.6711089646703172</v>
      </c>
      <c r="K86" s="225">
        <f t="shared" si="27"/>
        <v>3.2056787090480792</v>
      </c>
      <c r="L86" s="225">
        <f t="shared" si="27"/>
        <v>3.1784433482830359</v>
      </c>
    </row>
    <row r="87" spans="1:12" ht="15" customHeight="1">
      <c r="A87" s="254" t="s">
        <v>328</v>
      </c>
      <c r="B87" s="93" t="s">
        <v>329</v>
      </c>
      <c r="C87" s="225">
        <f t="shared" ref="C87:L87" si="28">C63/C$78*100</f>
        <v>2.9904688193084734</v>
      </c>
      <c r="D87" s="225">
        <f t="shared" si="28"/>
        <v>2.0410672652396027</v>
      </c>
      <c r="E87" s="225">
        <f t="shared" si="28"/>
        <v>1.9932685940617616</v>
      </c>
      <c r="F87" s="225">
        <f t="shared" si="28"/>
        <v>2.8611538339542451</v>
      </c>
      <c r="G87" s="225">
        <f t="shared" si="28"/>
        <v>4.2448926028974201</v>
      </c>
      <c r="H87" s="225">
        <f t="shared" si="28"/>
        <v>3.1187677166282608</v>
      </c>
      <c r="I87" s="225">
        <f t="shared" si="28"/>
        <v>3.3583107287936333</v>
      </c>
      <c r="J87" s="225">
        <f t="shared" si="28"/>
        <v>3.8742039165189035</v>
      </c>
      <c r="K87" s="225">
        <f t="shared" si="28"/>
        <v>2.8876787688133341</v>
      </c>
      <c r="L87" s="225">
        <f t="shared" si="28"/>
        <v>3.0763798904198838</v>
      </c>
    </row>
    <row r="88" spans="1:12" ht="15" customHeight="1">
      <c r="A88" s="254" t="s">
        <v>330</v>
      </c>
      <c r="B88" s="93" t="s">
        <v>331</v>
      </c>
      <c r="C88" s="225">
        <f t="shared" ref="C88:L88" si="29">C64/C$78*100</f>
        <v>4.0241353453529749</v>
      </c>
      <c r="D88" s="225">
        <f t="shared" si="29"/>
        <v>4.3569575659703315</v>
      </c>
      <c r="E88" s="225">
        <f t="shared" si="29"/>
        <v>4.9476865061554394</v>
      </c>
      <c r="F88" s="225">
        <f t="shared" si="29"/>
        <v>3.2989440569798174</v>
      </c>
      <c r="G88" s="225">
        <f t="shared" si="29"/>
        <v>4.4907560338505101</v>
      </c>
      <c r="H88" s="225">
        <f t="shared" si="29"/>
        <v>4.1518523637758236</v>
      </c>
      <c r="I88" s="225">
        <f t="shared" si="29"/>
        <v>3.8110898768123547</v>
      </c>
      <c r="J88" s="225">
        <f t="shared" si="29"/>
        <v>3.2852735897460605</v>
      </c>
      <c r="K88" s="225">
        <f t="shared" si="29"/>
        <v>2.7082620059447167</v>
      </c>
      <c r="L88" s="225">
        <f t="shared" si="29"/>
        <v>2.8526982369459919</v>
      </c>
    </row>
    <row r="89" spans="1:12" ht="15" customHeight="1">
      <c r="A89" s="254" t="s">
        <v>332</v>
      </c>
      <c r="B89" s="93" t="s">
        <v>333</v>
      </c>
      <c r="C89" s="225">
        <f t="shared" ref="C89:L89" si="30">C65/C$78*100</f>
        <v>2.026684783826846</v>
      </c>
      <c r="D89" s="225">
        <f t="shared" si="30"/>
        <v>1.4650726563483425</v>
      </c>
      <c r="E89" s="225">
        <f t="shared" si="30"/>
        <v>1.7094682180322212</v>
      </c>
      <c r="F89" s="225">
        <f t="shared" si="30"/>
        <v>1.6769214932121672</v>
      </c>
      <c r="G89" s="225">
        <f t="shared" si="30"/>
        <v>1.4875232393324607</v>
      </c>
      <c r="H89" s="225">
        <f t="shared" si="30"/>
        <v>1.6290565894466074</v>
      </c>
      <c r="I89" s="225">
        <f t="shared" si="30"/>
        <v>1.7762474469928724</v>
      </c>
      <c r="J89" s="225">
        <f t="shared" si="30"/>
        <v>2.0453284767743427</v>
      </c>
      <c r="K89" s="225">
        <f t="shared" si="30"/>
        <v>2.2413656713890635</v>
      </c>
      <c r="L89" s="225">
        <f t="shared" si="30"/>
        <v>2.361212558205438</v>
      </c>
    </row>
    <row r="90" spans="1:12" ht="15" customHeight="1">
      <c r="A90" s="254" t="s">
        <v>334</v>
      </c>
      <c r="B90" s="93" t="s">
        <v>335</v>
      </c>
      <c r="C90" s="225">
        <f t="shared" ref="C90:L90" si="31">C66/C$78*100</f>
        <v>1.6055676283886329</v>
      </c>
      <c r="D90" s="225">
        <f t="shared" si="31"/>
        <v>2.6724202146752551</v>
      </c>
      <c r="E90" s="225">
        <f t="shared" si="31"/>
        <v>2.5954843920635366</v>
      </c>
      <c r="F90" s="225">
        <f t="shared" si="31"/>
        <v>1.7004117419989746</v>
      </c>
      <c r="G90" s="225">
        <f t="shared" si="31"/>
        <v>2.3409150624248904</v>
      </c>
      <c r="H90" s="225">
        <f t="shared" si="31"/>
        <v>3.1106263091544801</v>
      </c>
      <c r="I90" s="225">
        <f t="shared" si="31"/>
        <v>3.6643993513015443</v>
      </c>
      <c r="J90" s="225">
        <f t="shared" si="31"/>
        <v>2.4348511802146349</v>
      </c>
      <c r="K90" s="225">
        <f t="shared" si="31"/>
        <v>1.7254915925762688</v>
      </c>
      <c r="L90" s="225">
        <f t="shared" si="31"/>
        <v>1.714690086146349</v>
      </c>
    </row>
    <row r="91" spans="1:12" ht="15" customHeight="1">
      <c r="A91" s="254" t="s">
        <v>336</v>
      </c>
      <c r="B91" s="93" t="s">
        <v>352</v>
      </c>
      <c r="C91" s="225">
        <f t="shared" ref="C91:L91" si="32">C67/C$78*100</f>
        <v>0.99735795638012126</v>
      </c>
      <c r="D91" s="225">
        <f t="shared" si="32"/>
        <v>1.359099742382611</v>
      </c>
      <c r="E91" s="225">
        <f t="shared" si="32"/>
        <v>1.3086027619109333</v>
      </c>
      <c r="F91" s="225">
        <f t="shared" si="32"/>
        <v>0.94701699457253907</v>
      </c>
      <c r="G91" s="225">
        <f t="shared" si="32"/>
        <v>1.0851131238921561</v>
      </c>
      <c r="H91" s="225">
        <f t="shared" si="32"/>
        <v>1.0901926745881652</v>
      </c>
      <c r="I91" s="225">
        <f t="shared" si="32"/>
        <v>2.0421742424147187</v>
      </c>
      <c r="J91" s="225">
        <f t="shared" si="32"/>
        <v>2.3741813523621418</v>
      </c>
      <c r="K91" s="225">
        <f t="shared" si="32"/>
        <v>1.8674254782206863</v>
      </c>
      <c r="L91" s="225">
        <f t="shared" si="32"/>
        <v>1.6920786342401875</v>
      </c>
    </row>
    <row r="92" spans="1:12" ht="15" customHeight="1">
      <c r="A92" s="254" t="s">
        <v>338</v>
      </c>
      <c r="B92" s="93" t="s">
        <v>339</v>
      </c>
      <c r="C92" s="225">
        <f t="shared" ref="C92:L92" si="33">C68/C$78*100</f>
        <v>0.96618332108595673</v>
      </c>
      <c r="D92" s="225">
        <f t="shared" si="33"/>
        <v>1.1285059783323452</v>
      </c>
      <c r="E92" s="225">
        <f t="shared" si="33"/>
        <v>1.2430215360256907</v>
      </c>
      <c r="F92" s="225">
        <f t="shared" si="33"/>
        <v>1.6628675824761674</v>
      </c>
      <c r="G92" s="225">
        <f t="shared" si="33"/>
        <v>1.0659288155714841</v>
      </c>
      <c r="H92" s="225">
        <f t="shared" si="33"/>
        <v>1.2362498562977744</v>
      </c>
      <c r="I92" s="225">
        <f t="shared" si="33"/>
        <v>1.2213885562670173</v>
      </c>
      <c r="J92" s="225">
        <f t="shared" si="33"/>
        <v>1.0747419146910457</v>
      </c>
      <c r="K92" s="225">
        <f t="shared" si="33"/>
        <v>1.2184103532641393</v>
      </c>
      <c r="L92" s="225">
        <f t="shared" si="33"/>
        <v>1.4017512387373803</v>
      </c>
    </row>
    <row r="93" spans="1:12" ht="15" customHeight="1">
      <c r="A93" s="254" t="s">
        <v>353</v>
      </c>
      <c r="B93" s="93" t="s">
        <v>354</v>
      </c>
      <c r="C93" s="225">
        <f t="shared" ref="C93:L93" si="34">C69/C$78*100</f>
        <v>0.7271891148887426</v>
      </c>
      <c r="D93" s="225">
        <f t="shared" si="34"/>
        <v>0.58053758729652993</v>
      </c>
      <c r="E93" s="225">
        <f t="shared" si="34"/>
        <v>0.64543392291211288</v>
      </c>
      <c r="F93" s="225">
        <f t="shared" si="34"/>
        <v>0.54870134331019416</v>
      </c>
      <c r="G93" s="225">
        <f t="shared" si="34"/>
        <v>0.51887012711618863</v>
      </c>
      <c r="H93" s="225">
        <f t="shared" si="34"/>
        <v>0.56368728922205869</v>
      </c>
      <c r="I93" s="225">
        <f t="shared" si="34"/>
        <v>0.49334990506929099</v>
      </c>
      <c r="J93" s="225">
        <f t="shared" si="34"/>
        <v>0.55253507531508317</v>
      </c>
      <c r="K93" s="225">
        <f t="shared" si="34"/>
        <v>0.50614303889067314</v>
      </c>
      <c r="L93" s="225">
        <f t="shared" si="34"/>
        <v>0.48592847558252567</v>
      </c>
    </row>
    <row r="94" spans="1:12" ht="15" customHeight="1">
      <c r="A94" s="254" t="s">
        <v>355</v>
      </c>
      <c r="B94" s="93" t="s">
        <v>356</v>
      </c>
      <c r="C94" s="225">
        <f t="shared" ref="C94:L94" si="35">C70/C$78*100</f>
        <v>0.45445421211857001</v>
      </c>
      <c r="D94" s="225">
        <f t="shared" si="35"/>
        <v>0.39458616965943449</v>
      </c>
      <c r="E94" s="225">
        <f t="shared" si="35"/>
        <v>0.44793590645372294</v>
      </c>
      <c r="F94" s="225">
        <f t="shared" si="35"/>
        <v>0.42233802541505078</v>
      </c>
      <c r="G94" s="225">
        <f t="shared" si="35"/>
        <v>0.35564411041528432</v>
      </c>
      <c r="H94" s="225">
        <f t="shared" si="35"/>
        <v>0.34602185842165312</v>
      </c>
      <c r="I94" s="225">
        <f t="shared" si="35"/>
        <v>0.36165864635735712</v>
      </c>
      <c r="J94" s="225">
        <f t="shared" si="35"/>
        <v>0.3583916907218489</v>
      </c>
      <c r="K94" s="225">
        <f t="shared" si="35"/>
        <v>0.39465584357877098</v>
      </c>
      <c r="L94" s="225">
        <f t="shared" si="35"/>
        <v>0.37252890048280629</v>
      </c>
    </row>
    <row r="95" spans="1:12" ht="15" customHeight="1">
      <c r="A95" s="254" t="s">
        <v>357</v>
      </c>
      <c r="B95" s="93" t="s">
        <v>358</v>
      </c>
      <c r="C95" s="225">
        <f t="shared" ref="C95:L95" si="36">C71/C$78*100</f>
        <v>0.37063199306471473</v>
      </c>
      <c r="D95" s="225">
        <f t="shared" si="36"/>
        <v>0.362397801455621</v>
      </c>
      <c r="E95" s="225">
        <f t="shared" si="36"/>
        <v>0.4611777505525636</v>
      </c>
      <c r="F95" s="225">
        <f t="shared" si="36"/>
        <v>0.43377603898258393</v>
      </c>
      <c r="G95" s="225">
        <f t="shared" si="36"/>
        <v>0.25968567967598166</v>
      </c>
      <c r="H95" s="225">
        <f t="shared" si="36"/>
        <v>0.2754666848731242</v>
      </c>
      <c r="I95" s="225">
        <f t="shared" si="36"/>
        <v>0.31693075467312026</v>
      </c>
      <c r="J95" s="225">
        <f t="shared" si="36"/>
        <v>0.29240471657818834</v>
      </c>
      <c r="K95" s="225">
        <f t="shared" si="36"/>
        <v>0.30709017023340984</v>
      </c>
      <c r="L95" s="225">
        <f t="shared" si="36"/>
        <v>0.33451344829259827</v>
      </c>
    </row>
    <row r="96" spans="1:12" ht="15" customHeight="1">
      <c r="A96" s="254" t="s">
        <v>359</v>
      </c>
      <c r="B96" s="93" t="s">
        <v>282</v>
      </c>
      <c r="C96" s="225">
        <f t="shared" ref="C96:L96" si="37">C72/C$78*100</f>
        <v>0.41719008022942522</v>
      </c>
      <c r="D96" s="225">
        <f t="shared" si="37"/>
        <v>0.3738259086987788</v>
      </c>
      <c r="E96" s="225">
        <f t="shared" si="37"/>
        <v>0.37820958774862912</v>
      </c>
      <c r="F96" s="225">
        <f t="shared" si="37"/>
        <v>0.36792496774069788</v>
      </c>
      <c r="G96" s="225">
        <f t="shared" si="37"/>
        <v>0.41536856428281865</v>
      </c>
      <c r="H96" s="225">
        <f t="shared" si="37"/>
        <v>0.49829373196252696</v>
      </c>
      <c r="I96" s="225">
        <f t="shared" si="37"/>
        <v>0.29106617939580892</v>
      </c>
      <c r="J96" s="225">
        <f t="shared" si="37"/>
        <v>0.24180399420746251</v>
      </c>
      <c r="K96" s="225">
        <f t="shared" si="37"/>
        <v>0.29427034977690325</v>
      </c>
      <c r="L96" s="225">
        <f t="shared" si="37"/>
        <v>0.28337107391439487</v>
      </c>
    </row>
    <row r="97" spans="1:12" ht="15" customHeight="1">
      <c r="A97" s="254" t="s">
        <v>360</v>
      </c>
      <c r="B97" s="93" t="s">
        <v>361</v>
      </c>
      <c r="C97" s="225">
        <f t="shared" ref="C97:L97" si="38">C73/C$78*100</f>
        <v>0.31655710898495087</v>
      </c>
      <c r="D97" s="225">
        <f t="shared" si="38"/>
        <v>0.28772089223624486</v>
      </c>
      <c r="E97" s="225">
        <f t="shared" si="38"/>
        <v>0.33028006592219478</v>
      </c>
      <c r="F97" s="225">
        <f t="shared" si="38"/>
        <v>0.29182207133940224</v>
      </c>
      <c r="G97" s="225">
        <f t="shared" si="38"/>
        <v>0.23380688324928078</v>
      </c>
      <c r="H97" s="225">
        <f t="shared" si="38"/>
        <v>0.23879154460490493</v>
      </c>
      <c r="I97" s="225">
        <f t="shared" si="38"/>
        <v>0.25227602165212298</v>
      </c>
      <c r="J97" s="225">
        <f t="shared" si="38"/>
        <v>0.23688306510219267</v>
      </c>
      <c r="K97" s="225">
        <f t="shared" si="38"/>
        <v>0.25552285603358077</v>
      </c>
      <c r="L97" s="225">
        <f t="shared" si="38"/>
        <v>0.22084990042857919</v>
      </c>
    </row>
    <row r="98" spans="1:12" ht="15" customHeight="1">
      <c r="A98" s="254" t="s">
        <v>362</v>
      </c>
      <c r="B98" s="93" t="s">
        <v>363</v>
      </c>
      <c r="C98" s="225">
        <f t="shared" ref="C98:L98" si="39">C74/C$78*100</f>
        <v>0.23289149261252773</v>
      </c>
      <c r="D98" s="225">
        <f t="shared" si="39"/>
        <v>0.20052433427916963</v>
      </c>
      <c r="E98" s="225">
        <f t="shared" si="39"/>
        <v>0.26437810905980497</v>
      </c>
      <c r="F98" s="225">
        <f t="shared" si="39"/>
        <v>0.19481394121126142</v>
      </c>
      <c r="G98" s="225">
        <f t="shared" si="39"/>
        <v>0.2095575581869939</v>
      </c>
      <c r="H98" s="225">
        <f t="shared" si="39"/>
        <v>0.2102199521979132</v>
      </c>
      <c r="I98" s="225">
        <f t="shared" si="39"/>
        <v>0.20041919650190448</v>
      </c>
      <c r="J98" s="225">
        <f t="shared" si="39"/>
        <v>0.21804031312809552</v>
      </c>
      <c r="K98" s="225">
        <f t="shared" si="39"/>
        <v>0.2218615994373434</v>
      </c>
      <c r="L98" s="225">
        <f t="shared" si="39"/>
        <v>0.21449326073399991</v>
      </c>
    </row>
    <row r="99" spans="1:12" ht="15" customHeight="1">
      <c r="A99" s="254" t="s">
        <v>364</v>
      </c>
      <c r="B99" s="93" t="s">
        <v>365</v>
      </c>
      <c r="C99" s="225">
        <f t="shared" ref="C99:L99" si="40">C75/C$78*100</f>
        <v>0.27425314809186357</v>
      </c>
      <c r="D99" s="225">
        <f t="shared" si="40"/>
        <v>0.23040738219306955</v>
      </c>
      <c r="E99" s="225">
        <f t="shared" si="40"/>
        <v>0.24313473650366524</v>
      </c>
      <c r="F99" s="225">
        <f t="shared" si="40"/>
        <v>0.22686336447352032</v>
      </c>
      <c r="G99" s="225">
        <f t="shared" si="40"/>
        <v>0.20334262896265859</v>
      </c>
      <c r="H99" s="225">
        <f t="shared" si="40"/>
        <v>0.18595642225962139</v>
      </c>
      <c r="I99" s="225">
        <f t="shared" si="40"/>
        <v>0.2012957484935807</v>
      </c>
      <c r="J99" s="225">
        <f t="shared" si="40"/>
        <v>0.19762099852125617</v>
      </c>
      <c r="K99" s="225">
        <f t="shared" si="40"/>
        <v>0.18990482622532151</v>
      </c>
      <c r="L99" s="225">
        <f t="shared" si="40"/>
        <v>0.19867639077068908</v>
      </c>
    </row>
    <row r="100" spans="1:12" ht="15" customHeight="1">
      <c r="A100" s="254" t="s">
        <v>366</v>
      </c>
      <c r="B100" s="93" t="s">
        <v>367</v>
      </c>
      <c r="C100" s="225">
        <f t="shared" ref="C100:L100" si="41">C76/C$78*100</f>
        <v>0.28088337904617494</v>
      </c>
      <c r="D100" s="225">
        <f t="shared" si="41"/>
        <v>0.27488997519780928</v>
      </c>
      <c r="E100" s="225">
        <f t="shared" si="41"/>
        <v>0.29349793603828894</v>
      </c>
      <c r="F100" s="225">
        <f t="shared" si="41"/>
        <v>0.26357158175628986</v>
      </c>
      <c r="G100" s="225">
        <f t="shared" si="41"/>
        <v>0.21800216953779392</v>
      </c>
      <c r="H100" s="225">
        <f t="shared" si="41"/>
        <v>0.21868117603989759</v>
      </c>
      <c r="I100" s="225">
        <f t="shared" si="41"/>
        <v>0.19739245965658478</v>
      </c>
      <c r="J100" s="225">
        <f t="shared" si="41"/>
        <v>0.19333561784979783</v>
      </c>
      <c r="K100" s="225">
        <f t="shared" si="41"/>
        <v>0.18737779371889818</v>
      </c>
      <c r="L100" s="225">
        <f t="shared" si="41"/>
        <v>0.17170426504829389</v>
      </c>
    </row>
    <row r="101" spans="1:12" ht="15" customHeight="1">
      <c r="A101" s="423" t="str">
        <f>A77</f>
        <v>restliche Waren</v>
      </c>
      <c r="B101" s="424"/>
      <c r="C101" s="225">
        <f t="shared" ref="C101:L101" si="42">C77/C$78*100</f>
        <v>1.8967469226850009</v>
      </c>
      <c r="D101" s="225">
        <f t="shared" si="42"/>
        <v>0.6745478186927828</v>
      </c>
      <c r="E101" s="225">
        <f t="shared" si="42"/>
        <v>1.0853083581519842</v>
      </c>
      <c r="F101" s="225">
        <f t="shared" si="42"/>
        <v>0.91659125276081066</v>
      </c>
      <c r="G101" s="225">
        <f t="shared" si="42"/>
        <v>0.85012371974927581</v>
      </c>
      <c r="H101" s="225">
        <f t="shared" si="42"/>
        <v>0.72994140654740292</v>
      </c>
      <c r="I101" s="225">
        <f t="shared" si="42"/>
        <v>0.58489068418321488</v>
      </c>
      <c r="J101" s="225">
        <f t="shared" si="42"/>
        <v>0.61615391857970425</v>
      </c>
      <c r="K101" s="225">
        <f t="shared" si="42"/>
        <v>0.56014377791129488</v>
      </c>
      <c r="L101" s="225">
        <f t="shared" si="42"/>
        <v>0.5706013069153254</v>
      </c>
    </row>
    <row r="102" spans="1:12" ht="15" customHeight="1">
      <c r="A102" s="425" t="str">
        <f>A78</f>
        <v xml:space="preserve">Insgesamt   </v>
      </c>
      <c r="B102" s="426"/>
      <c r="C102" s="229">
        <f t="shared" ref="C102:L102" si="43">C78/C$78*100</f>
        <v>100</v>
      </c>
      <c r="D102" s="229">
        <f t="shared" si="43"/>
        <v>100</v>
      </c>
      <c r="E102" s="229">
        <f t="shared" si="43"/>
        <v>100</v>
      </c>
      <c r="F102" s="229">
        <f t="shared" si="43"/>
        <v>100</v>
      </c>
      <c r="G102" s="229">
        <f t="shared" si="43"/>
        <v>100</v>
      </c>
      <c r="H102" s="229">
        <f t="shared" si="43"/>
        <v>100</v>
      </c>
      <c r="I102" s="229">
        <f t="shared" si="43"/>
        <v>100</v>
      </c>
      <c r="J102" s="229">
        <f t="shared" si="43"/>
        <v>100</v>
      </c>
      <c r="K102" s="229">
        <f t="shared" si="43"/>
        <v>100</v>
      </c>
      <c r="L102" s="229">
        <f t="shared" si="43"/>
        <v>100</v>
      </c>
    </row>
    <row r="103" spans="1:12" ht="24.95" customHeight="1">
      <c r="A103" s="89"/>
      <c r="B103" s="89"/>
      <c r="C103" s="89" t="s">
        <v>310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ht="15" customHeight="1">
      <c r="A104" s="89"/>
      <c r="B104" s="89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254" t="s">
        <v>317</v>
      </c>
      <c r="B105" s="93" t="s">
        <v>265</v>
      </c>
      <c r="C105" s="223">
        <v>1251.0886962874283</v>
      </c>
      <c r="D105" s="223">
        <v>1201.3860886124007</v>
      </c>
      <c r="E105" s="223">
        <v>1211.1223074383224</v>
      </c>
      <c r="F105" s="223">
        <v>1223.7127887083998</v>
      </c>
      <c r="G105" s="223">
        <v>1184.0238149100985</v>
      </c>
      <c r="H105" s="223">
        <v>1208.9519546065221</v>
      </c>
      <c r="I105" s="223">
        <v>1093.7193139619612</v>
      </c>
      <c r="J105" s="223">
        <v>1043.4539797944117</v>
      </c>
      <c r="K105" s="223">
        <v>1082.293052919566</v>
      </c>
      <c r="L105" s="223">
        <v>1093.2512802140441</v>
      </c>
    </row>
    <row r="106" spans="1:12" ht="15" customHeight="1">
      <c r="A106" s="254" t="s">
        <v>318</v>
      </c>
      <c r="B106" s="93" t="s">
        <v>319</v>
      </c>
      <c r="C106" s="223">
        <v>694.8768860270776</v>
      </c>
      <c r="D106" s="223">
        <v>759.2754721033524</v>
      </c>
      <c r="E106" s="223">
        <v>754.25690418730665</v>
      </c>
      <c r="F106" s="223">
        <v>934.72999225317233</v>
      </c>
      <c r="G106" s="223">
        <v>772.41291638540929</v>
      </c>
      <c r="H106" s="223">
        <v>672.42886211138205</v>
      </c>
      <c r="I106" s="223">
        <v>708.17042265856685</v>
      </c>
      <c r="J106" s="223">
        <v>833.21528546429579</v>
      </c>
      <c r="K106" s="223">
        <v>987.02796534877484</v>
      </c>
      <c r="L106" s="223">
        <v>1002.7499526059504</v>
      </c>
    </row>
    <row r="107" spans="1:12" ht="15" customHeight="1">
      <c r="A107" s="254" t="s">
        <v>340</v>
      </c>
      <c r="B107" s="93" t="s">
        <v>341</v>
      </c>
      <c r="C107" s="223">
        <v>57.826286567588845</v>
      </c>
      <c r="D107" s="223">
        <v>59.527793726340221</v>
      </c>
      <c r="E107" s="223">
        <v>58.01912192442618</v>
      </c>
      <c r="F107" s="223">
        <v>56.925035195815973</v>
      </c>
      <c r="G107" s="223">
        <v>54.004786066001223</v>
      </c>
      <c r="H107" s="223">
        <v>55.956507504845625</v>
      </c>
      <c r="I107" s="223">
        <v>49.356765754603835</v>
      </c>
      <c r="J107" s="223">
        <v>53.830639083885117</v>
      </c>
      <c r="K107" s="223">
        <v>56.350911631576551</v>
      </c>
      <c r="L107" s="223">
        <v>53.936274228470722</v>
      </c>
    </row>
    <row r="108" spans="1:12" ht="15" customHeight="1">
      <c r="A108" s="254" t="s">
        <v>342</v>
      </c>
      <c r="B108" s="93" t="s">
        <v>343</v>
      </c>
      <c r="C108" s="223">
        <v>41.977901906631246</v>
      </c>
      <c r="D108" s="223">
        <v>39.47418945146832</v>
      </c>
      <c r="E108" s="223">
        <v>39.405704173902876</v>
      </c>
      <c r="F108" s="223">
        <v>40.161863142950146</v>
      </c>
      <c r="G108" s="223">
        <v>39.974536420291116</v>
      </c>
      <c r="H108" s="223">
        <v>44.876908449276762</v>
      </c>
      <c r="I108" s="223">
        <v>40.129678832307377</v>
      </c>
      <c r="J108" s="223">
        <v>42.353444249660079</v>
      </c>
      <c r="K108" s="223">
        <v>41.031803069918041</v>
      </c>
      <c r="L108" s="223">
        <v>46.295985140402607</v>
      </c>
    </row>
    <row r="109" spans="1:12" ht="15" customHeight="1">
      <c r="A109" s="254" t="s">
        <v>344</v>
      </c>
      <c r="B109" s="93" t="s">
        <v>345</v>
      </c>
      <c r="C109" s="223">
        <v>42.54835065886472</v>
      </c>
      <c r="D109" s="223">
        <v>42.127398349370466</v>
      </c>
      <c r="E109" s="223">
        <v>40.456362826233907</v>
      </c>
      <c r="F109" s="223">
        <v>40.343930601798185</v>
      </c>
      <c r="G109" s="223">
        <v>35.07502612704824</v>
      </c>
      <c r="H109" s="223">
        <v>40.743964262283434</v>
      </c>
      <c r="I109" s="223">
        <v>41.139060752633782</v>
      </c>
      <c r="J109" s="223">
        <v>42.037117382221275</v>
      </c>
      <c r="K109" s="223">
        <v>40.005264268186451</v>
      </c>
      <c r="L109" s="223">
        <v>41.930572468585289</v>
      </c>
    </row>
    <row r="110" spans="1:12" ht="15" customHeight="1">
      <c r="A110" s="254" t="s">
        <v>346</v>
      </c>
      <c r="B110" s="93" t="s">
        <v>347</v>
      </c>
      <c r="C110" s="223">
        <v>36.811988663103172</v>
      </c>
      <c r="D110" s="223">
        <v>32.244108029366565</v>
      </c>
      <c r="E110" s="223">
        <v>35.04748388799986</v>
      </c>
      <c r="F110" s="223">
        <v>38.882210067082376</v>
      </c>
      <c r="G110" s="223">
        <v>36.30051175224812</v>
      </c>
      <c r="H110" s="223">
        <v>36.401790978899655</v>
      </c>
      <c r="I110" s="223">
        <v>38.394268168913285</v>
      </c>
      <c r="J110" s="223">
        <v>37.610759482630677</v>
      </c>
      <c r="K110" s="223">
        <v>36.575195477878481</v>
      </c>
      <c r="L110" s="223">
        <v>34.282185317651475</v>
      </c>
    </row>
    <row r="111" spans="1:12" ht="15" customHeight="1">
      <c r="A111" s="254" t="s">
        <v>348</v>
      </c>
      <c r="B111" s="93" t="s">
        <v>369</v>
      </c>
      <c r="C111" s="223">
        <v>19.722082951572521</v>
      </c>
      <c r="D111" s="223">
        <v>18.896369952686598</v>
      </c>
      <c r="E111" s="223">
        <v>22.429600539444269</v>
      </c>
      <c r="F111" s="223">
        <v>23.235639002288298</v>
      </c>
      <c r="G111" s="223">
        <v>22.307184369306945</v>
      </c>
      <c r="H111" s="223">
        <v>24.071070276959176</v>
      </c>
      <c r="I111" s="223">
        <v>26.215112622140317</v>
      </c>
      <c r="J111" s="223">
        <v>29.488989068440329</v>
      </c>
      <c r="K111" s="223">
        <v>33.576167407153555</v>
      </c>
      <c r="L111" s="223">
        <v>33.160957013537931</v>
      </c>
    </row>
    <row r="112" spans="1:12" ht="15" customHeight="1">
      <c r="A112" s="254" t="s">
        <v>370</v>
      </c>
      <c r="B112" s="93" t="s">
        <v>371</v>
      </c>
      <c r="C112" s="223">
        <v>26.246066804804265</v>
      </c>
      <c r="D112" s="223">
        <v>27.234201185877776</v>
      </c>
      <c r="E112" s="223">
        <v>25.635286170860994</v>
      </c>
      <c r="F112" s="223">
        <v>25.452807023061574</v>
      </c>
      <c r="G112" s="223">
        <v>25.428558526338488</v>
      </c>
      <c r="H112" s="223">
        <v>31.397890754037665</v>
      </c>
      <c r="I112" s="223">
        <v>27.556552701648574</v>
      </c>
      <c r="J112" s="223">
        <v>30.150984770745804</v>
      </c>
      <c r="K112" s="223">
        <v>25.622235959533281</v>
      </c>
      <c r="L112" s="223">
        <v>31.176284876901903</v>
      </c>
    </row>
    <row r="113" spans="1:12" ht="15" customHeight="1">
      <c r="A113" s="254" t="s">
        <v>350</v>
      </c>
      <c r="B113" s="93" t="s">
        <v>351</v>
      </c>
      <c r="C113" s="223">
        <v>21.879342824744679</v>
      </c>
      <c r="D113" s="223">
        <v>23.16644333863691</v>
      </c>
      <c r="E113" s="223">
        <v>22.977255559231114</v>
      </c>
      <c r="F113" s="223">
        <v>25.362291485942002</v>
      </c>
      <c r="G113" s="223">
        <v>24.305635161893964</v>
      </c>
      <c r="H113" s="223">
        <v>26.761575350413086</v>
      </c>
      <c r="I113" s="223">
        <v>27.604457363419264</v>
      </c>
      <c r="J113" s="223">
        <v>28.215321802698309</v>
      </c>
      <c r="K113" s="223">
        <v>29.170921689246192</v>
      </c>
      <c r="L113" s="223">
        <v>30.034842336594259</v>
      </c>
    </row>
    <row r="114" spans="1:12" ht="15" customHeight="1">
      <c r="A114" s="254" t="s">
        <v>372</v>
      </c>
      <c r="B114" s="93" t="s">
        <v>373</v>
      </c>
      <c r="C114" s="223">
        <v>49.588086127911787</v>
      </c>
      <c r="D114" s="223">
        <v>42.069668247202586</v>
      </c>
      <c r="E114" s="223">
        <v>45.502174623739251</v>
      </c>
      <c r="F114" s="223">
        <v>40.187921196409846</v>
      </c>
      <c r="G114" s="223">
        <v>21.826714466087658</v>
      </c>
      <c r="H114" s="223">
        <v>27.966079959514321</v>
      </c>
      <c r="I114" s="223">
        <v>27.099087512012265</v>
      </c>
      <c r="J114" s="223">
        <v>29.262640903435841</v>
      </c>
      <c r="K114" s="223">
        <v>27.696325426421947</v>
      </c>
      <c r="L114" s="223">
        <v>29.612051002408705</v>
      </c>
    </row>
    <row r="115" spans="1:12" ht="15" customHeight="1">
      <c r="A115" s="254" t="s">
        <v>374</v>
      </c>
      <c r="B115" s="93" t="s">
        <v>375</v>
      </c>
      <c r="C115" s="223">
        <v>34.281978256730149</v>
      </c>
      <c r="D115" s="223">
        <v>30.245315735558556</v>
      </c>
      <c r="E115" s="223">
        <v>29.732251089437394</v>
      </c>
      <c r="F115" s="223">
        <v>31.072451886986801</v>
      </c>
      <c r="G115" s="223">
        <v>28.062492990106602</v>
      </c>
      <c r="H115" s="223">
        <v>30.292936938651788</v>
      </c>
      <c r="I115" s="223">
        <v>29.597862760527544</v>
      </c>
      <c r="J115" s="223">
        <v>30.758101205990251</v>
      </c>
      <c r="K115" s="223">
        <v>28.2522298064364</v>
      </c>
      <c r="L115" s="223">
        <v>28.733515038551989</v>
      </c>
    </row>
    <row r="116" spans="1:12" ht="15" customHeight="1">
      <c r="A116" s="254" t="s">
        <v>376</v>
      </c>
      <c r="B116" s="93" t="s">
        <v>377</v>
      </c>
      <c r="C116" s="223">
        <v>7.9427229663096437</v>
      </c>
      <c r="D116" s="223">
        <v>7.8983208664574853</v>
      </c>
      <c r="E116" s="223">
        <v>9.7232632901486831</v>
      </c>
      <c r="F116" s="223">
        <v>11.226503451136285</v>
      </c>
      <c r="G116" s="223">
        <v>9.3601771311393716</v>
      </c>
      <c r="H116" s="223">
        <v>10.861331439749749</v>
      </c>
      <c r="I116" s="223">
        <v>10.568447380428177</v>
      </c>
      <c r="J116" s="223">
        <v>10.975778080062744</v>
      </c>
      <c r="K116" s="223">
        <v>12.913577882410321</v>
      </c>
      <c r="L116" s="223">
        <v>14.634473555248043</v>
      </c>
    </row>
    <row r="117" spans="1:12" ht="15" customHeight="1">
      <c r="A117" s="254" t="s">
        <v>378</v>
      </c>
      <c r="B117" s="93" t="s">
        <v>379</v>
      </c>
      <c r="C117" s="223">
        <v>11.955039168537338</v>
      </c>
      <c r="D117" s="223">
        <v>9.8344376821891757</v>
      </c>
      <c r="E117" s="223">
        <v>12.01208073769587</v>
      </c>
      <c r="F117" s="223">
        <v>10.926077056797586</v>
      </c>
      <c r="G117" s="223">
        <v>8.3837179482935458</v>
      </c>
      <c r="H117" s="223">
        <v>8.2880731406322035</v>
      </c>
      <c r="I117" s="223">
        <v>7.238568500883293</v>
      </c>
      <c r="J117" s="223">
        <v>5.5829560745600704</v>
      </c>
      <c r="K117" s="223">
        <v>6.4282250077405116</v>
      </c>
      <c r="L117" s="223">
        <v>7.1255592958024474</v>
      </c>
    </row>
    <row r="118" spans="1:12" ht="15" customHeight="1">
      <c r="A118" s="254" t="s">
        <v>380</v>
      </c>
      <c r="B118" s="93" t="s">
        <v>381</v>
      </c>
      <c r="C118" s="223">
        <v>6.5242995754920372</v>
      </c>
      <c r="D118" s="223">
        <v>8.6234327104312491</v>
      </c>
      <c r="E118" s="223">
        <v>11.697932793791091</v>
      </c>
      <c r="F118" s="223">
        <v>9.9548505498088495</v>
      </c>
      <c r="G118" s="223">
        <v>13.25102329376071</v>
      </c>
      <c r="H118" s="223">
        <v>14.74009244542024</v>
      </c>
      <c r="I118" s="223">
        <v>13.478252835579282</v>
      </c>
      <c r="J118" s="223">
        <v>14.112402498808148</v>
      </c>
      <c r="K118" s="223">
        <v>9.6664303386019057</v>
      </c>
      <c r="L118" s="223">
        <v>5.6581280647738685</v>
      </c>
    </row>
    <row r="119" spans="1:12" ht="15" customHeight="1">
      <c r="A119" s="254" t="s">
        <v>382</v>
      </c>
      <c r="B119" s="93" t="s">
        <v>383</v>
      </c>
      <c r="C119" s="223">
        <v>7.2497389286015901</v>
      </c>
      <c r="D119" s="223">
        <v>7.5817870497199866</v>
      </c>
      <c r="E119" s="223">
        <v>7.3661714904533708</v>
      </c>
      <c r="F119" s="223">
        <v>7.6158514937828059</v>
      </c>
      <c r="G119" s="223">
        <v>3.7616698170725931</v>
      </c>
      <c r="H119" s="223">
        <v>4.5202245992591337</v>
      </c>
      <c r="I119" s="223">
        <v>5.6578787997456024</v>
      </c>
      <c r="J119" s="223">
        <v>4.0991349462018825</v>
      </c>
      <c r="K119" s="223">
        <v>5.4003621137033031</v>
      </c>
      <c r="L119" s="223">
        <v>4.7398650301517584</v>
      </c>
    </row>
    <row r="120" spans="1:12" ht="15" customHeight="1">
      <c r="A120" s="254" t="s">
        <v>384</v>
      </c>
      <c r="B120" s="93" t="s">
        <v>385</v>
      </c>
      <c r="C120" s="223">
        <v>2.2606845990794597</v>
      </c>
      <c r="D120" s="223">
        <v>2.0511487952234666</v>
      </c>
      <c r="E120" s="223">
        <v>2.4084457696747874</v>
      </c>
      <c r="F120" s="223">
        <v>2.2327763285060982</v>
      </c>
      <c r="G120" s="223">
        <v>2.3145396323193825</v>
      </c>
      <c r="H120" s="223">
        <v>2.4884997776136211</v>
      </c>
      <c r="I120" s="223">
        <v>2.1336255786214942</v>
      </c>
      <c r="J120" s="223">
        <v>2.051352324100578</v>
      </c>
      <c r="K120" s="223">
        <v>2.5216981639182894</v>
      </c>
      <c r="L120" s="223">
        <v>2.9716591805356374</v>
      </c>
    </row>
    <row r="121" spans="1:12" ht="15" customHeight="1">
      <c r="A121" s="254" t="s">
        <v>386</v>
      </c>
      <c r="B121" s="93" t="s">
        <v>387</v>
      </c>
      <c r="C121" s="223">
        <v>2.2233506384370982</v>
      </c>
      <c r="D121" s="223">
        <v>2.6470341128055321</v>
      </c>
      <c r="E121" s="223">
        <v>2.4501289007781892</v>
      </c>
      <c r="F121" s="223">
        <v>2.5811096036301215</v>
      </c>
      <c r="G121" s="223">
        <v>2.5699332723415935</v>
      </c>
      <c r="H121" s="223">
        <v>2.1876060062149643</v>
      </c>
      <c r="I121" s="223">
        <v>2.3746752163052887</v>
      </c>
      <c r="J121" s="223">
        <v>3.1487832781163219</v>
      </c>
      <c r="K121" s="223">
        <v>2.3693496105696332</v>
      </c>
      <c r="L121" s="223">
        <v>2.6434612945593665</v>
      </c>
    </row>
    <row r="122" spans="1:12" ht="15" customHeight="1">
      <c r="A122" s="254" t="s">
        <v>388</v>
      </c>
      <c r="B122" s="93" t="s">
        <v>389</v>
      </c>
      <c r="C122" s="223">
        <v>1.1005026441198176</v>
      </c>
      <c r="D122" s="223">
        <v>0.99727815408297926</v>
      </c>
      <c r="E122" s="223">
        <v>1.2270237274179514</v>
      </c>
      <c r="F122" s="223">
        <v>1.3117247057028476</v>
      </c>
      <c r="G122" s="223">
        <v>1.3220827189796425</v>
      </c>
      <c r="H122" s="223">
        <v>1.516864232415323</v>
      </c>
      <c r="I122" s="223">
        <v>1.8547501208833417</v>
      </c>
      <c r="J122" s="223">
        <v>1.7389015499145937</v>
      </c>
      <c r="K122" s="223">
        <v>1.9114686776368526</v>
      </c>
      <c r="L122" s="223">
        <v>1.7238815961581626</v>
      </c>
    </row>
    <row r="123" spans="1:12" ht="15" customHeight="1">
      <c r="A123" s="254" t="s">
        <v>390</v>
      </c>
      <c r="B123" s="93" t="s">
        <v>391</v>
      </c>
      <c r="C123" s="317" t="s">
        <v>973</v>
      </c>
      <c r="D123" s="317" t="s">
        <v>973</v>
      </c>
      <c r="E123" s="317" t="s">
        <v>973</v>
      </c>
      <c r="F123" s="223">
        <v>0</v>
      </c>
      <c r="G123" s="223">
        <v>0.58565153633552525</v>
      </c>
      <c r="H123" s="223">
        <v>0.47252294293660868</v>
      </c>
      <c r="I123" s="223">
        <v>0.84676453272926089</v>
      </c>
      <c r="J123" s="223">
        <v>0.92805809336408274</v>
      </c>
      <c r="K123" s="223">
        <v>0.87544468179104873</v>
      </c>
      <c r="L123" s="223">
        <v>0.80263476123143185</v>
      </c>
    </row>
    <row r="124" spans="1:12" ht="15" customHeight="1">
      <c r="A124" s="254" t="s">
        <v>362</v>
      </c>
      <c r="B124" s="93" t="s">
        <v>363</v>
      </c>
      <c r="C124" s="223">
        <v>0.96957101117949962</v>
      </c>
      <c r="D124" s="223">
        <v>0.71205664438075211</v>
      </c>
      <c r="E124" s="223">
        <v>0.34294659746301809</v>
      </c>
      <c r="F124" s="223">
        <v>0.30706662218697828</v>
      </c>
      <c r="G124" s="223">
        <v>0.24654795782101888</v>
      </c>
      <c r="H124" s="223">
        <v>0.46756062077423133</v>
      </c>
      <c r="I124" s="223">
        <v>0.77203797679738173</v>
      </c>
      <c r="J124" s="223">
        <v>0.64244975529478376</v>
      </c>
      <c r="K124" s="223">
        <v>0.59520601402405759</v>
      </c>
      <c r="L124" s="223">
        <v>0.64582780922347682</v>
      </c>
    </row>
    <row r="125" spans="1:12" ht="15" customHeight="1">
      <c r="A125" s="423" t="s">
        <v>947</v>
      </c>
      <c r="B125" s="424"/>
      <c r="C125" s="223">
        <v>4.1724822954759597</v>
      </c>
      <c r="D125" s="223">
        <v>0.25134357708688443</v>
      </c>
      <c r="E125" s="223">
        <v>0.2545487975070842</v>
      </c>
      <c r="F125" s="223">
        <v>0.34028179747335363</v>
      </c>
      <c r="G125" s="223">
        <v>0.55944512885777664</v>
      </c>
      <c r="H125" s="223">
        <v>0.58341852269331573</v>
      </c>
      <c r="I125" s="223">
        <v>0.63782641849713517</v>
      </c>
      <c r="J125" s="223">
        <v>0.9088260689505232</v>
      </c>
      <c r="K125" s="223">
        <v>1.1359341546128223</v>
      </c>
      <c r="L125" s="223">
        <v>1.0642389170897548</v>
      </c>
    </row>
    <row r="126" spans="1:12" ht="15" customHeight="1">
      <c r="A126" s="425" t="s">
        <v>368</v>
      </c>
      <c r="B126" s="426"/>
      <c r="C126" s="224">
        <v>2321.2460589036923</v>
      </c>
      <c r="D126" s="224">
        <v>2316.24388832464</v>
      </c>
      <c r="E126" s="224">
        <v>2332.0669945258333</v>
      </c>
      <c r="F126" s="224">
        <v>2526.5631721729324</v>
      </c>
      <c r="G126" s="224">
        <v>2286.0769656117532</v>
      </c>
      <c r="H126" s="224">
        <v>2245.9757349204961</v>
      </c>
      <c r="I126" s="224">
        <v>2154.5454104492037</v>
      </c>
      <c r="J126" s="224">
        <v>2244.5659058777906</v>
      </c>
      <c r="K126" s="224">
        <v>2431.4197696496994</v>
      </c>
      <c r="L126" s="224">
        <v>2467.1736297478733</v>
      </c>
    </row>
    <row r="127" spans="1:12" ht="30" customHeight="1">
      <c r="A127" s="89"/>
      <c r="B127" s="89"/>
      <c r="C127" s="89" t="s">
        <v>310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ht="15" customHeight="1">
      <c r="A128" s="89"/>
      <c r="B128" s="89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254" t="s">
        <v>317</v>
      </c>
      <c r="B129" s="93" t="s">
        <v>265</v>
      </c>
      <c r="C129" s="225">
        <f t="shared" ref="C129:L129" si="44">C105/C$126*100</f>
        <v>53.897288979278159</v>
      </c>
      <c r="D129" s="225">
        <f t="shared" si="44"/>
        <v>51.867857899945676</v>
      </c>
      <c r="E129" s="225">
        <f t="shared" si="44"/>
        <v>51.933426881871092</v>
      </c>
      <c r="F129" s="225">
        <f t="shared" si="44"/>
        <v>48.43388846105772</v>
      </c>
      <c r="G129" s="225">
        <f t="shared" si="44"/>
        <v>51.792823807804488</v>
      </c>
      <c r="H129" s="225">
        <f t="shared" si="44"/>
        <v>53.827471766934167</v>
      </c>
      <c r="I129" s="225">
        <f t="shared" si="44"/>
        <v>50.763344724951999</v>
      </c>
      <c r="J129" s="225">
        <f t="shared" si="44"/>
        <v>46.488008084857029</v>
      </c>
      <c r="K129" s="225">
        <f t="shared" si="44"/>
        <v>44.512801385813141</v>
      </c>
      <c r="L129" s="225">
        <f t="shared" si="44"/>
        <v>44.311890619784478</v>
      </c>
    </row>
    <row r="130" spans="1:12" ht="15" customHeight="1">
      <c r="A130" s="254" t="s">
        <v>318</v>
      </c>
      <c r="B130" s="93" t="s">
        <v>319</v>
      </c>
      <c r="C130" s="225">
        <f t="shared" ref="C130:L130" si="45">C106/C$126*100</f>
        <v>29.935511720599877</v>
      </c>
      <c r="D130" s="225">
        <f t="shared" si="45"/>
        <v>32.780463056182882</v>
      </c>
      <c r="E130" s="225">
        <f t="shared" si="45"/>
        <v>32.342848895756774</v>
      </c>
      <c r="F130" s="225">
        <f t="shared" si="45"/>
        <v>36.996106115536861</v>
      </c>
      <c r="G130" s="225">
        <f t="shared" si="45"/>
        <v>33.787703913928027</v>
      </c>
      <c r="H130" s="225">
        <f t="shared" si="45"/>
        <v>29.93927546306216</v>
      </c>
      <c r="I130" s="225">
        <f t="shared" si="45"/>
        <v>32.868670078804215</v>
      </c>
      <c r="J130" s="225">
        <f t="shared" si="45"/>
        <v>37.121444430852982</v>
      </c>
      <c r="K130" s="225">
        <f t="shared" si="45"/>
        <v>40.594716620691884</v>
      </c>
      <c r="L130" s="225">
        <f t="shared" si="45"/>
        <v>40.64367179169404</v>
      </c>
    </row>
    <row r="131" spans="1:12" ht="15" customHeight="1">
      <c r="A131" s="254" t="s">
        <v>340</v>
      </c>
      <c r="B131" s="93" t="s">
        <v>341</v>
      </c>
      <c r="C131" s="225">
        <f t="shared" ref="C131:L131" si="46">C107/C$126*100</f>
        <v>2.4911743563670186</v>
      </c>
      <c r="D131" s="225">
        <f t="shared" si="46"/>
        <v>2.5700140657207391</v>
      </c>
      <c r="E131" s="225">
        <f t="shared" si="46"/>
        <v>2.4878840127928186</v>
      </c>
      <c r="F131" s="225">
        <f t="shared" si="46"/>
        <v>2.2530620181112853</v>
      </c>
      <c r="G131" s="225">
        <f t="shared" si="46"/>
        <v>2.3623345529641679</v>
      </c>
      <c r="H131" s="225">
        <f t="shared" si="46"/>
        <v>2.4914119344582502</v>
      </c>
      <c r="I131" s="225">
        <f t="shared" si="46"/>
        <v>2.2908203983648403</v>
      </c>
      <c r="J131" s="225">
        <f t="shared" si="46"/>
        <v>2.3982650250063999</v>
      </c>
      <c r="K131" s="225">
        <f t="shared" si="46"/>
        <v>2.3176134509959656</v>
      </c>
      <c r="L131" s="225">
        <f t="shared" si="46"/>
        <v>2.1861564009170529</v>
      </c>
    </row>
    <row r="132" spans="1:12" ht="15" customHeight="1">
      <c r="A132" s="254" t="s">
        <v>342</v>
      </c>
      <c r="B132" s="93" t="s">
        <v>343</v>
      </c>
      <c r="C132" s="225">
        <f t="shared" ref="C132:L132" si="47">C108/C$126*100</f>
        <v>1.8084210308344955</v>
      </c>
      <c r="D132" s="225">
        <f t="shared" si="47"/>
        <v>1.7042328595206939</v>
      </c>
      <c r="E132" s="225">
        <f t="shared" si="47"/>
        <v>1.6897329393367202</v>
      </c>
      <c r="F132" s="225">
        <f t="shared" si="47"/>
        <v>1.5895847602500095</v>
      </c>
      <c r="G132" s="225">
        <f t="shared" si="47"/>
        <v>1.7486085123819946</v>
      </c>
      <c r="H132" s="225">
        <f t="shared" si="47"/>
        <v>1.9981029960176901</v>
      </c>
      <c r="I132" s="225">
        <f t="shared" si="47"/>
        <v>1.8625589712653441</v>
      </c>
      <c r="J132" s="225">
        <f t="shared" si="47"/>
        <v>1.886932530639895</v>
      </c>
      <c r="K132" s="225">
        <f t="shared" si="47"/>
        <v>1.6875655772030509</v>
      </c>
      <c r="L132" s="225">
        <f t="shared" si="47"/>
        <v>1.8764785981087888</v>
      </c>
    </row>
    <row r="133" spans="1:12" ht="15" customHeight="1">
      <c r="A133" s="254" t="s">
        <v>344</v>
      </c>
      <c r="B133" s="93" t="s">
        <v>345</v>
      </c>
      <c r="C133" s="225">
        <f t="shared" ref="C133:L133" si="48">C109/C$126*100</f>
        <v>1.8329961399680308</v>
      </c>
      <c r="D133" s="225">
        <f t="shared" si="48"/>
        <v>1.8187807666420479</v>
      </c>
      <c r="E133" s="225">
        <f t="shared" si="48"/>
        <v>1.7347856181318531</v>
      </c>
      <c r="F133" s="225">
        <f t="shared" si="48"/>
        <v>1.5967908915216635</v>
      </c>
      <c r="G133" s="225">
        <f t="shared" si="48"/>
        <v>1.534288943664772</v>
      </c>
      <c r="H133" s="225">
        <f t="shared" si="48"/>
        <v>1.814087464472349</v>
      </c>
      <c r="I133" s="225">
        <f t="shared" si="48"/>
        <v>1.9094079221127509</v>
      </c>
      <c r="J133" s="225">
        <f t="shared" si="48"/>
        <v>1.8728395219823883</v>
      </c>
      <c r="K133" s="225">
        <f t="shared" si="48"/>
        <v>1.6453458496781945</v>
      </c>
      <c r="L133" s="225">
        <f t="shared" si="48"/>
        <v>1.6995387743695314</v>
      </c>
    </row>
    <row r="134" spans="1:12" ht="15" customHeight="1">
      <c r="A134" s="254" t="s">
        <v>346</v>
      </c>
      <c r="B134" s="93" t="s">
        <v>347</v>
      </c>
      <c r="C134" s="225">
        <f t="shared" ref="C134:L134" si="49">C110/C$126*100</f>
        <v>1.5858718864336687</v>
      </c>
      <c r="D134" s="225">
        <f t="shared" si="49"/>
        <v>1.3920860489647753</v>
      </c>
      <c r="E134" s="225">
        <f t="shared" si="49"/>
        <v>1.5028506458119948</v>
      </c>
      <c r="F134" s="225">
        <f t="shared" si="49"/>
        <v>1.5389367855640166</v>
      </c>
      <c r="G134" s="225">
        <f t="shared" si="49"/>
        <v>1.5878954338938507</v>
      </c>
      <c r="H134" s="225">
        <f t="shared" si="49"/>
        <v>1.6207562002083793</v>
      </c>
      <c r="I134" s="225">
        <f t="shared" si="49"/>
        <v>1.7820124831301847</v>
      </c>
      <c r="J134" s="225">
        <f t="shared" si="49"/>
        <v>1.6756362281071937</v>
      </c>
      <c r="K134" s="225">
        <f t="shared" si="49"/>
        <v>1.5042731795813258</v>
      </c>
      <c r="L134" s="225">
        <f t="shared" si="49"/>
        <v>1.3895327391755097</v>
      </c>
    </row>
    <row r="135" spans="1:12" ht="15" customHeight="1">
      <c r="A135" s="254" t="s">
        <v>348</v>
      </c>
      <c r="B135" s="93" t="s">
        <v>369</v>
      </c>
      <c r="C135" s="225">
        <f t="shared" ref="C135:L135" si="50">C111/C$126*100</f>
        <v>0.84963344906602101</v>
      </c>
      <c r="D135" s="225">
        <f t="shared" si="50"/>
        <v>0.81581952781123201</v>
      </c>
      <c r="E135" s="225">
        <f t="shared" si="50"/>
        <v>0.96179057428857262</v>
      </c>
      <c r="F135" s="225">
        <f t="shared" si="50"/>
        <v>0.91965398918978303</v>
      </c>
      <c r="G135" s="225">
        <f t="shared" si="50"/>
        <v>0.97578448603708989</v>
      </c>
      <c r="H135" s="225">
        <f t="shared" si="50"/>
        <v>1.0717422233331142</v>
      </c>
      <c r="I135" s="225">
        <f t="shared" si="50"/>
        <v>1.2167352098963047</v>
      </c>
      <c r="J135" s="225">
        <f t="shared" si="50"/>
        <v>1.3137947516363064</v>
      </c>
      <c r="K135" s="225">
        <f t="shared" si="50"/>
        <v>1.3809284528434576</v>
      </c>
      <c r="L135" s="225">
        <f t="shared" si="50"/>
        <v>1.3440868779440844</v>
      </c>
    </row>
    <row r="136" spans="1:12" ht="15" customHeight="1">
      <c r="A136" s="254" t="s">
        <v>370</v>
      </c>
      <c r="B136" s="93" t="s">
        <v>371</v>
      </c>
      <c r="C136" s="225">
        <f t="shared" ref="C136:L136" si="51">C112/C$126*100</f>
        <v>1.1306886964495306</v>
      </c>
      <c r="D136" s="225">
        <f t="shared" si="51"/>
        <v>1.1757916048113792</v>
      </c>
      <c r="E136" s="225">
        <f t="shared" si="51"/>
        <v>1.0992517037904941</v>
      </c>
      <c r="F136" s="225">
        <f t="shared" si="51"/>
        <v>1.0074082969067926</v>
      </c>
      <c r="G136" s="225">
        <f t="shared" si="51"/>
        <v>1.1123229405154265</v>
      </c>
      <c r="H136" s="225">
        <f t="shared" si="51"/>
        <v>1.3979621536360498</v>
      </c>
      <c r="I136" s="225">
        <f t="shared" si="51"/>
        <v>1.2789961431308738</v>
      </c>
      <c r="J136" s="225">
        <f t="shared" si="51"/>
        <v>1.343288013588291</v>
      </c>
      <c r="K136" s="225">
        <f t="shared" si="51"/>
        <v>1.0537973030968955</v>
      </c>
      <c r="L136" s="225">
        <f t="shared" si="51"/>
        <v>1.2636437298532526</v>
      </c>
    </row>
    <row r="137" spans="1:12" ht="15" customHeight="1">
      <c r="A137" s="254" t="s">
        <v>350</v>
      </c>
      <c r="B137" s="93" t="s">
        <v>351</v>
      </c>
      <c r="C137" s="225">
        <f t="shared" ref="C137:L137" si="52">C113/C$126*100</f>
        <v>0.94256887333513173</v>
      </c>
      <c r="D137" s="225">
        <f t="shared" si="52"/>
        <v>1.0001728857401715</v>
      </c>
      <c r="E137" s="225">
        <f t="shared" si="52"/>
        <v>0.9852742486886813</v>
      </c>
      <c r="F137" s="225">
        <f t="shared" si="52"/>
        <v>1.0038257410413194</v>
      </c>
      <c r="G137" s="225">
        <f t="shared" si="52"/>
        <v>1.063202837328348</v>
      </c>
      <c r="H137" s="225">
        <f t="shared" si="52"/>
        <v>1.1915344825112459</v>
      </c>
      <c r="I137" s="225">
        <f t="shared" si="52"/>
        <v>1.2812195662965387</v>
      </c>
      <c r="J137" s="225">
        <f t="shared" si="52"/>
        <v>1.2570502710039178</v>
      </c>
      <c r="K137" s="225">
        <f t="shared" si="52"/>
        <v>1.1997484783735601</v>
      </c>
      <c r="L137" s="225">
        <f t="shared" si="52"/>
        <v>1.2173785409526932</v>
      </c>
    </row>
    <row r="138" spans="1:12" ht="15" customHeight="1">
      <c r="A138" s="254" t="s">
        <v>372</v>
      </c>
      <c r="B138" s="93" t="s">
        <v>373</v>
      </c>
      <c r="C138" s="225">
        <f t="shared" ref="C138:L138" si="53">C114/C$126*100</f>
        <v>2.1362701268874478</v>
      </c>
      <c r="D138" s="225">
        <f t="shared" si="53"/>
        <v>1.8162883649369046</v>
      </c>
      <c r="E138" s="225">
        <f t="shared" si="53"/>
        <v>1.9511521208673923</v>
      </c>
      <c r="F138" s="225">
        <f t="shared" si="53"/>
        <v>1.5906161238726058</v>
      </c>
      <c r="G138" s="225">
        <f t="shared" si="53"/>
        <v>0.95476726262568501</v>
      </c>
      <c r="H138" s="225">
        <f t="shared" si="53"/>
        <v>1.2451639403176489</v>
      </c>
      <c r="I138" s="225">
        <f t="shared" si="53"/>
        <v>1.257763581152014</v>
      </c>
      <c r="J138" s="225">
        <f t="shared" si="53"/>
        <v>1.3037104781288209</v>
      </c>
      <c r="K138" s="225">
        <f t="shared" si="53"/>
        <v>1.1391009389716455</v>
      </c>
      <c r="L138" s="225">
        <f t="shared" si="53"/>
        <v>1.200241873752308</v>
      </c>
    </row>
    <row r="139" spans="1:12" ht="15" customHeight="1">
      <c r="A139" s="254" t="s">
        <v>374</v>
      </c>
      <c r="B139" s="93" t="s">
        <v>375</v>
      </c>
      <c r="C139" s="225">
        <f t="shared" ref="C139:L139" si="54">C115/C$126*100</f>
        <v>1.4768782536101011</v>
      </c>
      <c r="D139" s="225">
        <f t="shared" si="54"/>
        <v>1.305791496656048</v>
      </c>
      <c r="E139" s="225">
        <f t="shared" si="54"/>
        <v>1.2749312588029957</v>
      </c>
      <c r="F139" s="225">
        <f t="shared" si="54"/>
        <v>1.229830792644041</v>
      </c>
      <c r="G139" s="225">
        <f t="shared" si="54"/>
        <v>1.2275392916439753</v>
      </c>
      <c r="H139" s="225">
        <f t="shared" si="54"/>
        <v>1.3487651031868388</v>
      </c>
      <c r="I139" s="225">
        <f t="shared" si="54"/>
        <v>1.3737404937943105</v>
      </c>
      <c r="J139" s="225">
        <f t="shared" si="54"/>
        <v>1.3703362919950246</v>
      </c>
      <c r="K139" s="225">
        <f t="shared" si="54"/>
        <v>1.1619643041113699</v>
      </c>
      <c r="L139" s="225">
        <f t="shared" si="54"/>
        <v>1.1646328694542807</v>
      </c>
    </row>
    <row r="140" spans="1:12" ht="15" customHeight="1">
      <c r="A140" s="254" t="s">
        <v>376</v>
      </c>
      <c r="B140" s="93" t="s">
        <v>377</v>
      </c>
      <c r="C140" s="225">
        <f t="shared" ref="C140:L140" si="55">C116/C$126*100</f>
        <v>0.34217496830391753</v>
      </c>
      <c r="D140" s="225">
        <f t="shared" si="55"/>
        <v>0.34099694364095712</v>
      </c>
      <c r="E140" s="225">
        <f t="shared" si="55"/>
        <v>0.41693756281326999</v>
      </c>
      <c r="F140" s="225">
        <f t="shared" si="55"/>
        <v>0.44433891757715682</v>
      </c>
      <c r="G140" s="225">
        <f t="shared" si="55"/>
        <v>0.40944278219585634</v>
      </c>
      <c r="H140" s="225">
        <f t="shared" si="55"/>
        <v>0.4835907739730867</v>
      </c>
      <c r="I140" s="225">
        <f t="shared" si="55"/>
        <v>0.49051866482706202</v>
      </c>
      <c r="J140" s="225">
        <f t="shared" si="55"/>
        <v>0.48899335284924084</v>
      </c>
      <c r="K140" s="225">
        <f t="shared" si="55"/>
        <v>0.53111264634780908</v>
      </c>
      <c r="L140" s="225">
        <f t="shared" si="55"/>
        <v>0.59316755735361748</v>
      </c>
    </row>
    <row r="141" spans="1:12" ht="15" customHeight="1">
      <c r="A141" s="254" t="s">
        <v>378</v>
      </c>
      <c r="B141" s="93" t="s">
        <v>379</v>
      </c>
      <c r="C141" s="225">
        <f t="shared" ref="C141:L141" si="56">C117/C$126*100</f>
        <v>0.5150267944529594</v>
      </c>
      <c r="D141" s="225">
        <f t="shared" si="56"/>
        <v>0.42458558581680761</v>
      </c>
      <c r="E141" s="225">
        <f t="shared" si="56"/>
        <v>0.51508300430014964</v>
      </c>
      <c r="F141" s="225">
        <f t="shared" si="56"/>
        <v>0.43244820383417448</v>
      </c>
      <c r="G141" s="225">
        <f t="shared" si="56"/>
        <v>0.36672947037240572</v>
      </c>
      <c r="H141" s="225">
        <f t="shared" si="56"/>
        <v>0.36901881938299697</v>
      </c>
      <c r="I141" s="225">
        <f t="shared" si="56"/>
        <v>0.33596732126310186</v>
      </c>
      <c r="J141" s="225">
        <f t="shared" si="56"/>
        <v>0.24873210717226515</v>
      </c>
      <c r="K141" s="225">
        <f t="shared" si="56"/>
        <v>0.26438153904895828</v>
      </c>
      <c r="L141" s="225">
        <f t="shared" si="56"/>
        <v>0.28881466670550571</v>
      </c>
    </row>
    <row r="142" spans="1:12" ht="15" customHeight="1">
      <c r="A142" s="254" t="s">
        <v>380</v>
      </c>
      <c r="B142" s="93" t="s">
        <v>381</v>
      </c>
      <c r="C142" s="225">
        <f t="shared" ref="C142:L142" si="57">C118/C$126*100</f>
        <v>0.28106884879638383</v>
      </c>
      <c r="D142" s="225">
        <f t="shared" si="57"/>
        <v>0.37230244854174904</v>
      </c>
      <c r="E142" s="225">
        <f t="shared" si="57"/>
        <v>0.50161221016592494</v>
      </c>
      <c r="F142" s="225">
        <f t="shared" si="57"/>
        <v>0.3940075854603442</v>
      </c>
      <c r="G142" s="225">
        <f t="shared" si="57"/>
        <v>0.57964029615314117</v>
      </c>
      <c r="H142" s="225">
        <f t="shared" si="57"/>
        <v>0.65628903359198654</v>
      </c>
      <c r="I142" s="225">
        <f t="shared" si="57"/>
        <v>0.6255729292226514</v>
      </c>
      <c r="J142" s="225">
        <f t="shared" si="57"/>
        <v>0.62873638336269566</v>
      </c>
      <c r="K142" s="225">
        <f t="shared" si="57"/>
        <v>0.39756320398737943</v>
      </c>
      <c r="L142" s="225">
        <f t="shared" si="57"/>
        <v>0.22933643569107406</v>
      </c>
    </row>
    <row r="143" spans="1:12" ht="15" customHeight="1">
      <c r="A143" s="254" t="s">
        <v>382</v>
      </c>
      <c r="B143" s="93" t="s">
        <v>383</v>
      </c>
      <c r="C143" s="225">
        <f t="shared" ref="C143:L143" si="58">C119/C$126*100</f>
        <v>0.31232100107584415</v>
      </c>
      <c r="D143" s="225">
        <f t="shared" si="58"/>
        <v>0.32733111948776522</v>
      </c>
      <c r="E143" s="225">
        <f t="shared" si="58"/>
        <v>0.31586448878802881</v>
      </c>
      <c r="F143" s="225">
        <f t="shared" si="58"/>
        <v>0.3014312714466153</v>
      </c>
      <c r="G143" s="225">
        <f t="shared" si="58"/>
        <v>0.16454694542910861</v>
      </c>
      <c r="H143" s="225">
        <f t="shared" si="58"/>
        <v>0.20125883503452641</v>
      </c>
      <c r="I143" s="225">
        <f t="shared" si="58"/>
        <v>0.26260197498301902</v>
      </c>
      <c r="J143" s="225">
        <f t="shared" si="58"/>
        <v>0.18262484231216275</v>
      </c>
      <c r="K143" s="225">
        <f t="shared" si="58"/>
        <v>0.22210735394659337</v>
      </c>
      <c r="L143" s="225">
        <f t="shared" si="58"/>
        <v>0.19211720541274338</v>
      </c>
    </row>
    <row r="144" spans="1:12" ht="15" customHeight="1">
      <c r="A144" s="254" t="s">
        <v>384</v>
      </c>
      <c r="B144" s="93" t="s">
        <v>385</v>
      </c>
      <c r="C144" s="225">
        <f t="shared" ref="C144:L144" si="59">C120/C$126*100</f>
        <v>9.7390993531601938E-2</v>
      </c>
      <c r="D144" s="225">
        <f t="shared" si="59"/>
        <v>8.855495768656213E-2</v>
      </c>
      <c r="E144" s="225">
        <f t="shared" si="59"/>
        <v>0.10327515355811996</v>
      </c>
      <c r="F144" s="225">
        <f t="shared" si="59"/>
        <v>8.8372076071457695E-2</v>
      </c>
      <c r="G144" s="225">
        <f t="shared" si="59"/>
        <v>0.10124504411425242</v>
      </c>
      <c r="H144" s="225">
        <f t="shared" si="59"/>
        <v>0.11079815952248968</v>
      </c>
      <c r="I144" s="225">
        <f t="shared" si="59"/>
        <v>9.9029037321457625E-2</v>
      </c>
      <c r="J144" s="225">
        <f t="shared" si="59"/>
        <v>9.139193991714617E-2</v>
      </c>
      <c r="K144" s="225">
        <f t="shared" si="59"/>
        <v>0.10371299087864193</v>
      </c>
      <c r="L144" s="225">
        <f t="shared" si="59"/>
        <v>0.12044791435450446</v>
      </c>
    </row>
    <row r="145" spans="1:12" ht="15" customHeight="1">
      <c r="A145" s="254" t="s">
        <v>386</v>
      </c>
      <c r="B145" s="93" t="s">
        <v>387</v>
      </c>
      <c r="C145" s="225">
        <f t="shared" ref="C145:L145" si="60">C121/C$126*100</f>
        <v>9.5782634930446392E-2</v>
      </c>
      <c r="D145" s="225">
        <f t="shared" si="60"/>
        <v>0.11428132098473257</v>
      </c>
      <c r="E145" s="225">
        <f t="shared" si="60"/>
        <v>0.10506254350880519</v>
      </c>
      <c r="F145" s="225">
        <f t="shared" si="60"/>
        <v>0.10215891817224097</v>
      </c>
      <c r="G145" s="225">
        <f t="shared" si="60"/>
        <v>0.11241674322429825</v>
      </c>
      <c r="H145" s="225">
        <f t="shared" si="60"/>
        <v>9.7401141615290066E-2</v>
      </c>
      <c r="I145" s="225">
        <f t="shared" si="60"/>
        <v>0.11021699541761759</v>
      </c>
      <c r="J145" s="225">
        <f t="shared" si="60"/>
        <v>0.1402847325565571</v>
      </c>
      <c r="K145" s="225">
        <f t="shared" si="60"/>
        <v>9.7447164004551584E-2</v>
      </c>
      <c r="L145" s="225">
        <f t="shared" si="60"/>
        <v>0.1071453286743142</v>
      </c>
    </row>
    <row r="146" spans="1:12" ht="15" customHeight="1">
      <c r="A146" s="254" t="s">
        <v>388</v>
      </c>
      <c r="B146" s="93" t="s">
        <v>389</v>
      </c>
      <c r="C146" s="225">
        <f t="shared" ref="C146:L146" si="61">C122/C$126*100</f>
        <v>4.7409995157496443E-2</v>
      </c>
      <c r="D146" s="225">
        <f t="shared" si="61"/>
        <v>4.3055835316388874E-2</v>
      </c>
      <c r="E146" s="225">
        <f t="shared" si="61"/>
        <v>5.2615286366052082E-2</v>
      </c>
      <c r="F146" s="225">
        <f t="shared" si="61"/>
        <v>5.1917352399889476E-2</v>
      </c>
      <c r="G146" s="225">
        <f t="shared" si="61"/>
        <v>5.7831942619038366E-2</v>
      </c>
      <c r="H146" s="225">
        <f t="shared" si="61"/>
        <v>6.7536982204708357E-2</v>
      </c>
      <c r="I146" s="225">
        <f t="shared" si="61"/>
        <v>8.6085450410471623E-2</v>
      </c>
      <c r="J146" s="225">
        <f t="shared" si="61"/>
        <v>7.7471619138514677E-2</v>
      </c>
      <c r="K146" s="225">
        <f t="shared" si="61"/>
        <v>7.8615330083963347E-2</v>
      </c>
      <c r="L146" s="225">
        <f t="shared" si="61"/>
        <v>6.9872731103012425E-2</v>
      </c>
    </row>
    <row r="147" spans="1:12" ht="15" customHeight="1">
      <c r="A147" s="254" t="s">
        <v>390</v>
      </c>
      <c r="B147" s="93" t="s">
        <v>391</v>
      </c>
      <c r="C147" s="317" t="s">
        <v>973</v>
      </c>
      <c r="D147" s="317" t="s">
        <v>973</v>
      </c>
      <c r="E147" s="317" t="s">
        <v>973</v>
      </c>
      <c r="F147" s="225">
        <f t="shared" ref="F147:L147" si="62">F123/F$126*100</f>
        <v>0</v>
      </c>
      <c r="G147" s="225">
        <f t="shared" si="62"/>
        <v>2.5618189813605211E-2</v>
      </c>
      <c r="H147" s="225">
        <f t="shared" si="62"/>
        <v>2.1038648618941346E-2</v>
      </c>
      <c r="I147" s="225">
        <f t="shared" si="62"/>
        <v>3.9301308230617331E-2</v>
      </c>
      <c r="J147" s="225">
        <f t="shared" si="62"/>
        <v>4.1346885423760527E-2</v>
      </c>
      <c r="K147" s="225">
        <f t="shared" si="62"/>
        <v>3.6005493280873345E-2</v>
      </c>
      <c r="L147" s="225">
        <f t="shared" si="62"/>
        <v>3.253256080373456E-2</v>
      </c>
    </row>
    <row r="148" spans="1:12" ht="15" customHeight="1">
      <c r="A148" s="254" t="s">
        <v>362</v>
      </c>
      <c r="B148" s="93" t="s">
        <v>363</v>
      </c>
      <c r="C148" s="225">
        <f t="shared" ref="C148:L148" si="63">C124/C$126*100</f>
        <v>4.1769419810557311E-2</v>
      </c>
      <c r="D148" s="225">
        <f t="shared" si="63"/>
        <v>3.0741868244962282E-2</v>
      </c>
      <c r="E148" s="225">
        <f t="shared" si="63"/>
        <v>1.4705692343660462E-2</v>
      </c>
      <c r="F148" s="225">
        <f t="shared" si="63"/>
        <v>1.2153530359697687E-2</v>
      </c>
      <c r="G148" s="225">
        <f t="shared" si="63"/>
        <v>1.0784761910019192E-2</v>
      </c>
      <c r="H148" s="225">
        <f t="shared" si="63"/>
        <v>2.0817705797288241E-2</v>
      </c>
      <c r="I148" s="225">
        <f t="shared" si="63"/>
        <v>3.5832986998237303E-2</v>
      </c>
      <c r="J148" s="225">
        <f t="shared" si="63"/>
        <v>2.8622450052030821E-2</v>
      </c>
      <c r="K148" s="225">
        <f t="shared" si="63"/>
        <v>2.4479771919836385E-2</v>
      </c>
      <c r="L148" s="225">
        <f t="shared" si="63"/>
        <v>2.6176828474349236E-2</v>
      </c>
    </row>
    <row r="149" spans="1:12" ht="15" customHeight="1">
      <c r="A149" s="423" t="s">
        <v>947</v>
      </c>
      <c r="B149" s="424"/>
      <c r="C149" s="225">
        <f t="shared" ref="C149:L149" si="64">C125/C$126*100</f>
        <v>0.17975183111120036</v>
      </c>
      <c r="D149" s="225">
        <f t="shared" si="64"/>
        <v>1.0851343347469488E-2</v>
      </c>
      <c r="E149" s="225">
        <f t="shared" si="64"/>
        <v>1.0915158016669254E-2</v>
      </c>
      <c r="F149" s="225">
        <f t="shared" si="64"/>
        <v>1.3468168982321522E-2</v>
      </c>
      <c r="G149" s="225">
        <f t="shared" si="64"/>
        <v>2.4471841380374056E-2</v>
      </c>
      <c r="H149" s="225">
        <f t="shared" si="64"/>
        <v>2.5976172120753913E-2</v>
      </c>
      <c r="I149" s="225">
        <f t="shared" si="64"/>
        <v>2.9603758426430846E-2</v>
      </c>
      <c r="J149" s="225">
        <f t="shared" si="64"/>
        <v>4.0490059417306587E-2</v>
      </c>
      <c r="K149" s="225">
        <f t="shared" si="64"/>
        <v>4.6718965140950516E-2</v>
      </c>
      <c r="L149" s="225">
        <f t="shared" si="64"/>
        <v>4.3135955421123404E-2</v>
      </c>
    </row>
    <row r="150" spans="1:12" ht="15" customHeight="1">
      <c r="A150" s="425" t="s">
        <v>368</v>
      </c>
      <c r="B150" s="426"/>
      <c r="C150" s="229">
        <f t="shared" ref="C150:L150" si="65">C126/C$126*100</f>
        <v>100</v>
      </c>
      <c r="D150" s="229">
        <f t="shared" si="65"/>
        <v>100</v>
      </c>
      <c r="E150" s="229">
        <f t="shared" si="65"/>
        <v>100</v>
      </c>
      <c r="F150" s="229">
        <f t="shared" si="65"/>
        <v>100</v>
      </c>
      <c r="G150" s="229">
        <f t="shared" si="65"/>
        <v>100</v>
      </c>
      <c r="H150" s="229">
        <f t="shared" si="65"/>
        <v>100</v>
      </c>
      <c r="I150" s="229">
        <f t="shared" si="65"/>
        <v>100</v>
      </c>
      <c r="J150" s="229">
        <f t="shared" si="65"/>
        <v>100</v>
      </c>
      <c r="K150" s="229">
        <f t="shared" si="65"/>
        <v>100</v>
      </c>
      <c r="L150" s="229">
        <f t="shared" si="65"/>
        <v>100</v>
      </c>
    </row>
    <row r="151" spans="1:12" ht="24.95" customHeight="1">
      <c r="A151" s="89"/>
      <c r="B151" s="89"/>
      <c r="C151" s="89" t="s">
        <v>257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ht="15" customHeight="1">
      <c r="A152" s="89"/>
      <c r="B152" s="89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254" t="s">
        <v>315</v>
      </c>
      <c r="B153" s="93" t="s">
        <v>316</v>
      </c>
      <c r="C153" s="223">
        <v>2917.2233999999999</v>
      </c>
      <c r="D153" s="223">
        <v>3349.2964000000006</v>
      </c>
      <c r="E153" s="223">
        <v>2418.1702999999993</v>
      </c>
      <c r="F153" s="223">
        <v>3158.8809999999999</v>
      </c>
      <c r="G153" s="223">
        <v>4158.6936000000005</v>
      </c>
      <c r="H153" s="223">
        <v>4631.2212999999992</v>
      </c>
      <c r="I153" s="223">
        <v>4470.5628999999981</v>
      </c>
      <c r="J153" s="223">
        <v>4766.521200000001</v>
      </c>
      <c r="K153" s="223">
        <v>5535.7690000000002</v>
      </c>
      <c r="L153" s="223">
        <v>6056.0325999999995</v>
      </c>
    </row>
    <row r="154" spans="1:12" ht="15" customHeight="1">
      <c r="A154" s="254" t="s">
        <v>322</v>
      </c>
      <c r="B154" s="93" t="s">
        <v>323</v>
      </c>
      <c r="C154" s="223">
        <v>2820.3894000000009</v>
      </c>
      <c r="D154" s="223">
        <v>4459.8112000000001</v>
      </c>
      <c r="E154" s="223">
        <v>4310.5819000000001</v>
      </c>
      <c r="F154" s="223">
        <v>4493.6570000000002</v>
      </c>
      <c r="G154" s="223">
        <v>3534.9019999999996</v>
      </c>
      <c r="H154" s="223">
        <v>3896.816600000001</v>
      </c>
      <c r="I154" s="223">
        <v>4346.9482999999991</v>
      </c>
      <c r="J154" s="223">
        <v>4580.5006000000012</v>
      </c>
      <c r="K154" s="223">
        <v>4892.4569000000001</v>
      </c>
      <c r="L154" s="223">
        <v>4142.3590000000004</v>
      </c>
    </row>
    <row r="155" spans="1:12" ht="15" customHeight="1">
      <c r="A155" s="254" t="s">
        <v>320</v>
      </c>
      <c r="B155" s="93" t="s">
        <v>321</v>
      </c>
      <c r="C155" s="223">
        <v>3507.7605999999996</v>
      </c>
      <c r="D155" s="223">
        <v>3295.9947000000011</v>
      </c>
      <c r="E155" s="223">
        <v>3416.9946999999988</v>
      </c>
      <c r="F155" s="223">
        <v>3191.2453999999998</v>
      </c>
      <c r="G155" s="223">
        <v>3447.3424</v>
      </c>
      <c r="H155" s="223">
        <v>3638.2477000000003</v>
      </c>
      <c r="I155" s="223">
        <v>3727.7579999999998</v>
      </c>
      <c r="J155" s="223">
        <v>3810.4763000000007</v>
      </c>
      <c r="K155" s="223">
        <v>3145.7048</v>
      </c>
      <c r="L155" s="223">
        <v>3014.2361000000001</v>
      </c>
    </row>
    <row r="156" spans="1:12" ht="15" customHeight="1">
      <c r="A156" s="254" t="s">
        <v>324</v>
      </c>
      <c r="B156" s="93" t="s">
        <v>268</v>
      </c>
      <c r="C156" s="223">
        <v>2318.6422000000002</v>
      </c>
      <c r="D156" s="223">
        <v>1712.4087000000002</v>
      </c>
      <c r="E156" s="223">
        <v>1678.5403000000008</v>
      </c>
      <c r="F156" s="223">
        <v>1945.2320999999999</v>
      </c>
      <c r="G156" s="223">
        <v>2215.3727999999996</v>
      </c>
      <c r="H156" s="223">
        <v>2178.8795</v>
      </c>
      <c r="I156" s="223">
        <v>3072.2523999999994</v>
      </c>
      <c r="J156" s="223">
        <v>2506.6582999999991</v>
      </c>
      <c r="K156" s="223">
        <v>2370.8690000000001</v>
      </c>
      <c r="L156" s="223">
        <v>2548.2907</v>
      </c>
    </row>
    <row r="157" spans="1:12" ht="15" customHeight="1">
      <c r="A157" s="254" t="s">
        <v>344</v>
      </c>
      <c r="B157" s="93" t="s">
        <v>345</v>
      </c>
      <c r="C157" s="223">
        <v>1407.5273999999999</v>
      </c>
      <c r="D157" s="223">
        <v>1330.6271999999999</v>
      </c>
      <c r="E157" s="223">
        <v>1305.8425000000004</v>
      </c>
      <c r="F157" s="223">
        <v>1287.3658</v>
      </c>
      <c r="G157" s="223">
        <v>1201.2607</v>
      </c>
      <c r="H157" s="223">
        <v>1365.6208999999997</v>
      </c>
      <c r="I157" s="223">
        <v>1397.3724000000002</v>
      </c>
      <c r="J157" s="223">
        <v>1400.3338000000003</v>
      </c>
      <c r="K157" s="223">
        <v>1403.9896999999999</v>
      </c>
      <c r="L157" s="223">
        <v>1417.9263000000001</v>
      </c>
    </row>
    <row r="158" spans="1:12" ht="15" customHeight="1">
      <c r="A158" s="254" t="s">
        <v>325</v>
      </c>
      <c r="B158" s="93" t="s">
        <v>273</v>
      </c>
      <c r="C158" s="223">
        <v>1240.8336999999995</v>
      </c>
      <c r="D158" s="223">
        <v>1307.3598999999999</v>
      </c>
      <c r="E158" s="223">
        <v>1312.7098000000003</v>
      </c>
      <c r="F158" s="223">
        <v>1351.7870999999996</v>
      </c>
      <c r="G158" s="223">
        <v>1408.8878</v>
      </c>
      <c r="H158" s="223">
        <v>1160.3187999999998</v>
      </c>
      <c r="I158" s="223">
        <v>1205.2420000000004</v>
      </c>
      <c r="J158" s="223">
        <v>1433.9038999999998</v>
      </c>
      <c r="K158" s="223">
        <v>1281.5691000000004</v>
      </c>
      <c r="L158" s="223">
        <v>1327.0950999999998</v>
      </c>
    </row>
    <row r="159" spans="1:12" ht="15" customHeight="1">
      <c r="A159" s="254" t="s">
        <v>317</v>
      </c>
      <c r="B159" s="93" t="s">
        <v>265</v>
      </c>
      <c r="C159" s="223">
        <v>1067.4364</v>
      </c>
      <c r="D159" s="223">
        <v>1063.5053</v>
      </c>
      <c r="E159" s="223">
        <v>1097.9051000000002</v>
      </c>
      <c r="F159" s="223">
        <v>1106.1410999999996</v>
      </c>
      <c r="G159" s="223">
        <v>1140.7033999999996</v>
      </c>
      <c r="H159" s="223">
        <v>1113.8636999999994</v>
      </c>
      <c r="I159" s="223">
        <v>1129.7235000000003</v>
      </c>
      <c r="J159" s="223">
        <v>1077.4313000000004</v>
      </c>
      <c r="K159" s="223">
        <v>1140.5329999999999</v>
      </c>
      <c r="L159" s="223">
        <v>1097.5458999999996</v>
      </c>
    </row>
    <row r="160" spans="1:12" ht="15" customHeight="1">
      <c r="A160" s="254" t="s">
        <v>340</v>
      </c>
      <c r="B160" s="93" t="s">
        <v>341</v>
      </c>
      <c r="C160" s="223">
        <v>1137.4882000000002</v>
      </c>
      <c r="D160" s="223">
        <v>1173.8311000000008</v>
      </c>
      <c r="E160" s="223">
        <v>1133.2077999999997</v>
      </c>
      <c r="F160" s="223">
        <v>1090.2157999999997</v>
      </c>
      <c r="G160" s="223">
        <v>1122.9823999999992</v>
      </c>
      <c r="H160" s="223">
        <v>1174.3490999999999</v>
      </c>
      <c r="I160" s="223">
        <v>1027.3112999999998</v>
      </c>
      <c r="J160" s="223">
        <v>1123.5793999999992</v>
      </c>
      <c r="K160" s="223">
        <v>1145.5608999999995</v>
      </c>
      <c r="L160" s="223">
        <v>1088.2472</v>
      </c>
    </row>
    <row r="161" spans="1:12" ht="15" customHeight="1">
      <c r="A161" s="254" t="s">
        <v>370</v>
      </c>
      <c r="B161" s="93" t="s">
        <v>371</v>
      </c>
      <c r="C161" s="223">
        <v>832.47029999999984</v>
      </c>
      <c r="D161" s="223">
        <v>850.89689999999996</v>
      </c>
      <c r="E161" s="223">
        <v>821.78589999999963</v>
      </c>
      <c r="F161" s="223">
        <v>845.84199999999987</v>
      </c>
      <c r="G161" s="223">
        <v>770.91700000000014</v>
      </c>
      <c r="H161" s="223">
        <v>863.10720000000003</v>
      </c>
      <c r="I161" s="223">
        <v>814.09659999999963</v>
      </c>
      <c r="J161" s="223">
        <v>856.9844999999998</v>
      </c>
      <c r="K161" s="223">
        <v>791.35419999999999</v>
      </c>
      <c r="L161" s="223">
        <v>939.11440000000005</v>
      </c>
    </row>
    <row r="162" spans="1:12" ht="15" customHeight="1">
      <c r="A162" s="254" t="s">
        <v>355</v>
      </c>
      <c r="B162" s="93" t="s">
        <v>392</v>
      </c>
      <c r="C162" s="223">
        <v>628.10840000000042</v>
      </c>
      <c r="D162" s="223">
        <v>637.0249</v>
      </c>
      <c r="E162" s="223">
        <v>678.39610000000016</v>
      </c>
      <c r="F162" s="223">
        <v>696.75839999999971</v>
      </c>
      <c r="G162" s="223">
        <v>698.97530000000017</v>
      </c>
      <c r="H162" s="223">
        <v>712.69899999999905</v>
      </c>
      <c r="I162" s="223">
        <v>754.12269999999899</v>
      </c>
      <c r="J162" s="223">
        <v>796.75069999999891</v>
      </c>
      <c r="K162" s="223">
        <v>830.05649999999946</v>
      </c>
      <c r="L162" s="223">
        <v>822.29259999999999</v>
      </c>
    </row>
    <row r="163" spans="1:12" ht="15" customHeight="1">
      <c r="A163" s="254" t="s">
        <v>393</v>
      </c>
      <c r="B163" s="93" t="s">
        <v>281</v>
      </c>
      <c r="C163" s="223">
        <v>695.35720000000003</v>
      </c>
      <c r="D163" s="223">
        <v>686.96960000000013</v>
      </c>
      <c r="E163" s="223">
        <v>712.33879999999988</v>
      </c>
      <c r="F163" s="223">
        <v>712.02969999999959</v>
      </c>
      <c r="G163" s="223">
        <v>710.81090000000029</v>
      </c>
      <c r="H163" s="223">
        <v>752.66140000000019</v>
      </c>
      <c r="I163" s="223">
        <v>745.49519999999995</v>
      </c>
      <c r="J163" s="223">
        <v>757.30689999999981</v>
      </c>
      <c r="K163" s="223">
        <v>742.8000999999997</v>
      </c>
      <c r="L163" s="223">
        <v>725.69479999999965</v>
      </c>
    </row>
    <row r="164" spans="1:12" ht="15" customHeight="1">
      <c r="A164" s="254" t="s">
        <v>359</v>
      </c>
      <c r="B164" s="93" t="s">
        <v>282</v>
      </c>
      <c r="C164" s="223">
        <v>625.56790000000001</v>
      </c>
      <c r="D164" s="223">
        <v>646.98890000000006</v>
      </c>
      <c r="E164" s="223">
        <v>634.60989999999993</v>
      </c>
      <c r="F164" s="223">
        <v>668.76440000000014</v>
      </c>
      <c r="G164" s="223">
        <v>855.27539999999999</v>
      </c>
      <c r="H164" s="223">
        <v>1080.9223999999999</v>
      </c>
      <c r="I164" s="223">
        <v>605.90279999999996</v>
      </c>
      <c r="J164" s="223">
        <v>524.8252</v>
      </c>
      <c r="K164" s="223">
        <v>608.24679999999989</v>
      </c>
      <c r="L164" s="223">
        <v>600.83109999999988</v>
      </c>
    </row>
    <row r="165" spans="1:12" ht="15" customHeight="1">
      <c r="A165" s="254" t="s">
        <v>362</v>
      </c>
      <c r="B165" s="93" t="s">
        <v>363</v>
      </c>
      <c r="C165" s="223">
        <v>357.06549999999999</v>
      </c>
      <c r="D165" s="223">
        <v>342.4984</v>
      </c>
      <c r="E165" s="223">
        <v>438.22549999999978</v>
      </c>
      <c r="F165" s="223">
        <v>347.94650000000036</v>
      </c>
      <c r="G165" s="223">
        <v>413.23769999999985</v>
      </c>
      <c r="H165" s="223">
        <v>447.16779999999972</v>
      </c>
      <c r="I165" s="223">
        <v>443.91920000000044</v>
      </c>
      <c r="J165" s="223">
        <v>507.72999999999996</v>
      </c>
      <c r="K165" s="223">
        <v>534.87239999999997</v>
      </c>
      <c r="L165" s="223">
        <v>544.88579999999934</v>
      </c>
    </row>
    <row r="166" spans="1:12" ht="15" customHeight="1">
      <c r="A166" s="254" t="s">
        <v>342</v>
      </c>
      <c r="B166" s="93" t="s">
        <v>343</v>
      </c>
      <c r="C166" s="223">
        <v>441.10320000000007</v>
      </c>
      <c r="D166" s="223">
        <v>429.86999999999989</v>
      </c>
      <c r="E166" s="223">
        <v>440.39119999999986</v>
      </c>
      <c r="F166" s="223">
        <v>420.20810000000006</v>
      </c>
      <c r="G166" s="223">
        <v>449.76899999999989</v>
      </c>
      <c r="H166" s="223">
        <v>473.22439999999995</v>
      </c>
      <c r="I166" s="223">
        <v>455.25390000000027</v>
      </c>
      <c r="J166" s="223">
        <v>472.91290000000032</v>
      </c>
      <c r="K166" s="223">
        <v>477.95990000000023</v>
      </c>
      <c r="L166" s="223">
        <v>521.06289999999979</v>
      </c>
    </row>
    <row r="167" spans="1:12" ht="15" customHeight="1">
      <c r="A167" s="254" t="s">
        <v>332</v>
      </c>
      <c r="B167" s="93" t="s">
        <v>333</v>
      </c>
      <c r="C167" s="223">
        <v>318.61669999999998</v>
      </c>
      <c r="D167" s="223">
        <v>238.89839999999998</v>
      </c>
      <c r="E167" s="223">
        <v>272.46800000000002</v>
      </c>
      <c r="F167" s="223">
        <v>302.81970000000001</v>
      </c>
      <c r="G167" s="223">
        <v>282.57419999999991</v>
      </c>
      <c r="H167" s="223">
        <v>317.99649999999997</v>
      </c>
      <c r="I167" s="223">
        <v>363.29839999999996</v>
      </c>
      <c r="J167" s="223">
        <v>446.29799999999994</v>
      </c>
      <c r="K167" s="223">
        <v>476.685</v>
      </c>
      <c r="L167" s="223">
        <v>511.01289999999995</v>
      </c>
    </row>
    <row r="168" spans="1:12" ht="15" customHeight="1">
      <c r="A168" s="254" t="s">
        <v>394</v>
      </c>
      <c r="B168" s="93" t="s">
        <v>395</v>
      </c>
      <c r="C168" s="223">
        <v>484.34370000000007</v>
      </c>
      <c r="D168" s="223">
        <v>495.50969999999995</v>
      </c>
      <c r="E168" s="223">
        <v>525.57419999999991</v>
      </c>
      <c r="F168" s="223">
        <v>492.47760000000005</v>
      </c>
      <c r="G168" s="223">
        <v>476.06540000000001</v>
      </c>
      <c r="H168" s="223">
        <v>489.96130000000011</v>
      </c>
      <c r="I168" s="223">
        <v>517.72659999999985</v>
      </c>
      <c r="J168" s="223">
        <v>522.29970000000014</v>
      </c>
      <c r="K168" s="223">
        <v>469.27960000000002</v>
      </c>
      <c r="L168" s="223">
        <v>480.02220000000005</v>
      </c>
    </row>
    <row r="169" spans="1:12" ht="15" customHeight="1">
      <c r="A169" s="254" t="s">
        <v>318</v>
      </c>
      <c r="B169" s="93" t="s">
        <v>319</v>
      </c>
      <c r="C169" s="223">
        <v>334.08960000000002</v>
      </c>
      <c r="D169" s="223">
        <v>369.49170000000004</v>
      </c>
      <c r="E169" s="223">
        <v>346.33769999999987</v>
      </c>
      <c r="F169" s="223">
        <v>446.8848999999999</v>
      </c>
      <c r="G169" s="223">
        <v>369.44600000000003</v>
      </c>
      <c r="H169" s="223">
        <v>317.55770000000001</v>
      </c>
      <c r="I169" s="223">
        <v>337.91960000000006</v>
      </c>
      <c r="J169" s="223">
        <v>397.54160000000007</v>
      </c>
      <c r="K169" s="223">
        <v>435.60489999999987</v>
      </c>
      <c r="L169" s="223">
        <v>448.45349999999985</v>
      </c>
    </row>
    <row r="170" spans="1:12" ht="15" customHeight="1">
      <c r="A170" s="254" t="s">
        <v>330</v>
      </c>
      <c r="B170" s="93" t="s">
        <v>331</v>
      </c>
      <c r="C170" s="223">
        <v>398.0664000000001</v>
      </c>
      <c r="D170" s="223">
        <v>466.11110000000008</v>
      </c>
      <c r="E170" s="223">
        <v>493.37400000000014</v>
      </c>
      <c r="F170" s="223">
        <v>362.40539999999999</v>
      </c>
      <c r="G170" s="223">
        <v>530.69259999999997</v>
      </c>
      <c r="H170" s="223">
        <v>517.47540000000015</v>
      </c>
      <c r="I170" s="223">
        <v>474.66370000000006</v>
      </c>
      <c r="J170" s="223">
        <v>426.67920000000009</v>
      </c>
      <c r="K170" s="223">
        <v>358.76700000000017</v>
      </c>
      <c r="L170" s="223">
        <v>383.83069999999998</v>
      </c>
    </row>
    <row r="171" spans="1:12" ht="15" customHeight="1">
      <c r="A171" s="254" t="s">
        <v>350</v>
      </c>
      <c r="B171" s="93" t="s">
        <v>351</v>
      </c>
      <c r="C171" s="223">
        <v>307.1443000000001</v>
      </c>
      <c r="D171" s="223">
        <v>325.39720000000023</v>
      </c>
      <c r="E171" s="223">
        <v>322.50439999999998</v>
      </c>
      <c r="F171" s="223">
        <v>325.63209999999992</v>
      </c>
      <c r="G171" s="223">
        <v>333.89040000000006</v>
      </c>
      <c r="H171" s="223">
        <v>343.81490000000019</v>
      </c>
      <c r="I171" s="223">
        <v>343.05520000000007</v>
      </c>
      <c r="J171" s="223">
        <v>361.34529999999984</v>
      </c>
      <c r="K171" s="223">
        <v>393.29759999999999</v>
      </c>
      <c r="L171" s="223">
        <v>377.40149999999977</v>
      </c>
    </row>
    <row r="172" spans="1:12" ht="15" customHeight="1">
      <c r="A172" s="254" t="s">
        <v>374</v>
      </c>
      <c r="B172" s="93" t="s">
        <v>375</v>
      </c>
      <c r="C172" s="223">
        <v>367.44829999999996</v>
      </c>
      <c r="D172" s="223">
        <v>320.57360000000006</v>
      </c>
      <c r="E172" s="223">
        <v>304.0064000000001</v>
      </c>
      <c r="F172" s="223">
        <v>306.11399999999998</v>
      </c>
      <c r="G172" s="223">
        <v>296.29219999999998</v>
      </c>
      <c r="H172" s="223">
        <v>318.70050000000003</v>
      </c>
      <c r="I172" s="223">
        <v>313.9966</v>
      </c>
      <c r="J172" s="223">
        <v>337.69539999999995</v>
      </c>
      <c r="K172" s="223">
        <v>330.19759999999997</v>
      </c>
      <c r="L172" s="223">
        <v>338.37469999999996</v>
      </c>
    </row>
    <row r="173" spans="1:12" ht="15" customHeight="1">
      <c r="A173" s="423" t="s">
        <v>947</v>
      </c>
      <c r="B173" s="424"/>
      <c r="C173" s="223">
        <v>3051.6864999999998</v>
      </c>
      <c r="D173" s="223">
        <v>2975.3251000000005</v>
      </c>
      <c r="E173" s="223">
        <v>3004.3552999999997</v>
      </c>
      <c r="F173" s="223">
        <v>2982.8799999999997</v>
      </c>
      <c r="G173" s="223">
        <v>3023.6147000000001</v>
      </c>
      <c r="H173" s="223">
        <v>3218.0616999999988</v>
      </c>
      <c r="I173" s="223">
        <v>3529.8502000000008</v>
      </c>
      <c r="J173" s="223">
        <v>3405.5775000000008</v>
      </c>
      <c r="K173" s="223">
        <v>3003.8027000000002</v>
      </c>
      <c r="L173" s="223">
        <v>3016.3746999999998</v>
      </c>
    </row>
    <row r="174" spans="1:12" ht="15" customHeight="1">
      <c r="A174" s="425" t="s">
        <v>368</v>
      </c>
      <c r="B174" s="426"/>
      <c r="C174" s="224">
        <v>25258.369300000009</v>
      </c>
      <c r="D174" s="224">
        <v>26478.389999999992</v>
      </c>
      <c r="E174" s="224">
        <v>25668.319799999994</v>
      </c>
      <c r="F174" s="224">
        <v>26535.288099999998</v>
      </c>
      <c r="G174" s="224">
        <v>27441.70589999999</v>
      </c>
      <c r="H174" s="224">
        <v>29012.667800000003</v>
      </c>
      <c r="I174" s="224">
        <v>30076.471499999992</v>
      </c>
      <c r="J174" s="224">
        <v>30513.351700000007</v>
      </c>
      <c r="K174" s="224">
        <v>30369.376700000004</v>
      </c>
      <c r="L174" s="224">
        <v>30401.084699999989</v>
      </c>
    </row>
    <row r="175" spans="1:12" ht="30" customHeight="1">
      <c r="A175" s="89"/>
      <c r="B175" s="89"/>
      <c r="C175" s="89" t="s">
        <v>949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ht="15" customHeight="1">
      <c r="A176" s="89"/>
      <c r="B176" s="89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254" t="s">
        <v>315</v>
      </c>
      <c r="B177" s="93" t="s">
        <v>316</v>
      </c>
      <c r="C177" s="225">
        <f>C153/C$174*100</f>
        <v>11.549531821913773</v>
      </c>
      <c r="D177" s="225">
        <f t="shared" ref="D177:L192" si="66">D153/D$174*100</f>
        <v>12.649169379256071</v>
      </c>
      <c r="E177" s="225">
        <f t="shared" si="66"/>
        <v>9.4208359520283036</v>
      </c>
      <c r="F177" s="225">
        <f t="shared" si="66"/>
        <v>11.904453375804879</v>
      </c>
      <c r="G177" s="225">
        <f t="shared" si="66"/>
        <v>15.154646781634673</v>
      </c>
      <c r="H177" s="225">
        <f t="shared" si="66"/>
        <v>15.962755758710333</v>
      </c>
      <c r="I177" s="225">
        <f t="shared" si="66"/>
        <v>14.863987286540576</v>
      </c>
      <c r="J177" s="225">
        <f t="shared" si="66"/>
        <v>15.621100057651155</v>
      </c>
      <c r="K177" s="225">
        <f t="shared" si="66"/>
        <v>18.228128468635969</v>
      </c>
      <c r="L177" s="225">
        <f t="shared" si="66"/>
        <v>19.9204490884498</v>
      </c>
    </row>
    <row r="178" spans="1:12" ht="15" customHeight="1">
      <c r="A178" s="254" t="s">
        <v>322</v>
      </c>
      <c r="B178" s="93" t="s">
        <v>323</v>
      </c>
      <c r="C178" s="225">
        <f t="shared" ref="C178:L193" si="67">C154/C$174*100</f>
        <v>11.166157903946711</v>
      </c>
      <c r="D178" s="225">
        <f t="shared" si="66"/>
        <v>16.843211388607848</v>
      </c>
      <c r="E178" s="225">
        <f t="shared" si="66"/>
        <v>16.793393309678187</v>
      </c>
      <c r="F178" s="225">
        <f t="shared" si="66"/>
        <v>16.934645604997218</v>
      </c>
      <c r="G178" s="225">
        <f t="shared" si="66"/>
        <v>12.881495096848191</v>
      </c>
      <c r="H178" s="225">
        <f t="shared" si="66"/>
        <v>13.4314314935216</v>
      </c>
      <c r="I178" s="225">
        <f t="shared" si="66"/>
        <v>14.452986281984575</v>
      </c>
      <c r="J178" s="225">
        <f t="shared" si="66"/>
        <v>15.011463326069158</v>
      </c>
      <c r="K178" s="225">
        <f t="shared" si="66"/>
        <v>16.10983639318485</v>
      </c>
      <c r="L178" s="225">
        <f t="shared" si="66"/>
        <v>13.625694743714201</v>
      </c>
    </row>
    <row r="179" spans="1:12" ht="15" customHeight="1">
      <c r="A179" s="254" t="s">
        <v>320</v>
      </c>
      <c r="B179" s="93" t="s">
        <v>321</v>
      </c>
      <c r="C179" s="225">
        <f t="shared" si="67"/>
        <v>13.887518067130319</v>
      </c>
      <c r="D179" s="225">
        <f t="shared" si="66"/>
        <v>12.447866732078507</v>
      </c>
      <c r="E179" s="225">
        <f t="shared" si="66"/>
        <v>13.312108960088615</v>
      </c>
      <c r="F179" s="225">
        <f t="shared" si="66"/>
        <v>12.02642077211892</v>
      </c>
      <c r="G179" s="225">
        <f t="shared" si="66"/>
        <v>12.562420181028184</v>
      </c>
      <c r="H179" s="225">
        <f t="shared" si="66"/>
        <v>12.540203903620334</v>
      </c>
      <c r="I179" s="225">
        <f t="shared" si="66"/>
        <v>12.394266395245204</v>
      </c>
      <c r="J179" s="225">
        <f t="shared" si="66"/>
        <v>12.487898207524676</v>
      </c>
      <c r="K179" s="225">
        <f t="shared" si="66"/>
        <v>10.358147389966023</v>
      </c>
      <c r="L179" s="225">
        <f t="shared" si="66"/>
        <v>9.9148965563061022</v>
      </c>
    </row>
    <row r="180" spans="1:12" ht="15" customHeight="1">
      <c r="A180" s="254" t="s">
        <v>324</v>
      </c>
      <c r="B180" s="93" t="s">
        <v>268</v>
      </c>
      <c r="C180" s="225">
        <f t="shared" si="67"/>
        <v>9.1796987068361506</v>
      </c>
      <c r="D180" s="225">
        <f t="shared" si="66"/>
        <v>6.467193435854675</v>
      </c>
      <c r="E180" s="225">
        <f t="shared" si="66"/>
        <v>6.5393462177450399</v>
      </c>
      <c r="F180" s="225">
        <f t="shared" si="66"/>
        <v>7.330736687950262</v>
      </c>
      <c r="G180" s="225">
        <f t="shared" si="66"/>
        <v>8.0730141488762204</v>
      </c>
      <c r="H180" s="225">
        <f t="shared" si="66"/>
        <v>7.5100970204470467</v>
      </c>
      <c r="I180" s="225">
        <f t="shared" si="66"/>
        <v>10.214803289009485</v>
      </c>
      <c r="J180" s="225">
        <f t="shared" si="66"/>
        <v>8.2149556189200883</v>
      </c>
      <c r="K180" s="225">
        <f t="shared" si="66"/>
        <v>7.8067753033601113</v>
      </c>
      <c r="L180" s="225">
        <f t="shared" si="66"/>
        <v>8.3822361114634862</v>
      </c>
    </row>
    <row r="181" spans="1:12" ht="15" customHeight="1">
      <c r="A181" s="254" t="s">
        <v>344</v>
      </c>
      <c r="B181" s="93" t="s">
        <v>345</v>
      </c>
      <c r="C181" s="225">
        <f t="shared" si="67"/>
        <v>5.5725188878285952</v>
      </c>
      <c r="D181" s="225">
        <f t="shared" si="66"/>
        <v>5.0253327335989848</v>
      </c>
      <c r="E181" s="225">
        <f t="shared" si="66"/>
        <v>5.0873703856533714</v>
      </c>
      <c r="F181" s="225">
        <f t="shared" si="66"/>
        <v>4.8515237337860295</v>
      </c>
      <c r="G181" s="225">
        <f t="shared" si="66"/>
        <v>4.3775000882871513</v>
      </c>
      <c r="H181" s="225">
        <f t="shared" si="66"/>
        <v>4.7069814793109082</v>
      </c>
      <c r="I181" s="225">
        <f t="shared" si="66"/>
        <v>4.6460649481439358</v>
      </c>
      <c r="J181" s="225">
        <f t="shared" si="66"/>
        <v>4.5892493678431272</v>
      </c>
      <c r="K181" s="225">
        <f t="shared" si="66"/>
        <v>4.6230441733102801</v>
      </c>
      <c r="L181" s="225">
        <f t="shared" si="66"/>
        <v>4.6640648318709514</v>
      </c>
    </row>
    <row r="182" spans="1:12" ht="15" customHeight="1">
      <c r="A182" s="254" t="s">
        <v>325</v>
      </c>
      <c r="B182" s="93" t="s">
        <v>273</v>
      </c>
      <c r="C182" s="225">
        <f t="shared" si="67"/>
        <v>4.9125645652825218</v>
      </c>
      <c r="D182" s="225">
        <f t="shared" si="66"/>
        <v>4.9374599437503575</v>
      </c>
      <c r="E182" s="225">
        <f t="shared" si="66"/>
        <v>5.1141243767735842</v>
      </c>
      <c r="F182" s="225">
        <f t="shared" si="66"/>
        <v>5.0942996921898871</v>
      </c>
      <c r="G182" s="225">
        <f t="shared" si="66"/>
        <v>5.1341115786828704</v>
      </c>
      <c r="H182" s="225">
        <f t="shared" si="66"/>
        <v>3.9993523105103757</v>
      </c>
      <c r="I182" s="225">
        <f t="shared" si="66"/>
        <v>4.0072586307206972</v>
      </c>
      <c r="J182" s="225">
        <f t="shared" si="66"/>
        <v>4.699267108044376</v>
      </c>
      <c r="K182" s="225">
        <f t="shared" si="66"/>
        <v>4.219938764828191</v>
      </c>
      <c r="L182" s="225">
        <f t="shared" si="66"/>
        <v>4.3652886503750317</v>
      </c>
    </row>
    <row r="183" spans="1:12" ht="15" customHeight="1">
      <c r="A183" s="254" t="s">
        <v>317</v>
      </c>
      <c r="B183" s="93" t="s">
        <v>265</v>
      </c>
      <c r="C183" s="225">
        <f t="shared" si="67"/>
        <v>4.2260701287632196</v>
      </c>
      <c r="D183" s="225">
        <f t="shared" si="66"/>
        <v>4.016502891603305</v>
      </c>
      <c r="E183" s="225">
        <f t="shared" si="66"/>
        <v>4.2772768477039174</v>
      </c>
      <c r="F183" s="225">
        <f t="shared" si="66"/>
        <v>4.1685663853787203</v>
      </c>
      <c r="G183" s="225">
        <f t="shared" si="66"/>
        <v>4.1568239385584267</v>
      </c>
      <c r="H183" s="225">
        <f t="shared" si="66"/>
        <v>3.8392322542637713</v>
      </c>
      <c r="I183" s="225">
        <f t="shared" si="66"/>
        <v>3.7561703340100934</v>
      </c>
      <c r="J183" s="225">
        <f t="shared" si="66"/>
        <v>3.5310158995086738</v>
      </c>
      <c r="K183" s="225">
        <f t="shared" si="66"/>
        <v>3.7555364117828596</v>
      </c>
      <c r="L183" s="225">
        <f t="shared" si="66"/>
        <v>3.6102195393047931</v>
      </c>
    </row>
    <row r="184" spans="1:12" ht="15" customHeight="1">
      <c r="A184" s="254" t="s">
        <v>340</v>
      </c>
      <c r="B184" s="93" t="s">
        <v>341</v>
      </c>
      <c r="C184" s="225">
        <f t="shared" si="67"/>
        <v>4.5034110733348083</v>
      </c>
      <c r="D184" s="225">
        <f t="shared" si="66"/>
        <v>4.4331664425216228</v>
      </c>
      <c r="E184" s="225">
        <f t="shared" si="66"/>
        <v>4.4148109764473169</v>
      </c>
      <c r="F184" s="225">
        <f t="shared" si="66"/>
        <v>4.1085508319768334</v>
      </c>
      <c r="G184" s="225">
        <f t="shared" si="66"/>
        <v>4.0922470494081047</v>
      </c>
      <c r="H184" s="225">
        <f t="shared" si="66"/>
        <v>4.0477115310299032</v>
      </c>
      <c r="I184" s="225">
        <f t="shared" si="66"/>
        <v>3.4156643009137557</v>
      </c>
      <c r="J184" s="225">
        <f t="shared" si="66"/>
        <v>3.6822549389092476</v>
      </c>
      <c r="K184" s="225">
        <f t="shared" si="66"/>
        <v>3.7720922339509175</v>
      </c>
      <c r="L184" s="225">
        <f t="shared" si="66"/>
        <v>3.5796328017203956</v>
      </c>
    </row>
    <row r="185" spans="1:12" ht="15" customHeight="1">
      <c r="A185" s="254" t="s">
        <v>370</v>
      </c>
      <c r="B185" s="93" t="s">
        <v>371</v>
      </c>
      <c r="C185" s="225">
        <f t="shared" si="67"/>
        <v>3.2958196553092582</v>
      </c>
      <c r="D185" s="225">
        <f t="shared" si="66"/>
        <v>3.2135522590308558</v>
      </c>
      <c r="E185" s="225">
        <f t="shared" si="66"/>
        <v>3.201557041532574</v>
      </c>
      <c r="F185" s="225">
        <f t="shared" si="66"/>
        <v>3.1876118955723718</v>
      </c>
      <c r="G185" s="225">
        <f t="shared" si="66"/>
        <v>2.8092896367641651</v>
      </c>
      <c r="H185" s="225">
        <f t="shared" si="66"/>
        <v>2.9749322121973214</v>
      </c>
      <c r="I185" s="225">
        <f t="shared" si="66"/>
        <v>2.7067556777729056</v>
      </c>
      <c r="J185" s="225">
        <f t="shared" si="66"/>
        <v>2.8085557706857869</v>
      </c>
      <c r="K185" s="225">
        <f t="shared" si="66"/>
        <v>2.605763719872459</v>
      </c>
      <c r="L185" s="225">
        <f t="shared" si="66"/>
        <v>3.0890818839763319</v>
      </c>
    </row>
    <row r="186" spans="1:12" ht="15" customHeight="1">
      <c r="A186" s="254" t="s">
        <v>355</v>
      </c>
      <c r="B186" s="93" t="s">
        <v>392</v>
      </c>
      <c r="C186" s="225">
        <f t="shared" si="67"/>
        <v>2.4867337734269337</v>
      </c>
      <c r="D186" s="225">
        <f t="shared" si="66"/>
        <v>2.4058294329828973</v>
      </c>
      <c r="E186" s="225">
        <f t="shared" si="66"/>
        <v>2.6429314629312057</v>
      </c>
      <c r="F186" s="225">
        <f t="shared" si="66"/>
        <v>2.6257804225611547</v>
      </c>
      <c r="G186" s="225">
        <f t="shared" si="66"/>
        <v>2.547127727944932</v>
      </c>
      <c r="H186" s="225">
        <f t="shared" si="66"/>
        <v>2.4565097043574839</v>
      </c>
      <c r="I186" s="225">
        <f t="shared" si="66"/>
        <v>2.5073509703423791</v>
      </c>
      <c r="J186" s="225">
        <f t="shared" si="66"/>
        <v>2.6111543164233861</v>
      </c>
      <c r="K186" s="225">
        <f t="shared" si="66"/>
        <v>2.7332022918995218</v>
      </c>
      <c r="L186" s="225">
        <f t="shared" si="66"/>
        <v>2.704813358189158</v>
      </c>
    </row>
    <row r="187" spans="1:12" ht="15" customHeight="1">
      <c r="A187" s="254" t="s">
        <v>393</v>
      </c>
      <c r="B187" s="93" t="s">
        <v>281</v>
      </c>
      <c r="C187" s="225">
        <f t="shared" si="67"/>
        <v>2.7529774061859165</v>
      </c>
      <c r="D187" s="225">
        <f t="shared" si="66"/>
        <v>2.5944538168672655</v>
      </c>
      <c r="E187" s="225">
        <f t="shared" si="66"/>
        <v>2.7751672316315772</v>
      </c>
      <c r="F187" s="225">
        <f t="shared" si="66"/>
        <v>2.6833313334178559</v>
      </c>
      <c r="G187" s="225">
        <f t="shared" si="66"/>
        <v>2.5902576996862305</v>
      </c>
      <c r="H187" s="225">
        <f t="shared" si="66"/>
        <v>2.5942509154570064</v>
      </c>
      <c r="I187" s="225">
        <f t="shared" si="66"/>
        <v>2.4786657570519872</v>
      </c>
      <c r="J187" s="225">
        <f t="shared" si="66"/>
        <v>2.4818869701554278</v>
      </c>
      <c r="K187" s="225">
        <f t="shared" si="66"/>
        <v>2.4458852328042662</v>
      </c>
      <c r="L187" s="225">
        <f t="shared" si="66"/>
        <v>2.3870687745559285</v>
      </c>
    </row>
    <row r="188" spans="1:12" ht="15" customHeight="1">
      <c r="A188" s="254" t="s">
        <v>359</v>
      </c>
      <c r="B188" s="93" t="s">
        <v>282</v>
      </c>
      <c r="C188" s="225">
        <f t="shared" si="67"/>
        <v>2.4766757211044492</v>
      </c>
      <c r="D188" s="225">
        <f t="shared" si="66"/>
        <v>2.4434601197429311</v>
      </c>
      <c r="E188" s="225">
        <f t="shared" si="66"/>
        <v>2.4723468654929257</v>
      </c>
      <c r="F188" s="225">
        <f t="shared" si="66"/>
        <v>2.5202831696408081</v>
      </c>
      <c r="G188" s="225">
        <f t="shared" si="66"/>
        <v>3.1166990970484831</v>
      </c>
      <c r="H188" s="225">
        <f t="shared" si="66"/>
        <v>3.7256911617069552</v>
      </c>
      <c r="I188" s="225">
        <f t="shared" si="66"/>
        <v>2.0145408346853455</v>
      </c>
      <c r="J188" s="225">
        <f t="shared" si="66"/>
        <v>1.7199854187109831</v>
      </c>
      <c r="K188" s="225">
        <f t="shared" si="66"/>
        <v>2.0028293830607327</v>
      </c>
      <c r="L188" s="225">
        <f t="shared" si="66"/>
        <v>1.9763475742034957</v>
      </c>
    </row>
    <row r="189" spans="1:12" ht="15" customHeight="1">
      <c r="A189" s="254" t="s">
        <v>362</v>
      </c>
      <c r="B189" s="93" t="s">
        <v>363</v>
      </c>
      <c r="C189" s="225">
        <f t="shared" si="67"/>
        <v>1.4136522265512994</v>
      </c>
      <c r="D189" s="225">
        <f t="shared" si="66"/>
        <v>1.2935016064043172</v>
      </c>
      <c r="E189" s="225">
        <f t="shared" si="66"/>
        <v>1.7072621169384055</v>
      </c>
      <c r="F189" s="225">
        <f t="shared" si="66"/>
        <v>1.3112595525201793</v>
      </c>
      <c r="G189" s="225">
        <f t="shared" si="66"/>
        <v>1.5058746766905624</v>
      </c>
      <c r="H189" s="225">
        <f t="shared" si="66"/>
        <v>1.5412846660037229</v>
      </c>
      <c r="I189" s="225">
        <f t="shared" si="66"/>
        <v>1.4759683495452602</v>
      </c>
      <c r="J189" s="225">
        <f t="shared" si="66"/>
        <v>1.663960108322023</v>
      </c>
      <c r="K189" s="225">
        <f t="shared" si="66"/>
        <v>1.7612228439314659</v>
      </c>
      <c r="L189" s="225">
        <f t="shared" si="66"/>
        <v>1.7923235482449729</v>
      </c>
    </row>
    <row r="190" spans="1:12" ht="15" customHeight="1">
      <c r="A190" s="254" t="s">
        <v>342</v>
      </c>
      <c r="B190" s="93" t="s">
        <v>343</v>
      </c>
      <c r="C190" s="225">
        <f t="shared" si="67"/>
        <v>1.7463645208481446</v>
      </c>
      <c r="D190" s="225">
        <f t="shared" si="66"/>
        <v>1.623474841181809</v>
      </c>
      <c r="E190" s="225">
        <f t="shared" si="66"/>
        <v>1.7156993657216315</v>
      </c>
      <c r="F190" s="225">
        <f t="shared" si="66"/>
        <v>1.5835822035035683</v>
      </c>
      <c r="G190" s="225">
        <f t="shared" si="66"/>
        <v>1.6389979604001224</v>
      </c>
      <c r="H190" s="225">
        <f t="shared" si="66"/>
        <v>1.631095779478783</v>
      </c>
      <c r="I190" s="225">
        <f t="shared" si="66"/>
        <v>1.5136546186942188</v>
      </c>
      <c r="J190" s="225">
        <f t="shared" si="66"/>
        <v>1.5498556325426558</v>
      </c>
      <c r="K190" s="225">
        <f t="shared" si="66"/>
        <v>1.5738218953963587</v>
      </c>
      <c r="L190" s="225">
        <f t="shared" si="66"/>
        <v>1.7139615416419662</v>
      </c>
    </row>
    <row r="191" spans="1:12" ht="15" customHeight="1">
      <c r="A191" s="254" t="s">
        <v>332</v>
      </c>
      <c r="B191" s="93" t="s">
        <v>333</v>
      </c>
      <c r="C191" s="225">
        <f t="shared" si="67"/>
        <v>1.2614302064227079</v>
      </c>
      <c r="D191" s="225">
        <f t="shared" si="66"/>
        <v>0.90223914671549166</v>
      </c>
      <c r="E191" s="225">
        <f t="shared" si="66"/>
        <v>1.0614952677969989</v>
      </c>
      <c r="F191" s="225">
        <f t="shared" si="66"/>
        <v>1.14119620204915</v>
      </c>
      <c r="G191" s="225">
        <f t="shared" si="66"/>
        <v>1.0297253422572392</v>
      </c>
      <c r="H191" s="225">
        <f t="shared" si="66"/>
        <v>1.0960608731059194</v>
      </c>
      <c r="I191" s="225">
        <f t="shared" si="66"/>
        <v>1.2079156293317188</v>
      </c>
      <c r="J191" s="225">
        <f t="shared" si="66"/>
        <v>1.4626318484704512</v>
      </c>
      <c r="K191" s="225">
        <f t="shared" si="66"/>
        <v>1.5696239165817318</v>
      </c>
      <c r="L191" s="225">
        <f t="shared" si="66"/>
        <v>1.680903510656645</v>
      </c>
    </row>
    <row r="192" spans="1:12" ht="15" customHeight="1">
      <c r="A192" s="254" t="s">
        <v>394</v>
      </c>
      <c r="B192" s="93" t="s">
        <v>395</v>
      </c>
      <c r="C192" s="225">
        <f t="shared" si="67"/>
        <v>1.9175572826864951</v>
      </c>
      <c r="D192" s="225">
        <f t="shared" si="66"/>
        <v>1.8713739770431665</v>
      </c>
      <c r="E192" s="225">
        <f t="shared" si="66"/>
        <v>2.047559809504945</v>
      </c>
      <c r="F192" s="225">
        <f t="shared" si="66"/>
        <v>1.8559346261629626</v>
      </c>
      <c r="G192" s="225">
        <f t="shared" si="66"/>
        <v>1.7348243645450634</v>
      </c>
      <c r="H192" s="225">
        <f t="shared" si="66"/>
        <v>1.6887840283339957</v>
      </c>
      <c r="I192" s="225">
        <f t="shared" si="66"/>
        <v>1.7213674815544768</v>
      </c>
      <c r="J192" s="225">
        <f t="shared" si="66"/>
        <v>1.7117087140577876</v>
      </c>
      <c r="K192" s="225">
        <f t="shared" si="66"/>
        <v>1.5452394846154347</v>
      </c>
      <c r="L192" s="225">
        <f t="shared" si="66"/>
        <v>1.5789640558450213</v>
      </c>
    </row>
    <row r="193" spans="1:12" ht="15" customHeight="1">
      <c r="A193" s="254" t="s">
        <v>318</v>
      </c>
      <c r="B193" s="93" t="s">
        <v>319</v>
      </c>
      <c r="C193" s="225">
        <f t="shared" si="67"/>
        <v>1.3226887137167636</v>
      </c>
      <c r="D193" s="225">
        <f t="shared" si="67"/>
        <v>1.395446248808935</v>
      </c>
      <c r="E193" s="225">
        <f t="shared" si="67"/>
        <v>1.3492807581429618</v>
      </c>
      <c r="F193" s="225">
        <f t="shared" si="67"/>
        <v>1.6841155005209834</v>
      </c>
      <c r="G193" s="225">
        <f t="shared" si="67"/>
        <v>1.3462938541295284</v>
      </c>
      <c r="H193" s="225">
        <f t="shared" si="67"/>
        <v>1.0945484303239428</v>
      </c>
      <c r="I193" s="225">
        <f t="shared" si="67"/>
        <v>1.1235347204874089</v>
      </c>
      <c r="J193" s="225">
        <f t="shared" si="67"/>
        <v>1.3028447477960936</v>
      </c>
      <c r="K193" s="225">
        <f t="shared" si="67"/>
        <v>1.4343557469192307</v>
      </c>
      <c r="L193" s="225">
        <f t="shared" si="67"/>
        <v>1.475123353082201</v>
      </c>
    </row>
    <row r="194" spans="1:12" ht="15" customHeight="1">
      <c r="A194" s="254" t="s">
        <v>330</v>
      </c>
      <c r="B194" s="93" t="s">
        <v>331</v>
      </c>
      <c r="C194" s="225">
        <f t="shared" ref="C194:L198" si="68">C170/C$174*100</f>
        <v>1.5759782243741285</v>
      </c>
      <c r="D194" s="225">
        <f t="shared" si="68"/>
        <v>1.7603453231106583</v>
      </c>
      <c r="E194" s="225">
        <f t="shared" si="68"/>
        <v>1.9221125646097033</v>
      </c>
      <c r="F194" s="225">
        <f t="shared" si="68"/>
        <v>1.3657488798849711</v>
      </c>
      <c r="G194" s="225">
        <f t="shared" si="68"/>
        <v>1.9338907061167803</v>
      </c>
      <c r="H194" s="225">
        <f t="shared" si="68"/>
        <v>1.7836188094360632</v>
      </c>
      <c r="I194" s="225">
        <f t="shared" si="68"/>
        <v>1.5781894495170428</v>
      </c>
      <c r="J194" s="225">
        <f t="shared" si="68"/>
        <v>1.398336060210652</v>
      </c>
      <c r="K194" s="225">
        <f t="shared" si="68"/>
        <v>1.1813446273330994</v>
      </c>
      <c r="L194" s="225">
        <f t="shared" si="68"/>
        <v>1.2625559376833688</v>
      </c>
    </row>
    <row r="195" spans="1:12" ht="15" customHeight="1">
      <c r="A195" s="254" t="s">
        <v>350</v>
      </c>
      <c r="B195" s="93" t="s">
        <v>351</v>
      </c>
      <c r="C195" s="225">
        <f t="shared" si="68"/>
        <v>1.2160100137580931</v>
      </c>
      <c r="D195" s="225">
        <f t="shared" si="68"/>
        <v>1.2289161085700464</v>
      </c>
      <c r="E195" s="225">
        <f t="shared" si="68"/>
        <v>1.2564297254859669</v>
      </c>
      <c r="F195" s="225">
        <f t="shared" si="68"/>
        <v>1.2271662503637937</v>
      </c>
      <c r="G195" s="225">
        <f t="shared" si="68"/>
        <v>1.2167261073955324</v>
      </c>
      <c r="H195" s="225">
        <f t="shared" si="68"/>
        <v>1.1850509659094506</v>
      </c>
      <c r="I195" s="225">
        <f t="shared" si="68"/>
        <v>1.1406098617652012</v>
      </c>
      <c r="J195" s="225">
        <f t="shared" si="68"/>
        <v>1.1842202834767568</v>
      </c>
      <c r="K195" s="225">
        <f t="shared" si="68"/>
        <v>1.2950466645566681</v>
      </c>
      <c r="L195" s="225">
        <f t="shared" si="68"/>
        <v>1.2414080080504493</v>
      </c>
    </row>
    <row r="196" spans="1:12" ht="15" customHeight="1">
      <c r="A196" s="254" t="s">
        <v>374</v>
      </c>
      <c r="B196" s="93" t="s">
        <v>375</v>
      </c>
      <c r="C196" s="225">
        <f t="shared" si="68"/>
        <v>1.4547586015380647</v>
      </c>
      <c r="D196" s="225">
        <f t="shared" si="68"/>
        <v>1.2106989888735689</v>
      </c>
      <c r="E196" s="225">
        <f t="shared" si="68"/>
        <v>1.1843642371948326</v>
      </c>
      <c r="F196" s="225">
        <f t="shared" si="68"/>
        <v>1.1536109909430379</v>
      </c>
      <c r="G196" s="225">
        <f t="shared" si="68"/>
        <v>1.0797149458554618</v>
      </c>
      <c r="H196" s="225">
        <f t="shared" si="68"/>
        <v>1.0984873993559461</v>
      </c>
      <c r="I196" s="225">
        <f t="shared" si="68"/>
        <v>1.0439941400705868</v>
      </c>
      <c r="J196" s="225">
        <f t="shared" si="68"/>
        <v>1.1067135571343998</v>
      </c>
      <c r="K196" s="225">
        <f t="shared" si="68"/>
        <v>1.0872715738021712</v>
      </c>
      <c r="L196" s="225">
        <f t="shared" si="68"/>
        <v>1.1130349569402045</v>
      </c>
    </row>
    <row r="197" spans="1:12" ht="15" customHeight="1">
      <c r="A197" s="423" t="s">
        <v>947</v>
      </c>
      <c r="B197" s="424"/>
      <c r="C197" s="225">
        <f t="shared" si="68"/>
        <v>12.081882499041608</v>
      </c>
      <c r="D197" s="225">
        <f t="shared" si="68"/>
        <v>11.236805183396729</v>
      </c>
      <c r="E197" s="225">
        <f t="shared" si="68"/>
        <v>11.704526526897956</v>
      </c>
      <c r="F197" s="225">
        <f t="shared" si="68"/>
        <v>11.241181888656412</v>
      </c>
      <c r="G197" s="225">
        <f t="shared" si="68"/>
        <v>11.018319017842112</v>
      </c>
      <c r="H197" s="225">
        <f t="shared" si="68"/>
        <v>11.091919302919115</v>
      </c>
      <c r="I197" s="225">
        <f t="shared" si="68"/>
        <v>11.736251042613166</v>
      </c>
      <c r="J197" s="225">
        <f t="shared" si="68"/>
        <v>11.160942047543077</v>
      </c>
      <c r="K197" s="225">
        <f t="shared" si="68"/>
        <v>9.8908934802076445</v>
      </c>
      <c r="L197" s="225">
        <f t="shared" si="68"/>
        <v>9.9219311737255254</v>
      </c>
    </row>
    <row r="198" spans="1:12" ht="15" customHeight="1">
      <c r="A198" s="425" t="s">
        <v>368</v>
      </c>
      <c r="B198" s="426"/>
      <c r="C198" s="229">
        <f t="shared" si="68"/>
        <v>100</v>
      </c>
      <c r="D198" s="229">
        <f t="shared" si="68"/>
        <v>100</v>
      </c>
      <c r="E198" s="229">
        <f t="shared" si="68"/>
        <v>100</v>
      </c>
      <c r="F198" s="229">
        <f t="shared" si="68"/>
        <v>100</v>
      </c>
      <c r="G198" s="229">
        <f t="shared" si="68"/>
        <v>100</v>
      </c>
      <c r="H198" s="229">
        <f t="shared" si="68"/>
        <v>100</v>
      </c>
      <c r="I198" s="229">
        <f t="shared" si="68"/>
        <v>100</v>
      </c>
      <c r="J198" s="229">
        <f t="shared" si="68"/>
        <v>100</v>
      </c>
      <c r="K198" s="229">
        <f t="shared" si="68"/>
        <v>100</v>
      </c>
      <c r="L198" s="229">
        <f t="shared" si="68"/>
        <v>100</v>
      </c>
    </row>
    <row r="199" spans="1:12" ht="24.95" customHeight="1">
      <c r="A199" s="89"/>
      <c r="B199" s="89"/>
      <c r="C199" s="89" t="s">
        <v>396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ht="15" customHeight="1">
      <c r="A200" s="89"/>
      <c r="B200" s="89"/>
      <c r="C200" s="89" t="s">
        <v>938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254" t="s">
        <v>380</v>
      </c>
      <c r="B201" s="93" t="s">
        <v>381</v>
      </c>
      <c r="C201" s="227">
        <v>13.05</v>
      </c>
      <c r="D201" s="227">
        <v>16.239999999999998</v>
      </c>
      <c r="E201" s="227">
        <v>17.12</v>
      </c>
      <c r="F201" s="227">
        <v>20.21</v>
      </c>
      <c r="G201" s="227">
        <v>20.82</v>
      </c>
      <c r="H201" s="227">
        <v>20.02</v>
      </c>
      <c r="I201" s="227">
        <v>19.989999999999998</v>
      </c>
      <c r="J201" s="227">
        <v>21.15</v>
      </c>
      <c r="K201" s="227">
        <v>19.59</v>
      </c>
      <c r="L201" s="227">
        <v>19.64</v>
      </c>
    </row>
    <row r="202" spans="1:12" ht="15" customHeight="1">
      <c r="A202" s="254" t="s">
        <v>378</v>
      </c>
      <c r="B202" s="93" t="s">
        <v>397</v>
      </c>
      <c r="C202" s="227">
        <v>4.0999999999999996</v>
      </c>
      <c r="D202" s="227">
        <v>4.21</v>
      </c>
      <c r="E202" s="227">
        <v>4.16</v>
      </c>
      <c r="F202" s="227">
        <v>4.08</v>
      </c>
      <c r="G202" s="227">
        <v>3.9</v>
      </c>
      <c r="H202" s="227">
        <v>3.77</v>
      </c>
      <c r="I202" s="227">
        <v>3.81</v>
      </c>
      <c r="J202" s="227">
        <v>3.72</v>
      </c>
      <c r="K202" s="227">
        <v>3.69</v>
      </c>
      <c r="L202" s="227">
        <v>3.7</v>
      </c>
    </row>
    <row r="203" spans="1:12" ht="15" customHeight="1">
      <c r="A203" s="254" t="s">
        <v>386</v>
      </c>
      <c r="B203" s="93" t="s">
        <v>387</v>
      </c>
      <c r="C203" s="227">
        <v>3.51</v>
      </c>
      <c r="D203" s="227">
        <v>3.51</v>
      </c>
      <c r="E203" s="227">
        <v>3.48</v>
      </c>
      <c r="F203" s="227">
        <v>3.5</v>
      </c>
      <c r="G203" s="227">
        <v>3.32</v>
      </c>
      <c r="H203" s="227">
        <v>3.21</v>
      </c>
      <c r="I203" s="227">
        <v>3.23</v>
      </c>
      <c r="J203" s="227">
        <v>3.11</v>
      </c>
      <c r="K203" s="227">
        <v>3.03</v>
      </c>
      <c r="L203" s="227">
        <v>2.95</v>
      </c>
    </row>
    <row r="204" spans="1:12" ht="15" customHeight="1">
      <c r="A204" s="254" t="s">
        <v>318</v>
      </c>
      <c r="B204" s="93" t="s">
        <v>398</v>
      </c>
      <c r="C204" s="227">
        <v>2.08</v>
      </c>
      <c r="D204" s="227">
        <v>2.0499999999999998</v>
      </c>
      <c r="E204" s="227">
        <v>2.1800000000000002</v>
      </c>
      <c r="F204" s="227">
        <v>2.09</v>
      </c>
      <c r="G204" s="227">
        <v>2.09</v>
      </c>
      <c r="H204" s="227">
        <v>2.12</v>
      </c>
      <c r="I204" s="227">
        <v>2.1</v>
      </c>
      <c r="J204" s="227">
        <v>2.1</v>
      </c>
      <c r="K204" s="227">
        <v>2.27</v>
      </c>
      <c r="L204" s="227">
        <v>2.2400000000000002</v>
      </c>
    </row>
    <row r="205" spans="1:12" ht="15" customHeight="1">
      <c r="A205" s="254" t="s">
        <v>326</v>
      </c>
      <c r="B205" s="93" t="s">
        <v>327</v>
      </c>
      <c r="C205" s="227">
        <v>1.42</v>
      </c>
      <c r="D205" s="227">
        <v>1.44</v>
      </c>
      <c r="E205" s="227">
        <v>1.45</v>
      </c>
      <c r="F205" s="227">
        <v>1.45</v>
      </c>
      <c r="G205" s="227">
        <v>1.34</v>
      </c>
      <c r="H205" s="227">
        <v>1.25</v>
      </c>
      <c r="I205" s="227">
        <v>1.28</v>
      </c>
      <c r="J205" s="227">
        <v>1.32</v>
      </c>
      <c r="K205" s="227">
        <v>1.32</v>
      </c>
      <c r="L205" s="227">
        <v>1.37</v>
      </c>
    </row>
    <row r="206" spans="1:12" ht="15" customHeight="1">
      <c r="A206" s="254" t="s">
        <v>384</v>
      </c>
      <c r="B206" s="93" t="s">
        <v>399</v>
      </c>
      <c r="C206" s="227">
        <v>1.1499999999999999</v>
      </c>
      <c r="D206" s="227">
        <v>0.93</v>
      </c>
      <c r="E206" s="227">
        <v>0.99</v>
      </c>
      <c r="F206" s="227">
        <v>1.04</v>
      </c>
      <c r="G206" s="227">
        <v>1.03</v>
      </c>
      <c r="H206" s="227">
        <v>1.08</v>
      </c>
      <c r="I206" s="227">
        <v>1</v>
      </c>
      <c r="J206" s="227">
        <v>1.01</v>
      </c>
      <c r="K206" s="227">
        <v>1.1200000000000001</v>
      </c>
      <c r="L206" s="227">
        <v>1.28</v>
      </c>
    </row>
    <row r="207" spans="1:12" ht="15" customHeight="1">
      <c r="A207" s="254" t="s">
        <v>357</v>
      </c>
      <c r="B207" s="93" t="s">
        <v>400</v>
      </c>
      <c r="C207" s="227">
        <v>1.23</v>
      </c>
      <c r="D207" s="227">
        <v>1.27</v>
      </c>
      <c r="E207" s="227">
        <v>1.35</v>
      </c>
      <c r="F207" s="227">
        <v>1.35</v>
      </c>
      <c r="G207" s="227">
        <v>1.2</v>
      </c>
      <c r="H207" s="227">
        <v>1.18</v>
      </c>
      <c r="I207" s="227">
        <v>1.1599999999999999</v>
      </c>
      <c r="J207" s="227">
        <v>1.18</v>
      </c>
      <c r="K207" s="227">
        <v>1.1499999999999999</v>
      </c>
      <c r="L207" s="227">
        <v>1.1599999999999999</v>
      </c>
    </row>
    <row r="208" spans="1:12">
      <c r="A208" s="254" t="s">
        <v>328</v>
      </c>
      <c r="B208" s="93" t="s">
        <v>329</v>
      </c>
      <c r="C208" s="227">
        <v>0.78</v>
      </c>
      <c r="D208" s="227">
        <v>0.81</v>
      </c>
      <c r="E208" s="227">
        <v>0.96</v>
      </c>
      <c r="F208" s="227">
        <v>1.1499999999999999</v>
      </c>
      <c r="G208" s="227">
        <v>1.32</v>
      </c>
      <c r="H208" s="227">
        <v>1.33</v>
      </c>
      <c r="I208" s="227">
        <v>1.33</v>
      </c>
      <c r="J208" s="227">
        <v>1.33</v>
      </c>
      <c r="K208" s="227">
        <v>1.0900000000000001</v>
      </c>
      <c r="L208" s="227">
        <v>1.1100000000000001</v>
      </c>
    </row>
    <row r="209" spans="1:12">
      <c r="A209" s="254" t="s">
        <v>317</v>
      </c>
      <c r="B209" s="93" t="s">
        <v>265</v>
      </c>
      <c r="C209" s="227">
        <v>1.17</v>
      </c>
      <c r="D209" s="227">
        <v>1.1299999999999999</v>
      </c>
      <c r="E209" s="227">
        <v>1.1000000000000001</v>
      </c>
      <c r="F209" s="227">
        <v>1.1100000000000001</v>
      </c>
      <c r="G209" s="227">
        <v>1.04</v>
      </c>
      <c r="H209" s="227">
        <v>1.0900000000000001</v>
      </c>
      <c r="I209" s="227">
        <v>0.97</v>
      </c>
      <c r="J209" s="227">
        <v>0.97</v>
      </c>
      <c r="K209" s="227">
        <v>0.95</v>
      </c>
      <c r="L209" s="227">
        <v>1</v>
      </c>
    </row>
    <row r="210" spans="1:12">
      <c r="A210" s="254" t="s">
        <v>401</v>
      </c>
      <c r="B210" s="93" t="s">
        <v>402</v>
      </c>
      <c r="C210" s="227">
        <v>0.72</v>
      </c>
      <c r="D210" s="227">
        <v>0.7</v>
      </c>
      <c r="E210" s="227">
        <v>0.7</v>
      </c>
      <c r="F210" s="227">
        <v>0.7</v>
      </c>
      <c r="G210" s="227">
        <v>0.74</v>
      </c>
      <c r="H210" s="227">
        <v>0.73</v>
      </c>
      <c r="I210" s="227">
        <v>0.75</v>
      </c>
      <c r="J210" s="227">
        <v>0.74</v>
      </c>
      <c r="K210" s="227">
        <v>0.69</v>
      </c>
      <c r="L210" s="227">
        <v>0.68</v>
      </c>
    </row>
    <row r="211" spans="1:12">
      <c r="A211" s="254" t="s">
        <v>346</v>
      </c>
      <c r="B211" s="93" t="s">
        <v>347</v>
      </c>
      <c r="C211" s="227">
        <v>0.7</v>
      </c>
      <c r="D211" s="227">
        <v>0.69</v>
      </c>
      <c r="E211" s="227">
        <v>0.69</v>
      </c>
      <c r="F211" s="227">
        <v>0.71</v>
      </c>
      <c r="G211" s="227">
        <v>0.64</v>
      </c>
      <c r="H211" s="227">
        <v>0.66</v>
      </c>
      <c r="I211" s="227">
        <v>0.66</v>
      </c>
      <c r="J211" s="227">
        <v>0.65</v>
      </c>
      <c r="K211" s="227">
        <v>0.63</v>
      </c>
      <c r="L211" s="227">
        <v>0.64</v>
      </c>
    </row>
    <row r="212" spans="1:12">
      <c r="A212" s="254" t="s">
        <v>353</v>
      </c>
      <c r="B212" s="93" t="s">
        <v>354</v>
      </c>
      <c r="C212" s="227">
        <v>0.68</v>
      </c>
      <c r="D212" s="227">
        <v>0.59</v>
      </c>
      <c r="E212" s="227">
        <v>0.59</v>
      </c>
      <c r="F212" s="227">
        <v>0.59</v>
      </c>
      <c r="G212" s="227">
        <v>0.59</v>
      </c>
      <c r="H212" s="227">
        <v>0.61</v>
      </c>
      <c r="I212" s="227">
        <v>0.6</v>
      </c>
      <c r="J212" s="227">
        <v>0.65</v>
      </c>
      <c r="K212" s="227">
        <v>0.56000000000000005</v>
      </c>
      <c r="L212" s="227">
        <v>0.52</v>
      </c>
    </row>
    <row r="213" spans="1:12">
      <c r="A213" s="254" t="s">
        <v>338</v>
      </c>
      <c r="B213" s="93" t="s">
        <v>339</v>
      </c>
      <c r="C213" s="227">
        <v>0.46</v>
      </c>
      <c r="D213" s="227">
        <v>0.47</v>
      </c>
      <c r="E213" s="227">
        <v>0.54</v>
      </c>
      <c r="F213" s="227">
        <v>0.48</v>
      </c>
      <c r="G213" s="227">
        <v>0.49</v>
      </c>
      <c r="H213" s="227">
        <v>0.42</v>
      </c>
      <c r="I213" s="227">
        <v>0.42</v>
      </c>
      <c r="J213" s="227">
        <v>0.43</v>
      </c>
      <c r="K213" s="227">
        <v>0.5</v>
      </c>
      <c r="L213" s="227">
        <v>0.5</v>
      </c>
    </row>
    <row r="214" spans="1:12">
      <c r="A214" s="254" t="s">
        <v>372</v>
      </c>
      <c r="B214" s="93" t="s">
        <v>373</v>
      </c>
      <c r="C214" s="227">
        <v>0.71</v>
      </c>
      <c r="D214" s="227">
        <v>0.67</v>
      </c>
      <c r="E214" s="227">
        <v>0.7</v>
      </c>
      <c r="F214" s="227">
        <v>0.73</v>
      </c>
      <c r="G214" s="227">
        <v>0.6</v>
      </c>
      <c r="H214" s="227">
        <v>0.59</v>
      </c>
      <c r="I214" s="227">
        <v>0.59</v>
      </c>
      <c r="J214" s="227">
        <v>0.63</v>
      </c>
      <c r="K214" s="227">
        <v>0.56000000000000005</v>
      </c>
      <c r="L214" s="227">
        <v>0.48</v>
      </c>
    </row>
    <row r="215" spans="1:12">
      <c r="A215" s="254" t="s">
        <v>330</v>
      </c>
      <c r="B215" s="93" t="s">
        <v>331</v>
      </c>
      <c r="C215" s="227">
        <v>0.45</v>
      </c>
      <c r="D215" s="227">
        <v>0.45</v>
      </c>
      <c r="E215" s="227">
        <v>0.46</v>
      </c>
      <c r="F215" s="227">
        <v>0.45</v>
      </c>
      <c r="G215" s="227">
        <v>0.45</v>
      </c>
      <c r="H215" s="227">
        <v>0.44</v>
      </c>
      <c r="I215" s="227">
        <v>0.45</v>
      </c>
      <c r="J215" s="227">
        <v>0.45</v>
      </c>
      <c r="K215" s="227">
        <v>0.43</v>
      </c>
      <c r="L215" s="227">
        <v>0.44</v>
      </c>
    </row>
    <row r="216" spans="1:12">
      <c r="A216" s="254" t="s">
        <v>315</v>
      </c>
      <c r="B216" s="93" t="s">
        <v>316</v>
      </c>
      <c r="C216" s="227">
        <v>0.37</v>
      </c>
      <c r="D216" s="227">
        <v>0.41</v>
      </c>
      <c r="E216" s="227">
        <v>0.39</v>
      </c>
      <c r="F216" s="227">
        <v>0.45</v>
      </c>
      <c r="G216" s="227">
        <v>0.4</v>
      </c>
      <c r="H216" s="227">
        <v>0.39</v>
      </c>
      <c r="I216" s="227">
        <v>0.36</v>
      </c>
      <c r="J216" s="227">
        <v>0.36</v>
      </c>
      <c r="K216" s="227">
        <v>0.39</v>
      </c>
      <c r="L216" s="227">
        <v>0.41</v>
      </c>
    </row>
    <row r="217" spans="1:12">
      <c r="A217" s="254" t="s">
        <v>376</v>
      </c>
      <c r="B217" s="93" t="s">
        <v>377</v>
      </c>
      <c r="C217" s="227">
        <v>0.4</v>
      </c>
      <c r="D217" s="227">
        <v>0.38</v>
      </c>
      <c r="E217" s="227">
        <v>0.39</v>
      </c>
      <c r="F217" s="227">
        <v>0.39</v>
      </c>
      <c r="G217" s="227">
        <v>0.39</v>
      </c>
      <c r="H217" s="227">
        <v>0.42</v>
      </c>
      <c r="I217" s="227">
        <v>0.36</v>
      </c>
      <c r="J217" s="227">
        <v>0.36</v>
      </c>
      <c r="K217" s="227">
        <v>0.37</v>
      </c>
      <c r="L217" s="227">
        <v>0.37</v>
      </c>
    </row>
    <row r="218" spans="1:12">
      <c r="A218" s="254" t="s">
        <v>403</v>
      </c>
      <c r="B218" s="93" t="s">
        <v>404</v>
      </c>
      <c r="C218" s="227">
        <v>0.28000000000000003</v>
      </c>
      <c r="D218" s="227">
        <v>0.2</v>
      </c>
      <c r="E218" s="227">
        <v>0.22</v>
      </c>
      <c r="F218" s="227">
        <v>0.23</v>
      </c>
      <c r="G218" s="227">
        <v>0.22</v>
      </c>
      <c r="H218" s="227">
        <v>0.24</v>
      </c>
      <c r="I218" s="227">
        <v>0.24</v>
      </c>
      <c r="J218" s="227">
        <v>0.45</v>
      </c>
      <c r="K218" s="227">
        <v>0.35</v>
      </c>
      <c r="L218" s="227">
        <v>0.36</v>
      </c>
    </row>
    <row r="219" spans="1:12">
      <c r="A219" s="254" t="s">
        <v>388</v>
      </c>
      <c r="B219" s="93" t="s">
        <v>389</v>
      </c>
      <c r="C219" s="227">
        <v>0.25</v>
      </c>
      <c r="D219" s="227">
        <v>0.21</v>
      </c>
      <c r="E219" s="227">
        <v>0.22</v>
      </c>
      <c r="F219" s="227">
        <v>0.25</v>
      </c>
      <c r="G219" s="227">
        <v>0.28999999999999998</v>
      </c>
      <c r="H219" s="227">
        <v>0.3</v>
      </c>
      <c r="I219" s="227">
        <v>0.31</v>
      </c>
      <c r="J219" s="227">
        <v>0.31</v>
      </c>
      <c r="K219" s="227">
        <v>0.33</v>
      </c>
      <c r="L219" s="227">
        <v>0.33</v>
      </c>
    </row>
    <row r="220" spans="1:12">
      <c r="A220" s="254" t="s">
        <v>334</v>
      </c>
      <c r="B220" s="93" t="s">
        <v>335</v>
      </c>
      <c r="C220" s="227">
        <v>0.35</v>
      </c>
      <c r="D220" s="227">
        <v>0.36</v>
      </c>
      <c r="E220" s="227">
        <v>0.35</v>
      </c>
      <c r="F220" s="227">
        <v>0.31</v>
      </c>
      <c r="G220" s="227">
        <v>0.34</v>
      </c>
      <c r="H220" s="227">
        <v>0.33</v>
      </c>
      <c r="I220" s="227">
        <v>0.33</v>
      </c>
      <c r="J220" s="227">
        <v>0.33</v>
      </c>
      <c r="K220" s="227">
        <v>0.34</v>
      </c>
      <c r="L220" s="227">
        <v>0.33</v>
      </c>
    </row>
    <row r="221" spans="1:12">
      <c r="A221" s="423" t="s">
        <v>947</v>
      </c>
      <c r="B221" s="424"/>
      <c r="C221" s="227">
        <v>0.15</v>
      </c>
      <c r="D221" s="227">
        <v>0.15</v>
      </c>
      <c r="E221" s="227">
        <v>0.15</v>
      </c>
      <c r="F221" s="227">
        <v>0.15</v>
      </c>
      <c r="G221" s="227">
        <v>0.15</v>
      </c>
      <c r="H221" s="227">
        <v>0.15</v>
      </c>
      <c r="I221" s="227">
        <v>0.15</v>
      </c>
      <c r="J221" s="227">
        <v>0.15</v>
      </c>
      <c r="K221" s="227">
        <v>0.14000000000000001</v>
      </c>
      <c r="L221" s="227">
        <v>0.14000000000000001</v>
      </c>
    </row>
    <row r="222" spans="1:12">
      <c r="A222" s="425" t="s">
        <v>405</v>
      </c>
      <c r="B222" s="426"/>
      <c r="C222" s="228">
        <v>0.27</v>
      </c>
      <c r="D222" s="228">
        <v>0.27</v>
      </c>
      <c r="E222" s="228">
        <v>0.27</v>
      </c>
      <c r="F222" s="228">
        <v>0.28000000000000003</v>
      </c>
      <c r="G222" s="228">
        <v>0.28000000000000003</v>
      </c>
      <c r="H222" s="228">
        <v>0.27</v>
      </c>
      <c r="I222" s="228">
        <v>0.26</v>
      </c>
      <c r="J222" s="228">
        <v>0.27</v>
      </c>
      <c r="K222" s="228">
        <v>0.27</v>
      </c>
      <c r="L222" s="228">
        <v>0.28000000000000003</v>
      </c>
    </row>
    <row r="223" spans="1:12" ht="30" customHeight="1">
      <c r="A223" s="89"/>
      <c r="B223" s="89"/>
      <c r="C223" s="89" t="s">
        <v>314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ht="15" customHeight="1">
      <c r="A224" s="89"/>
      <c r="B224" s="89"/>
      <c r="C224" s="89" t="s">
        <v>944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254" t="str">
        <f t="shared" ref="A225:B244" si="69">A9</f>
        <v xml:space="preserve">1205        </v>
      </c>
      <c r="B225" s="93" t="str">
        <f t="shared" si="69"/>
        <v>Raps- oder Rübsensamen, auch geschrotet</v>
      </c>
      <c r="C225" s="285">
        <f t="shared" ref="C225:C246" si="70">C9/$E9*100</f>
        <v>114.6765319767254</v>
      </c>
      <c r="D225" s="148">
        <f t="shared" ref="D225:L225" si="71">D9/$E9*100</f>
        <v>145.76311524444975</v>
      </c>
      <c r="E225" s="287">
        <f t="shared" si="71"/>
        <v>100</v>
      </c>
      <c r="F225" s="148">
        <f t="shared" si="71"/>
        <v>150.12588973846161</v>
      </c>
      <c r="G225" s="285">
        <f t="shared" si="71"/>
        <v>177.84383070725272</v>
      </c>
      <c r="H225" s="285">
        <f t="shared" si="71"/>
        <v>193.66864364657508</v>
      </c>
      <c r="I225" s="285">
        <f t="shared" si="71"/>
        <v>169.35808469945565</v>
      </c>
      <c r="J225" s="285">
        <f t="shared" si="71"/>
        <v>182.53958164301324</v>
      </c>
      <c r="K225" s="285">
        <f t="shared" si="71"/>
        <v>229.01575479804603</v>
      </c>
      <c r="L225" s="285">
        <f t="shared" si="71"/>
        <v>263.39439487277178</v>
      </c>
    </row>
    <row r="226" spans="1:12" ht="15" customHeight="1">
      <c r="A226" s="254" t="str">
        <f t="shared" si="69"/>
        <v xml:space="preserve">0901        </v>
      </c>
      <c r="B226" s="93" t="str">
        <f t="shared" si="69"/>
        <v>Kaffee</v>
      </c>
      <c r="C226" s="285">
        <f t="shared" si="70"/>
        <v>103.29994655400576</v>
      </c>
      <c r="D226" s="148">
        <f t="shared" ref="D226:L226" si="72">D10/$E10*100</f>
        <v>99.196099455346086</v>
      </c>
      <c r="E226" s="287">
        <f t="shared" si="72"/>
        <v>100</v>
      </c>
      <c r="F226" s="148">
        <f t="shared" si="72"/>
        <v>101.03957141180133</v>
      </c>
      <c r="G226" s="285">
        <f t="shared" si="72"/>
        <v>97.762530475923555</v>
      </c>
      <c r="H226" s="285">
        <f t="shared" si="72"/>
        <v>99.820798211834543</v>
      </c>
      <c r="I226" s="285">
        <f t="shared" si="72"/>
        <v>90.306264465999021</v>
      </c>
      <c r="J226" s="285">
        <f t="shared" si="72"/>
        <v>86.155954141530884</v>
      </c>
      <c r="K226" s="285">
        <f t="shared" si="72"/>
        <v>89.362820441211539</v>
      </c>
      <c r="L226" s="285">
        <f t="shared" si="72"/>
        <v>90.26761983489591</v>
      </c>
    </row>
    <row r="227" spans="1:12" ht="15" customHeight="1">
      <c r="A227" s="254" t="str">
        <f t="shared" si="69"/>
        <v xml:space="preserve">1801        </v>
      </c>
      <c r="B227" s="93" t="str">
        <f t="shared" si="69"/>
        <v>Kakaobohnen/-bruch, roh oder geröstet</v>
      </c>
      <c r="C227" s="285">
        <f t="shared" si="70"/>
        <v>92.127348409994397</v>
      </c>
      <c r="D227" s="148">
        <f t="shared" ref="D227:L227" si="73">D11/$E11*100</f>
        <v>100.66536585720129</v>
      </c>
      <c r="E227" s="287">
        <f t="shared" si="73"/>
        <v>100</v>
      </c>
      <c r="F227" s="148">
        <f t="shared" si="73"/>
        <v>123.92727027939121</v>
      </c>
      <c r="G227" s="285">
        <f t="shared" si="73"/>
        <v>102.40713901288916</v>
      </c>
      <c r="H227" s="285">
        <f t="shared" si="73"/>
        <v>89.151170957580788</v>
      </c>
      <c r="I227" s="285">
        <f t="shared" si="73"/>
        <v>93.88981641760418</v>
      </c>
      <c r="J227" s="285">
        <f t="shared" si="73"/>
        <v>110.46836705619087</v>
      </c>
      <c r="K227" s="285">
        <f t="shared" si="73"/>
        <v>130.86097851663331</v>
      </c>
      <c r="L227" s="285">
        <f t="shared" si="73"/>
        <v>132.94541250323576</v>
      </c>
    </row>
    <row r="228" spans="1:12" ht="15" customHeight="1">
      <c r="A228" s="254" t="str">
        <f t="shared" si="69"/>
        <v xml:space="preserve">1201        </v>
      </c>
      <c r="B228" s="93" t="str">
        <f t="shared" si="69"/>
        <v>Sojabohnen, auch geschrotet</v>
      </c>
      <c r="C228" s="285">
        <f t="shared" si="70"/>
        <v>99.131398449896352</v>
      </c>
      <c r="D228" s="148">
        <f t="shared" ref="D228:L228" si="74">D12/$E12*100</f>
        <v>90.882894394666764</v>
      </c>
      <c r="E228" s="287">
        <f t="shared" si="74"/>
        <v>100</v>
      </c>
      <c r="F228" s="148">
        <f t="shared" si="74"/>
        <v>94.821324618206859</v>
      </c>
      <c r="G228" s="285">
        <f t="shared" si="74"/>
        <v>98.145964894582818</v>
      </c>
      <c r="H228" s="285">
        <f t="shared" si="74"/>
        <v>102.24159001479734</v>
      </c>
      <c r="I228" s="285">
        <f t="shared" si="74"/>
        <v>102.94596184199354</v>
      </c>
      <c r="J228" s="285">
        <f t="shared" si="74"/>
        <v>104.54745659949283</v>
      </c>
      <c r="K228" s="285">
        <f t="shared" si="74"/>
        <v>82.526560567662926</v>
      </c>
      <c r="L228" s="285">
        <f t="shared" si="74"/>
        <v>77.292579360083749</v>
      </c>
    </row>
    <row r="229" spans="1:12" ht="15" customHeight="1">
      <c r="A229" s="254" t="str">
        <f t="shared" si="69"/>
        <v xml:space="preserve">1001        </v>
      </c>
      <c r="B229" s="93" t="str">
        <f t="shared" si="69"/>
        <v>Weizen und Mengkorn</v>
      </c>
      <c r="C229" s="285">
        <f t="shared" si="70"/>
        <v>65.624303339774016</v>
      </c>
      <c r="D229" s="148">
        <f t="shared" ref="D229:L229" si="75">D13/$E13*100</f>
        <v>105.8589713423502</v>
      </c>
      <c r="E229" s="287">
        <f t="shared" si="75"/>
        <v>100</v>
      </c>
      <c r="F229" s="148">
        <f t="shared" si="75"/>
        <v>100.30961602985384</v>
      </c>
      <c r="G229" s="285">
        <f t="shared" si="75"/>
        <v>78.363302757003979</v>
      </c>
      <c r="H229" s="285">
        <f t="shared" si="75"/>
        <v>87.501652510733578</v>
      </c>
      <c r="I229" s="285">
        <f t="shared" si="75"/>
        <v>94.461459885761428</v>
      </c>
      <c r="J229" s="285">
        <f t="shared" si="75"/>
        <v>101.30439575833749</v>
      </c>
      <c r="K229" s="285">
        <f t="shared" si="75"/>
        <v>102.04338988765535</v>
      </c>
      <c r="L229" s="285">
        <f t="shared" si="75"/>
        <v>84.210102763363935</v>
      </c>
    </row>
    <row r="230" spans="1:12" ht="15" customHeight="1">
      <c r="A230" s="254" t="str">
        <f t="shared" si="69"/>
        <v xml:space="preserve">1005        </v>
      </c>
      <c r="B230" s="93" t="str">
        <f t="shared" si="69"/>
        <v>Mais</v>
      </c>
      <c r="C230" s="285">
        <f t="shared" si="70"/>
        <v>160.66898691735884</v>
      </c>
      <c r="D230" s="148">
        <f t="shared" ref="D230:L230" si="76">D14/$E14*100</f>
        <v>101.72004004890036</v>
      </c>
      <c r="E230" s="287">
        <f t="shared" si="76"/>
        <v>100</v>
      </c>
      <c r="F230" s="148">
        <f t="shared" si="76"/>
        <v>120.62642348203987</v>
      </c>
      <c r="G230" s="285">
        <f t="shared" si="76"/>
        <v>146.96942494597158</v>
      </c>
      <c r="H230" s="285">
        <f t="shared" si="76"/>
        <v>142.25915705487782</v>
      </c>
      <c r="I230" s="285">
        <f t="shared" si="76"/>
        <v>214.21102621282859</v>
      </c>
      <c r="J230" s="285">
        <f t="shared" si="76"/>
        <v>172.69569670112514</v>
      </c>
      <c r="K230" s="285">
        <f t="shared" si="76"/>
        <v>160.85736976419483</v>
      </c>
      <c r="L230" s="285">
        <f t="shared" si="76"/>
        <v>172.8791085554659</v>
      </c>
    </row>
    <row r="231" spans="1:12" ht="15" customHeight="1">
      <c r="A231" s="254" t="str">
        <f t="shared" si="69"/>
        <v xml:space="preserve">1003        </v>
      </c>
      <c r="B231" s="93" t="str">
        <f t="shared" si="69"/>
        <v>Gerste</v>
      </c>
      <c r="C231" s="285">
        <f t="shared" si="70"/>
        <v>92.429205692795989</v>
      </c>
      <c r="D231" s="148">
        <f t="shared" ref="D231:L231" si="77">D15/$E15*100</f>
        <v>94.96749378971748</v>
      </c>
      <c r="E231" s="287">
        <f t="shared" si="77"/>
        <v>100</v>
      </c>
      <c r="F231" s="148">
        <f t="shared" si="77"/>
        <v>106.79051882886219</v>
      </c>
      <c r="G231" s="285">
        <f t="shared" si="77"/>
        <v>105.14493626984935</v>
      </c>
      <c r="H231" s="285">
        <f t="shared" si="77"/>
        <v>80.197990404205868</v>
      </c>
      <c r="I231" s="285">
        <f t="shared" si="77"/>
        <v>86.816221483827348</v>
      </c>
      <c r="J231" s="285">
        <f t="shared" si="77"/>
        <v>109.58561029113665</v>
      </c>
      <c r="K231" s="285">
        <f t="shared" si="77"/>
        <v>92.443887531466885</v>
      </c>
      <c r="L231" s="285">
        <f t="shared" si="77"/>
        <v>95.100118150546166</v>
      </c>
    </row>
    <row r="232" spans="1:12" ht="15" customHeight="1">
      <c r="A232" s="254" t="str">
        <f t="shared" si="69"/>
        <v xml:space="preserve">1207        </v>
      </c>
      <c r="B232" s="93" t="str">
        <f t="shared" si="69"/>
        <v>Andere Ölsamen und ölhaltige Früchte</v>
      </c>
      <c r="C232" s="285">
        <f t="shared" si="70"/>
        <v>85.567649230650062</v>
      </c>
      <c r="D232" s="148">
        <f t="shared" ref="D232:L232" si="78">D16/$E16*100</f>
        <v>81.708025089983664</v>
      </c>
      <c r="E232" s="287">
        <f t="shared" si="78"/>
        <v>100</v>
      </c>
      <c r="F232" s="148">
        <f t="shared" si="78"/>
        <v>93.433128553913875</v>
      </c>
      <c r="G232" s="285">
        <f t="shared" si="78"/>
        <v>81.877199447268254</v>
      </c>
      <c r="H232" s="285">
        <f t="shared" si="78"/>
        <v>79.385987337057244</v>
      </c>
      <c r="I232" s="285">
        <f t="shared" si="78"/>
        <v>92.907674284229714</v>
      </c>
      <c r="J232" s="285">
        <f t="shared" si="78"/>
        <v>117.34435737995102</v>
      </c>
      <c r="K232" s="285">
        <f t="shared" si="78"/>
        <v>100.82633463473843</v>
      </c>
      <c r="L232" s="285">
        <f t="shared" si="78"/>
        <v>103.37800590136351</v>
      </c>
    </row>
    <row r="233" spans="1:12" ht="15" customHeight="1">
      <c r="A233" s="254" t="str">
        <f t="shared" si="69"/>
        <v xml:space="preserve">1204        </v>
      </c>
      <c r="B233" s="93" t="str">
        <f t="shared" si="69"/>
        <v>Leinsamen, auch geschrotet</v>
      </c>
      <c r="C233" s="285">
        <f t="shared" si="70"/>
        <v>146.37562466992654</v>
      </c>
      <c r="D233" s="148">
        <f t="shared" ref="D233:L233" si="79">D17/$E17*100</f>
        <v>109.19142329219518</v>
      </c>
      <c r="E233" s="287">
        <f t="shared" si="79"/>
        <v>100</v>
      </c>
      <c r="F233" s="148">
        <f t="shared" si="79"/>
        <v>157.16460522639463</v>
      </c>
      <c r="G233" s="285">
        <f t="shared" si="79"/>
        <v>247.87715225603034</v>
      </c>
      <c r="H233" s="285">
        <f t="shared" si="79"/>
        <v>189.68154055329381</v>
      </c>
      <c r="I233" s="285">
        <f t="shared" si="79"/>
        <v>209.26774656559965</v>
      </c>
      <c r="J233" s="285">
        <f t="shared" si="79"/>
        <v>250.08948207949337</v>
      </c>
      <c r="K233" s="285">
        <f t="shared" si="79"/>
        <v>183.42149765270156</v>
      </c>
      <c r="L233" s="285">
        <f t="shared" si="79"/>
        <v>202.06995750465171</v>
      </c>
    </row>
    <row r="234" spans="1:12" ht="15" customHeight="1">
      <c r="A234" s="254" t="str">
        <f t="shared" si="69"/>
        <v xml:space="preserve">1206        </v>
      </c>
      <c r="B234" s="93" t="str">
        <f t="shared" si="69"/>
        <v>Sonnenblumenkerne, auch geschrotet</v>
      </c>
      <c r="C234" s="285">
        <f t="shared" si="70"/>
        <v>79.353431522866529</v>
      </c>
      <c r="D234" s="148">
        <f t="shared" ref="D234:L234" si="80">D18/$E18*100</f>
        <v>93.902723730528308</v>
      </c>
      <c r="E234" s="287">
        <f t="shared" si="80"/>
        <v>100</v>
      </c>
      <c r="F234" s="148">
        <f t="shared" si="80"/>
        <v>73.004921428413979</v>
      </c>
      <c r="G234" s="285">
        <f t="shared" si="80"/>
        <v>105.6459622521439</v>
      </c>
      <c r="H234" s="285">
        <f t="shared" si="80"/>
        <v>101.72965930680186</v>
      </c>
      <c r="I234" s="285">
        <f t="shared" si="80"/>
        <v>95.674072696078014</v>
      </c>
      <c r="J234" s="285">
        <f t="shared" si="80"/>
        <v>85.437423611193537</v>
      </c>
      <c r="K234" s="285">
        <f t="shared" si="80"/>
        <v>69.303582058453188</v>
      </c>
      <c r="L234" s="285">
        <f t="shared" si="80"/>
        <v>75.488582413605414</v>
      </c>
    </row>
    <row r="235" spans="1:12" ht="15" customHeight="1">
      <c r="A235" s="254" t="str">
        <f t="shared" si="69"/>
        <v xml:space="preserve">1004        </v>
      </c>
      <c r="B235" s="93" t="str">
        <f t="shared" si="69"/>
        <v>Hafer</v>
      </c>
      <c r="C235" s="285">
        <f t="shared" si="70"/>
        <v>115.66993271733892</v>
      </c>
      <c r="D235" s="148">
        <f t="shared" ref="D235:L235" si="81">D19/$E19*100</f>
        <v>91.389260998004019</v>
      </c>
      <c r="E235" s="287">
        <f t="shared" si="81"/>
        <v>100</v>
      </c>
      <c r="F235" s="148">
        <f t="shared" si="81"/>
        <v>107.40662284318945</v>
      </c>
      <c r="G235" s="285">
        <f t="shared" si="81"/>
        <v>101.28341675744015</v>
      </c>
      <c r="H235" s="285">
        <f t="shared" si="81"/>
        <v>115.5268687183904</v>
      </c>
      <c r="I235" s="285">
        <f t="shared" si="81"/>
        <v>129.05941159216835</v>
      </c>
      <c r="J235" s="285">
        <f t="shared" si="81"/>
        <v>153.95039568779779</v>
      </c>
      <c r="K235" s="285">
        <f t="shared" si="81"/>
        <v>166.00411914760502</v>
      </c>
      <c r="L235" s="285">
        <f t="shared" si="81"/>
        <v>180.84298372419818</v>
      </c>
    </row>
    <row r="236" spans="1:12" ht="15" customHeight="1">
      <c r="A236" s="254" t="str">
        <f t="shared" si="69"/>
        <v xml:space="preserve">1002        </v>
      </c>
      <c r="B236" s="93" t="str">
        <f t="shared" si="69"/>
        <v>Roggen</v>
      </c>
      <c r="C236" s="285">
        <f t="shared" si="70"/>
        <v>60.353920811503215</v>
      </c>
      <c r="D236" s="148">
        <f t="shared" ref="D236:L236" si="82">D20/$E20*100</f>
        <v>109.79520150779756</v>
      </c>
      <c r="E236" s="287">
        <f t="shared" si="82"/>
        <v>100</v>
      </c>
      <c r="F236" s="148">
        <f t="shared" si="82"/>
        <v>71.732346037675811</v>
      </c>
      <c r="G236" s="285">
        <f t="shared" si="82"/>
        <v>104.9791010963925</v>
      </c>
      <c r="H236" s="285">
        <f t="shared" si="82"/>
        <v>145.29052113756947</v>
      </c>
      <c r="I236" s="285">
        <f t="shared" si="82"/>
        <v>175.36043775136662</v>
      </c>
      <c r="J236" s="285">
        <f t="shared" si="82"/>
        <v>120.70708879982726</v>
      </c>
      <c r="K236" s="285">
        <f t="shared" si="82"/>
        <v>84.170829160433016</v>
      </c>
      <c r="L236" s="285">
        <f t="shared" si="82"/>
        <v>86.495761335670451</v>
      </c>
    </row>
    <row r="237" spans="1:12" ht="15" customHeight="1">
      <c r="A237" s="254" t="str">
        <f t="shared" si="69"/>
        <v xml:space="preserve">1008        </v>
      </c>
      <c r="B237" s="93" t="str">
        <f t="shared" si="69"/>
        <v>Buchweizen, Hirse und anderes Getreide</v>
      </c>
      <c r="C237" s="285">
        <f t="shared" si="70"/>
        <v>74.359854451412673</v>
      </c>
      <c r="D237" s="148">
        <f t="shared" ref="D237:L237" si="83">D21/$E21*100</f>
        <v>110.74918300023818</v>
      </c>
      <c r="E237" s="287">
        <f t="shared" si="83"/>
        <v>100</v>
      </c>
      <c r="F237" s="148">
        <f t="shared" si="83"/>
        <v>79.237232977622952</v>
      </c>
      <c r="G237" s="285">
        <f t="shared" si="83"/>
        <v>96.516774273095081</v>
      </c>
      <c r="H237" s="285">
        <f t="shared" si="83"/>
        <v>100.99579431484172</v>
      </c>
      <c r="I237" s="285">
        <f t="shared" si="83"/>
        <v>193.83500356370502</v>
      </c>
      <c r="J237" s="285">
        <f t="shared" si="83"/>
        <v>233.44513753942641</v>
      </c>
      <c r="K237" s="285">
        <f t="shared" si="83"/>
        <v>180.67689842933368</v>
      </c>
      <c r="L237" s="285">
        <f t="shared" si="83"/>
        <v>169.29351393797475</v>
      </c>
    </row>
    <row r="238" spans="1:12" ht="15" customHeight="1">
      <c r="A238" s="254" t="str">
        <f t="shared" si="69"/>
        <v xml:space="preserve">0713        </v>
      </c>
      <c r="B238" s="93" t="str">
        <f t="shared" si="69"/>
        <v>Getrocknete, ausgelöste Hülsenfrüchte</v>
      </c>
      <c r="C238" s="285">
        <f t="shared" si="70"/>
        <v>75.836134833225927</v>
      </c>
      <c r="D238" s="148">
        <f t="shared" ref="D238:L238" si="84">D22/$E22*100</f>
        <v>96.810451274007406</v>
      </c>
      <c r="E238" s="287">
        <f t="shared" si="84"/>
        <v>100</v>
      </c>
      <c r="F238" s="148">
        <f t="shared" si="84"/>
        <v>146.47326921755996</v>
      </c>
      <c r="G238" s="285">
        <f t="shared" si="84"/>
        <v>99.833764733372305</v>
      </c>
      <c r="H238" s="285">
        <f t="shared" si="84"/>
        <v>120.60869561998149</v>
      </c>
      <c r="I238" s="285">
        <f t="shared" si="84"/>
        <v>122.14216406937722</v>
      </c>
      <c r="J238" s="285">
        <f t="shared" si="84"/>
        <v>111.30280343232459</v>
      </c>
      <c r="K238" s="285">
        <f t="shared" si="84"/>
        <v>124.11864214976774</v>
      </c>
      <c r="L238" s="285">
        <f t="shared" si="84"/>
        <v>147.66789779228117</v>
      </c>
    </row>
    <row r="239" spans="1:12" ht="15" customHeight="1">
      <c r="A239" s="254" t="str">
        <f t="shared" si="69"/>
        <v xml:space="preserve">0805        </v>
      </c>
      <c r="B239" s="93" t="str">
        <f t="shared" si="69"/>
        <v>Zitrusfrüchte</v>
      </c>
      <c r="C239" s="285">
        <f t="shared" si="70"/>
        <v>99.667634823759457</v>
      </c>
      <c r="D239" s="148">
        <f t="shared" ref="D239:L239" si="85">D23/$E23*100</f>
        <v>102.60030099021351</v>
      </c>
      <c r="E239" s="287">
        <f t="shared" si="85"/>
        <v>100</v>
      </c>
      <c r="F239" s="148">
        <f t="shared" si="85"/>
        <v>98.114265276135455</v>
      </c>
      <c r="G239" s="285">
        <f t="shared" si="85"/>
        <v>93.081012388202126</v>
      </c>
      <c r="H239" s="285">
        <f t="shared" si="85"/>
        <v>96.444940303875597</v>
      </c>
      <c r="I239" s="285">
        <f t="shared" si="85"/>
        <v>85.06982546012047</v>
      </c>
      <c r="J239" s="285">
        <f t="shared" si="85"/>
        <v>92.780857928189874</v>
      </c>
      <c r="K239" s="285">
        <f t="shared" si="85"/>
        <v>97.124723302392297</v>
      </c>
      <c r="L239" s="285">
        <f t="shared" si="85"/>
        <v>92.962927461615777</v>
      </c>
    </row>
    <row r="240" spans="1:12" ht="15" customHeight="1">
      <c r="A240" s="254" t="str">
        <f t="shared" si="69"/>
        <v xml:space="preserve">0809        </v>
      </c>
      <c r="B240" s="93" t="str">
        <f t="shared" si="69"/>
        <v>Aprikosen, Kirschen, Pfirsiche, frisch</v>
      </c>
      <c r="C240" s="285">
        <f t="shared" si="70"/>
        <v>106.52747561971461</v>
      </c>
      <c r="D240" s="148">
        <f t="shared" ref="D240:L240" si="86">D24/$E24*100</f>
        <v>100.17379534004318</v>
      </c>
      <c r="E240" s="287">
        <f t="shared" si="86"/>
        <v>100</v>
      </c>
      <c r="F240" s="148">
        <f t="shared" si="86"/>
        <v>101.91890738891567</v>
      </c>
      <c r="G240" s="285">
        <f t="shared" si="86"/>
        <v>101.44352767781513</v>
      </c>
      <c r="H240" s="285">
        <f t="shared" si="86"/>
        <v>113.88429515490625</v>
      </c>
      <c r="I240" s="285">
        <f t="shared" si="86"/>
        <v>101.83723314576363</v>
      </c>
      <c r="J240" s="285">
        <f t="shared" si="86"/>
        <v>107.48049080089628</v>
      </c>
      <c r="K240" s="285">
        <f t="shared" si="86"/>
        <v>104.12655713203085</v>
      </c>
      <c r="L240" s="285">
        <f t="shared" si="86"/>
        <v>117.48549127834885</v>
      </c>
    </row>
    <row r="241" spans="1:12" ht="15" customHeight="1">
      <c r="A241" s="254" t="str">
        <f t="shared" si="69"/>
        <v xml:space="preserve">0803        </v>
      </c>
      <c r="B241" s="93" t="str">
        <f t="shared" si="69"/>
        <v>Bananen</v>
      </c>
      <c r="C241" s="285">
        <f t="shared" si="70"/>
        <v>105.17097357865859</v>
      </c>
      <c r="D241" s="148">
        <f t="shared" ref="D241:L241" si="87">D25/$E25*100</f>
        <v>104.13046405163486</v>
      </c>
      <c r="E241" s="287">
        <f t="shared" si="87"/>
        <v>100</v>
      </c>
      <c r="F241" s="148">
        <f t="shared" si="87"/>
        <v>99.722090132228061</v>
      </c>
      <c r="G241" s="285">
        <f t="shared" si="87"/>
        <v>86.698416952855325</v>
      </c>
      <c r="H241" s="285">
        <f t="shared" si="87"/>
        <v>100.7108929620906</v>
      </c>
      <c r="I241" s="285">
        <f t="shared" si="87"/>
        <v>101.68749209940637</v>
      </c>
      <c r="J241" s="285">
        <f t="shared" si="87"/>
        <v>103.90730764101792</v>
      </c>
      <c r="K241" s="285">
        <f t="shared" si="87"/>
        <v>98.884975003845526</v>
      </c>
      <c r="L241" s="285">
        <f t="shared" si="87"/>
        <v>103.64395002260419</v>
      </c>
    </row>
    <row r="242" spans="1:12" ht="15" customHeight="1">
      <c r="A242" s="254" t="str">
        <f t="shared" si="69"/>
        <v xml:space="preserve">0902        </v>
      </c>
      <c r="B242" s="93" t="str">
        <f t="shared" si="69"/>
        <v>Tee, auch aromatisiert</v>
      </c>
      <c r="C242" s="285">
        <f t="shared" si="70"/>
        <v>105.03461184472496</v>
      </c>
      <c r="D242" s="148">
        <f t="shared" ref="D242:L242" si="88">D26/$E26*100</f>
        <v>92.001206512878483</v>
      </c>
      <c r="E242" s="287">
        <f t="shared" si="88"/>
        <v>100</v>
      </c>
      <c r="F242" s="148">
        <f t="shared" si="88"/>
        <v>110.9415163477556</v>
      </c>
      <c r="G242" s="285">
        <f t="shared" si="88"/>
        <v>103.57522916125026</v>
      </c>
      <c r="H242" s="285">
        <f t="shared" si="88"/>
        <v>103.86420632998281</v>
      </c>
      <c r="I242" s="285">
        <f t="shared" si="88"/>
        <v>109.54928545401043</v>
      </c>
      <c r="J242" s="285">
        <f t="shared" si="88"/>
        <v>107.31372215712315</v>
      </c>
      <c r="K242" s="285">
        <f t="shared" si="88"/>
        <v>104.35897650958535</v>
      </c>
      <c r="L242" s="285">
        <f t="shared" si="88"/>
        <v>97.816395114713444</v>
      </c>
    </row>
    <row r="243" spans="1:12" ht="15" customHeight="1">
      <c r="A243" s="254" t="str">
        <f t="shared" si="69"/>
        <v xml:space="preserve">0804        </v>
      </c>
      <c r="B243" s="93" t="str">
        <f t="shared" si="69"/>
        <v xml:space="preserve">Datteln, Feigen, Ananas u.ä. </v>
      </c>
      <c r="C243" s="285">
        <f t="shared" si="70"/>
        <v>87.928819404918244</v>
      </c>
      <c r="D243" s="148">
        <f t="shared" ref="D243:L243" si="89">D27/$E27*100</f>
        <v>84.247465394917768</v>
      </c>
      <c r="E243" s="287">
        <f t="shared" si="89"/>
        <v>100</v>
      </c>
      <c r="F243" s="148">
        <f t="shared" si="89"/>
        <v>103.59363717345988</v>
      </c>
      <c r="G243" s="285">
        <f t="shared" si="89"/>
        <v>99.454220462276865</v>
      </c>
      <c r="H243" s="285">
        <f t="shared" si="89"/>
        <v>107.31831908744094</v>
      </c>
      <c r="I243" s="285">
        <f t="shared" si="89"/>
        <v>116.87730495261795</v>
      </c>
      <c r="J243" s="285">
        <f t="shared" si="89"/>
        <v>131.47353657316168</v>
      </c>
      <c r="K243" s="285">
        <f t="shared" si="89"/>
        <v>149.69578859911991</v>
      </c>
      <c r="L243" s="285">
        <f t="shared" si="89"/>
        <v>147.84461700609293</v>
      </c>
    </row>
    <row r="244" spans="1:12" ht="15" customHeight="1">
      <c r="A244" s="254" t="str">
        <f t="shared" si="69"/>
        <v xml:space="preserve">0810        </v>
      </c>
      <c r="B244" s="93" t="str">
        <f t="shared" si="69"/>
        <v>Andere Früchte, frisch</v>
      </c>
      <c r="C244" s="285">
        <f t="shared" si="70"/>
        <v>93.586567571654257</v>
      </c>
      <c r="D244" s="148">
        <f t="shared" ref="D244:L244" si="90">D28/$E28*100</f>
        <v>100.84755817379111</v>
      </c>
      <c r="E244" s="287">
        <f t="shared" si="90"/>
        <v>100</v>
      </c>
      <c r="F244" s="148">
        <f t="shared" si="90"/>
        <v>107.41950521999996</v>
      </c>
      <c r="G244" s="285">
        <f t="shared" si="90"/>
        <v>101.89597606810959</v>
      </c>
      <c r="H244" s="285">
        <f t="shared" si="90"/>
        <v>111.44074757926894</v>
      </c>
      <c r="I244" s="285">
        <f t="shared" si="90"/>
        <v>113.87820047678534</v>
      </c>
      <c r="J244" s="285">
        <f t="shared" si="90"/>
        <v>113.4347059088099</v>
      </c>
      <c r="K244" s="285">
        <f t="shared" si="90"/>
        <v>116.40836590256104</v>
      </c>
      <c r="L244" s="285">
        <f t="shared" si="90"/>
        <v>119.40844502988422</v>
      </c>
    </row>
    <row r="245" spans="1:12" ht="15" customHeight="1">
      <c r="A245" s="423" t="str">
        <f>A29</f>
        <v>restliche Waren</v>
      </c>
      <c r="B245" s="424"/>
      <c r="C245" s="285">
        <f t="shared" si="70"/>
        <v>111.62610307160034</v>
      </c>
      <c r="D245" s="148">
        <f t="shared" ref="D245:L245" si="91">D29/$E29*100</f>
        <v>90.059445817384429</v>
      </c>
      <c r="E245" s="287">
        <f t="shared" si="91"/>
        <v>100</v>
      </c>
      <c r="F245" s="148">
        <f t="shared" si="91"/>
        <v>96.715090341739071</v>
      </c>
      <c r="G245" s="285">
        <f t="shared" si="91"/>
        <v>86.232178363998358</v>
      </c>
      <c r="H245" s="285">
        <f t="shared" si="91"/>
        <v>93.829921908852981</v>
      </c>
      <c r="I245" s="285">
        <f t="shared" si="91"/>
        <v>87.164244042795502</v>
      </c>
      <c r="J245" s="285">
        <f t="shared" si="91"/>
        <v>90.666511738704685</v>
      </c>
      <c r="K245" s="285">
        <f t="shared" si="91"/>
        <v>87.368695634427667</v>
      </c>
      <c r="L245" s="285">
        <f t="shared" si="91"/>
        <v>89.797529105018654</v>
      </c>
    </row>
    <row r="246" spans="1:12" ht="15" customHeight="1">
      <c r="A246" s="425" t="str">
        <f>A30</f>
        <v>Insgesamt</v>
      </c>
      <c r="B246" s="426"/>
      <c r="C246" s="286">
        <f t="shared" si="70"/>
        <v>98.233266202845343</v>
      </c>
      <c r="D246" s="147">
        <f t="shared" ref="D246:L246" si="92">D30/$E30*100</f>
        <v>104.15560314528969</v>
      </c>
      <c r="E246" s="288">
        <f t="shared" si="92"/>
        <v>100</v>
      </c>
      <c r="F246" s="147">
        <f t="shared" si="92"/>
        <v>109.10104461295886</v>
      </c>
      <c r="G246" s="286">
        <f t="shared" si="92"/>
        <v>110.16960709041356</v>
      </c>
      <c r="H246" s="286">
        <f t="shared" si="92"/>
        <v>112.78226069814805</v>
      </c>
      <c r="I246" s="286">
        <f t="shared" si="92"/>
        <v>113.42192628067858</v>
      </c>
      <c r="J246" s="286">
        <f t="shared" si="92"/>
        <v>117.68064251253341</v>
      </c>
      <c r="K246" s="286">
        <f t="shared" si="92"/>
        <v>119.03428043270262</v>
      </c>
      <c r="L246" s="286">
        <f t="shared" si="92"/>
        <v>122.40751534071015</v>
      </c>
    </row>
    <row r="247" spans="1:12" ht="24.95" customHeight="1">
      <c r="A247" s="89"/>
      <c r="B247" s="89"/>
      <c r="C247" s="89" t="s">
        <v>257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ht="15" customHeight="1">
      <c r="A248" s="89"/>
      <c r="B248" s="89"/>
      <c r="C248" s="89" t="s">
        <v>944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254" t="str">
        <f>A153</f>
        <v xml:space="preserve">1205        </v>
      </c>
      <c r="B249" s="93" t="str">
        <f>B153</f>
        <v>Raps- oder Rübsensamen, auch geschrotet</v>
      </c>
      <c r="C249" s="285">
        <f>C153/$E153*100</f>
        <v>120.63763251082858</v>
      </c>
      <c r="D249" s="148">
        <f t="shared" ref="D249:L249" si="93">D153/$E153*100</f>
        <v>138.505398068945</v>
      </c>
      <c r="E249" s="287">
        <f t="shared" si="93"/>
        <v>100</v>
      </c>
      <c r="F249" s="148">
        <f t="shared" si="93"/>
        <v>130.63103950950025</v>
      </c>
      <c r="G249" s="285">
        <f t="shared" si="93"/>
        <v>171.97687028080702</v>
      </c>
      <c r="H249" s="285">
        <f t="shared" si="93"/>
        <v>191.51758252923713</v>
      </c>
      <c r="I249" s="285">
        <f t="shared" si="93"/>
        <v>184.8737824627157</v>
      </c>
      <c r="J249" s="285">
        <f t="shared" si="93"/>
        <v>197.11271782636658</v>
      </c>
      <c r="K249" s="285">
        <f t="shared" si="93"/>
        <v>228.92386859602078</v>
      </c>
      <c r="L249" s="285">
        <f t="shared" si="93"/>
        <v>250.43863122460817</v>
      </c>
    </row>
    <row r="250" spans="1:12" ht="15" customHeight="1">
      <c r="A250" s="254" t="str">
        <f t="shared" ref="A250:B265" si="94">A154</f>
        <v xml:space="preserve">1001        </v>
      </c>
      <c r="B250" s="93" t="str">
        <f t="shared" si="94"/>
        <v>Weizen und Mengkorn</v>
      </c>
      <c r="C250" s="285">
        <f t="shared" ref="C250:L270" si="95">C154/$E154*100</f>
        <v>65.429435408708997</v>
      </c>
      <c r="D250" s="148">
        <f t="shared" si="95"/>
        <v>103.46192935111615</v>
      </c>
      <c r="E250" s="287">
        <f t="shared" si="95"/>
        <v>100</v>
      </c>
      <c r="F250" s="148">
        <f t="shared" si="95"/>
        <v>104.2471087256224</v>
      </c>
      <c r="G250" s="285">
        <f t="shared" si="95"/>
        <v>82.005216047513201</v>
      </c>
      <c r="H250" s="285">
        <f t="shared" si="95"/>
        <v>90.401172983165011</v>
      </c>
      <c r="I250" s="285">
        <f t="shared" si="95"/>
        <v>100.84365407835074</v>
      </c>
      <c r="J250" s="285">
        <f t="shared" si="95"/>
        <v>106.26176943767153</v>
      </c>
      <c r="K250" s="285">
        <f t="shared" si="95"/>
        <v>113.49875755753533</v>
      </c>
      <c r="L250" s="285">
        <f t="shared" si="95"/>
        <v>96.097443363737042</v>
      </c>
    </row>
    <row r="251" spans="1:12" ht="15" customHeight="1">
      <c r="A251" s="254" t="str">
        <f t="shared" si="94"/>
        <v xml:space="preserve">1201        </v>
      </c>
      <c r="B251" s="93" t="str">
        <f t="shared" si="94"/>
        <v>Sojabohnen, auch geschrotet</v>
      </c>
      <c r="C251" s="285">
        <f t="shared" si="95"/>
        <v>102.65630789535614</v>
      </c>
      <c r="D251" s="148">
        <f t="shared" si="95"/>
        <v>96.458876567762957</v>
      </c>
      <c r="E251" s="287">
        <f t="shared" si="95"/>
        <v>100</v>
      </c>
      <c r="F251" s="148">
        <f t="shared" si="95"/>
        <v>93.39333771866842</v>
      </c>
      <c r="G251" s="285">
        <f t="shared" si="95"/>
        <v>100.88814009573971</v>
      </c>
      <c r="H251" s="285">
        <f t="shared" si="95"/>
        <v>106.4750758905187</v>
      </c>
      <c r="I251" s="285">
        <f t="shared" si="95"/>
        <v>109.09463804553168</v>
      </c>
      <c r="J251" s="285">
        <f t="shared" si="95"/>
        <v>111.51542904061284</v>
      </c>
      <c r="K251" s="285">
        <f t="shared" si="95"/>
        <v>92.060570067609433</v>
      </c>
      <c r="L251" s="285">
        <f t="shared" si="95"/>
        <v>88.213075074421425</v>
      </c>
    </row>
    <row r="252" spans="1:12" ht="15" customHeight="1">
      <c r="A252" s="254" t="str">
        <f t="shared" si="94"/>
        <v xml:space="preserve">1005        </v>
      </c>
      <c r="B252" s="93" t="str">
        <f t="shared" si="94"/>
        <v>Mais</v>
      </c>
      <c r="C252" s="285">
        <f t="shared" si="95"/>
        <v>138.134437403737</v>
      </c>
      <c r="D252" s="148">
        <f t="shared" si="95"/>
        <v>102.01772933304009</v>
      </c>
      <c r="E252" s="287">
        <f t="shared" si="95"/>
        <v>100</v>
      </c>
      <c r="F252" s="148">
        <f t="shared" si="95"/>
        <v>115.88831677142331</v>
      </c>
      <c r="G252" s="285">
        <f t="shared" si="95"/>
        <v>131.98210373620452</v>
      </c>
      <c r="H252" s="285">
        <f t="shared" si="95"/>
        <v>129.80799448187207</v>
      </c>
      <c r="I252" s="285">
        <f t="shared" si="95"/>
        <v>183.03119680832197</v>
      </c>
      <c r="J252" s="285">
        <f t="shared" si="95"/>
        <v>149.33560427473788</v>
      </c>
      <c r="K252" s="285">
        <f t="shared" si="95"/>
        <v>141.24587893421437</v>
      </c>
      <c r="L252" s="285">
        <f t="shared" si="95"/>
        <v>151.81587835573555</v>
      </c>
    </row>
    <row r="253" spans="1:12" ht="15" customHeight="1">
      <c r="A253" s="254" t="str">
        <f t="shared" si="94"/>
        <v xml:space="preserve">0803        </v>
      </c>
      <c r="B253" s="93" t="str">
        <f t="shared" si="94"/>
        <v>Bananen</v>
      </c>
      <c r="C253" s="285">
        <f t="shared" si="95"/>
        <v>107.78691917287111</v>
      </c>
      <c r="D253" s="148">
        <f t="shared" si="95"/>
        <v>101.89798540023007</v>
      </c>
      <c r="E253" s="287">
        <f t="shared" si="95"/>
        <v>100</v>
      </c>
      <c r="F253" s="148">
        <f t="shared" si="95"/>
        <v>98.58507438684218</v>
      </c>
      <c r="G253" s="285">
        <f t="shared" si="95"/>
        <v>91.991239372282621</v>
      </c>
      <c r="H253" s="285">
        <f t="shared" si="95"/>
        <v>104.57776492953776</v>
      </c>
      <c r="I253" s="285">
        <f t="shared" si="95"/>
        <v>107.00926030512865</v>
      </c>
      <c r="J253" s="285">
        <f t="shared" si="95"/>
        <v>107.23604109990292</v>
      </c>
      <c r="K253" s="285">
        <f t="shared" si="95"/>
        <v>107.51600595018154</v>
      </c>
      <c r="L253" s="285">
        <f t="shared" si="95"/>
        <v>108.58325563764386</v>
      </c>
    </row>
    <row r="254" spans="1:12" ht="15" customHeight="1">
      <c r="A254" s="254" t="str">
        <f t="shared" si="94"/>
        <v xml:space="preserve">1003        </v>
      </c>
      <c r="B254" s="93" t="str">
        <f t="shared" si="94"/>
        <v>Gerste</v>
      </c>
      <c r="C254" s="285">
        <f t="shared" si="95"/>
        <v>94.524600943788116</v>
      </c>
      <c r="D254" s="148">
        <f t="shared" si="95"/>
        <v>99.592453716731583</v>
      </c>
      <c r="E254" s="287">
        <f t="shared" si="95"/>
        <v>100</v>
      </c>
      <c r="F254" s="148">
        <f t="shared" si="95"/>
        <v>102.97684225409145</v>
      </c>
      <c r="G254" s="285">
        <f t="shared" si="95"/>
        <v>107.32667646725878</v>
      </c>
      <c r="H254" s="285">
        <f t="shared" si="95"/>
        <v>88.391112795836477</v>
      </c>
      <c r="I254" s="285">
        <f t="shared" si="95"/>
        <v>91.813285769634703</v>
      </c>
      <c r="J254" s="285">
        <f t="shared" si="95"/>
        <v>109.23236041964488</v>
      </c>
      <c r="K254" s="285">
        <f t="shared" si="95"/>
        <v>97.627754435900457</v>
      </c>
      <c r="L254" s="285">
        <f t="shared" si="95"/>
        <v>101.09584768849898</v>
      </c>
    </row>
    <row r="255" spans="1:12" ht="15" customHeight="1">
      <c r="A255" s="254" t="str">
        <f t="shared" si="94"/>
        <v xml:space="preserve">0901        </v>
      </c>
      <c r="B255" s="93" t="str">
        <f t="shared" si="94"/>
        <v>Kaffee</v>
      </c>
      <c r="C255" s="285">
        <f t="shared" si="95"/>
        <v>97.224833002415224</v>
      </c>
      <c r="D255" s="148">
        <f t="shared" si="95"/>
        <v>96.866778376382427</v>
      </c>
      <c r="E255" s="287">
        <f t="shared" si="95"/>
        <v>100</v>
      </c>
      <c r="F255" s="148">
        <f t="shared" si="95"/>
        <v>100.75015591056089</v>
      </c>
      <c r="G255" s="285">
        <f t="shared" si="95"/>
        <v>103.89817844912092</v>
      </c>
      <c r="H255" s="285">
        <f t="shared" si="95"/>
        <v>101.45355003815897</v>
      </c>
      <c r="I255" s="285">
        <f t="shared" si="95"/>
        <v>102.89810112003306</v>
      </c>
      <c r="J255" s="285">
        <f t="shared" si="95"/>
        <v>98.135194016313449</v>
      </c>
      <c r="K255" s="285">
        <f t="shared" si="95"/>
        <v>103.8826579820059</v>
      </c>
      <c r="L255" s="285">
        <f t="shared" si="95"/>
        <v>99.96728314678559</v>
      </c>
    </row>
    <row r="256" spans="1:12" ht="15" customHeight="1">
      <c r="A256" s="254" t="str">
        <f t="shared" si="94"/>
        <v xml:space="preserve">0805        </v>
      </c>
      <c r="B256" s="93" t="str">
        <f t="shared" si="94"/>
        <v>Zitrusfrüchte</v>
      </c>
      <c r="C256" s="285">
        <f t="shared" si="95"/>
        <v>100.37772419145018</v>
      </c>
      <c r="D256" s="148">
        <f t="shared" si="95"/>
        <v>103.58480589349995</v>
      </c>
      <c r="E256" s="287">
        <f t="shared" si="95"/>
        <v>100</v>
      </c>
      <c r="F256" s="148">
        <f t="shared" si="95"/>
        <v>96.206168012609865</v>
      </c>
      <c r="G256" s="285">
        <f t="shared" si="95"/>
        <v>99.097658875980159</v>
      </c>
      <c r="H256" s="285">
        <f t="shared" si="95"/>
        <v>103.63051683901226</v>
      </c>
      <c r="I256" s="285">
        <f t="shared" si="95"/>
        <v>90.655156097584239</v>
      </c>
      <c r="J256" s="285">
        <f t="shared" si="95"/>
        <v>99.150341181908516</v>
      </c>
      <c r="K256" s="285">
        <f t="shared" si="95"/>
        <v>101.09010015638789</v>
      </c>
      <c r="L256" s="285">
        <f t="shared" si="95"/>
        <v>96.032448770649154</v>
      </c>
    </row>
    <row r="257" spans="1:12" ht="15" customHeight="1">
      <c r="A257" s="254" t="str">
        <f t="shared" si="94"/>
        <v xml:space="preserve">0808        </v>
      </c>
      <c r="B257" s="93" t="str">
        <f t="shared" si="94"/>
        <v>Äpfel, Birnen und Quitten, frisch</v>
      </c>
      <c r="C257" s="285">
        <f t="shared" si="95"/>
        <v>101.3001439912756</v>
      </c>
      <c r="D257" s="148">
        <f t="shared" si="95"/>
        <v>103.54240684830445</v>
      </c>
      <c r="E257" s="287">
        <f t="shared" si="95"/>
        <v>100</v>
      </c>
      <c r="F257" s="148">
        <f t="shared" si="95"/>
        <v>102.92729529674338</v>
      </c>
      <c r="G257" s="285">
        <f t="shared" si="95"/>
        <v>93.809957070327016</v>
      </c>
      <c r="H257" s="285">
        <f t="shared" si="95"/>
        <v>105.02823180587552</v>
      </c>
      <c r="I257" s="285">
        <f t="shared" si="95"/>
        <v>99.064318334008888</v>
      </c>
      <c r="J257" s="285">
        <f t="shared" si="95"/>
        <v>104.28318373435224</v>
      </c>
      <c r="K257" s="285">
        <f t="shared" si="95"/>
        <v>96.296882192795024</v>
      </c>
      <c r="L257" s="285">
        <f t="shared" si="95"/>
        <v>114.27725883347482</v>
      </c>
    </row>
    <row r="258" spans="1:12" ht="15" customHeight="1">
      <c r="A258" s="254" t="str">
        <f t="shared" si="94"/>
        <v xml:space="preserve">0709        </v>
      </c>
      <c r="B258" s="93" t="str">
        <f t="shared" si="94"/>
        <v>Anderes Gemüse, frisch oder gekühlt</v>
      </c>
      <c r="C258" s="285">
        <f t="shared" si="95"/>
        <v>92.587265758161081</v>
      </c>
      <c r="D258" s="148">
        <f t="shared" si="95"/>
        <v>93.901615884879035</v>
      </c>
      <c r="E258" s="287">
        <f t="shared" si="95"/>
        <v>100</v>
      </c>
      <c r="F258" s="148">
        <f t="shared" si="95"/>
        <v>102.7067225180097</v>
      </c>
      <c r="G258" s="285">
        <f t="shared" si="95"/>
        <v>103.03350800513151</v>
      </c>
      <c r="H258" s="285">
        <f t="shared" si="95"/>
        <v>105.056470696102</v>
      </c>
      <c r="I258" s="285">
        <f t="shared" si="95"/>
        <v>111.16259365288197</v>
      </c>
      <c r="J258" s="285">
        <f t="shared" si="95"/>
        <v>117.44623826699456</v>
      </c>
      <c r="K258" s="285">
        <f t="shared" si="95"/>
        <v>122.35572993417847</v>
      </c>
      <c r="L258" s="285">
        <f t="shared" si="95"/>
        <v>121.21128054834038</v>
      </c>
    </row>
    <row r="259" spans="1:12" ht="15" customHeight="1">
      <c r="A259" s="254" t="str">
        <f t="shared" si="94"/>
        <v xml:space="preserve">0702        </v>
      </c>
      <c r="B259" s="93" t="str">
        <f t="shared" si="94"/>
        <v>Tomaten</v>
      </c>
      <c r="C259" s="285">
        <f t="shared" si="95"/>
        <v>97.616078192006412</v>
      </c>
      <c r="D259" s="148">
        <f t="shared" si="95"/>
        <v>96.438604776266615</v>
      </c>
      <c r="E259" s="287">
        <f t="shared" si="95"/>
        <v>100</v>
      </c>
      <c r="F259" s="148">
        <f t="shared" si="95"/>
        <v>99.956607726548057</v>
      </c>
      <c r="G259" s="285">
        <f t="shared" si="95"/>
        <v>99.785509367171969</v>
      </c>
      <c r="H259" s="285">
        <f t="shared" si="95"/>
        <v>105.66059296503299</v>
      </c>
      <c r="I259" s="285">
        <f t="shared" si="95"/>
        <v>104.65458290352849</v>
      </c>
      <c r="J259" s="285">
        <f t="shared" si="95"/>
        <v>106.31274051055479</v>
      </c>
      <c r="K259" s="285">
        <f t="shared" si="95"/>
        <v>104.27623765545269</v>
      </c>
      <c r="L259" s="285">
        <f t="shared" si="95"/>
        <v>101.87495051512001</v>
      </c>
    </row>
    <row r="260" spans="1:12" ht="15" customHeight="1">
      <c r="A260" s="254" t="str">
        <f t="shared" si="94"/>
        <v xml:space="preserve">0701        </v>
      </c>
      <c r="B260" s="93" t="str">
        <f t="shared" si="94"/>
        <v>Kartoffeln</v>
      </c>
      <c r="C260" s="285">
        <f t="shared" si="95"/>
        <v>98.575187686167538</v>
      </c>
      <c r="D260" s="148">
        <f t="shared" si="95"/>
        <v>101.95064716135064</v>
      </c>
      <c r="E260" s="287">
        <f t="shared" si="95"/>
        <v>100</v>
      </c>
      <c r="F260" s="148">
        <f t="shared" si="95"/>
        <v>105.38196772536959</v>
      </c>
      <c r="G260" s="285">
        <f t="shared" si="95"/>
        <v>134.77183384627313</v>
      </c>
      <c r="H260" s="285">
        <f t="shared" si="95"/>
        <v>170.32863811295726</v>
      </c>
      <c r="I260" s="285">
        <f t="shared" si="95"/>
        <v>95.476417874981152</v>
      </c>
      <c r="J260" s="285">
        <f t="shared" si="95"/>
        <v>82.700443217163809</v>
      </c>
      <c r="K260" s="285">
        <f t="shared" si="95"/>
        <v>95.845778642911171</v>
      </c>
      <c r="L260" s="285">
        <f t="shared" si="95"/>
        <v>94.677233998398052</v>
      </c>
    </row>
    <row r="261" spans="1:12" ht="15" customHeight="1">
      <c r="A261" s="254" t="str">
        <f t="shared" si="94"/>
        <v xml:space="preserve">0807        </v>
      </c>
      <c r="B261" s="93" t="str">
        <f t="shared" si="94"/>
        <v>Melonen und Papayafrüchte</v>
      </c>
      <c r="C261" s="285">
        <f t="shared" si="95"/>
        <v>81.479854549769499</v>
      </c>
      <c r="D261" s="148">
        <f t="shared" si="95"/>
        <v>78.155744017634802</v>
      </c>
      <c r="E261" s="287">
        <f t="shared" si="95"/>
        <v>100</v>
      </c>
      <c r="F261" s="148">
        <f t="shared" si="95"/>
        <v>79.398962406341141</v>
      </c>
      <c r="G261" s="285">
        <f t="shared" si="95"/>
        <v>94.297958471152427</v>
      </c>
      <c r="H261" s="285">
        <f t="shared" si="95"/>
        <v>102.04057043690975</v>
      </c>
      <c r="I261" s="285">
        <f t="shared" si="95"/>
        <v>101.29926259425812</v>
      </c>
      <c r="J261" s="285">
        <f t="shared" si="95"/>
        <v>115.8604417132276</v>
      </c>
      <c r="K261" s="285">
        <f t="shared" si="95"/>
        <v>122.054147921561</v>
      </c>
      <c r="L261" s="285">
        <f t="shared" si="95"/>
        <v>124.33913590149355</v>
      </c>
    </row>
    <row r="262" spans="1:12" ht="15" customHeight="1">
      <c r="A262" s="254" t="str">
        <f t="shared" si="94"/>
        <v xml:space="preserve">0809        </v>
      </c>
      <c r="B262" s="93" t="str">
        <f t="shared" si="94"/>
        <v>Aprikosen, Kirschen, Pfirsiche, frisch</v>
      </c>
      <c r="C262" s="285">
        <f t="shared" si="95"/>
        <v>100.16167443854469</v>
      </c>
      <c r="D262" s="148">
        <f t="shared" si="95"/>
        <v>97.610942271326053</v>
      </c>
      <c r="E262" s="287">
        <f t="shared" si="95"/>
        <v>100</v>
      </c>
      <c r="F262" s="148">
        <f t="shared" si="95"/>
        <v>95.417006516024884</v>
      </c>
      <c r="G262" s="285">
        <f t="shared" si="95"/>
        <v>102.12942492947181</v>
      </c>
      <c r="H262" s="285">
        <f t="shared" si="95"/>
        <v>107.45546232531441</v>
      </c>
      <c r="I262" s="285">
        <f t="shared" si="95"/>
        <v>103.37488578336725</v>
      </c>
      <c r="J262" s="285">
        <f t="shared" si="95"/>
        <v>107.38472975845124</v>
      </c>
      <c r="K262" s="285">
        <f t="shared" si="95"/>
        <v>108.53075629122479</v>
      </c>
      <c r="L262" s="285">
        <f t="shared" si="95"/>
        <v>118.318190735873</v>
      </c>
    </row>
    <row r="263" spans="1:12" ht="15" customHeight="1">
      <c r="A263" s="254" t="str">
        <f t="shared" si="94"/>
        <v xml:space="preserve">1004        </v>
      </c>
      <c r="B263" s="93" t="str">
        <f t="shared" si="94"/>
        <v>Hafer</v>
      </c>
      <c r="C263" s="285">
        <f t="shared" si="95"/>
        <v>116.93729171866052</v>
      </c>
      <c r="D263" s="148">
        <f t="shared" si="95"/>
        <v>87.679433915175338</v>
      </c>
      <c r="E263" s="287">
        <f t="shared" si="95"/>
        <v>100</v>
      </c>
      <c r="F263" s="148">
        <f t="shared" si="95"/>
        <v>111.13954666236035</v>
      </c>
      <c r="G263" s="285">
        <f t="shared" si="95"/>
        <v>103.70913281559666</v>
      </c>
      <c r="H263" s="285">
        <f t="shared" si="95"/>
        <v>116.70966865833785</v>
      </c>
      <c r="I263" s="285">
        <f t="shared" si="95"/>
        <v>133.33617158712215</v>
      </c>
      <c r="J263" s="285">
        <f t="shared" si="95"/>
        <v>163.79831760059892</v>
      </c>
      <c r="K263" s="285">
        <f t="shared" si="95"/>
        <v>174.95081991279707</v>
      </c>
      <c r="L263" s="285">
        <f t="shared" si="95"/>
        <v>187.54969390900948</v>
      </c>
    </row>
    <row r="264" spans="1:12" ht="15" customHeight="1">
      <c r="A264" s="254" t="str">
        <f t="shared" si="94"/>
        <v xml:space="preserve">0707        </v>
      </c>
      <c r="B264" s="93" t="str">
        <f t="shared" si="94"/>
        <v>Gurken und Cornichons</v>
      </c>
      <c r="C264" s="285">
        <f t="shared" si="95"/>
        <v>92.155151451498213</v>
      </c>
      <c r="D264" s="148">
        <f t="shared" si="95"/>
        <v>94.279684961704746</v>
      </c>
      <c r="E264" s="287">
        <f t="shared" si="95"/>
        <v>100</v>
      </c>
      <c r="F264" s="148">
        <f t="shared" si="95"/>
        <v>93.702773081327067</v>
      </c>
      <c r="G264" s="285">
        <f t="shared" si="95"/>
        <v>90.580055109250054</v>
      </c>
      <c r="H264" s="285">
        <f t="shared" si="95"/>
        <v>93.224001482569008</v>
      </c>
      <c r="I264" s="285">
        <f t="shared" si="95"/>
        <v>98.506852124780849</v>
      </c>
      <c r="J264" s="285">
        <f t="shared" si="95"/>
        <v>99.376967134231521</v>
      </c>
      <c r="K264" s="285">
        <f t="shared" si="95"/>
        <v>89.28893389363482</v>
      </c>
      <c r="L264" s="285">
        <f t="shared" si="95"/>
        <v>91.332907893880673</v>
      </c>
    </row>
    <row r="265" spans="1:12" ht="15" customHeight="1">
      <c r="A265" s="254" t="str">
        <f t="shared" si="94"/>
        <v xml:space="preserve">1801        </v>
      </c>
      <c r="B265" s="93" t="str">
        <f t="shared" si="94"/>
        <v>Kakaobohnen/-bruch, roh oder geröstet</v>
      </c>
      <c r="C265" s="285">
        <f t="shared" si="95"/>
        <v>96.463538332673622</v>
      </c>
      <c r="D265" s="148">
        <f t="shared" si="95"/>
        <v>106.68538250383952</v>
      </c>
      <c r="E265" s="287">
        <f t="shared" si="95"/>
        <v>100</v>
      </c>
      <c r="F265" s="148">
        <f t="shared" si="95"/>
        <v>129.03154926535575</v>
      </c>
      <c r="G265" s="285">
        <f t="shared" si="95"/>
        <v>106.67218729003518</v>
      </c>
      <c r="H265" s="285">
        <f t="shared" si="95"/>
        <v>91.690191394122024</v>
      </c>
      <c r="I265" s="285">
        <f t="shared" si="95"/>
        <v>97.569395419557324</v>
      </c>
      <c r="J265" s="285">
        <f t="shared" si="95"/>
        <v>114.78438529793327</v>
      </c>
      <c r="K265" s="285">
        <f t="shared" si="95"/>
        <v>125.77461246638759</v>
      </c>
      <c r="L265" s="285">
        <f t="shared" si="95"/>
        <v>129.48445982057396</v>
      </c>
    </row>
    <row r="266" spans="1:12" ht="15" customHeight="1">
      <c r="A266" s="254" t="str">
        <f t="shared" ref="A266:B270" si="96">A170</f>
        <v xml:space="preserve">1206        </v>
      </c>
      <c r="B266" s="93" t="str">
        <f t="shared" si="96"/>
        <v>Sonnenblumenkerne, auch geschrotet</v>
      </c>
      <c r="C266" s="285">
        <f t="shared" si="95"/>
        <v>80.682484281701107</v>
      </c>
      <c r="D266" s="148">
        <f t="shared" si="95"/>
        <v>94.474191992281703</v>
      </c>
      <c r="E266" s="287">
        <f t="shared" si="95"/>
        <v>100</v>
      </c>
      <c r="F266" s="148">
        <f t="shared" si="95"/>
        <v>73.454499021026621</v>
      </c>
      <c r="G266" s="285">
        <f t="shared" si="95"/>
        <v>107.56395756566009</v>
      </c>
      <c r="H266" s="285">
        <f t="shared" si="95"/>
        <v>104.88501623514819</v>
      </c>
      <c r="I266" s="285">
        <f t="shared" si="95"/>
        <v>96.207684231434968</v>
      </c>
      <c r="J266" s="285">
        <f t="shared" si="95"/>
        <v>86.481898113804121</v>
      </c>
      <c r="K266" s="285">
        <f t="shared" si="95"/>
        <v>72.717046297534949</v>
      </c>
      <c r="L266" s="285">
        <f t="shared" si="95"/>
        <v>77.79710726548214</v>
      </c>
    </row>
    <row r="267" spans="1:12" ht="15" customHeight="1">
      <c r="A267" s="254" t="str">
        <f t="shared" si="96"/>
        <v xml:space="preserve">0810        </v>
      </c>
      <c r="B267" s="93" t="str">
        <f t="shared" si="96"/>
        <v>Andere Früchte, frisch</v>
      </c>
      <c r="C267" s="285">
        <f t="shared" si="95"/>
        <v>95.237243274820472</v>
      </c>
      <c r="D267" s="148">
        <f t="shared" si="95"/>
        <v>100.89698001019529</v>
      </c>
      <c r="E267" s="287">
        <f t="shared" si="95"/>
        <v>100</v>
      </c>
      <c r="F267" s="148">
        <f t="shared" si="95"/>
        <v>100.96981622576311</v>
      </c>
      <c r="G267" s="285">
        <f t="shared" si="95"/>
        <v>103.5304944676724</v>
      </c>
      <c r="H267" s="285">
        <f t="shared" si="95"/>
        <v>106.60781682358449</v>
      </c>
      <c r="I267" s="285">
        <f t="shared" si="95"/>
        <v>106.37225414598998</v>
      </c>
      <c r="J267" s="285">
        <f t="shared" si="95"/>
        <v>112.0435256077126</v>
      </c>
      <c r="K267" s="285">
        <f t="shared" si="95"/>
        <v>121.95108035735328</v>
      </c>
      <c r="L267" s="285">
        <f t="shared" si="95"/>
        <v>117.02212434931114</v>
      </c>
    </row>
    <row r="268" spans="1:12" ht="15" customHeight="1">
      <c r="A268" s="254" t="str">
        <f t="shared" si="96"/>
        <v xml:space="preserve">0806        </v>
      </c>
      <c r="B268" s="93" t="str">
        <f t="shared" si="96"/>
        <v>Weintrauben, frisch oder getrocknet</v>
      </c>
      <c r="C268" s="285">
        <f t="shared" si="95"/>
        <v>120.86860671354283</v>
      </c>
      <c r="D268" s="148">
        <f t="shared" si="95"/>
        <v>105.44962211321864</v>
      </c>
      <c r="E268" s="287">
        <f t="shared" si="95"/>
        <v>100</v>
      </c>
      <c r="F268" s="148">
        <f t="shared" si="95"/>
        <v>100.69327487842357</v>
      </c>
      <c r="G268" s="285">
        <f t="shared" si="95"/>
        <v>97.462487631839295</v>
      </c>
      <c r="H268" s="285">
        <f t="shared" si="95"/>
        <v>104.83348376876273</v>
      </c>
      <c r="I268" s="285">
        <f t="shared" si="95"/>
        <v>103.28618081724592</v>
      </c>
      <c r="J268" s="285">
        <f t="shared" si="95"/>
        <v>111.08167459632423</v>
      </c>
      <c r="K268" s="285">
        <f t="shared" si="95"/>
        <v>108.61534494010647</v>
      </c>
      <c r="L268" s="285">
        <f t="shared" si="95"/>
        <v>111.30512383949807</v>
      </c>
    </row>
    <row r="269" spans="1:12" ht="15" customHeight="1">
      <c r="A269" s="423" t="str">
        <f t="shared" si="96"/>
        <v>restliche Waren</v>
      </c>
      <c r="B269" s="424"/>
      <c r="C269" s="285">
        <f t="shared" si="95"/>
        <v>101.57541952511409</v>
      </c>
      <c r="D269" s="148">
        <f t="shared" si="95"/>
        <v>99.033729466018912</v>
      </c>
      <c r="E269" s="287">
        <f t="shared" si="95"/>
        <v>100</v>
      </c>
      <c r="F269" s="148">
        <f t="shared" si="95"/>
        <v>99.285194397613353</v>
      </c>
      <c r="G269" s="285">
        <f t="shared" si="95"/>
        <v>100.6410493459279</v>
      </c>
      <c r="H269" s="285">
        <f t="shared" si="95"/>
        <v>107.11321993107804</v>
      </c>
      <c r="I269" s="285">
        <f t="shared" si="95"/>
        <v>117.49110366540205</v>
      </c>
      <c r="J269" s="285">
        <f t="shared" si="95"/>
        <v>113.35468544615881</v>
      </c>
      <c r="K269" s="285">
        <f t="shared" si="95"/>
        <v>99.981606702775821</v>
      </c>
      <c r="L269" s="285">
        <f t="shared" si="95"/>
        <v>100.40006586438028</v>
      </c>
    </row>
    <row r="270" spans="1:12" ht="15" customHeight="1">
      <c r="A270" s="425" t="str">
        <f t="shared" si="96"/>
        <v xml:space="preserve">Insgesamt   </v>
      </c>
      <c r="B270" s="426"/>
      <c r="C270" s="285">
        <f t="shared" si="95"/>
        <v>98.402893125868005</v>
      </c>
      <c r="D270" s="148">
        <f t="shared" si="95"/>
        <v>103.15591439685896</v>
      </c>
      <c r="E270" s="288">
        <f t="shared" si="95"/>
        <v>100</v>
      </c>
      <c r="F270" s="148">
        <f t="shared" si="95"/>
        <v>103.37758102889151</v>
      </c>
      <c r="G270" s="285">
        <f t="shared" si="95"/>
        <v>106.90885150963405</v>
      </c>
      <c r="H270" s="285">
        <f t="shared" si="95"/>
        <v>113.02908809792844</v>
      </c>
      <c r="I270" s="285">
        <f t="shared" si="95"/>
        <v>117.17351090506516</v>
      </c>
      <c r="J270" s="285">
        <f t="shared" si="95"/>
        <v>118.87553193099929</v>
      </c>
      <c r="K270" s="285">
        <f t="shared" si="95"/>
        <v>118.31462649923823</v>
      </c>
      <c r="L270" s="285">
        <f t="shared" si="95"/>
        <v>118.43815620530019</v>
      </c>
    </row>
  </sheetData>
  <mergeCells count="22">
    <mergeCell ref="A222:B222"/>
    <mergeCell ref="A245:B245"/>
    <mergeCell ref="A246:B246"/>
    <mergeCell ref="A269:B269"/>
    <mergeCell ref="A270:B270"/>
    <mergeCell ref="A221:B221"/>
    <mergeCell ref="A78:B78"/>
    <mergeCell ref="A101:B101"/>
    <mergeCell ref="A102:B102"/>
    <mergeCell ref="A125:B125"/>
    <mergeCell ref="A126:B126"/>
    <mergeCell ref="A149:B149"/>
    <mergeCell ref="A150:B150"/>
    <mergeCell ref="A173:B173"/>
    <mergeCell ref="A174:B174"/>
    <mergeCell ref="A197:B197"/>
    <mergeCell ref="A198:B198"/>
    <mergeCell ref="A77:B77"/>
    <mergeCell ref="A29:B29"/>
    <mergeCell ref="A30:B30"/>
    <mergeCell ref="A53:B53"/>
    <mergeCell ref="A54:B54"/>
  </mergeCells>
  <pageMargins left="0.59055118110236227" right="0.59055118110236227" top="0.78740157480314965" bottom="0.78740157480314965" header="0.51181102362204722" footer="0.31496062992125984"/>
  <pageSetup paperSize="9" firstPageNumber="24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8"/>
  <sheetViews>
    <sheetView showGridLines="0" workbookViewId="0"/>
  </sheetViews>
  <sheetFormatPr baseColWidth="10" defaultRowHeight="12.75"/>
  <cols>
    <col min="1" max="1" width="5.7109375" style="78" customWidth="1"/>
    <col min="2" max="2" width="22.28515625" style="113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9" width="11.7109375" style="36" customWidth="1"/>
    <col min="10" max="10" width="11.7109375" style="78" customWidth="1"/>
    <col min="11" max="12" width="11.7109375" style="36" customWidth="1"/>
    <col min="13" max="16384" width="11.42578125" style="36"/>
  </cols>
  <sheetData>
    <row r="1" spans="1:12" ht="18" customHeight="1">
      <c r="A1" s="232" t="s">
        <v>8</v>
      </c>
      <c r="B1" s="232" t="s">
        <v>40</v>
      </c>
      <c r="G1" s="77"/>
    </row>
    <row r="2" spans="1:12" ht="18" customHeight="1">
      <c r="A2" s="235" t="s">
        <v>41</v>
      </c>
      <c r="B2" s="235" t="s">
        <v>42</v>
      </c>
      <c r="G2" s="77"/>
    </row>
    <row r="3" spans="1:12" s="31" customFormat="1" ht="18" customHeight="1">
      <c r="A3" s="294" t="s">
        <v>58</v>
      </c>
      <c r="B3" s="42" t="s">
        <v>59</v>
      </c>
      <c r="G3" s="79"/>
      <c r="J3" s="80"/>
    </row>
    <row r="4" spans="1:12" s="42" customFormat="1" ht="18" customHeight="1">
      <c r="A4" s="98" t="s">
        <v>950</v>
      </c>
      <c r="B4" s="42" t="s">
        <v>64</v>
      </c>
      <c r="C4" s="115"/>
      <c r="D4" s="115"/>
      <c r="E4" s="115"/>
    </row>
    <row r="5" spans="1:12" ht="15" customHeight="1">
      <c r="B5" s="81"/>
      <c r="G5" s="77"/>
    </row>
    <row r="6" spans="1:12" s="85" customFormat="1" ht="30" customHeight="1">
      <c r="A6" s="431" t="s">
        <v>170</v>
      </c>
      <c r="B6" s="432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6">
        <v>2014</v>
      </c>
      <c r="J6" s="96">
        <v>2015</v>
      </c>
      <c r="K6" s="96">
        <v>2016</v>
      </c>
      <c r="L6" s="96">
        <v>2017</v>
      </c>
    </row>
    <row r="7" spans="1:12" ht="24.95" customHeight="1">
      <c r="A7" s="94"/>
      <c r="B7" s="116"/>
      <c r="C7" s="89" t="s">
        <v>990</v>
      </c>
      <c r="D7" s="89"/>
      <c r="E7" s="89"/>
      <c r="F7" s="89"/>
      <c r="G7" s="89"/>
      <c r="H7" s="89"/>
      <c r="I7" s="89"/>
      <c r="J7" s="89"/>
      <c r="K7" s="89"/>
      <c r="L7" s="89"/>
    </row>
    <row r="8" spans="1:12" ht="15" customHeight="1">
      <c r="A8" s="94"/>
      <c r="B8" s="24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2" ht="15" customHeight="1">
      <c r="A9" s="423" t="s">
        <v>175</v>
      </c>
      <c r="B9" s="424"/>
      <c r="C9" s="223">
        <v>65.456089556579684</v>
      </c>
      <c r="D9" s="223">
        <v>185.83017902058918</v>
      </c>
      <c r="E9" s="223">
        <v>58.436123751100652</v>
      </c>
      <c r="F9" s="223">
        <v>458.16435336220127</v>
      </c>
      <c r="G9" s="223">
        <v>571.16003703490469</v>
      </c>
      <c r="H9" s="223">
        <v>536.50844222158082</v>
      </c>
      <c r="I9" s="223">
        <v>182.35248891750237</v>
      </c>
      <c r="J9" s="223">
        <v>305.16617783552579</v>
      </c>
      <c r="K9" s="223">
        <v>535.78955249406329</v>
      </c>
      <c r="L9" s="223">
        <v>722.83250670632219</v>
      </c>
    </row>
    <row r="10" spans="1:12" ht="15" customHeight="1">
      <c r="A10" s="423" t="s">
        <v>11</v>
      </c>
      <c r="B10" s="424"/>
      <c r="C10" s="223">
        <v>640.69533164095367</v>
      </c>
      <c r="D10" s="223">
        <v>580.58577953986162</v>
      </c>
      <c r="E10" s="223">
        <v>498.61427790444651</v>
      </c>
      <c r="F10" s="223">
        <v>670.6703468696893</v>
      </c>
      <c r="G10" s="223">
        <v>655.6037434748315</v>
      </c>
      <c r="H10" s="223">
        <v>593.28896587347049</v>
      </c>
      <c r="I10" s="223">
        <v>706.79912576350443</v>
      </c>
      <c r="J10" s="223">
        <v>682.73895232043537</v>
      </c>
      <c r="K10" s="223">
        <v>738.24194489667195</v>
      </c>
      <c r="L10" s="223">
        <v>684.55281541652346</v>
      </c>
    </row>
    <row r="11" spans="1:12" ht="15" customHeight="1">
      <c r="A11" s="423" t="s">
        <v>173</v>
      </c>
      <c r="B11" s="424"/>
      <c r="C11" s="223">
        <v>250.95547460474552</v>
      </c>
      <c r="D11" s="223">
        <v>582.10401257158003</v>
      </c>
      <c r="E11" s="223">
        <v>518.67276042551373</v>
      </c>
      <c r="F11" s="223">
        <v>344.69484615643194</v>
      </c>
      <c r="G11" s="223">
        <v>439.59709480915922</v>
      </c>
      <c r="H11" s="223">
        <v>707.41792567095627</v>
      </c>
      <c r="I11" s="223">
        <v>874.9153402435976</v>
      </c>
      <c r="J11" s="223">
        <v>911.84375301800696</v>
      </c>
      <c r="K11" s="223">
        <v>657.90003311559065</v>
      </c>
      <c r="L11" s="223">
        <v>615.85814959739798</v>
      </c>
    </row>
    <row r="12" spans="1:12" ht="15" customHeight="1">
      <c r="A12" s="423" t="s">
        <v>174</v>
      </c>
      <c r="B12" s="424"/>
      <c r="C12" s="223">
        <v>516.16308546046128</v>
      </c>
      <c r="D12" s="223">
        <v>272.99088379884245</v>
      </c>
      <c r="E12" s="223">
        <v>224.43899352675524</v>
      </c>
      <c r="F12" s="223">
        <v>230.79510324205043</v>
      </c>
      <c r="G12" s="223">
        <v>316.52629365218689</v>
      </c>
      <c r="H12" s="223">
        <v>514.72033266485687</v>
      </c>
      <c r="I12" s="223">
        <v>430.52738839519128</v>
      </c>
      <c r="J12" s="223">
        <v>560.26884121855539</v>
      </c>
      <c r="K12" s="223">
        <v>462.67523473388377</v>
      </c>
      <c r="L12" s="223">
        <v>569.45610477433172</v>
      </c>
    </row>
    <row r="13" spans="1:12" ht="15" customHeight="1">
      <c r="A13" s="423" t="s">
        <v>172</v>
      </c>
      <c r="B13" s="424"/>
      <c r="C13" s="223">
        <v>290.27730151922896</v>
      </c>
      <c r="D13" s="223">
        <v>313.71465272234406</v>
      </c>
      <c r="E13" s="223">
        <v>278.35115569913779</v>
      </c>
      <c r="F13" s="223">
        <v>427.15908925757032</v>
      </c>
      <c r="G13" s="223">
        <v>400.9080161642791</v>
      </c>
      <c r="H13" s="223">
        <v>344.88048477462917</v>
      </c>
      <c r="I13" s="223">
        <v>383.87304652096844</v>
      </c>
      <c r="J13" s="223">
        <v>437.69451840269289</v>
      </c>
      <c r="K13" s="223">
        <v>442.15997470645567</v>
      </c>
      <c r="L13" s="223">
        <v>521.0947998185228</v>
      </c>
    </row>
    <row r="14" spans="1:12" ht="15" customHeight="1">
      <c r="A14" s="423" t="s">
        <v>177</v>
      </c>
      <c r="B14" s="424"/>
      <c r="C14" s="223">
        <v>307.0518378968988</v>
      </c>
      <c r="D14" s="223">
        <v>546.06710833706438</v>
      </c>
      <c r="E14" s="223">
        <v>389.76735162187748</v>
      </c>
      <c r="F14" s="223">
        <v>366.9468689135881</v>
      </c>
      <c r="G14" s="223">
        <v>397.47386797714387</v>
      </c>
      <c r="H14" s="223">
        <v>444.72705654920685</v>
      </c>
      <c r="I14" s="223">
        <v>536.40543598088357</v>
      </c>
      <c r="J14" s="223">
        <v>639.33144906266671</v>
      </c>
      <c r="K14" s="223">
        <v>534.49768015015866</v>
      </c>
      <c r="L14" s="223">
        <v>507.82072915390302</v>
      </c>
    </row>
    <row r="15" spans="1:12" ht="15" customHeight="1">
      <c r="A15" s="423" t="s">
        <v>22</v>
      </c>
      <c r="B15" s="424"/>
      <c r="C15" s="223">
        <v>1052.9494198634645</v>
      </c>
      <c r="D15" s="223">
        <v>1178.4671069055717</v>
      </c>
      <c r="E15" s="223">
        <v>880.73331861054669</v>
      </c>
      <c r="F15" s="223">
        <v>849.94430676141803</v>
      </c>
      <c r="G15" s="223">
        <v>674.53934162232247</v>
      </c>
      <c r="H15" s="223">
        <v>575.86420417854151</v>
      </c>
      <c r="I15" s="223">
        <v>945.50155099098322</v>
      </c>
      <c r="J15" s="223">
        <v>855.3037522653608</v>
      </c>
      <c r="K15" s="223">
        <v>607.25340189229701</v>
      </c>
      <c r="L15" s="223">
        <v>478.31617233588497</v>
      </c>
    </row>
    <row r="16" spans="1:12" ht="15" customHeight="1">
      <c r="A16" s="423" t="s">
        <v>178</v>
      </c>
      <c r="B16" s="424"/>
      <c r="C16" s="223">
        <v>82.352458509707915</v>
      </c>
      <c r="D16" s="223">
        <v>88.135545432595933</v>
      </c>
      <c r="E16" s="223">
        <v>154.36279281928438</v>
      </c>
      <c r="F16" s="223">
        <v>143.31089499952105</v>
      </c>
      <c r="G16" s="223">
        <v>53.670898644286659</v>
      </c>
      <c r="H16" s="223">
        <v>81.16302181849359</v>
      </c>
      <c r="I16" s="223">
        <v>113.36542050961333</v>
      </c>
      <c r="J16" s="223">
        <v>128.53273356120971</v>
      </c>
      <c r="K16" s="223">
        <v>325.37941351232826</v>
      </c>
      <c r="L16" s="223">
        <v>354.00438125100243</v>
      </c>
    </row>
    <row r="17" spans="1:12" ht="15" customHeight="1">
      <c r="A17" s="423" t="s">
        <v>176</v>
      </c>
      <c r="B17" s="424"/>
      <c r="C17" s="223">
        <v>324.43501212202119</v>
      </c>
      <c r="D17" s="223">
        <v>392.77367125806063</v>
      </c>
      <c r="E17" s="223">
        <v>292.46723479939845</v>
      </c>
      <c r="F17" s="223">
        <v>232.68109151121996</v>
      </c>
      <c r="G17" s="223">
        <v>283.92748784765348</v>
      </c>
      <c r="H17" s="223">
        <v>299.54306718588106</v>
      </c>
      <c r="I17" s="223">
        <v>259.61755993239586</v>
      </c>
      <c r="J17" s="223">
        <v>247.04458243010924</v>
      </c>
      <c r="K17" s="223">
        <v>312.64672941391825</v>
      </c>
      <c r="L17" s="223">
        <v>345.59840851161363</v>
      </c>
    </row>
    <row r="18" spans="1:12" ht="15" customHeight="1">
      <c r="A18" s="423" t="s">
        <v>179</v>
      </c>
      <c r="B18" s="424"/>
      <c r="C18" s="223">
        <v>140.00015763313965</v>
      </c>
      <c r="D18" s="223">
        <v>153.2005656940639</v>
      </c>
      <c r="E18" s="223">
        <v>100.58987323917647</v>
      </c>
      <c r="F18" s="223">
        <v>179.805893529401</v>
      </c>
      <c r="G18" s="223">
        <v>128.29039671469221</v>
      </c>
      <c r="H18" s="223">
        <v>221.06974723845499</v>
      </c>
      <c r="I18" s="223">
        <v>244.56827336230668</v>
      </c>
      <c r="J18" s="223">
        <v>173.75144480465119</v>
      </c>
      <c r="K18" s="223">
        <v>191.51905043479616</v>
      </c>
      <c r="L18" s="223">
        <v>339.05237013583906</v>
      </c>
    </row>
    <row r="19" spans="1:12" ht="15" customHeight="1">
      <c r="A19" s="423" t="s">
        <v>180</v>
      </c>
      <c r="B19" s="424"/>
      <c r="C19" s="223">
        <v>150.50723749205224</v>
      </c>
      <c r="D19" s="223">
        <v>167.73342307480038</v>
      </c>
      <c r="E19" s="223">
        <v>227.83660291298349</v>
      </c>
      <c r="F19" s="223">
        <v>158.96163385100817</v>
      </c>
      <c r="G19" s="223">
        <v>99.72890785604983</v>
      </c>
      <c r="H19" s="223">
        <v>86.190066516339371</v>
      </c>
      <c r="I19" s="223">
        <v>70.44971127861767</v>
      </c>
      <c r="J19" s="223">
        <v>100.39570144371766</v>
      </c>
      <c r="K19" s="223">
        <v>245.68396364282097</v>
      </c>
      <c r="L19" s="223">
        <v>257.33415205025693</v>
      </c>
    </row>
    <row r="20" spans="1:12" ht="15" customHeight="1">
      <c r="A20" s="423" t="s">
        <v>184</v>
      </c>
      <c r="B20" s="424"/>
      <c r="C20" s="223">
        <v>49.764241198649636</v>
      </c>
      <c r="D20" s="223">
        <v>41.250460504401637</v>
      </c>
      <c r="E20" s="223">
        <v>45.193393911469094</v>
      </c>
      <c r="F20" s="223">
        <v>91.4038181063504</v>
      </c>
      <c r="G20" s="223">
        <v>133.73711885730302</v>
      </c>
      <c r="H20" s="223">
        <v>124.95062840540893</v>
      </c>
      <c r="I20" s="223">
        <v>137.04277629190548</v>
      </c>
      <c r="J20" s="223">
        <v>157.00963998582327</v>
      </c>
      <c r="K20" s="223">
        <v>142.1034455001265</v>
      </c>
      <c r="L20" s="223">
        <v>168.12093415442919</v>
      </c>
    </row>
    <row r="21" spans="1:12" ht="15" customHeight="1">
      <c r="A21" s="423" t="s">
        <v>186</v>
      </c>
      <c r="B21" s="424"/>
      <c r="C21" s="223">
        <v>21.219900179080913</v>
      </c>
      <c r="D21" s="223">
        <v>33.172985467159741</v>
      </c>
      <c r="E21" s="223">
        <v>62.968182717003501</v>
      </c>
      <c r="F21" s="223">
        <v>56.035395748489563</v>
      </c>
      <c r="G21" s="223">
        <v>39.383951307449294</v>
      </c>
      <c r="H21" s="223">
        <v>59.396816202926907</v>
      </c>
      <c r="I21" s="223">
        <v>88.198087174586661</v>
      </c>
      <c r="J21" s="223">
        <v>42.863237645577513</v>
      </c>
      <c r="K21" s="223">
        <v>155.43504672344972</v>
      </c>
      <c r="L21" s="223">
        <v>142.36617749190441</v>
      </c>
    </row>
    <row r="22" spans="1:12" ht="15" customHeight="1">
      <c r="A22" s="423" t="s">
        <v>187</v>
      </c>
      <c r="B22" s="424"/>
      <c r="C22" s="223">
        <v>237.92520455605313</v>
      </c>
      <c r="D22" s="223">
        <v>172.3145528133621</v>
      </c>
      <c r="E22" s="223">
        <v>305.20302469665097</v>
      </c>
      <c r="F22" s="223">
        <v>185.88034560480065</v>
      </c>
      <c r="G22" s="223">
        <v>182.86515353944455</v>
      </c>
      <c r="H22" s="223">
        <v>242.74280877319211</v>
      </c>
      <c r="I22" s="223">
        <v>185.75502120155201</v>
      </c>
      <c r="J22" s="223">
        <v>147.53327069596568</v>
      </c>
      <c r="K22" s="223">
        <v>159.90750082748477</v>
      </c>
      <c r="L22" s="223">
        <v>122.21326828900209</v>
      </c>
    </row>
    <row r="23" spans="1:12" ht="15" customHeight="1">
      <c r="A23" s="423" t="s">
        <v>15</v>
      </c>
      <c r="B23" s="424"/>
      <c r="C23" s="223">
        <v>105.01664473248772</v>
      </c>
      <c r="D23" s="223">
        <v>106.72405745933203</v>
      </c>
      <c r="E23" s="223">
        <v>107.4885237995648</v>
      </c>
      <c r="F23" s="223">
        <v>116.39074865462574</v>
      </c>
      <c r="G23" s="223">
        <v>110.74408223039372</v>
      </c>
      <c r="H23" s="223">
        <v>114.57224022421696</v>
      </c>
      <c r="I23" s="223">
        <v>109.52487632603382</v>
      </c>
      <c r="J23" s="223">
        <v>117.96438237119881</v>
      </c>
      <c r="K23" s="223">
        <v>117.2005639716208</v>
      </c>
      <c r="L23" s="223">
        <v>122.09389843748063</v>
      </c>
    </row>
    <row r="24" spans="1:12" ht="15" customHeight="1">
      <c r="A24" s="423" t="s">
        <v>181</v>
      </c>
      <c r="B24" s="424"/>
      <c r="C24" s="223">
        <v>61.283347009027672</v>
      </c>
      <c r="D24" s="223">
        <v>79.033831729199036</v>
      </c>
      <c r="E24" s="223">
        <v>52.583008742219576</v>
      </c>
      <c r="F24" s="223">
        <v>54.902557258113028</v>
      </c>
      <c r="G24" s="223">
        <v>117.63085929980679</v>
      </c>
      <c r="H24" s="223">
        <v>99.898790124272807</v>
      </c>
      <c r="I24" s="223">
        <v>106.26745784866939</v>
      </c>
      <c r="J24" s="223">
        <v>120.18312594970979</v>
      </c>
      <c r="K24" s="223">
        <v>145.18173485031804</v>
      </c>
      <c r="L24" s="223">
        <v>119.91890284442805</v>
      </c>
    </row>
    <row r="25" spans="1:12" ht="15" customHeight="1">
      <c r="A25" s="423" t="s">
        <v>182</v>
      </c>
      <c r="B25" s="424"/>
      <c r="C25" s="223">
        <v>202.63476521245215</v>
      </c>
      <c r="D25" s="223">
        <v>188.86628924919049</v>
      </c>
      <c r="E25" s="223">
        <v>167.90947684081857</v>
      </c>
      <c r="F25" s="223">
        <v>119.17061311986258</v>
      </c>
      <c r="G25" s="223">
        <v>119.9738188971193</v>
      </c>
      <c r="H25" s="223">
        <v>152.2896421764338</v>
      </c>
      <c r="I25" s="223">
        <v>101.4881906405265</v>
      </c>
      <c r="J25" s="223">
        <v>119.2162839526158</v>
      </c>
      <c r="K25" s="223">
        <v>78.177506084634189</v>
      </c>
      <c r="L25" s="223">
        <v>114.38755068462928</v>
      </c>
    </row>
    <row r="26" spans="1:12" ht="15" customHeight="1">
      <c r="A26" s="423" t="s">
        <v>191</v>
      </c>
      <c r="B26" s="424"/>
      <c r="C26" s="223">
        <v>132.57658877219251</v>
      </c>
      <c r="D26" s="223">
        <v>113.64932836656753</v>
      </c>
      <c r="E26" s="223">
        <v>111.60665328079281</v>
      </c>
      <c r="F26" s="223">
        <v>119.03736369544774</v>
      </c>
      <c r="G26" s="223">
        <v>102.77209136912305</v>
      </c>
      <c r="H26" s="223">
        <v>112.17102780489896</v>
      </c>
      <c r="I26" s="223">
        <v>119.52452222586717</v>
      </c>
      <c r="J26" s="223">
        <v>105.61533127448551</v>
      </c>
      <c r="K26" s="223">
        <v>99.637901998413156</v>
      </c>
      <c r="L26" s="223">
        <v>114.27311584621665</v>
      </c>
    </row>
    <row r="27" spans="1:12" ht="15" customHeight="1">
      <c r="A27" s="423" t="s">
        <v>406</v>
      </c>
      <c r="B27" s="424"/>
      <c r="C27" s="223">
        <v>71.132924169952759</v>
      </c>
      <c r="D27" s="223">
        <v>73.774408170421694</v>
      </c>
      <c r="E27" s="223">
        <v>78.202451253731624</v>
      </c>
      <c r="F27" s="223">
        <v>80.27625730342649</v>
      </c>
      <c r="G27" s="223">
        <v>107.79059584730416</v>
      </c>
      <c r="H27" s="223">
        <v>91.376401879760465</v>
      </c>
      <c r="I27" s="223">
        <v>97.115859951276377</v>
      </c>
      <c r="J27" s="223">
        <v>91.210490259357655</v>
      </c>
      <c r="K27" s="223">
        <v>106.4537247488019</v>
      </c>
      <c r="L27" s="223">
        <v>112.95474072897797</v>
      </c>
    </row>
    <row r="28" spans="1:12" ht="15" customHeight="1">
      <c r="A28" s="423" t="s">
        <v>407</v>
      </c>
      <c r="B28" s="424"/>
      <c r="C28" s="223">
        <v>86.83410348206877</v>
      </c>
      <c r="D28" s="223">
        <v>89.755780326699579</v>
      </c>
      <c r="E28" s="223">
        <v>104.37853228381528</v>
      </c>
      <c r="F28" s="223">
        <v>102.349027215265</v>
      </c>
      <c r="G28" s="223">
        <v>133.63599328195568</v>
      </c>
      <c r="H28" s="223">
        <v>107.33999487378802</v>
      </c>
      <c r="I28" s="223">
        <v>124.65998040800014</v>
      </c>
      <c r="J28" s="223">
        <v>108.52635363536245</v>
      </c>
      <c r="K28" s="223">
        <v>130.83518412604928</v>
      </c>
      <c r="L28" s="223">
        <v>112.86891589164563</v>
      </c>
    </row>
    <row r="29" spans="1:12" ht="15" customHeight="1">
      <c r="A29" s="423" t="s">
        <v>933</v>
      </c>
      <c r="B29" s="424"/>
      <c r="C29" s="223">
        <v>1969.3698471688701</v>
      </c>
      <c r="D29" s="223">
        <v>1805.9223113874959</v>
      </c>
      <c r="E29" s="223">
        <v>2220.3512635617963</v>
      </c>
      <c r="F29" s="223">
        <v>2517.7404169005085</v>
      </c>
      <c r="G29" s="223">
        <v>2509.8799763158131</v>
      </c>
      <c r="H29" s="223">
        <v>2249.4826793170382</v>
      </c>
      <c r="I29" s="223">
        <v>1985.6522140470722</v>
      </c>
      <c r="J29" s="223">
        <v>2044.4165834864025</v>
      </c>
      <c r="K29" s="223">
        <v>2001.0634047932094</v>
      </c>
      <c r="L29" s="223">
        <v>1896.7086885603055</v>
      </c>
    </row>
    <row r="30" spans="1:12" ht="15" customHeight="1">
      <c r="A30" s="425" t="s">
        <v>9</v>
      </c>
      <c r="B30" s="426"/>
      <c r="C30" s="224">
        <v>6758.6009727800874</v>
      </c>
      <c r="D30" s="224">
        <v>7166.0669338292082</v>
      </c>
      <c r="E30" s="224">
        <v>6880.154996398086</v>
      </c>
      <c r="F30" s="224">
        <v>7506.3209720609912</v>
      </c>
      <c r="G30" s="224">
        <v>7579.8397267432183</v>
      </c>
      <c r="H30" s="224">
        <v>7759.5943444743471</v>
      </c>
      <c r="I30" s="224">
        <v>7803.6043280110525</v>
      </c>
      <c r="J30" s="224">
        <v>8096.610605619433</v>
      </c>
      <c r="K30" s="224">
        <v>8189.7429926170907</v>
      </c>
      <c r="L30" s="224">
        <v>8421.8267826806168</v>
      </c>
    </row>
    <row r="31" spans="1:12" ht="30" customHeight="1">
      <c r="A31" s="94"/>
      <c r="B31" s="116"/>
      <c r="C31" s="89" t="s">
        <v>991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ht="15" customHeight="1">
      <c r="A32" s="94"/>
      <c r="B32" s="249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423" t="s">
        <v>175</v>
      </c>
      <c r="B33" s="424"/>
      <c r="C33" s="225">
        <f t="shared" ref="C33:L33" si="0">C9/C$30*100</f>
        <v>0.96848578308144939</v>
      </c>
      <c r="D33" s="225">
        <f t="shared" si="0"/>
        <v>2.5931962502796537</v>
      </c>
      <c r="E33" s="225">
        <f t="shared" si="0"/>
        <v>0.84934312935817957</v>
      </c>
      <c r="F33" s="225">
        <f t="shared" si="0"/>
        <v>6.1037138575277883</v>
      </c>
      <c r="G33" s="225">
        <f t="shared" si="0"/>
        <v>7.5352521639703767</v>
      </c>
      <c r="H33" s="225">
        <f t="shared" si="0"/>
        <v>6.9141300228359448</v>
      </c>
      <c r="I33" s="225">
        <f t="shared" si="0"/>
        <v>2.3367726149690569</v>
      </c>
      <c r="J33" s="225">
        <f t="shared" si="0"/>
        <v>3.7690608169266033</v>
      </c>
      <c r="K33" s="225">
        <f t="shared" si="0"/>
        <v>6.5422022763970507</v>
      </c>
      <c r="L33" s="225">
        <f t="shared" si="0"/>
        <v>8.5828469922086068</v>
      </c>
    </row>
    <row r="34" spans="1:12" ht="15" customHeight="1">
      <c r="A34" s="423" t="s">
        <v>11</v>
      </c>
      <c r="B34" s="424"/>
      <c r="C34" s="225">
        <f t="shared" ref="C34:L34" si="1">C10/C$30*100</f>
        <v>9.4797034803699862</v>
      </c>
      <c r="D34" s="225">
        <f t="shared" si="1"/>
        <v>8.1018749182911129</v>
      </c>
      <c r="E34" s="225">
        <f t="shared" si="1"/>
        <v>7.2471372834693719</v>
      </c>
      <c r="F34" s="225">
        <f t="shared" si="1"/>
        <v>8.9347411250593662</v>
      </c>
      <c r="G34" s="225">
        <f t="shared" si="1"/>
        <v>8.6493087863286604</v>
      </c>
      <c r="H34" s="225">
        <f t="shared" si="1"/>
        <v>7.6458760540227866</v>
      </c>
      <c r="I34" s="225">
        <f t="shared" si="1"/>
        <v>9.0573419160483013</v>
      </c>
      <c r="J34" s="225">
        <f t="shared" si="1"/>
        <v>8.4324044415150965</v>
      </c>
      <c r="K34" s="225">
        <f t="shared" si="1"/>
        <v>9.0142260332489563</v>
      </c>
      <c r="L34" s="225">
        <f t="shared" si="1"/>
        <v>8.1283174432451872</v>
      </c>
    </row>
    <row r="35" spans="1:12" ht="15" customHeight="1">
      <c r="A35" s="423" t="s">
        <v>173</v>
      </c>
      <c r="B35" s="424"/>
      <c r="C35" s="225">
        <f t="shared" ref="C35:L35" si="2">C11/C$30*100</f>
        <v>3.7131275483706698</v>
      </c>
      <c r="D35" s="225">
        <f t="shared" si="2"/>
        <v>8.1230613382023087</v>
      </c>
      <c r="E35" s="225">
        <f t="shared" si="2"/>
        <v>7.5386784265332754</v>
      </c>
      <c r="F35" s="225">
        <f t="shared" si="2"/>
        <v>4.5920611100885278</v>
      </c>
      <c r="G35" s="225">
        <f t="shared" si="2"/>
        <v>5.7995565956120574</v>
      </c>
      <c r="H35" s="225">
        <f t="shared" si="2"/>
        <v>9.1166869589608464</v>
      </c>
      <c r="I35" s="225">
        <f t="shared" si="2"/>
        <v>11.211682492705163</v>
      </c>
      <c r="J35" s="225">
        <f t="shared" si="2"/>
        <v>11.262042815609091</v>
      </c>
      <c r="K35" s="225">
        <f t="shared" si="2"/>
        <v>8.0332195248211811</v>
      </c>
      <c r="L35" s="225">
        <f t="shared" si="2"/>
        <v>7.3126432719312477</v>
      </c>
    </row>
    <row r="36" spans="1:12" ht="15" customHeight="1">
      <c r="A36" s="423" t="s">
        <v>174</v>
      </c>
      <c r="B36" s="424"/>
      <c r="C36" s="225">
        <f t="shared" ref="C36:L36" si="3">C12/C$30*100</f>
        <v>7.6371291564523656</v>
      </c>
      <c r="D36" s="225">
        <f t="shared" si="3"/>
        <v>3.8094939151366392</v>
      </c>
      <c r="E36" s="225">
        <f t="shared" si="3"/>
        <v>3.2621211825061209</v>
      </c>
      <c r="F36" s="225">
        <f t="shared" si="3"/>
        <v>3.0746767171439195</v>
      </c>
      <c r="G36" s="225">
        <f t="shared" si="3"/>
        <v>4.1758969195010511</v>
      </c>
      <c r="H36" s="225">
        <f t="shared" si="3"/>
        <v>6.6333407368310731</v>
      </c>
      <c r="I36" s="225">
        <f t="shared" si="3"/>
        <v>5.5170325185480307</v>
      </c>
      <c r="J36" s="225">
        <f t="shared" si="3"/>
        <v>6.9197948192012859</v>
      </c>
      <c r="K36" s="225">
        <f t="shared" si="3"/>
        <v>5.6494475486102234</v>
      </c>
      <c r="L36" s="225">
        <f t="shared" si="3"/>
        <v>6.7616696409074954</v>
      </c>
    </row>
    <row r="37" spans="1:12" ht="15" customHeight="1">
      <c r="A37" s="423" t="s">
        <v>172</v>
      </c>
      <c r="B37" s="424"/>
      <c r="C37" s="225">
        <f t="shared" ref="C37:L37" si="4">C13/C$30*100</f>
        <v>4.2949317867455949</v>
      </c>
      <c r="D37" s="225">
        <f t="shared" si="4"/>
        <v>4.3777801075423355</v>
      </c>
      <c r="E37" s="225">
        <f t="shared" si="4"/>
        <v>4.0457105376966185</v>
      </c>
      <c r="F37" s="225">
        <f t="shared" si="4"/>
        <v>5.6906584576849815</v>
      </c>
      <c r="G37" s="225">
        <f t="shared" si="4"/>
        <v>5.2891357946500372</v>
      </c>
      <c r="H37" s="225">
        <f t="shared" si="4"/>
        <v>4.4445684846943143</v>
      </c>
      <c r="I37" s="225">
        <f t="shared" si="4"/>
        <v>4.9191761958388307</v>
      </c>
      <c r="J37" s="225">
        <f t="shared" si="4"/>
        <v>5.4058980939371359</v>
      </c>
      <c r="K37" s="225">
        <f t="shared" si="4"/>
        <v>5.3989481123529162</v>
      </c>
      <c r="L37" s="225">
        <f t="shared" si="4"/>
        <v>6.1874319344841888</v>
      </c>
    </row>
    <row r="38" spans="1:12" ht="15" customHeight="1">
      <c r="A38" s="423" t="s">
        <v>177</v>
      </c>
      <c r="B38" s="424"/>
      <c r="C38" s="225">
        <f t="shared" ref="C38:L38" si="5">C14/C$30*100</f>
        <v>4.5431271816983134</v>
      </c>
      <c r="D38" s="225">
        <f t="shared" si="5"/>
        <v>7.6201787309467948</v>
      </c>
      <c r="E38" s="225">
        <f t="shared" si="5"/>
        <v>5.6650955076728557</v>
      </c>
      <c r="F38" s="225">
        <f t="shared" si="5"/>
        <v>4.8885049051244671</v>
      </c>
      <c r="G38" s="225">
        <f t="shared" si="5"/>
        <v>5.2438294516277839</v>
      </c>
      <c r="H38" s="225">
        <f t="shared" si="5"/>
        <v>5.731318375758903</v>
      </c>
      <c r="I38" s="225">
        <f t="shared" si="5"/>
        <v>6.8738164242317517</v>
      </c>
      <c r="J38" s="225">
        <f t="shared" si="5"/>
        <v>7.8962850037389742</v>
      </c>
      <c r="K38" s="225">
        <f t="shared" si="5"/>
        <v>6.5264280042975571</v>
      </c>
      <c r="L38" s="225">
        <f t="shared" si="5"/>
        <v>6.0298168349678019</v>
      </c>
    </row>
    <row r="39" spans="1:12" ht="15" customHeight="1">
      <c r="A39" s="423" t="s">
        <v>22</v>
      </c>
      <c r="B39" s="424"/>
      <c r="C39" s="225">
        <f t="shared" ref="C39:L39" si="6">C15/C$30*100</f>
        <v>15.579399110913092</v>
      </c>
      <c r="D39" s="225">
        <f t="shared" si="6"/>
        <v>16.445103259394962</v>
      </c>
      <c r="E39" s="225">
        <f t="shared" si="6"/>
        <v>12.801067985701343</v>
      </c>
      <c r="F39" s="225">
        <f t="shared" si="6"/>
        <v>11.323047734369011</v>
      </c>
      <c r="G39" s="225">
        <f t="shared" si="6"/>
        <v>8.8991240704260584</v>
      </c>
      <c r="H39" s="225">
        <f t="shared" si="6"/>
        <v>7.4213184170976385</v>
      </c>
      <c r="I39" s="225">
        <f t="shared" si="6"/>
        <v>12.116215933669313</v>
      </c>
      <c r="J39" s="225">
        <f t="shared" si="6"/>
        <v>10.563725908613405</v>
      </c>
      <c r="K39" s="225">
        <f t="shared" si="6"/>
        <v>7.4148041329224288</v>
      </c>
      <c r="L39" s="225">
        <f t="shared" si="6"/>
        <v>5.6794824291510757</v>
      </c>
    </row>
    <row r="40" spans="1:12" ht="15" customHeight="1">
      <c r="A40" s="423" t="s">
        <v>178</v>
      </c>
      <c r="B40" s="424"/>
      <c r="C40" s="225">
        <f t="shared" ref="C40:L40" si="7">C16/C$30*100</f>
        <v>1.218483808133934</v>
      </c>
      <c r="D40" s="225">
        <f t="shared" si="7"/>
        <v>1.2299012309880903</v>
      </c>
      <c r="E40" s="225">
        <f t="shared" si="7"/>
        <v>2.2435946995394254</v>
      </c>
      <c r="F40" s="225">
        <f t="shared" si="7"/>
        <v>1.9092028642651095</v>
      </c>
      <c r="G40" s="225">
        <f t="shared" si="7"/>
        <v>0.70807432055488984</v>
      </c>
      <c r="H40" s="225">
        <f t="shared" si="7"/>
        <v>1.045969907902341</v>
      </c>
      <c r="I40" s="225">
        <f t="shared" si="7"/>
        <v>1.4527315294893661</v>
      </c>
      <c r="J40" s="225">
        <f t="shared" si="7"/>
        <v>1.5874881456198704</v>
      </c>
      <c r="K40" s="225">
        <f t="shared" si="7"/>
        <v>3.9730112874805967</v>
      </c>
      <c r="L40" s="225">
        <f t="shared" si="7"/>
        <v>4.2034156054955689</v>
      </c>
    </row>
    <row r="41" spans="1:12" ht="15" customHeight="1">
      <c r="A41" s="423" t="s">
        <v>176</v>
      </c>
      <c r="B41" s="424"/>
      <c r="C41" s="225">
        <f t="shared" ref="C41:L41" si="8">C17/C$30*100</f>
        <v>4.8003279588285537</v>
      </c>
      <c r="D41" s="225">
        <f t="shared" si="8"/>
        <v>5.4810215266602444</v>
      </c>
      <c r="E41" s="225">
        <f t="shared" si="8"/>
        <v>4.2508814838112157</v>
      </c>
      <c r="F41" s="225">
        <f t="shared" si="8"/>
        <v>3.0998020518610105</v>
      </c>
      <c r="G41" s="225">
        <f t="shared" si="8"/>
        <v>3.7458244248344652</v>
      </c>
      <c r="H41" s="225">
        <f t="shared" si="8"/>
        <v>3.8602928695517109</v>
      </c>
      <c r="I41" s="225">
        <f t="shared" si="8"/>
        <v>3.3268929204995459</v>
      </c>
      <c r="J41" s="225">
        <f t="shared" si="8"/>
        <v>3.0512098761258022</v>
      </c>
      <c r="K41" s="225">
        <f t="shared" si="8"/>
        <v>3.8175401803910547</v>
      </c>
      <c r="L41" s="225">
        <f t="shared" si="8"/>
        <v>4.1036038549538034</v>
      </c>
    </row>
    <row r="42" spans="1:12" ht="15" customHeight="1">
      <c r="A42" s="423" t="s">
        <v>179</v>
      </c>
      <c r="B42" s="424"/>
      <c r="C42" s="225">
        <f t="shared" ref="C42:L42" si="9">C18/C$30*100</f>
        <v>2.0714369467436082</v>
      </c>
      <c r="D42" s="225">
        <f t="shared" si="9"/>
        <v>2.1378612160436625</v>
      </c>
      <c r="E42" s="225">
        <f t="shared" si="9"/>
        <v>1.4620291736427087</v>
      </c>
      <c r="F42" s="225">
        <f t="shared" si="9"/>
        <v>2.3953930853563294</v>
      </c>
      <c r="G42" s="225">
        <f t="shared" si="9"/>
        <v>1.6925212318415859</v>
      </c>
      <c r="H42" s="225">
        <f t="shared" si="9"/>
        <v>2.8489858802461763</v>
      </c>
      <c r="I42" s="225">
        <f t="shared" si="9"/>
        <v>3.1340424639986986</v>
      </c>
      <c r="J42" s="225">
        <f t="shared" si="9"/>
        <v>2.1459775363787337</v>
      </c>
      <c r="K42" s="225">
        <f t="shared" si="9"/>
        <v>2.3385233286007536</v>
      </c>
      <c r="L42" s="225">
        <f t="shared" si="9"/>
        <v>4.025876794724585</v>
      </c>
    </row>
    <row r="43" spans="1:12" ht="15" customHeight="1">
      <c r="A43" s="423" t="s">
        <v>180</v>
      </c>
      <c r="B43" s="424"/>
      <c r="C43" s="225">
        <f t="shared" ref="C43:L43" si="10">C19/C$30*100</f>
        <v>2.2268992961444578</v>
      </c>
      <c r="D43" s="225">
        <f t="shared" si="10"/>
        <v>2.3406622436496214</v>
      </c>
      <c r="E43" s="225">
        <f t="shared" si="10"/>
        <v>3.3115039273426397</v>
      </c>
      <c r="F43" s="225">
        <f t="shared" si="10"/>
        <v>2.1177036585921862</v>
      </c>
      <c r="G43" s="225">
        <f t="shared" si="10"/>
        <v>1.3157126199408402</v>
      </c>
      <c r="H43" s="225">
        <f t="shared" si="10"/>
        <v>1.1107547983834467</v>
      </c>
      <c r="I43" s="225">
        <f t="shared" si="10"/>
        <v>0.90278425606150092</v>
      </c>
      <c r="J43" s="225">
        <f t="shared" si="10"/>
        <v>1.2399719627622732</v>
      </c>
      <c r="K43" s="225">
        <f t="shared" si="10"/>
        <v>2.9998983345912169</v>
      </c>
      <c r="L43" s="225">
        <f t="shared" si="10"/>
        <v>3.0555621564131603</v>
      </c>
    </row>
    <row r="44" spans="1:12" ht="15" customHeight="1">
      <c r="A44" s="423" t="s">
        <v>184</v>
      </c>
      <c r="B44" s="424"/>
      <c r="C44" s="225">
        <f t="shared" ref="C44:L44" si="11">C20/C$30*100</f>
        <v>0.73630979841941424</v>
      </c>
      <c r="D44" s="225">
        <f t="shared" si="11"/>
        <v>0.57563599231355955</v>
      </c>
      <c r="E44" s="225">
        <f t="shared" si="11"/>
        <v>0.65686592722298898</v>
      </c>
      <c r="F44" s="225">
        <f t="shared" si="11"/>
        <v>1.2176913090522146</v>
      </c>
      <c r="G44" s="225">
        <f t="shared" si="11"/>
        <v>1.7643792438704373</v>
      </c>
      <c r="H44" s="225">
        <f t="shared" si="11"/>
        <v>1.610272687700318</v>
      </c>
      <c r="I44" s="225">
        <f t="shared" si="11"/>
        <v>1.7561471665085604</v>
      </c>
      <c r="J44" s="225">
        <f t="shared" si="11"/>
        <v>1.9392020640939693</v>
      </c>
      <c r="K44" s="225">
        <f t="shared" si="11"/>
        <v>1.7351392544092075</v>
      </c>
      <c r="L44" s="225">
        <f t="shared" si="11"/>
        <v>1.9962525766994854</v>
      </c>
    </row>
    <row r="45" spans="1:12" ht="15" customHeight="1">
      <c r="A45" s="423" t="s">
        <v>186</v>
      </c>
      <c r="B45" s="424"/>
      <c r="C45" s="225">
        <f t="shared" ref="C45:L45" si="12">C21/C$30*100</f>
        <v>0.31396882675191146</v>
      </c>
      <c r="D45" s="225">
        <f t="shared" si="12"/>
        <v>0.4629176056193165</v>
      </c>
      <c r="E45" s="225">
        <f t="shared" si="12"/>
        <v>0.91521459545560735</v>
      </c>
      <c r="F45" s="225">
        <f t="shared" si="12"/>
        <v>0.74650945459242823</v>
      </c>
      <c r="G45" s="225">
        <f t="shared" si="12"/>
        <v>0.51958818032121035</v>
      </c>
      <c r="H45" s="225">
        <f t="shared" si="12"/>
        <v>0.76546290393677252</v>
      </c>
      <c r="I45" s="225">
        <f t="shared" si="12"/>
        <v>1.1302224391105973</v>
      </c>
      <c r="J45" s="225">
        <f t="shared" si="12"/>
        <v>0.52939729639249777</v>
      </c>
      <c r="K45" s="225">
        <f t="shared" si="12"/>
        <v>1.8979233763937609</v>
      </c>
      <c r="L45" s="225">
        <f t="shared" si="12"/>
        <v>1.6904429545461408</v>
      </c>
    </row>
    <row r="46" spans="1:12" ht="15" customHeight="1">
      <c r="A46" s="423" t="s">
        <v>187</v>
      </c>
      <c r="B46" s="424"/>
      <c r="C46" s="225">
        <f t="shared" ref="C46:L46" si="13">C22/C$30*100</f>
        <v>3.5203321739851856</v>
      </c>
      <c r="D46" s="225">
        <f t="shared" si="13"/>
        <v>2.4045903339237347</v>
      </c>
      <c r="E46" s="225">
        <f t="shared" si="13"/>
        <v>4.4359905388240755</v>
      </c>
      <c r="F46" s="225">
        <f t="shared" si="13"/>
        <v>2.4763175768350334</v>
      </c>
      <c r="G46" s="225">
        <f t="shared" si="13"/>
        <v>2.4125200549328114</v>
      </c>
      <c r="H46" s="225">
        <f t="shared" si="13"/>
        <v>3.1282925111420377</v>
      </c>
      <c r="I46" s="225">
        <f t="shared" si="13"/>
        <v>2.3803746755173631</v>
      </c>
      <c r="J46" s="225">
        <f t="shared" si="13"/>
        <v>1.8221608754849909</v>
      </c>
      <c r="K46" s="225">
        <f t="shared" si="13"/>
        <v>1.9525338093226925</v>
      </c>
      <c r="L46" s="225">
        <f t="shared" si="13"/>
        <v>1.451149156146647</v>
      </c>
    </row>
    <row r="47" spans="1:12" ht="15" customHeight="1">
      <c r="A47" s="423" t="s">
        <v>15</v>
      </c>
      <c r="B47" s="424"/>
      <c r="C47" s="225">
        <f t="shared" ref="C47:L47" si="14">C23/C$30*100</f>
        <v>1.5538222356288938</v>
      </c>
      <c r="D47" s="225">
        <f t="shared" si="14"/>
        <v>1.4892975246367637</v>
      </c>
      <c r="E47" s="225">
        <f t="shared" si="14"/>
        <v>1.5622979984584275</v>
      </c>
      <c r="F47" s="225">
        <f t="shared" si="14"/>
        <v>1.5505698342482233</v>
      </c>
      <c r="G47" s="225">
        <f t="shared" si="14"/>
        <v>1.4610346158067964</v>
      </c>
      <c r="H47" s="225">
        <f t="shared" si="14"/>
        <v>1.4765235802024177</v>
      </c>
      <c r="I47" s="225">
        <f t="shared" si="14"/>
        <v>1.4035165254713655</v>
      </c>
      <c r="J47" s="225">
        <f t="shared" si="14"/>
        <v>1.4569600554746442</v>
      </c>
      <c r="K47" s="225">
        <f t="shared" si="14"/>
        <v>1.4310652248461893</v>
      </c>
      <c r="L47" s="225">
        <f t="shared" si="14"/>
        <v>1.4497317694608163</v>
      </c>
    </row>
    <row r="48" spans="1:12" ht="15" customHeight="1">
      <c r="A48" s="423" t="s">
        <v>181</v>
      </c>
      <c r="B48" s="424"/>
      <c r="C48" s="225">
        <f t="shared" ref="C48:L48" si="15">C24/C$30*100</f>
        <v>0.90674604486702426</v>
      </c>
      <c r="D48" s="225">
        <f t="shared" si="15"/>
        <v>1.1028899458934733</v>
      </c>
      <c r="E48" s="225">
        <f t="shared" si="15"/>
        <v>0.76427069985702278</v>
      </c>
      <c r="F48" s="225">
        <f t="shared" si="15"/>
        <v>0.73141766069508451</v>
      </c>
      <c r="G48" s="225">
        <f t="shared" si="15"/>
        <v>1.5518911156495983</v>
      </c>
      <c r="H48" s="225">
        <f t="shared" si="15"/>
        <v>1.2874228431208046</v>
      </c>
      <c r="I48" s="225">
        <f t="shared" si="15"/>
        <v>1.3617740390452928</v>
      </c>
      <c r="J48" s="225">
        <f t="shared" si="15"/>
        <v>1.4843634182715539</v>
      </c>
      <c r="K48" s="225">
        <f t="shared" si="15"/>
        <v>1.7727263844689243</v>
      </c>
      <c r="L48" s="225">
        <f t="shared" si="15"/>
        <v>1.4239060709612288</v>
      </c>
    </row>
    <row r="49" spans="1:12" ht="15" customHeight="1">
      <c r="A49" s="423" t="s">
        <v>182</v>
      </c>
      <c r="B49" s="424"/>
      <c r="C49" s="225">
        <f t="shared" ref="C49:L49" si="16">C25/C$30*100</f>
        <v>2.9981761910275972</v>
      </c>
      <c r="D49" s="225">
        <f t="shared" si="16"/>
        <v>2.63556412454927</v>
      </c>
      <c r="E49" s="225">
        <f t="shared" si="16"/>
        <v>2.4404897408375672</v>
      </c>
      <c r="F49" s="225">
        <f t="shared" si="16"/>
        <v>1.587603481964377</v>
      </c>
      <c r="G49" s="225">
        <f t="shared" si="16"/>
        <v>1.5828015264468882</v>
      </c>
      <c r="H49" s="225">
        <f t="shared" si="16"/>
        <v>1.9625979840670427</v>
      </c>
      <c r="I49" s="225">
        <f t="shared" si="16"/>
        <v>1.3005296831392956</v>
      </c>
      <c r="J49" s="225">
        <f t="shared" si="16"/>
        <v>1.4724221005500007</v>
      </c>
      <c r="K49" s="225">
        <f t="shared" si="16"/>
        <v>0.9545782591115477</v>
      </c>
      <c r="L49" s="225">
        <f t="shared" si="16"/>
        <v>1.3582273019419713</v>
      </c>
    </row>
    <row r="50" spans="1:12" ht="15" customHeight="1">
      <c r="A50" s="423" t="s">
        <v>191</v>
      </c>
      <c r="B50" s="424"/>
      <c r="C50" s="225">
        <f t="shared" ref="C50:L50" si="17">C26/C$30*100</f>
        <v>1.9615981074506068</v>
      </c>
      <c r="D50" s="225">
        <f t="shared" si="17"/>
        <v>1.5859372988836804</v>
      </c>
      <c r="E50" s="225">
        <f t="shared" si="17"/>
        <v>1.6221531831655156</v>
      </c>
      <c r="F50" s="225">
        <f t="shared" si="17"/>
        <v>1.5858283190728513</v>
      </c>
      <c r="G50" s="225">
        <f t="shared" si="17"/>
        <v>1.3558610085978755</v>
      </c>
      <c r="H50" s="225">
        <f t="shared" si="17"/>
        <v>1.4455785035306208</v>
      </c>
      <c r="I50" s="225">
        <f t="shared" si="17"/>
        <v>1.5316579006553892</v>
      </c>
      <c r="J50" s="225">
        <f t="shared" si="17"/>
        <v>1.3044388129667919</v>
      </c>
      <c r="K50" s="225">
        <f t="shared" si="17"/>
        <v>1.2166181782289747</v>
      </c>
      <c r="L50" s="225">
        <f t="shared" si="17"/>
        <v>1.3568685131498777</v>
      </c>
    </row>
    <row r="51" spans="1:12" ht="15" customHeight="1">
      <c r="A51" s="423" t="s">
        <v>406</v>
      </c>
      <c r="B51" s="424"/>
      <c r="C51" s="225">
        <f t="shared" ref="C51:L51" si="18">C27/C$30*100</f>
        <v>1.0524800096415943</v>
      </c>
      <c r="D51" s="225">
        <f t="shared" si="18"/>
        <v>1.0294964985904775</v>
      </c>
      <c r="E51" s="225">
        <f t="shared" si="18"/>
        <v>1.1366379288645727</v>
      </c>
      <c r="F51" s="225">
        <f t="shared" si="18"/>
        <v>1.0694487699396267</v>
      </c>
      <c r="G51" s="225">
        <f t="shared" si="18"/>
        <v>1.4220695916167856</v>
      </c>
      <c r="H51" s="225">
        <f t="shared" si="18"/>
        <v>1.1775925109387984</v>
      </c>
      <c r="I51" s="225">
        <f t="shared" si="18"/>
        <v>1.2445000524011554</v>
      </c>
      <c r="J51" s="225">
        <f t="shared" si="18"/>
        <v>1.1265268234099493</v>
      </c>
      <c r="K51" s="225">
        <f t="shared" si="18"/>
        <v>1.299842068850855</v>
      </c>
      <c r="L51" s="225">
        <f t="shared" si="18"/>
        <v>1.3412142477362274</v>
      </c>
    </row>
    <row r="52" spans="1:12" ht="15" customHeight="1">
      <c r="A52" s="423" t="s">
        <v>407</v>
      </c>
      <c r="B52" s="424"/>
      <c r="C52" s="225">
        <f t="shared" ref="C52:L52" si="19">C28/C$30*100</f>
        <v>1.2847940547428172</v>
      </c>
      <c r="D52" s="225">
        <f t="shared" si="19"/>
        <v>1.2525110518153968</v>
      </c>
      <c r="E52" s="225">
        <f t="shared" si="19"/>
        <v>1.5170956517470864</v>
      </c>
      <c r="F52" s="225">
        <f t="shared" si="19"/>
        <v>1.3635045396568393</v>
      </c>
      <c r="G52" s="225">
        <f t="shared" si="19"/>
        <v>1.763045105168394</v>
      </c>
      <c r="H52" s="225">
        <f t="shared" si="19"/>
        <v>1.3833196699286923</v>
      </c>
      <c r="I52" s="225">
        <f t="shared" si="19"/>
        <v>1.5974666983118673</v>
      </c>
      <c r="J52" s="225">
        <f t="shared" si="19"/>
        <v>1.340392405187919</v>
      </c>
      <c r="K52" s="225">
        <f t="shared" si="19"/>
        <v>1.5975493277871466</v>
      </c>
      <c r="L52" s="225">
        <f t="shared" si="19"/>
        <v>1.3401951714770381</v>
      </c>
    </row>
    <row r="53" spans="1:12" ht="15" customHeight="1">
      <c r="A53" s="423" t="s">
        <v>933</v>
      </c>
      <c r="B53" s="424"/>
      <c r="C53" s="225">
        <f t="shared" ref="C53:L53" si="20">C29/C$30*100</f>
        <v>29.13872050000295</v>
      </c>
      <c r="D53" s="225">
        <f t="shared" si="20"/>
        <v>25.201024886638844</v>
      </c>
      <c r="E53" s="225">
        <f t="shared" si="20"/>
        <v>32.271820398293343</v>
      </c>
      <c r="F53" s="225">
        <f t="shared" si="20"/>
        <v>33.541603486870599</v>
      </c>
      <c r="G53" s="225">
        <f t="shared" si="20"/>
        <v>33.112573178301453</v>
      </c>
      <c r="H53" s="225">
        <f t="shared" si="20"/>
        <v>28.989694299147327</v>
      </c>
      <c r="I53" s="225">
        <f t="shared" si="20"/>
        <v>25.445321553779575</v>
      </c>
      <c r="J53" s="225">
        <f t="shared" si="20"/>
        <v>25.250276727739383</v>
      </c>
      <c r="K53" s="225">
        <f t="shared" si="20"/>
        <v>24.433775352866785</v>
      </c>
      <c r="L53" s="225">
        <f t="shared" si="20"/>
        <v>22.521345279397856</v>
      </c>
    </row>
    <row r="54" spans="1:12" ht="15" customHeight="1">
      <c r="A54" s="425" t="s">
        <v>9</v>
      </c>
      <c r="B54" s="426"/>
      <c r="C54" s="229">
        <f t="shared" ref="C54:L54" si="21">C30/C$30*100</f>
        <v>100</v>
      </c>
      <c r="D54" s="229">
        <f t="shared" si="21"/>
        <v>100</v>
      </c>
      <c r="E54" s="229">
        <f t="shared" si="21"/>
        <v>100</v>
      </c>
      <c r="F54" s="229">
        <f t="shared" si="21"/>
        <v>100</v>
      </c>
      <c r="G54" s="229">
        <f t="shared" si="21"/>
        <v>100</v>
      </c>
      <c r="H54" s="229">
        <f t="shared" si="21"/>
        <v>100</v>
      </c>
      <c r="I54" s="229">
        <f t="shared" si="21"/>
        <v>100</v>
      </c>
      <c r="J54" s="229">
        <f t="shared" si="21"/>
        <v>100</v>
      </c>
      <c r="K54" s="229">
        <f t="shared" si="21"/>
        <v>100</v>
      </c>
      <c r="L54" s="229">
        <f t="shared" si="21"/>
        <v>100</v>
      </c>
    </row>
    <row r="55" spans="1:12" ht="24.95" customHeight="1">
      <c r="A55" s="94"/>
      <c r="B55" s="116"/>
      <c r="C55" s="89" t="s">
        <v>992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ht="15" customHeight="1">
      <c r="A56" s="94"/>
      <c r="B56" s="249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423" t="s">
        <v>175</v>
      </c>
      <c r="B57" s="424"/>
      <c r="C57" s="223">
        <v>63.388878510410116</v>
      </c>
      <c r="D57" s="223">
        <v>183.56785952930329</v>
      </c>
      <c r="E57" s="223">
        <v>56.124812984561039</v>
      </c>
      <c r="F57" s="223">
        <v>456.38445500277669</v>
      </c>
      <c r="G57" s="223">
        <v>571.06659972254795</v>
      </c>
      <c r="H57" s="223">
        <v>536.3592877033708</v>
      </c>
      <c r="I57" s="223">
        <v>181.64130503028116</v>
      </c>
      <c r="J57" s="223">
        <v>302.873279640813</v>
      </c>
      <c r="K57" s="223">
        <v>532.24475963953091</v>
      </c>
      <c r="L57" s="223">
        <v>720.60469636714947</v>
      </c>
    </row>
    <row r="58" spans="1:12" ht="15" customHeight="1">
      <c r="A58" s="423" t="s">
        <v>11</v>
      </c>
      <c r="B58" s="424"/>
      <c r="C58" s="223">
        <v>632.69742516090434</v>
      </c>
      <c r="D58" s="223">
        <v>570.45549935902477</v>
      </c>
      <c r="E58" s="223">
        <v>489.68773688559349</v>
      </c>
      <c r="F58" s="223">
        <v>661.33508822122803</v>
      </c>
      <c r="G58" s="223">
        <v>646.02306378074798</v>
      </c>
      <c r="H58" s="223">
        <v>584.38450594140068</v>
      </c>
      <c r="I58" s="223">
        <v>698.05878125625725</v>
      </c>
      <c r="J58" s="223">
        <v>675.39321665322802</v>
      </c>
      <c r="K58" s="223">
        <v>731.31465441227544</v>
      </c>
      <c r="L58" s="223">
        <v>677.0711820495477</v>
      </c>
    </row>
    <row r="59" spans="1:12" ht="15" customHeight="1">
      <c r="A59" s="423" t="s">
        <v>173</v>
      </c>
      <c r="B59" s="424"/>
      <c r="C59" s="223">
        <v>242.55687199331754</v>
      </c>
      <c r="D59" s="223">
        <v>576.32331696816061</v>
      </c>
      <c r="E59" s="223">
        <v>515.30317953780309</v>
      </c>
      <c r="F59" s="223">
        <v>341.18623453400699</v>
      </c>
      <c r="G59" s="223">
        <v>432.30072748692317</v>
      </c>
      <c r="H59" s="223">
        <v>696.54551797236297</v>
      </c>
      <c r="I59" s="223">
        <v>865.63421912185902</v>
      </c>
      <c r="J59" s="223">
        <v>902.47063914322996</v>
      </c>
      <c r="K59" s="223">
        <v>647.15180237466643</v>
      </c>
      <c r="L59" s="223">
        <v>604.92248732234566</v>
      </c>
    </row>
    <row r="60" spans="1:12" ht="15" customHeight="1">
      <c r="A60" s="423" t="s">
        <v>174</v>
      </c>
      <c r="B60" s="424"/>
      <c r="C60" s="223">
        <v>504.01024251065945</v>
      </c>
      <c r="D60" s="223">
        <v>261.50273384484967</v>
      </c>
      <c r="E60" s="223">
        <v>212.19925411132212</v>
      </c>
      <c r="F60" s="223">
        <v>220.02485083148821</v>
      </c>
      <c r="G60" s="223">
        <v>310.44758318574605</v>
      </c>
      <c r="H60" s="223">
        <v>504.59176017970992</v>
      </c>
      <c r="I60" s="223">
        <v>418.98646594073563</v>
      </c>
      <c r="J60" s="223">
        <v>549.93973361575263</v>
      </c>
      <c r="K60" s="223">
        <v>452.69772810747509</v>
      </c>
      <c r="L60" s="223">
        <v>555.82915586976708</v>
      </c>
    </row>
    <row r="61" spans="1:12" ht="15" customHeight="1">
      <c r="A61" s="423" t="s">
        <v>177</v>
      </c>
      <c r="B61" s="424"/>
      <c r="C61" s="223">
        <v>304.68313774738442</v>
      </c>
      <c r="D61" s="223">
        <v>543.43528761526079</v>
      </c>
      <c r="E61" s="223">
        <v>387.26166911700932</v>
      </c>
      <c r="F61" s="223">
        <v>364.97270221362095</v>
      </c>
      <c r="G61" s="223">
        <v>392.25458521861043</v>
      </c>
      <c r="H61" s="223">
        <v>441.55312774052186</v>
      </c>
      <c r="I61" s="223">
        <v>534.67689077071725</v>
      </c>
      <c r="J61" s="223">
        <v>635.30059379960505</v>
      </c>
      <c r="K61" s="223">
        <v>532.7144959585994</v>
      </c>
      <c r="L61" s="223">
        <v>506.25093305071044</v>
      </c>
    </row>
    <row r="62" spans="1:12" ht="15" customHeight="1">
      <c r="A62" s="423" t="s">
        <v>178</v>
      </c>
      <c r="B62" s="424"/>
      <c r="C62" s="223">
        <v>82.18330053106979</v>
      </c>
      <c r="D62" s="223">
        <v>87.579967732959062</v>
      </c>
      <c r="E62" s="223">
        <v>153.70772746991332</v>
      </c>
      <c r="F62" s="223">
        <v>142.64764839227399</v>
      </c>
      <c r="G62" s="223">
        <v>53.435117279350976</v>
      </c>
      <c r="H62" s="223">
        <v>79.865544416730103</v>
      </c>
      <c r="I62" s="223">
        <v>112.35464251511156</v>
      </c>
      <c r="J62" s="223">
        <v>127.855222471612</v>
      </c>
      <c r="K62" s="223">
        <v>324.86527564861575</v>
      </c>
      <c r="L62" s="223">
        <v>353.61095240640304</v>
      </c>
    </row>
    <row r="63" spans="1:12" ht="15" customHeight="1">
      <c r="A63" s="423" t="s">
        <v>176</v>
      </c>
      <c r="B63" s="424"/>
      <c r="C63" s="223">
        <v>319.58298571291652</v>
      </c>
      <c r="D63" s="223">
        <v>389.17330844085615</v>
      </c>
      <c r="E63" s="223">
        <v>288.99299332350495</v>
      </c>
      <c r="F63" s="223">
        <v>229.23818884127149</v>
      </c>
      <c r="G63" s="223">
        <v>279.61616590400439</v>
      </c>
      <c r="H63" s="223">
        <v>293.73050539863038</v>
      </c>
      <c r="I63" s="223">
        <v>254.97906657815247</v>
      </c>
      <c r="J63" s="223">
        <v>243.09572117450779</v>
      </c>
      <c r="K63" s="223">
        <v>309.31924124095025</v>
      </c>
      <c r="L63" s="223">
        <v>341.05788249689357</v>
      </c>
    </row>
    <row r="64" spans="1:12" ht="15" customHeight="1">
      <c r="A64" s="423" t="s">
        <v>179</v>
      </c>
      <c r="B64" s="424"/>
      <c r="C64" s="223">
        <v>139.98712236078396</v>
      </c>
      <c r="D64" s="223">
        <v>153.18921922382967</v>
      </c>
      <c r="E64" s="223">
        <v>100.58932520524819</v>
      </c>
      <c r="F64" s="223">
        <v>179.78973983323905</v>
      </c>
      <c r="G64" s="223">
        <v>128.2566398339126</v>
      </c>
      <c r="H64" s="223">
        <v>220.84982555344206</v>
      </c>
      <c r="I64" s="223">
        <v>244.56582569640454</v>
      </c>
      <c r="J64" s="223">
        <v>173.72122285215946</v>
      </c>
      <c r="K64" s="223">
        <v>191.48350228159734</v>
      </c>
      <c r="L64" s="223">
        <v>338.94864984479813</v>
      </c>
    </row>
    <row r="65" spans="1:12" ht="15" customHeight="1">
      <c r="A65" s="423" t="s">
        <v>22</v>
      </c>
      <c r="B65" s="424"/>
      <c r="C65" s="223">
        <v>792.14019493174806</v>
      </c>
      <c r="D65" s="223">
        <v>871.83706335606871</v>
      </c>
      <c r="E65" s="223">
        <v>568.31659802100103</v>
      </c>
      <c r="F65" s="223">
        <v>538.41358849144297</v>
      </c>
      <c r="G65" s="223">
        <v>444.96853208079403</v>
      </c>
      <c r="H65" s="223">
        <v>332.7708496210771</v>
      </c>
      <c r="I65" s="223">
        <v>665.31610376878041</v>
      </c>
      <c r="J65" s="223">
        <v>578.99137170935012</v>
      </c>
      <c r="K65" s="223">
        <v>341.94422311319869</v>
      </c>
      <c r="L65" s="223">
        <v>229.05987661863358</v>
      </c>
    </row>
    <row r="66" spans="1:12" ht="15" customHeight="1">
      <c r="A66" s="423" t="s">
        <v>184</v>
      </c>
      <c r="B66" s="424"/>
      <c r="C66" s="223">
        <v>49.375167408643421</v>
      </c>
      <c r="D66" s="223">
        <v>40.881838328608971</v>
      </c>
      <c r="E66" s="223">
        <v>44.784365632712579</v>
      </c>
      <c r="F66" s="223">
        <v>90.916223776791028</v>
      </c>
      <c r="G66" s="223">
        <v>133.08437448442862</v>
      </c>
      <c r="H66" s="223">
        <v>124.39420252847044</v>
      </c>
      <c r="I66" s="223">
        <v>136.36956524644546</v>
      </c>
      <c r="J66" s="223">
        <v>156.24983577611405</v>
      </c>
      <c r="K66" s="223">
        <v>141.74499991750423</v>
      </c>
      <c r="L66" s="223">
        <v>167.72287244584032</v>
      </c>
    </row>
    <row r="67" spans="1:12" ht="15" customHeight="1">
      <c r="A67" s="423" t="s">
        <v>186</v>
      </c>
      <c r="B67" s="424"/>
      <c r="C67" s="223">
        <v>21.159379177482702</v>
      </c>
      <c r="D67" s="223">
        <v>33.095899690224456</v>
      </c>
      <c r="E67" s="223">
        <v>62.887908929927342</v>
      </c>
      <c r="F67" s="223">
        <v>55.939317837922658</v>
      </c>
      <c r="G67" s="223">
        <v>39.260971029185434</v>
      </c>
      <c r="H67" s="223">
        <v>59.180176296865859</v>
      </c>
      <c r="I67" s="223">
        <v>87.966510141248435</v>
      </c>
      <c r="J67" s="223">
        <v>42.806321044023875</v>
      </c>
      <c r="K67" s="223">
        <v>155.36969967792874</v>
      </c>
      <c r="L67" s="223">
        <v>142.28824066825294</v>
      </c>
    </row>
    <row r="68" spans="1:12" ht="15" customHeight="1">
      <c r="A68" s="423" t="s">
        <v>187</v>
      </c>
      <c r="B68" s="424"/>
      <c r="C68" s="223">
        <v>237.8173422714932</v>
      </c>
      <c r="D68" s="223">
        <v>172.1213128308874</v>
      </c>
      <c r="E68" s="223">
        <v>304.77478179412611</v>
      </c>
      <c r="F68" s="223">
        <v>185.39796279047818</v>
      </c>
      <c r="G68" s="223">
        <v>182.67316390392253</v>
      </c>
      <c r="H68" s="223">
        <v>242.73657467601976</v>
      </c>
      <c r="I68" s="223">
        <v>185.73256683360495</v>
      </c>
      <c r="J68" s="223">
        <v>147.51217176238706</v>
      </c>
      <c r="K68" s="223">
        <v>159.90180894017584</v>
      </c>
      <c r="L68" s="223">
        <v>122.19638257169372</v>
      </c>
    </row>
    <row r="69" spans="1:12" ht="15" customHeight="1">
      <c r="A69" s="423" t="s">
        <v>191</v>
      </c>
      <c r="B69" s="424"/>
      <c r="C69" s="223">
        <v>132.43546582992241</v>
      </c>
      <c r="D69" s="223">
        <v>113.46876723260337</v>
      </c>
      <c r="E69" s="223">
        <v>111.58835285499225</v>
      </c>
      <c r="F69" s="223">
        <v>118.97657050013284</v>
      </c>
      <c r="G69" s="223">
        <v>102.29074420683418</v>
      </c>
      <c r="H69" s="223">
        <v>111.10812747535347</v>
      </c>
      <c r="I69" s="223">
        <v>119.41430198710781</v>
      </c>
      <c r="J69" s="223">
        <v>105.20970631494937</v>
      </c>
      <c r="K69" s="223">
        <v>99.176295192520968</v>
      </c>
      <c r="L69" s="223">
        <v>113.97344825482747</v>
      </c>
    </row>
    <row r="70" spans="1:12" ht="15" customHeight="1">
      <c r="A70" s="423" t="s">
        <v>408</v>
      </c>
      <c r="B70" s="424"/>
      <c r="C70" s="223">
        <v>5.4642123901792594</v>
      </c>
      <c r="D70" s="223">
        <v>12.45891930803578</v>
      </c>
      <c r="E70" s="223">
        <v>15.103128317745469</v>
      </c>
      <c r="F70" s="223">
        <v>52.784120507083109</v>
      </c>
      <c r="G70" s="223">
        <v>172.15058442759516</v>
      </c>
      <c r="H70" s="223">
        <v>88.853248683076302</v>
      </c>
      <c r="I70" s="223">
        <v>149.62640510161958</v>
      </c>
      <c r="J70" s="223">
        <v>127.60892521990961</v>
      </c>
      <c r="K70" s="223">
        <v>58.293556065899921</v>
      </c>
      <c r="L70" s="223">
        <v>83.474229538897831</v>
      </c>
    </row>
    <row r="71" spans="1:12" ht="15" customHeight="1">
      <c r="A71" s="423" t="s">
        <v>16</v>
      </c>
      <c r="B71" s="424"/>
      <c r="C71" s="223">
        <v>48.958322191716071</v>
      </c>
      <c r="D71" s="223">
        <v>31.986135641423648</v>
      </c>
      <c r="E71" s="223">
        <v>44.168566848928194</v>
      </c>
      <c r="F71" s="223">
        <v>45.335739363461819</v>
      </c>
      <c r="G71" s="223">
        <v>20.667597956387485</v>
      </c>
      <c r="H71" s="223">
        <v>41.327371367422415</v>
      </c>
      <c r="I71" s="223">
        <v>74.464592431380595</v>
      </c>
      <c r="J71" s="223">
        <v>76.677129280860925</v>
      </c>
      <c r="K71" s="223">
        <v>86.212634879360976</v>
      </c>
      <c r="L71" s="223">
        <v>82.130202593171973</v>
      </c>
    </row>
    <row r="72" spans="1:12" ht="15" customHeight="1">
      <c r="A72" s="423" t="s">
        <v>17</v>
      </c>
      <c r="B72" s="424"/>
      <c r="C72" s="223">
        <v>68.144883790565615</v>
      </c>
      <c r="D72" s="223">
        <v>66.466870225152292</v>
      </c>
      <c r="E72" s="223">
        <v>65.002462431040641</v>
      </c>
      <c r="F72" s="223">
        <v>62.906839209815587</v>
      </c>
      <c r="G72" s="223">
        <v>66.793804063239094</v>
      </c>
      <c r="H72" s="223">
        <v>78.470895815857688</v>
      </c>
      <c r="I72" s="223">
        <v>87.769595811259379</v>
      </c>
      <c r="J72" s="223">
        <v>84.826948396054746</v>
      </c>
      <c r="K72" s="223">
        <v>80.69904882344899</v>
      </c>
      <c r="L72" s="223">
        <v>81.48831935213461</v>
      </c>
    </row>
    <row r="73" spans="1:12" ht="15" customHeight="1">
      <c r="A73" s="423" t="s">
        <v>409</v>
      </c>
      <c r="B73" s="424"/>
      <c r="C73" s="223">
        <v>41.843220043526898</v>
      </c>
      <c r="D73" s="223">
        <v>82.504239223694611</v>
      </c>
      <c r="E73" s="223">
        <v>63.403160735960036</v>
      </c>
      <c r="F73" s="223">
        <v>84.638303124574236</v>
      </c>
      <c r="G73" s="223">
        <v>114.27483717181772</v>
      </c>
      <c r="H73" s="223">
        <v>63.843280399801436</v>
      </c>
      <c r="I73" s="223">
        <v>70.747383995912486</v>
      </c>
      <c r="J73" s="223">
        <v>89.641097742202234</v>
      </c>
      <c r="K73" s="223">
        <v>94.013175230833994</v>
      </c>
      <c r="L73" s="223">
        <v>74.072114464138977</v>
      </c>
    </row>
    <row r="74" spans="1:12" ht="15" customHeight="1">
      <c r="A74" s="423" t="s">
        <v>410</v>
      </c>
      <c r="B74" s="424"/>
      <c r="C74" s="223">
        <v>13.561942614887208</v>
      </c>
      <c r="D74" s="223">
        <v>26.15797964043497</v>
      </c>
      <c r="E74" s="223">
        <v>27.97387506869897</v>
      </c>
      <c r="F74" s="223">
        <v>34.358259098084716</v>
      </c>
      <c r="G74" s="223">
        <v>42.827880621840741</v>
      </c>
      <c r="H74" s="223">
        <v>46.360281862751499</v>
      </c>
      <c r="I74" s="223">
        <v>15.162469659536793</v>
      </c>
      <c r="J74" s="223">
        <v>15.89983103907054</v>
      </c>
      <c r="K74" s="223">
        <v>49.715863244912256</v>
      </c>
      <c r="L74" s="223">
        <v>63.2844254033472</v>
      </c>
    </row>
    <row r="75" spans="1:12" ht="15" customHeight="1">
      <c r="A75" s="423" t="s">
        <v>411</v>
      </c>
      <c r="B75" s="424"/>
      <c r="C75" s="223">
        <v>41.605015695755341</v>
      </c>
      <c r="D75" s="223">
        <v>43.445477626766099</v>
      </c>
      <c r="E75" s="223">
        <v>56.838813215610088</v>
      </c>
      <c r="F75" s="223">
        <v>38.066466558053172</v>
      </c>
      <c r="G75" s="223">
        <v>70.860738836116937</v>
      </c>
      <c r="H75" s="223">
        <v>21.544618808183458</v>
      </c>
      <c r="I75" s="223">
        <v>50.478465596591533</v>
      </c>
      <c r="J75" s="223">
        <v>53.235221847914332</v>
      </c>
      <c r="K75" s="223">
        <v>54.715707857827816</v>
      </c>
      <c r="L75" s="223">
        <v>62.557148009393472</v>
      </c>
    </row>
    <row r="76" spans="1:12" ht="15" customHeight="1">
      <c r="A76" s="423" t="s">
        <v>412</v>
      </c>
      <c r="B76" s="424"/>
      <c r="C76" s="223">
        <v>35.023745753510475</v>
      </c>
      <c r="D76" s="223">
        <v>67.286591440541457</v>
      </c>
      <c r="E76" s="223">
        <v>58.653402089757094</v>
      </c>
      <c r="F76" s="223">
        <v>50.139714861594413</v>
      </c>
      <c r="G76" s="223">
        <v>70.097773877958318</v>
      </c>
      <c r="H76" s="223">
        <v>77.30371657271516</v>
      </c>
      <c r="I76" s="223">
        <v>65.887847985614684</v>
      </c>
      <c r="J76" s="223">
        <v>75.860090268549783</v>
      </c>
      <c r="K76" s="223">
        <v>43.193296020292131</v>
      </c>
      <c r="L76" s="223">
        <v>62.447178568723096</v>
      </c>
    </row>
    <row r="77" spans="1:12" ht="15" customHeight="1">
      <c r="A77" s="423" t="s">
        <v>933</v>
      </c>
      <c r="B77" s="424"/>
      <c r="C77" s="223">
        <v>660.73605724952063</v>
      </c>
      <c r="D77" s="223">
        <v>522.88475824588011</v>
      </c>
      <c r="E77" s="223">
        <v>920.72588729679455</v>
      </c>
      <c r="F77" s="223">
        <v>1026.305785898717</v>
      </c>
      <c r="G77" s="223">
        <v>1020.4112760595069</v>
      </c>
      <c r="H77" s="223">
        <v>867.84519054009024</v>
      </c>
      <c r="I77" s="223">
        <v>629.2259120932282</v>
      </c>
      <c r="J77" s="223">
        <v>686.87641998934851</v>
      </c>
      <c r="K77" s="223">
        <v>671.55145433977759</v>
      </c>
      <c r="L77" s="223">
        <v>571.66277503607398</v>
      </c>
    </row>
    <row r="78" spans="1:12" ht="15" customHeight="1">
      <c r="A78" s="425" t="s">
        <v>9</v>
      </c>
      <c r="B78" s="426"/>
      <c r="C78" s="224">
        <v>4437.3549138763983</v>
      </c>
      <c r="D78" s="224">
        <v>4849.8230455045668</v>
      </c>
      <c r="E78" s="224">
        <v>4548.0880018722501</v>
      </c>
      <c r="F78" s="224">
        <v>4979.7577998880579</v>
      </c>
      <c r="G78" s="224">
        <v>5293.7627611314701</v>
      </c>
      <c r="H78" s="224">
        <v>5513.6186095538533</v>
      </c>
      <c r="I78" s="224">
        <v>5649.058917561847</v>
      </c>
      <c r="J78" s="224">
        <v>5852.0446997416457</v>
      </c>
      <c r="K78" s="224">
        <v>5758.3232229673913</v>
      </c>
      <c r="L78" s="224">
        <v>5954.6531529327458</v>
      </c>
    </row>
    <row r="79" spans="1:12" ht="30" customHeight="1">
      <c r="A79" s="94"/>
      <c r="B79" s="116"/>
      <c r="C79" s="89" t="s">
        <v>993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94"/>
      <c r="B80" s="249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423" t="s">
        <v>175</v>
      </c>
      <c r="B81" s="424"/>
      <c r="C81" s="225">
        <f t="shared" ref="C81:L81" si="22">C57/C$78*100</f>
        <v>1.4285284756507037</v>
      </c>
      <c r="D81" s="225">
        <f t="shared" si="22"/>
        <v>3.785042419216869</v>
      </c>
      <c r="E81" s="225">
        <f t="shared" si="22"/>
        <v>1.2340309369883979</v>
      </c>
      <c r="F81" s="225">
        <f t="shared" si="22"/>
        <v>9.164792211642018</v>
      </c>
      <c r="G81" s="225">
        <f t="shared" si="22"/>
        <v>10.787536682140439</v>
      </c>
      <c r="H81" s="225">
        <f t="shared" si="22"/>
        <v>9.7278996913928992</v>
      </c>
      <c r="I81" s="225">
        <f t="shared" si="22"/>
        <v>3.215425926353733</v>
      </c>
      <c r="J81" s="225">
        <f t="shared" si="22"/>
        <v>5.1755120676741271</v>
      </c>
      <c r="K81" s="225">
        <f t="shared" si="22"/>
        <v>9.243051128436889</v>
      </c>
      <c r="L81" s="225">
        <f t="shared" si="22"/>
        <v>12.101539382058585</v>
      </c>
    </row>
    <row r="82" spans="1:12" ht="15" customHeight="1">
      <c r="A82" s="423" t="s">
        <v>11</v>
      </c>
      <c r="B82" s="424"/>
      <c r="C82" s="225">
        <f t="shared" ref="C82:L82" si="23">C58/C$78*100</f>
        <v>14.258436330669582</v>
      </c>
      <c r="D82" s="225">
        <f t="shared" si="23"/>
        <v>11.762398215493564</v>
      </c>
      <c r="E82" s="225">
        <f t="shared" si="23"/>
        <v>10.766892300325111</v>
      </c>
      <c r="F82" s="225">
        <f t="shared" si="23"/>
        <v>13.280466938293555</v>
      </c>
      <c r="G82" s="225">
        <f t="shared" si="23"/>
        <v>12.203475919322635</v>
      </c>
      <c r="H82" s="225">
        <f t="shared" si="23"/>
        <v>10.598928713146655</v>
      </c>
      <c r="I82" s="225">
        <f t="shared" si="23"/>
        <v>12.357080912824712</v>
      </c>
      <c r="J82" s="225">
        <f t="shared" si="23"/>
        <v>11.541149312872561</v>
      </c>
      <c r="K82" s="225">
        <f t="shared" si="23"/>
        <v>12.700132071353455</v>
      </c>
      <c r="L82" s="225">
        <f t="shared" si="23"/>
        <v>11.370455417979821</v>
      </c>
    </row>
    <row r="83" spans="1:12" ht="15" customHeight="1">
      <c r="A83" s="423" t="s">
        <v>173</v>
      </c>
      <c r="B83" s="424"/>
      <c r="C83" s="225">
        <f t="shared" ref="C83:L83" si="24">C59/C$78*100</f>
        <v>5.466249076331466</v>
      </c>
      <c r="D83" s="225">
        <f t="shared" si="24"/>
        <v>11.883388559967573</v>
      </c>
      <c r="E83" s="225">
        <f t="shared" si="24"/>
        <v>11.330105735106164</v>
      </c>
      <c r="F83" s="225">
        <f t="shared" si="24"/>
        <v>6.8514624253749181</v>
      </c>
      <c r="G83" s="225">
        <f t="shared" si="24"/>
        <v>8.1662278230716314</v>
      </c>
      <c r="H83" s="225">
        <f t="shared" si="24"/>
        <v>12.633182802405072</v>
      </c>
      <c r="I83" s="225">
        <f t="shared" si="24"/>
        <v>15.323511964634806</v>
      </c>
      <c r="J83" s="225">
        <f t="shared" si="24"/>
        <v>15.421458403813491</v>
      </c>
      <c r="K83" s="225">
        <f t="shared" si="24"/>
        <v>11.238545967573781</v>
      </c>
      <c r="L83" s="225">
        <f t="shared" si="24"/>
        <v>10.158819863830578</v>
      </c>
    </row>
    <row r="84" spans="1:12" ht="15" customHeight="1">
      <c r="A84" s="423" t="s">
        <v>174</v>
      </c>
      <c r="B84" s="424"/>
      <c r="C84" s="225">
        <f t="shared" ref="C84:L84" si="25">C60/C$78*100</f>
        <v>11.358348662500035</v>
      </c>
      <c r="D84" s="225">
        <f t="shared" si="25"/>
        <v>5.3920056750780567</v>
      </c>
      <c r="E84" s="225">
        <f t="shared" si="25"/>
        <v>4.6656804798844904</v>
      </c>
      <c r="F84" s="225">
        <f t="shared" si="25"/>
        <v>4.4183845816042346</v>
      </c>
      <c r="G84" s="225">
        <f t="shared" si="25"/>
        <v>5.8644030190614753</v>
      </c>
      <c r="H84" s="225">
        <f t="shared" si="25"/>
        <v>9.1517349296769748</v>
      </c>
      <c r="I84" s="225">
        <f t="shared" si="25"/>
        <v>7.4169250499085182</v>
      </c>
      <c r="J84" s="225">
        <f t="shared" si="25"/>
        <v>9.3973946173041227</v>
      </c>
      <c r="K84" s="225">
        <f t="shared" si="25"/>
        <v>7.8616241322103129</v>
      </c>
      <c r="L84" s="225">
        <f t="shared" si="25"/>
        <v>9.3343666137130725</v>
      </c>
    </row>
    <row r="85" spans="1:12" ht="15" customHeight="1">
      <c r="A85" s="423" t="s">
        <v>177</v>
      </c>
      <c r="B85" s="424"/>
      <c r="C85" s="225">
        <f t="shared" ref="C85:L85" si="26">C61/C$78*100</f>
        <v>6.8663233764463163</v>
      </c>
      <c r="D85" s="225">
        <f t="shared" si="26"/>
        <v>11.205260120139554</v>
      </c>
      <c r="E85" s="225">
        <f t="shared" si="26"/>
        <v>8.5148235688841218</v>
      </c>
      <c r="F85" s="225">
        <f t="shared" si="26"/>
        <v>7.3291255695573252</v>
      </c>
      <c r="G85" s="225">
        <f t="shared" si="26"/>
        <v>7.4097499815947803</v>
      </c>
      <c r="H85" s="225">
        <f t="shared" si="26"/>
        <v>8.0084089780060257</v>
      </c>
      <c r="I85" s="225">
        <f t="shared" si="26"/>
        <v>9.4648843032687928</v>
      </c>
      <c r="J85" s="225">
        <f t="shared" si="26"/>
        <v>10.856044791107834</v>
      </c>
      <c r="K85" s="225">
        <f t="shared" si="26"/>
        <v>9.251208647577096</v>
      </c>
      <c r="L85" s="225">
        <f t="shared" si="26"/>
        <v>8.5017702970890099</v>
      </c>
    </row>
    <row r="86" spans="1:12" ht="15" customHeight="1">
      <c r="A86" s="423" t="s">
        <v>178</v>
      </c>
      <c r="B86" s="424"/>
      <c r="C86" s="225">
        <f t="shared" ref="C86:L86" si="27">C62/C$78*100</f>
        <v>1.8520785947066793</v>
      </c>
      <c r="D86" s="225">
        <f t="shared" si="27"/>
        <v>1.8058384174271951</v>
      </c>
      <c r="E86" s="225">
        <f t="shared" si="27"/>
        <v>3.3796119909429754</v>
      </c>
      <c r="F86" s="225">
        <f t="shared" si="27"/>
        <v>2.8645499264137029</v>
      </c>
      <c r="G86" s="225">
        <f t="shared" si="27"/>
        <v>1.0093976570255283</v>
      </c>
      <c r="H86" s="225">
        <f t="shared" si="27"/>
        <v>1.4485141260648893</v>
      </c>
      <c r="I86" s="225">
        <f t="shared" si="27"/>
        <v>1.9889090228077178</v>
      </c>
      <c r="J86" s="225">
        <f t="shared" si="27"/>
        <v>2.1847957257957464</v>
      </c>
      <c r="K86" s="225">
        <f t="shared" si="27"/>
        <v>5.6416644753957641</v>
      </c>
      <c r="L86" s="225">
        <f t="shared" si="27"/>
        <v>5.9383971379129781</v>
      </c>
    </row>
    <row r="87" spans="1:12" ht="15" customHeight="1">
      <c r="A87" s="423" t="s">
        <v>176</v>
      </c>
      <c r="B87" s="424"/>
      <c r="C87" s="225">
        <f t="shared" ref="C87:L87" si="28">C63/C$78*100</f>
        <v>7.2021055767597879</v>
      </c>
      <c r="D87" s="225">
        <f t="shared" si="28"/>
        <v>8.0244847036551459</v>
      </c>
      <c r="E87" s="225">
        <f t="shared" si="28"/>
        <v>6.3541645017541244</v>
      </c>
      <c r="F87" s="225">
        <f t="shared" si="28"/>
        <v>4.6034003671107184</v>
      </c>
      <c r="G87" s="225">
        <f t="shared" si="28"/>
        <v>5.2819927624455962</v>
      </c>
      <c r="H87" s="225">
        <f t="shared" si="28"/>
        <v>5.3273635011616856</v>
      </c>
      <c r="I87" s="225">
        <f t="shared" si="28"/>
        <v>4.5136556424552623</v>
      </c>
      <c r="J87" s="225">
        <f t="shared" si="28"/>
        <v>4.1540304910049626</v>
      </c>
      <c r="K87" s="225">
        <f t="shared" si="28"/>
        <v>5.3716894530548984</v>
      </c>
      <c r="L87" s="225">
        <f t="shared" si="28"/>
        <v>5.7275860362902584</v>
      </c>
    </row>
    <row r="88" spans="1:12" ht="15" customHeight="1">
      <c r="A88" s="423" t="s">
        <v>179</v>
      </c>
      <c r="B88" s="424"/>
      <c r="C88" s="225">
        <f t="shared" ref="C88:L88" si="29">C64/C$78*100</f>
        <v>3.1547425229165085</v>
      </c>
      <c r="D88" s="225">
        <f t="shared" si="29"/>
        <v>3.1586558475741695</v>
      </c>
      <c r="E88" s="225">
        <f t="shared" si="29"/>
        <v>2.2116837924824657</v>
      </c>
      <c r="F88" s="225">
        <f t="shared" si="29"/>
        <v>3.6104113303920249</v>
      </c>
      <c r="G88" s="225">
        <f t="shared" si="29"/>
        <v>2.4227878282648896</v>
      </c>
      <c r="H88" s="225">
        <f t="shared" si="29"/>
        <v>4.0055332294975807</v>
      </c>
      <c r="I88" s="225">
        <f t="shared" si="29"/>
        <v>4.3293197905246839</v>
      </c>
      <c r="J88" s="225">
        <f t="shared" si="29"/>
        <v>2.9685559794139791</v>
      </c>
      <c r="K88" s="225">
        <f t="shared" si="29"/>
        <v>3.3253343875844754</v>
      </c>
      <c r="L88" s="225">
        <f t="shared" si="29"/>
        <v>5.6921644492066079</v>
      </c>
    </row>
    <row r="89" spans="1:12" ht="15" customHeight="1">
      <c r="A89" s="423" t="s">
        <v>22</v>
      </c>
      <c r="B89" s="424"/>
      <c r="C89" s="225">
        <f t="shared" ref="C89:L89" si="30">C65/C$78*100</f>
        <v>17.85163031369397</v>
      </c>
      <c r="D89" s="225">
        <f t="shared" si="30"/>
        <v>17.976677812280144</v>
      </c>
      <c r="E89" s="225">
        <f t="shared" si="30"/>
        <v>12.495725627715421</v>
      </c>
      <c r="F89" s="225">
        <f t="shared" si="30"/>
        <v>10.812043680187543</v>
      </c>
      <c r="G89" s="225">
        <f t="shared" si="30"/>
        <v>8.4055246175347698</v>
      </c>
      <c r="H89" s="225">
        <f t="shared" si="30"/>
        <v>6.0354346788597333</v>
      </c>
      <c r="I89" s="225">
        <f t="shared" si="30"/>
        <v>11.77746795489138</v>
      </c>
      <c r="J89" s="225">
        <f t="shared" si="30"/>
        <v>9.8938303006282791</v>
      </c>
      <c r="K89" s="225">
        <f t="shared" si="30"/>
        <v>5.9382603211527831</v>
      </c>
      <c r="L89" s="225">
        <f t="shared" si="30"/>
        <v>3.8467375132642037</v>
      </c>
    </row>
    <row r="90" spans="1:12" ht="15" customHeight="1">
      <c r="A90" s="423" t="s">
        <v>184</v>
      </c>
      <c r="B90" s="424"/>
      <c r="C90" s="225">
        <f t="shared" ref="C90:L90" si="31">C66/C$78*100</f>
        <v>1.112716209700479</v>
      </c>
      <c r="D90" s="225">
        <f t="shared" si="31"/>
        <v>0.84295525723363174</v>
      </c>
      <c r="E90" s="225">
        <f t="shared" si="31"/>
        <v>0.98468555609031316</v>
      </c>
      <c r="F90" s="225">
        <f t="shared" si="31"/>
        <v>1.8257157763543193</v>
      </c>
      <c r="G90" s="225">
        <f t="shared" si="31"/>
        <v>2.513984484940984</v>
      </c>
      <c r="H90" s="225">
        <f t="shared" si="31"/>
        <v>2.2561263543496359</v>
      </c>
      <c r="I90" s="225">
        <f t="shared" si="31"/>
        <v>2.4140227113315897</v>
      </c>
      <c r="J90" s="225">
        <f t="shared" si="31"/>
        <v>2.6700041403137629</v>
      </c>
      <c r="K90" s="225">
        <f t="shared" si="31"/>
        <v>2.4615672727808411</v>
      </c>
      <c r="L90" s="225">
        <f t="shared" si="31"/>
        <v>2.8166690508788843</v>
      </c>
    </row>
    <row r="91" spans="1:12" ht="15" customHeight="1">
      <c r="A91" s="423" t="s">
        <v>186</v>
      </c>
      <c r="B91" s="424"/>
      <c r="C91" s="225">
        <f t="shared" ref="C91:L91" si="32">C67/C$78*100</f>
        <v>0.47684667077933202</v>
      </c>
      <c r="D91" s="225">
        <f t="shared" si="32"/>
        <v>0.68241458254651066</v>
      </c>
      <c r="E91" s="225">
        <f t="shared" si="32"/>
        <v>1.3827328957583742</v>
      </c>
      <c r="F91" s="225">
        <f t="shared" si="32"/>
        <v>1.1233341075178422</v>
      </c>
      <c r="G91" s="225">
        <f t="shared" si="32"/>
        <v>0.74164583493337222</v>
      </c>
      <c r="H91" s="225">
        <f t="shared" si="32"/>
        <v>1.073345483024887</v>
      </c>
      <c r="I91" s="225">
        <f t="shared" si="32"/>
        <v>1.5571887534714379</v>
      </c>
      <c r="J91" s="225">
        <f t="shared" si="32"/>
        <v>0.73147631708817396</v>
      </c>
      <c r="K91" s="225">
        <f t="shared" si="32"/>
        <v>2.6981760776857415</v>
      </c>
      <c r="L91" s="225">
        <f t="shared" si="32"/>
        <v>2.3895302885638956</v>
      </c>
    </row>
    <row r="92" spans="1:12" ht="15" customHeight="1">
      <c r="A92" s="423" t="s">
        <v>187</v>
      </c>
      <c r="B92" s="424"/>
      <c r="C92" s="225">
        <f t="shared" ref="C92:L92" si="33">C68/C$78*100</f>
        <v>5.3594392805451747</v>
      </c>
      <c r="D92" s="225">
        <f t="shared" si="33"/>
        <v>3.5490225357898639</v>
      </c>
      <c r="E92" s="225">
        <f t="shared" si="33"/>
        <v>6.7011628110244041</v>
      </c>
      <c r="F92" s="225">
        <f t="shared" si="33"/>
        <v>3.7230317264555683</v>
      </c>
      <c r="G92" s="225">
        <f t="shared" si="33"/>
        <v>3.4507244118525371</v>
      </c>
      <c r="H92" s="225">
        <f t="shared" si="33"/>
        <v>4.4024912106799006</v>
      </c>
      <c r="I92" s="225">
        <f t="shared" si="33"/>
        <v>3.2878497028274536</v>
      </c>
      <c r="J92" s="225">
        <f t="shared" si="33"/>
        <v>2.5206945491872164</v>
      </c>
      <c r="K92" s="225">
        <f t="shared" si="33"/>
        <v>2.7768814418474914</v>
      </c>
      <c r="L92" s="225">
        <f t="shared" si="33"/>
        <v>2.0521158736426215</v>
      </c>
    </row>
    <row r="93" spans="1:12" ht="15" customHeight="1">
      <c r="A93" s="423" t="s">
        <v>191</v>
      </c>
      <c r="B93" s="424"/>
      <c r="C93" s="225">
        <f t="shared" ref="C93:L93" si="34">C69/C$78*100</f>
        <v>2.9845587833367384</v>
      </c>
      <c r="D93" s="225">
        <f t="shared" si="34"/>
        <v>2.3396475741064546</v>
      </c>
      <c r="E93" s="225">
        <f t="shared" si="34"/>
        <v>2.4535222891258082</v>
      </c>
      <c r="F93" s="225">
        <f t="shared" si="34"/>
        <v>2.3892039589316445</v>
      </c>
      <c r="G93" s="225">
        <f t="shared" si="34"/>
        <v>1.9322880306969201</v>
      </c>
      <c r="H93" s="225">
        <f t="shared" si="34"/>
        <v>2.015158017691471</v>
      </c>
      <c r="I93" s="225">
        <f t="shared" si="34"/>
        <v>2.1138795634768743</v>
      </c>
      <c r="J93" s="225">
        <f t="shared" si="34"/>
        <v>1.7978281389339719</v>
      </c>
      <c r="K93" s="225">
        <f t="shared" si="34"/>
        <v>1.7223120577349811</v>
      </c>
      <c r="L93" s="225">
        <f t="shared" si="34"/>
        <v>1.9140232911583444</v>
      </c>
    </row>
    <row r="94" spans="1:12" ht="15" customHeight="1">
      <c r="A94" s="423" t="s">
        <v>408</v>
      </c>
      <c r="B94" s="424"/>
      <c r="C94" s="225">
        <f t="shared" ref="C94:L94" si="35">C70/C$78*100</f>
        <v>0.12314120678270955</v>
      </c>
      <c r="D94" s="225">
        <f t="shared" si="35"/>
        <v>0.25689430709403493</v>
      </c>
      <c r="E94" s="225">
        <f t="shared" si="35"/>
        <v>0.3320764310525251</v>
      </c>
      <c r="F94" s="225">
        <f t="shared" si="35"/>
        <v>1.0599736498885481</v>
      </c>
      <c r="G94" s="225">
        <f t="shared" si="35"/>
        <v>3.2519512527380487</v>
      </c>
      <c r="H94" s="225">
        <f t="shared" si="35"/>
        <v>1.6115233021216542</v>
      </c>
      <c r="I94" s="225">
        <f t="shared" si="35"/>
        <v>2.6486961330224332</v>
      </c>
      <c r="J94" s="225">
        <f t="shared" si="35"/>
        <v>2.1805869874087471</v>
      </c>
      <c r="K94" s="225">
        <f t="shared" si="35"/>
        <v>1.0123356020272158</v>
      </c>
      <c r="L94" s="225">
        <f t="shared" si="35"/>
        <v>1.4018319353795723</v>
      </c>
    </row>
    <row r="95" spans="1:12" ht="15" customHeight="1">
      <c r="A95" s="423" t="s">
        <v>16</v>
      </c>
      <c r="B95" s="424"/>
      <c r="C95" s="225">
        <f t="shared" ref="C95:L95" si="36">C71/C$78*100</f>
        <v>1.1033222075298661</v>
      </c>
      <c r="D95" s="225">
        <f t="shared" si="36"/>
        <v>0.65953201470046352</v>
      </c>
      <c r="E95" s="225">
        <f t="shared" si="36"/>
        <v>0.97114582722994613</v>
      </c>
      <c r="F95" s="225">
        <f t="shared" si="36"/>
        <v>0.91040048904549009</v>
      </c>
      <c r="G95" s="225">
        <f t="shared" si="36"/>
        <v>0.39041413242270168</v>
      </c>
      <c r="H95" s="225">
        <f t="shared" si="36"/>
        <v>0.74955078132918795</v>
      </c>
      <c r="I95" s="225">
        <f t="shared" si="36"/>
        <v>1.3181769480202159</v>
      </c>
      <c r="J95" s="225">
        <f t="shared" si="36"/>
        <v>1.3102621940711772</v>
      </c>
      <c r="K95" s="225">
        <f t="shared" si="36"/>
        <v>1.4971829739514639</v>
      </c>
      <c r="L95" s="225">
        <f t="shared" si="36"/>
        <v>1.3792608987262633</v>
      </c>
    </row>
    <row r="96" spans="1:12" ht="15" customHeight="1">
      <c r="A96" s="423" t="s">
        <v>17</v>
      </c>
      <c r="B96" s="424"/>
      <c r="C96" s="225">
        <f t="shared" ref="C96:L96" si="37">C72/C$78*100</f>
        <v>1.5357095637643146</v>
      </c>
      <c r="D96" s="225">
        <f t="shared" si="37"/>
        <v>1.3705009358385198</v>
      </c>
      <c r="E96" s="225">
        <f t="shared" si="37"/>
        <v>1.4292261364397951</v>
      </c>
      <c r="F96" s="225">
        <f t="shared" si="37"/>
        <v>1.263250980022155</v>
      </c>
      <c r="G96" s="225">
        <f t="shared" si="37"/>
        <v>1.261745323263463</v>
      </c>
      <c r="H96" s="225">
        <f t="shared" si="37"/>
        <v>1.4232195110464367</v>
      </c>
      <c r="I96" s="225">
        <f t="shared" si="37"/>
        <v>1.5537029634865454</v>
      </c>
      <c r="J96" s="225">
        <f t="shared" si="37"/>
        <v>1.4495266654371191</v>
      </c>
      <c r="K96" s="225">
        <f t="shared" si="37"/>
        <v>1.4014331203496246</v>
      </c>
      <c r="L96" s="225">
        <f t="shared" si="37"/>
        <v>1.3684813751410614</v>
      </c>
    </row>
    <row r="97" spans="1:12" ht="15" customHeight="1">
      <c r="A97" s="423" t="s">
        <v>409</v>
      </c>
      <c r="B97" s="424"/>
      <c r="C97" s="225">
        <f t="shared" ref="C97:L97" si="38">C73/C$78*100</f>
        <v>0.94297663485685357</v>
      </c>
      <c r="D97" s="225">
        <f t="shared" si="38"/>
        <v>1.7011804028637711</v>
      </c>
      <c r="E97" s="225">
        <f t="shared" si="38"/>
        <v>1.3940618719307918</v>
      </c>
      <c r="F97" s="225">
        <f t="shared" si="38"/>
        <v>1.699646981354733</v>
      </c>
      <c r="G97" s="225">
        <f t="shared" si="38"/>
        <v>2.1586694063976721</v>
      </c>
      <c r="H97" s="225">
        <f t="shared" si="38"/>
        <v>1.1579197786581663</v>
      </c>
      <c r="I97" s="225">
        <f t="shared" si="38"/>
        <v>1.2523746880382565</v>
      </c>
      <c r="J97" s="225">
        <f t="shared" si="38"/>
        <v>1.531791063492042</v>
      </c>
      <c r="K97" s="225">
        <f t="shared" si="38"/>
        <v>1.6326484566871347</v>
      </c>
      <c r="L97" s="225">
        <f t="shared" si="38"/>
        <v>1.2439366754326819</v>
      </c>
    </row>
    <row r="98" spans="1:12" ht="15" customHeight="1">
      <c r="A98" s="423" t="s">
        <v>410</v>
      </c>
      <c r="B98" s="424"/>
      <c r="C98" s="225">
        <f t="shared" ref="C98:L98" si="39">C74/C$78*100</f>
        <v>0.30563123478080606</v>
      </c>
      <c r="D98" s="225">
        <f t="shared" si="39"/>
        <v>0.53935946518051858</v>
      </c>
      <c r="E98" s="225">
        <f t="shared" si="39"/>
        <v>0.61506890493726907</v>
      </c>
      <c r="F98" s="225">
        <f t="shared" si="39"/>
        <v>0.68995843731309725</v>
      </c>
      <c r="G98" s="225">
        <f t="shared" si="39"/>
        <v>0.80902531062209626</v>
      </c>
      <c r="H98" s="225">
        <f t="shared" si="39"/>
        <v>0.84083222191719287</v>
      </c>
      <c r="I98" s="225">
        <f t="shared" si="39"/>
        <v>0.26840700160516234</v>
      </c>
      <c r="J98" s="225">
        <f t="shared" si="39"/>
        <v>0.27169701967198712</v>
      </c>
      <c r="K98" s="225">
        <f t="shared" si="39"/>
        <v>0.8633739600899405</v>
      </c>
      <c r="L98" s="225">
        <f t="shared" si="39"/>
        <v>1.0627726548972678</v>
      </c>
    </row>
    <row r="99" spans="1:12" ht="15" customHeight="1">
      <c r="A99" s="423" t="s">
        <v>411</v>
      </c>
      <c r="B99" s="424"/>
      <c r="C99" s="225">
        <f t="shared" ref="C99:L99" si="40">C75/C$78*100</f>
        <v>0.93760847404044823</v>
      </c>
      <c r="D99" s="225">
        <f t="shared" si="40"/>
        <v>0.89581572810242838</v>
      </c>
      <c r="E99" s="225">
        <f t="shared" si="40"/>
        <v>1.2497298467446545</v>
      </c>
      <c r="F99" s="225">
        <f t="shared" si="40"/>
        <v>0.76442405610387087</v>
      </c>
      <c r="G99" s="225">
        <f t="shared" si="40"/>
        <v>1.3385703521963537</v>
      </c>
      <c r="H99" s="225">
        <f t="shared" si="40"/>
        <v>0.39075279474085328</v>
      </c>
      <c r="I99" s="225">
        <f t="shared" si="40"/>
        <v>0.89357300628718184</v>
      </c>
      <c r="J99" s="225">
        <f t="shared" si="40"/>
        <v>0.90968583767421574</v>
      </c>
      <c r="K99" s="225">
        <f t="shared" si="40"/>
        <v>0.9502020942414483</v>
      </c>
      <c r="L99" s="225">
        <f t="shared" si="40"/>
        <v>1.0505590569718279</v>
      </c>
    </row>
    <row r="100" spans="1:12" ht="15" customHeight="1">
      <c r="A100" s="423" t="s">
        <v>412</v>
      </c>
      <c r="B100" s="424"/>
      <c r="C100" s="225">
        <f t="shared" ref="C100:L100" si="41">C76/C$78*100</f>
        <v>0.789293316249845</v>
      </c>
      <c r="D100" s="225">
        <f t="shared" si="41"/>
        <v>1.3874030208774573</v>
      </c>
      <c r="E100" s="225">
        <f t="shared" si="41"/>
        <v>1.2896276867468712</v>
      </c>
      <c r="F100" s="225">
        <f t="shared" si="41"/>
        <v>1.006870552273075</v>
      </c>
      <c r="G100" s="225">
        <f t="shared" si="41"/>
        <v>1.3241578257461593</v>
      </c>
      <c r="H100" s="225">
        <f t="shared" si="41"/>
        <v>1.4020504871114103</v>
      </c>
      <c r="I100" s="225">
        <f t="shared" si="41"/>
        <v>1.1663508727229226</v>
      </c>
      <c r="J100" s="225">
        <f t="shared" si="41"/>
        <v>1.2963005951047986</v>
      </c>
      <c r="K100" s="225">
        <f t="shared" si="41"/>
        <v>0.75010197149082003</v>
      </c>
      <c r="L100" s="225">
        <f t="shared" si="41"/>
        <v>1.0487122753399505</v>
      </c>
    </row>
    <row r="101" spans="1:12" ht="15" customHeight="1">
      <c r="A101" s="423" t="s">
        <v>933</v>
      </c>
      <c r="B101" s="424"/>
      <c r="C101" s="225">
        <f t="shared" ref="C101:L101" si="42">C77/C$78*100</f>
        <v>14.890313487958364</v>
      </c>
      <c r="D101" s="225">
        <f t="shared" si="42"/>
        <v>10.781522404834053</v>
      </c>
      <c r="E101" s="225">
        <f t="shared" si="42"/>
        <v>20.244240808835968</v>
      </c>
      <c r="F101" s="225">
        <f t="shared" si="42"/>
        <v>20.609552254163603</v>
      </c>
      <c r="G101" s="225">
        <f t="shared" si="42"/>
        <v>19.275727343727958</v>
      </c>
      <c r="H101" s="225">
        <f t="shared" si="42"/>
        <v>15.740029407117696</v>
      </c>
      <c r="I101" s="225">
        <f t="shared" si="42"/>
        <v>11.138597088040362</v>
      </c>
      <c r="J101" s="225">
        <f t="shared" si="42"/>
        <v>11.737374802001641</v>
      </c>
      <c r="K101" s="225">
        <f t="shared" si="42"/>
        <v>11.662274386773868</v>
      </c>
      <c r="L101" s="225">
        <f t="shared" si="42"/>
        <v>9.6002699125224851</v>
      </c>
    </row>
    <row r="102" spans="1:12" ht="15" customHeight="1">
      <c r="A102" s="425" t="s">
        <v>9</v>
      </c>
      <c r="B102" s="426"/>
      <c r="C102" s="229">
        <f t="shared" ref="C102:L102" si="43">C78/C$78*100</f>
        <v>100</v>
      </c>
      <c r="D102" s="229">
        <f t="shared" si="43"/>
        <v>100</v>
      </c>
      <c r="E102" s="229">
        <f t="shared" si="43"/>
        <v>100</v>
      </c>
      <c r="F102" s="229">
        <f t="shared" si="43"/>
        <v>100</v>
      </c>
      <c r="G102" s="229">
        <f t="shared" si="43"/>
        <v>100</v>
      </c>
      <c r="H102" s="229">
        <f t="shared" si="43"/>
        <v>100</v>
      </c>
      <c r="I102" s="229">
        <f t="shared" si="43"/>
        <v>100</v>
      </c>
      <c r="J102" s="229">
        <f t="shared" si="43"/>
        <v>100</v>
      </c>
      <c r="K102" s="229">
        <f t="shared" si="43"/>
        <v>100</v>
      </c>
      <c r="L102" s="229">
        <f t="shared" si="43"/>
        <v>100</v>
      </c>
    </row>
    <row r="103" spans="1:12" ht="24.95" customHeight="1">
      <c r="A103" s="94"/>
      <c r="B103" s="116"/>
      <c r="C103" s="89" t="s">
        <v>994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ht="15" customHeight="1">
      <c r="A104" s="94"/>
      <c r="B104" s="249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423" t="s">
        <v>172</v>
      </c>
      <c r="B105" s="424"/>
      <c r="C105" s="223">
        <v>290.27549351612214</v>
      </c>
      <c r="D105" s="223">
        <v>313.67902107464658</v>
      </c>
      <c r="E105" s="223">
        <v>278.35009645192679</v>
      </c>
      <c r="F105" s="223">
        <v>427.15899729507322</v>
      </c>
      <c r="G105" s="223">
        <v>400.90641667611533</v>
      </c>
      <c r="H105" s="223">
        <v>344.87983007547786</v>
      </c>
      <c r="I105" s="223">
        <v>383.87216724074847</v>
      </c>
      <c r="J105" s="223">
        <v>437.69420904025941</v>
      </c>
      <c r="K105" s="223">
        <v>442.15997470645567</v>
      </c>
      <c r="L105" s="223">
        <v>521.09476622664044</v>
      </c>
    </row>
    <row r="106" spans="1:12" ht="15" customHeight="1">
      <c r="A106" s="423" t="s">
        <v>22</v>
      </c>
      <c r="B106" s="424"/>
      <c r="C106" s="223">
        <v>260.80922493171664</v>
      </c>
      <c r="D106" s="223">
        <v>306.63004354950249</v>
      </c>
      <c r="E106" s="223">
        <v>312.41672058954578</v>
      </c>
      <c r="F106" s="223">
        <v>311.53071826997513</v>
      </c>
      <c r="G106" s="223">
        <v>229.57080954152832</v>
      </c>
      <c r="H106" s="223">
        <v>243.09335455746424</v>
      </c>
      <c r="I106" s="223">
        <v>280.18544722220309</v>
      </c>
      <c r="J106" s="223">
        <v>276.31238055601079</v>
      </c>
      <c r="K106" s="223">
        <v>265.30917877909798</v>
      </c>
      <c r="L106" s="223">
        <v>249.25629571725136</v>
      </c>
    </row>
    <row r="107" spans="1:12" ht="15" customHeight="1">
      <c r="A107" s="423" t="s">
        <v>180</v>
      </c>
      <c r="B107" s="424"/>
      <c r="C107" s="223">
        <v>150.50705301957348</v>
      </c>
      <c r="D107" s="223">
        <v>167.3552085181108</v>
      </c>
      <c r="E107" s="223">
        <v>226.89015577113895</v>
      </c>
      <c r="F107" s="223">
        <v>156.2862388278665</v>
      </c>
      <c r="G107" s="223">
        <v>97.018152191995924</v>
      </c>
      <c r="H107" s="223">
        <v>79.347023374970618</v>
      </c>
      <c r="I107" s="223">
        <v>63.166786536421604</v>
      </c>
      <c r="J107" s="223">
        <v>92.579535528481202</v>
      </c>
      <c r="K107" s="223">
        <v>237.22386372976166</v>
      </c>
      <c r="L107" s="223">
        <v>248.83900571917513</v>
      </c>
    </row>
    <row r="108" spans="1:12" ht="15" customHeight="1">
      <c r="A108" s="423" t="s">
        <v>181</v>
      </c>
      <c r="B108" s="424"/>
      <c r="C108" s="223">
        <v>61.170912399078681</v>
      </c>
      <c r="D108" s="223">
        <v>78.864827890236228</v>
      </c>
      <c r="E108" s="223">
        <v>52.180316691082695</v>
      </c>
      <c r="F108" s="223">
        <v>54.480899155761342</v>
      </c>
      <c r="G108" s="223">
        <v>117.57764869053932</v>
      </c>
      <c r="H108" s="223">
        <v>99.835182261735369</v>
      </c>
      <c r="I108" s="223">
        <v>106.18817883967857</v>
      </c>
      <c r="J108" s="223">
        <v>120.03061205815813</v>
      </c>
      <c r="K108" s="223">
        <v>145.15602445175233</v>
      </c>
      <c r="L108" s="223">
        <v>119.88729966884098</v>
      </c>
    </row>
    <row r="109" spans="1:12" ht="15" customHeight="1">
      <c r="A109" s="423" t="s">
        <v>406</v>
      </c>
      <c r="B109" s="424"/>
      <c r="C109" s="223">
        <v>70.992930625785263</v>
      </c>
      <c r="D109" s="223">
        <v>73.613034346442234</v>
      </c>
      <c r="E109" s="223">
        <v>77.98023287633093</v>
      </c>
      <c r="F109" s="223">
        <v>80.142871176771052</v>
      </c>
      <c r="G109" s="223">
        <v>107.58367841675572</v>
      </c>
      <c r="H109" s="223">
        <v>91.086941629583777</v>
      </c>
      <c r="I109" s="223">
        <v>96.919574658354307</v>
      </c>
      <c r="J109" s="223">
        <v>90.886619284009868</v>
      </c>
      <c r="K109" s="223">
        <v>106.1241955504703</v>
      </c>
      <c r="L109" s="223">
        <v>112.50921541831903</v>
      </c>
    </row>
    <row r="110" spans="1:12" ht="15" customHeight="1">
      <c r="A110" s="423" t="s">
        <v>413</v>
      </c>
      <c r="B110" s="424"/>
      <c r="C110" s="223">
        <v>100.95752978257386</v>
      </c>
      <c r="D110" s="223">
        <v>97.351445211031731</v>
      </c>
      <c r="E110" s="223">
        <v>119.1415456045609</v>
      </c>
      <c r="F110" s="223">
        <v>117.36972901762776</v>
      </c>
      <c r="G110" s="223">
        <v>130.78648761663862</v>
      </c>
      <c r="H110" s="223">
        <v>113.06284504655521</v>
      </c>
      <c r="I110" s="223">
        <v>87.371569028113825</v>
      </c>
      <c r="J110" s="223">
        <v>88.582694628485172</v>
      </c>
      <c r="K110" s="223">
        <v>110.92067209212732</v>
      </c>
      <c r="L110" s="223">
        <v>108.86277878740853</v>
      </c>
    </row>
    <row r="111" spans="1:12" ht="15" customHeight="1">
      <c r="A111" s="423" t="s">
        <v>407</v>
      </c>
      <c r="B111" s="424"/>
      <c r="C111" s="223">
        <v>82.801563930463729</v>
      </c>
      <c r="D111" s="223">
        <v>84.25844538192095</v>
      </c>
      <c r="E111" s="223">
        <v>97.449907957859494</v>
      </c>
      <c r="F111" s="223">
        <v>96.996403361255346</v>
      </c>
      <c r="G111" s="223">
        <v>128.05404179476358</v>
      </c>
      <c r="H111" s="223">
        <v>101.4586518022253</v>
      </c>
      <c r="I111" s="223">
        <v>121.15804126725408</v>
      </c>
      <c r="J111" s="223">
        <v>104.95140044714798</v>
      </c>
      <c r="K111" s="223">
        <v>126.67949845053461</v>
      </c>
      <c r="L111" s="223">
        <v>108.71557205941845</v>
      </c>
    </row>
    <row r="112" spans="1:12" ht="15" customHeight="1">
      <c r="A112" s="423" t="s">
        <v>182</v>
      </c>
      <c r="B112" s="424"/>
      <c r="C112" s="223">
        <v>193.53371092896541</v>
      </c>
      <c r="D112" s="223">
        <v>181.65511085944658</v>
      </c>
      <c r="E112" s="223">
        <v>160.01746038370891</v>
      </c>
      <c r="F112" s="223">
        <v>112.42492161808532</v>
      </c>
      <c r="G112" s="223">
        <v>111.15474665222665</v>
      </c>
      <c r="H112" s="223">
        <v>143.07534209370397</v>
      </c>
      <c r="I112" s="223">
        <v>93.164733462132148</v>
      </c>
      <c r="J112" s="223">
        <v>110.87878474008964</v>
      </c>
      <c r="K112" s="223">
        <v>69.773613981205813</v>
      </c>
      <c r="L112" s="223">
        <v>106.79348105569669</v>
      </c>
    </row>
    <row r="113" spans="1:12" ht="15" customHeight="1">
      <c r="A113" s="423" t="s">
        <v>414</v>
      </c>
      <c r="B113" s="424"/>
      <c r="C113" s="223">
        <v>88.057117656183181</v>
      </c>
      <c r="D113" s="223">
        <v>95.672470891800273</v>
      </c>
      <c r="E113" s="223">
        <v>107.60514283891898</v>
      </c>
      <c r="F113" s="223">
        <v>109.78343485978456</v>
      </c>
      <c r="G113" s="223">
        <v>139.73642095491945</v>
      </c>
      <c r="H113" s="223">
        <v>142.67393797591239</v>
      </c>
      <c r="I113" s="223">
        <v>103.4065030255471</v>
      </c>
      <c r="J113" s="223">
        <v>105.68451179847364</v>
      </c>
      <c r="K113" s="223">
        <v>105.88783179056921</v>
      </c>
      <c r="L113" s="223">
        <v>99.623037275012493</v>
      </c>
    </row>
    <row r="114" spans="1:12" ht="15" customHeight="1">
      <c r="A114" s="423" t="s">
        <v>193</v>
      </c>
      <c r="B114" s="424"/>
      <c r="C114" s="223">
        <v>143.37944008736312</v>
      </c>
      <c r="D114" s="223">
        <v>64.443286688181232</v>
      </c>
      <c r="E114" s="223">
        <v>43.177084691185016</v>
      </c>
      <c r="F114" s="223">
        <v>47.88921789074243</v>
      </c>
      <c r="G114" s="223">
        <v>41.326417391423625</v>
      </c>
      <c r="H114" s="223">
        <v>66.279076468495987</v>
      </c>
      <c r="I114" s="223">
        <v>80.463256027073598</v>
      </c>
      <c r="J114" s="223">
        <v>87.878542048682704</v>
      </c>
      <c r="K114" s="223">
        <v>84.224526646049952</v>
      </c>
      <c r="L114" s="223">
        <v>82.777688613911423</v>
      </c>
    </row>
    <row r="115" spans="1:12" ht="15" customHeight="1">
      <c r="A115" s="423" t="s">
        <v>415</v>
      </c>
      <c r="B115" s="424"/>
      <c r="C115" s="223">
        <v>54.92871097619259</v>
      </c>
      <c r="D115" s="223">
        <v>65.717946181549223</v>
      </c>
      <c r="E115" s="223">
        <v>65.958160670075088</v>
      </c>
      <c r="F115" s="223">
        <v>63.41704454065745</v>
      </c>
      <c r="G115" s="223">
        <v>60.274168931555266</v>
      </c>
      <c r="H115" s="223">
        <v>86.431955193877258</v>
      </c>
      <c r="I115" s="223">
        <v>85.170564062485568</v>
      </c>
      <c r="J115" s="223">
        <v>74.20688143623066</v>
      </c>
      <c r="K115" s="223">
        <v>70.582393926981013</v>
      </c>
      <c r="L115" s="223">
        <v>82.474762111515957</v>
      </c>
    </row>
    <row r="116" spans="1:12" ht="15" customHeight="1">
      <c r="A116" s="423" t="s">
        <v>15</v>
      </c>
      <c r="B116" s="424"/>
      <c r="C116" s="223">
        <v>65.792453170408479</v>
      </c>
      <c r="D116" s="223">
        <v>67.400426947942947</v>
      </c>
      <c r="E116" s="223">
        <v>66.98517073319897</v>
      </c>
      <c r="F116" s="223">
        <v>72.198873394581142</v>
      </c>
      <c r="G116" s="223">
        <v>68.477695954015232</v>
      </c>
      <c r="H116" s="223">
        <v>74.69034141510447</v>
      </c>
      <c r="I116" s="223">
        <v>70.172872522229355</v>
      </c>
      <c r="J116" s="223">
        <v>77.128489097047904</v>
      </c>
      <c r="K116" s="223">
        <v>75.413131115188634</v>
      </c>
      <c r="L116" s="223">
        <v>80.30770779655235</v>
      </c>
    </row>
    <row r="117" spans="1:12" ht="15" customHeight="1">
      <c r="A117" s="423" t="s">
        <v>183</v>
      </c>
      <c r="B117" s="424"/>
      <c r="C117" s="223">
        <v>28.361832902937852</v>
      </c>
      <c r="D117" s="223">
        <v>21.293765236712304</v>
      </c>
      <c r="E117" s="223">
        <v>39.153956792221017</v>
      </c>
      <c r="F117" s="223">
        <v>66.455061132263779</v>
      </c>
      <c r="G117" s="223">
        <v>43.436983294430604</v>
      </c>
      <c r="H117" s="223">
        <v>45.732252010103586</v>
      </c>
      <c r="I117" s="223">
        <v>45.547113067933395</v>
      </c>
      <c r="J117" s="223">
        <v>40.358166012253264</v>
      </c>
      <c r="K117" s="223">
        <v>44.576455346739067</v>
      </c>
      <c r="L117" s="223">
        <v>55.265250863593998</v>
      </c>
    </row>
    <row r="118" spans="1:12" ht="15" customHeight="1">
      <c r="A118" s="423" t="s">
        <v>416</v>
      </c>
      <c r="B118" s="424"/>
      <c r="C118" s="223">
        <v>62.16142752538137</v>
      </c>
      <c r="D118" s="223">
        <v>53.098188672695045</v>
      </c>
      <c r="E118" s="223">
        <v>63.185429874232348</v>
      </c>
      <c r="F118" s="223">
        <v>64.229472468622831</v>
      </c>
      <c r="G118" s="223">
        <v>67.589054909515625</v>
      </c>
      <c r="H118" s="223">
        <v>60.041966170122073</v>
      </c>
      <c r="I118" s="223">
        <v>74.750699083461654</v>
      </c>
      <c r="J118" s="223">
        <v>58.943678491627558</v>
      </c>
      <c r="K118" s="223">
        <v>56.163878512076842</v>
      </c>
      <c r="L118" s="223">
        <v>51.869499021556805</v>
      </c>
    </row>
    <row r="119" spans="1:12" ht="15" customHeight="1">
      <c r="A119" s="423" t="s">
        <v>417</v>
      </c>
      <c r="B119" s="424"/>
      <c r="C119" s="223">
        <v>17.28380768831251</v>
      </c>
      <c r="D119" s="223">
        <v>22.758399556312355</v>
      </c>
      <c r="E119" s="223">
        <v>39.160057430711788</v>
      </c>
      <c r="F119" s="223">
        <v>75.048330174275804</v>
      </c>
      <c r="G119" s="223">
        <v>41.879735736522292</v>
      </c>
      <c r="H119" s="223">
        <v>12.401181529513543</v>
      </c>
      <c r="I119" s="223">
        <v>8.8158905235116833</v>
      </c>
      <c r="J119" s="223">
        <v>24.874689599899611</v>
      </c>
      <c r="K119" s="223">
        <v>47.717842092196292</v>
      </c>
      <c r="L119" s="223">
        <v>46.948045392144607</v>
      </c>
    </row>
    <row r="120" spans="1:12" ht="15" customHeight="1">
      <c r="A120" s="423" t="s">
        <v>13</v>
      </c>
      <c r="B120" s="424"/>
      <c r="C120" s="223">
        <v>43.091533269704357</v>
      </c>
      <c r="D120" s="223">
        <v>39.053861189668851</v>
      </c>
      <c r="E120" s="223">
        <v>40.584297327720286</v>
      </c>
      <c r="F120" s="223">
        <v>40.267746255660612</v>
      </c>
      <c r="G120" s="223">
        <v>39.471091270201434</v>
      </c>
      <c r="H120" s="223">
        <v>39.572777564535187</v>
      </c>
      <c r="I120" s="223">
        <v>36.708660708512518</v>
      </c>
      <c r="J120" s="223">
        <v>39.094344598327936</v>
      </c>
      <c r="K120" s="223">
        <v>36.973152890538202</v>
      </c>
      <c r="L120" s="223">
        <v>38.162513814510085</v>
      </c>
    </row>
    <row r="121" spans="1:12" ht="15" customHeight="1">
      <c r="A121" s="423" t="s">
        <v>418</v>
      </c>
      <c r="B121" s="424"/>
      <c r="C121" s="223">
        <v>21.19410036362104</v>
      </c>
      <c r="D121" s="223">
        <v>21.801916535967113</v>
      </c>
      <c r="E121" s="223">
        <v>24.189249513486391</v>
      </c>
      <c r="F121" s="223">
        <v>24.559602470320687</v>
      </c>
      <c r="G121" s="223">
        <v>26.299325300028382</v>
      </c>
      <c r="H121" s="223">
        <v>26.250948420037613</v>
      </c>
      <c r="I121" s="223">
        <v>26.667610727236713</v>
      </c>
      <c r="J121" s="223">
        <v>24.395888917131707</v>
      </c>
      <c r="K121" s="223">
        <v>24.739403261177006</v>
      </c>
      <c r="L121" s="223">
        <v>22.986397984618733</v>
      </c>
    </row>
    <row r="122" spans="1:12" ht="15" customHeight="1">
      <c r="A122" s="423" t="s">
        <v>419</v>
      </c>
      <c r="B122" s="424"/>
      <c r="C122" s="223">
        <v>30.164836716696421</v>
      </c>
      <c r="D122" s="223">
        <v>41.345638037045575</v>
      </c>
      <c r="E122" s="223">
        <v>34.509488291081873</v>
      </c>
      <c r="F122" s="223">
        <v>31.742786345986172</v>
      </c>
      <c r="G122" s="223">
        <v>26.220497254409462</v>
      </c>
      <c r="H122" s="223">
        <v>24.334979288423163</v>
      </c>
      <c r="I122" s="223">
        <v>27.269570112606999</v>
      </c>
      <c r="J122" s="223">
        <v>23.815043738388905</v>
      </c>
      <c r="K122" s="223">
        <v>23.387523327609898</v>
      </c>
      <c r="L122" s="223">
        <v>21.562158811235321</v>
      </c>
    </row>
    <row r="123" spans="1:12" ht="15" customHeight="1">
      <c r="A123" s="423" t="s">
        <v>951</v>
      </c>
      <c r="B123" s="424"/>
      <c r="C123" s="223">
        <v>36.068281833856396</v>
      </c>
      <c r="D123" s="223">
        <v>31.156261068226783</v>
      </c>
      <c r="E123" s="223">
        <v>16.459459144229477</v>
      </c>
      <c r="F123" s="223">
        <v>26.181871234823099</v>
      </c>
      <c r="G123" s="223">
        <v>14.520721725695564</v>
      </c>
      <c r="H123" s="223">
        <v>26.983606426919891</v>
      </c>
      <c r="I123" s="223">
        <v>16.782841415792795</v>
      </c>
      <c r="J123" s="223">
        <v>20.72004912208283</v>
      </c>
      <c r="K123" s="223">
        <v>34.181206781207663</v>
      </c>
      <c r="L123" s="223">
        <v>19.159630647655653</v>
      </c>
    </row>
    <row r="124" spans="1:12" ht="15" customHeight="1">
      <c r="A124" s="423" t="s">
        <v>420</v>
      </c>
      <c r="B124" s="424"/>
      <c r="C124" s="223">
        <v>43.969119901245016</v>
      </c>
      <c r="D124" s="223">
        <v>41.522562112177091</v>
      </c>
      <c r="E124" s="223">
        <v>29.632207724979978</v>
      </c>
      <c r="F124" s="223">
        <v>16.621061070206242</v>
      </c>
      <c r="G124" s="223">
        <v>39.039877146395661</v>
      </c>
      <c r="H124" s="223">
        <v>38.149786699136527</v>
      </c>
      <c r="I124" s="223">
        <v>26.103269686059775</v>
      </c>
      <c r="J124" s="223">
        <v>15.136279596843055</v>
      </c>
      <c r="K124" s="223">
        <v>22.50657475468363</v>
      </c>
      <c r="L124" s="223">
        <v>16.183684551478262</v>
      </c>
    </row>
    <row r="125" spans="1:12" ht="15" customHeight="1">
      <c r="A125" s="423" t="s">
        <v>933</v>
      </c>
      <c r="B125" s="424"/>
      <c r="C125" s="223">
        <v>475.7449776775087</v>
      </c>
      <c r="D125" s="223">
        <v>447.57202837502177</v>
      </c>
      <c r="E125" s="223">
        <v>437.0408531676394</v>
      </c>
      <c r="F125" s="223">
        <v>531.77789161259227</v>
      </c>
      <c r="G125" s="223">
        <v>355.15299416207517</v>
      </c>
      <c r="H125" s="223">
        <v>386.59375491659705</v>
      </c>
      <c r="I125" s="223">
        <v>320.66006123184724</v>
      </c>
      <c r="J125" s="223">
        <v>330.41310513815614</v>
      </c>
      <c r="K125" s="223">
        <v>301.71882746327634</v>
      </c>
      <c r="L125" s="223">
        <v>273.89483821133683</v>
      </c>
    </row>
    <row r="126" spans="1:12" ht="15" customHeight="1">
      <c r="A126" s="425" t="s">
        <v>9</v>
      </c>
      <c r="B126" s="426"/>
      <c r="C126" s="224">
        <v>2321.2460589036909</v>
      </c>
      <c r="D126" s="224">
        <v>2316.2438883246382</v>
      </c>
      <c r="E126" s="224">
        <v>2332.0669945258346</v>
      </c>
      <c r="F126" s="224">
        <v>2526.5631721729319</v>
      </c>
      <c r="G126" s="224">
        <v>2286.0769656117513</v>
      </c>
      <c r="H126" s="224">
        <v>2245.9757349204956</v>
      </c>
      <c r="I126" s="224">
        <v>2154.5454104492046</v>
      </c>
      <c r="J126" s="224">
        <v>2244.5659058777892</v>
      </c>
      <c r="K126" s="224">
        <v>2431.4197696496994</v>
      </c>
      <c r="L126" s="224">
        <v>2467.1736297478737</v>
      </c>
    </row>
    <row r="127" spans="1:12" ht="30" customHeight="1">
      <c r="A127" s="94"/>
      <c r="B127" s="116"/>
      <c r="C127" s="89" t="s">
        <v>994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ht="15" customHeight="1">
      <c r="A128" s="94"/>
      <c r="B128" s="249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423" t="s">
        <v>172</v>
      </c>
      <c r="B129" s="424"/>
      <c r="C129" s="225">
        <f t="shared" ref="C129:L129" si="44">C105/C$126*100</f>
        <v>12.505158270606492</v>
      </c>
      <c r="D129" s="225">
        <f t="shared" si="44"/>
        <v>13.542573070814823</v>
      </c>
      <c r="E129" s="225">
        <f t="shared" si="44"/>
        <v>11.935767587522591</v>
      </c>
      <c r="F129" s="225">
        <f t="shared" si="44"/>
        <v>16.906721430903378</v>
      </c>
      <c r="G129" s="225">
        <f t="shared" si="44"/>
        <v>17.536873110868044</v>
      </c>
      <c r="H129" s="225">
        <f t="shared" si="44"/>
        <v>15.355456637989285</v>
      </c>
      <c r="I129" s="225">
        <f t="shared" si="44"/>
        <v>17.816852008736003</v>
      </c>
      <c r="J129" s="225">
        <f t="shared" si="44"/>
        <v>19.500171854792967</v>
      </c>
      <c r="K129" s="225">
        <f t="shared" si="44"/>
        <v>18.185258679958778</v>
      </c>
      <c r="L129" s="225">
        <f t="shared" si="44"/>
        <v>21.121122564847305</v>
      </c>
    </row>
    <row r="130" spans="1:12" ht="15" customHeight="1">
      <c r="A130" s="423" t="s">
        <v>22</v>
      </c>
      <c r="B130" s="424"/>
      <c r="C130" s="225">
        <f t="shared" ref="C130:L130" si="45">C106/C$126*100</f>
        <v>11.235742282957073</v>
      </c>
      <c r="D130" s="225">
        <f t="shared" si="45"/>
        <v>13.238245121557169</v>
      </c>
      <c r="E130" s="225">
        <f t="shared" si="45"/>
        <v>13.396558560405664</v>
      </c>
      <c r="F130" s="225">
        <f t="shared" si="45"/>
        <v>12.330216861431092</v>
      </c>
      <c r="G130" s="225">
        <f t="shared" si="45"/>
        <v>10.042129508097968</v>
      </c>
      <c r="H130" s="225">
        <f t="shared" si="45"/>
        <v>10.823507608646066</v>
      </c>
      <c r="I130" s="225">
        <f t="shared" si="45"/>
        <v>13.004388111912052</v>
      </c>
      <c r="J130" s="225">
        <f t="shared" si="45"/>
        <v>12.31028145943224</v>
      </c>
      <c r="K130" s="225">
        <f t="shared" si="45"/>
        <v>10.911697852046407</v>
      </c>
      <c r="L130" s="225">
        <f t="shared" si="45"/>
        <v>10.102908555435697</v>
      </c>
    </row>
    <row r="131" spans="1:12" ht="15" customHeight="1">
      <c r="A131" s="423" t="s">
        <v>180</v>
      </c>
      <c r="B131" s="424"/>
      <c r="C131" s="225">
        <f t="shared" ref="C131:L131" si="46">C107/C$126*100</f>
        <v>6.48389051398786</v>
      </c>
      <c r="D131" s="225">
        <f t="shared" si="46"/>
        <v>7.2252844081613725</v>
      </c>
      <c r="E131" s="225">
        <f t="shared" si="46"/>
        <v>9.7291439870178849</v>
      </c>
      <c r="F131" s="225">
        <f t="shared" si="46"/>
        <v>6.1857245664455291</v>
      </c>
      <c r="G131" s="225">
        <f t="shared" si="46"/>
        <v>4.243870773004967</v>
      </c>
      <c r="H131" s="225">
        <f t="shared" si="46"/>
        <v>3.5328530999369585</v>
      </c>
      <c r="I131" s="225">
        <f t="shared" si="46"/>
        <v>2.9317918401753182</v>
      </c>
      <c r="J131" s="225">
        <f t="shared" si="46"/>
        <v>4.1246075816283883</v>
      </c>
      <c r="K131" s="225">
        <f t="shared" si="46"/>
        <v>9.7565984570380913</v>
      </c>
      <c r="L131" s="225">
        <f t="shared" si="46"/>
        <v>10.085994869546518</v>
      </c>
    </row>
    <row r="132" spans="1:12" ht="15" customHeight="1">
      <c r="A132" s="423" t="s">
        <v>181</v>
      </c>
      <c r="B132" s="424"/>
      <c r="C132" s="225">
        <f t="shared" ref="C132:L132" si="47">C108/C$126*100</f>
        <v>2.6352618743042391</v>
      </c>
      <c r="D132" s="225">
        <f t="shared" si="47"/>
        <v>3.4048585422185371</v>
      </c>
      <c r="E132" s="225">
        <f t="shared" si="47"/>
        <v>2.2375136226175272</v>
      </c>
      <c r="F132" s="225">
        <f t="shared" si="47"/>
        <v>2.156324439293789</v>
      </c>
      <c r="G132" s="225">
        <f t="shared" si="47"/>
        <v>5.1432060450806256</v>
      </c>
      <c r="H132" s="225">
        <f t="shared" si="47"/>
        <v>4.4450694951639536</v>
      </c>
      <c r="I132" s="225">
        <f t="shared" si="47"/>
        <v>4.9285653634721598</v>
      </c>
      <c r="J132" s="225">
        <f t="shared" si="47"/>
        <v>5.3476091632612315</v>
      </c>
      <c r="K132" s="225">
        <f t="shared" si="47"/>
        <v>5.9700108662300337</v>
      </c>
      <c r="L132" s="225">
        <f t="shared" si="47"/>
        <v>4.859297222672267</v>
      </c>
    </row>
    <row r="133" spans="1:12" ht="15" customHeight="1">
      <c r="A133" s="423" t="s">
        <v>406</v>
      </c>
      <c r="B133" s="424"/>
      <c r="C133" s="225">
        <f t="shared" ref="C133:L133" si="48">C109/C$126*100</f>
        <v>3.0583974651663919</v>
      </c>
      <c r="D133" s="225">
        <f t="shared" si="48"/>
        <v>3.1781210397359003</v>
      </c>
      <c r="E133" s="225">
        <f t="shared" si="48"/>
        <v>3.34382472970877</v>
      </c>
      <c r="F133" s="225">
        <f t="shared" si="48"/>
        <v>3.1720113733726829</v>
      </c>
      <c r="G133" s="225">
        <f t="shared" si="48"/>
        <v>4.7060392119373136</v>
      </c>
      <c r="H133" s="225">
        <f t="shared" si="48"/>
        <v>4.0555621422511994</v>
      </c>
      <c r="I133" s="225">
        <f t="shared" si="48"/>
        <v>4.4983769749437492</v>
      </c>
      <c r="J133" s="225">
        <f t="shared" si="48"/>
        <v>4.0491847018618312</v>
      </c>
      <c r="K133" s="225">
        <f t="shared" si="48"/>
        <v>4.3647006936099668</v>
      </c>
      <c r="L133" s="225">
        <f t="shared" si="48"/>
        <v>4.5602471614377871</v>
      </c>
    </row>
    <row r="134" spans="1:12" ht="15" customHeight="1">
      <c r="A134" s="423" t="s">
        <v>413</v>
      </c>
      <c r="B134" s="424"/>
      <c r="C134" s="225">
        <f t="shared" ref="C134:L134" si="49">C110/C$126*100</f>
        <v>4.349281688398662</v>
      </c>
      <c r="D134" s="225">
        <f t="shared" si="49"/>
        <v>4.2029876776683901</v>
      </c>
      <c r="E134" s="225">
        <f t="shared" si="49"/>
        <v>5.1088388920312839</v>
      </c>
      <c r="F134" s="225">
        <f t="shared" si="49"/>
        <v>4.6454302156508414</v>
      </c>
      <c r="G134" s="225">
        <f t="shared" si="49"/>
        <v>5.7210010679426233</v>
      </c>
      <c r="H134" s="225">
        <f t="shared" si="49"/>
        <v>5.0340189917749703</v>
      </c>
      <c r="I134" s="225">
        <f t="shared" si="49"/>
        <v>4.0552205864111999</v>
      </c>
      <c r="J134" s="225">
        <f t="shared" si="49"/>
        <v>3.9465401482093201</v>
      </c>
      <c r="K134" s="225">
        <f t="shared" si="49"/>
        <v>4.56197130074779</v>
      </c>
      <c r="L134" s="225">
        <f t="shared" si="49"/>
        <v>4.4124490256704583</v>
      </c>
    </row>
    <row r="135" spans="1:12" ht="15" customHeight="1">
      <c r="A135" s="423" t="s">
        <v>407</v>
      </c>
      <c r="B135" s="424"/>
      <c r="C135" s="225">
        <f t="shared" ref="C135:L135" si="50">C111/C$126*100</f>
        <v>3.5671170496061224</v>
      </c>
      <c r="D135" s="225">
        <f t="shared" si="50"/>
        <v>3.6377190591473472</v>
      </c>
      <c r="E135" s="225">
        <f t="shared" si="50"/>
        <v>4.1786924726694403</v>
      </c>
      <c r="F135" s="225">
        <f t="shared" si="50"/>
        <v>3.8390650362339871</v>
      </c>
      <c r="G135" s="225">
        <f t="shared" si="50"/>
        <v>5.6014755286463629</v>
      </c>
      <c r="H135" s="225">
        <f t="shared" si="50"/>
        <v>4.5173529804771819</v>
      </c>
      <c r="I135" s="225">
        <f t="shared" si="50"/>
        <v>5.6233691190567034</v>
      </c>
      <c r="J135" s="225">
        <f t="shared" si="50"/>
        <v>4.6757994573611912</v>
      </c>
      <c r="K135" s="225">
        <f t="shared" si="50"/>
        <v>5.2101039907553943</v>
      </c>
      <c r="L135" s="225">
        <f t="shared" si="50"/>
        <v>4.4064824116383061</v>
      </c>
    </row>
    <row r="136" spans="1:12" ht="15" customHeight="1">
      <c r="A136" s="423" t="s">
        <v>182</v>
      </c>
      <c r="B136" s="424"/>
      <c r="C136" s="225">
        <f t="shared" ref="C136:L136" si="51">C112/C$126*100</f>
        <v>8.3374922786242696</v>
      </c>
      <c r="D136" s="225">
        <f t="shared" si="51"/>
        <v>7.8426590470505024</v>
      </c>
      <c r="E136" s="225">
        <f t="shared" si="51"/>
        <v>6.86161507192225</v>
      </c>
      <c r="F136" s="225">
        <f t="shared" si="51"/>
        <v>4.4497174207362482</v>
      </c>
      <c r="G136" s="225">
        <f t="shared" si="51"/>
        <v>4.8622486611023517</v>
      </c>
      <c r="H136" s="225">
        <f t="shared" si="51"/>
        <v>6.370297767209343</v>
      </c>
      <c r="I136" s="225">
        <f t="shared" si="51"/>
        <v>4.32410164159446</v>
      </c>
      <c r="J136" s="225">
        <f t="shared" si="51"/>
        <v>4.9398765458271514</v>
      </c>
      <c r="K136" s="225">
        <f t="shared" si="51"/>
        <v>2.8696654873073713</v>
      </c>
      <c r="L136" s="225">
        <f t="shared" si="51"/>
        <v>4.3285758151772304</v>
      </c>
    </row>
    <row r="137" spans="1:12" ht="15" customHeight="1">
      <c r="A137" s="423" t="s">
        <v>414</v>
      </c>
      <c r="B137" s="424"/>
      <c r="C137" s="225">
        <f t="shared" ref="C137:L137" si="52">C113/C$126*100</f>
        <v>3.7935279337758776</v>
      </c>
      <c r="D137" s="225">
        <f t="shared" si="52"/>
        <v>4.1305007375972442</v>
      </c>
      <c r="E137" s="225">
        <f t="shared" si="52"/>
        <v>4.6141531564704339</v>
      </c>
      <c r="F137" s="225">
        <f t="shared" si="52"/>
        <v>4.3451688075294399</v>
      </c>
      <c r="G137" s="225">
        <f t="shared" si="52"/>
        <v>6.112498531628666</v>
      </c>
      <c r="H137" s="225">
        <f t="shared" si="52"/>
        <v>6.3524256187461807</v>
      </c>
      <c r="I137" s="225">
        <f t="shared" si="52"/>
        <v>4.7994580445620638</v>
      </c>
      <c r="J137" s="225">
        <f t="shared" si="52"/>
        <v>4.7084610668691091</v>
      </c>
      <c r="K137" s="225">
        <f t="shared" si="52"/>
        <v>4.3549794697040207</v>
      </c>
      <c r="L137" s="225">
        <f t="shared" si="52"/>
        <v>4.0379418810987051</v>
      </c>
    </row>
    <row r="138" spans="1:12" ht="15" customHeight="1">
      <c r="A138" s="423" t="s">
        <v>193</v>
      </c>
      <c r="B138" s="424"/>
      <c r="C138" s="225">
        <f t="shared" ref="C138:L138" si="53">C114/C$126*100</f>
        <v>6.1768307387059291</v>
      </c>
      <c r="D138" s="225">
        <f t="shared" si="53"/>
        <v>2.7822323466460905</v>
      </c>
      <c r="E138" s="225">
        <f t="shared" si="53"/>
        <v>1.8514513001786193</v>
      </c>
      <c r="F138" s="225">
        <f t="shared" si="53"/>
        <v>1.895429270013306</v>
      </c>
      <c r="G138" s="225">
        <f t="shared" si="53"/>
        <v>1.8077439217084594</v>
      </c>
      <c r="H138" s="225">
        <f t="shared" si="53"/>
        <v>2.9510148056360088</v>
      </c>
      <c r="I138" s="225">
        <f t="shared" si="53"/>
        <v>3.7345815798005244</v>
      </c>
      <c r="J138" s="225">
        <f t="shared" si="53"/>
        <v>3.915168711177397</v>
      </c>
      <c r="K138" s="225">
        <f t="shared" si="53"/>
        <v>3.4640059975404571</v>
      </c>
      <c r="L138" s="225">
        <f t="shared" si="53"/>
        <v>3.3551626693728345</v>
      </c>
    </row>
    <row r="139" spans="1:12" ht="15" customHeight="1">
      <c r="A139" s="423" t="s">
        <v>415</v>
      </c>
      <c r="B139" s="424"/>
      <c r="C139" s="225">
        <f t="shared" ref="C139:L139" si="54">C115/C$126*100</f>
        <v>2.3663459013963841</v>
      </c>
      <c r="D139" s="225">
        <f t="shared" si="54"/>
        <v>2.83726366263976</v>
      </c>
      <c r="E139" s="225">
        <f t="shared" si="54"/>
        <v>2.8283132870925933</v>
      </c>
      <c r="F139" s="225">
        <f t="shared" si="54"/>
        <v>2.510012226851094</v>
      </c>
      <c r="G139" s="225">
        <f t="shared" si="54"/>
        <v>2.6365765386829825</v>
      </c>
      <c r="H139" s="225">
        <f t="shared" si="54"/>
        <v>3.8483031606277271</v>
      </c>
      <c r="I139" s="225">
        <f t="shared" si="54"/>
        <v>3.9530642357047472</v>
      </c>
      <c r="J139" s="225">
        <f t="shared" si="54"/>
        <v>3.3060682799247254</v>
      </c>
      <c r="K139" s="225">
        <f t="shared" si="54"/>
        <v>2.9029291777597903</v>
      </c>
      <c r="L139" s="225">
        <f t="shared" si="54"/>
        <v>3.3428843887223394</v>
      </c>
    </row>
    <row r="140" spans="1:12" ht="15" customHeight="1">
      <c r="A140" s="423" t="s">
        <v>15</v>
      </c>
      <c r="B140" s="424"/>
      <c r="C140" s="225">
        <f t="shared" ref="C140:L140" si="55">C116/C$126*100</f>
        <v>2.8343592838012963</v>
      </c>
      <c r="D140" s="225">
        <f t="shared" si="55"/>
        <v>2.9099019877692731</v>
      </c>
      <c r="E140" s="225">
        <f t="shared" si="55"/>
        <v>2.8723519045737649</v>
      </c>
      <c r="F140" s="225">
        <f t="shared" si="55"/>
        <v>2.8575922498105442</v>
      </c>
      <c r="G140" s="225">
        <f t="shared" si="55"/>
        <v>2.995423906722698</v>
      </c>
      <c r="H140" s="225">
        <f t="shared" si="55"/>
        <v>3.3255186266626517</v>
      </c>
      <c r="I140" s="225">
        <f t="shared" si="55"/>
        <v>3.2569688335136506</v>
      </c>
      <c r="J140" s="225">
        <f t="shared" si="55"/>
        <v>3.4362318742823916</v>
      </c>
      <c r="K140" s="225">
        <f t="shared" si="55"/>
        <v>3.1016088647684881</v>
      </c>
      <c r="L140" s="225">
        <f t="shared" si="55"/>
        <v>3.2550488878546897</v>
      </c>
    </row>
    <row r="141" spans="1:12" ht="15" customHeight="1">
      <c r="A141" s="423" t="s">
        <v>183</v>
      </c>
      <c r="B141" s="424"/>
      <c r="C141" s="225">
        <f t="shared" ref="C141:L141" si="56">C117/C$126*100</f>
        <v>1.2218365560234039</v>
      </c>
      <c r="D141" s="225">
        <f t="shared" si="56"/>
        <v>0.91932310513787452</v>
      </c>
      <c r="E141" s="225">
        <f t="shared" si="56"/>
        <v>1.678937907192583</v>
      </c>
      <c r="F141" s="225">
        <f t="shared" si="56"/>
        <v>2.6302552757907147</v>
      </c>
      <c r="G141" s="225">
        <f t="shared" si="56"/>
        <v>1.9000665309099478</v>
      </c>
      <c r="H141" s="225">
        <f t="shared" si="56"/>
        <v>2.0361863798908071</v>
      </c>
      <c r="I141" s="225">
        <f t="shared" si="56"/>
        <v>2.1140010717359261</v>
      </c>
      <c r="J141" s="225">
        <f t="shared" si="56"/>
        <v>1.7980388059253833</v>
      </c>
      <c r="K141" s="225">
        <f t="shared" si="56"/>
        <v>1.8333508636874045</v>
      </c>
      <c r="L141" s="225">
        <f t="shared" si="56"/>
        <v>2.2400227611561201</v>
      </c>
    </row>
    <row r="142" spans="1:12" ht="15" customHeight="1">
      <c r="A142" s="423" t="s">
        <v>416</v>
      </c>
      <c r="B142" s="424"/>
      <c r="C142" s="225">
        <f t="shared" ref="C142:L142" si="57">C118/C$126*100</f>
        <v>2.6779335730887488</v>
      </c>
      <c r="D142" s="225">
        <f t="shared" si="57"/>
        <v>2.2924264987959226</v>
      </c>
      <c r="E142" s="225">
        <f t="shared" si="57"/>
        <v>2.7094174405173757</v>
      </c>
      <c r="F142" s="225">
        <f t="shared" si="57"/>
        <v>2.5421676835961819</v>
      </c>
      <c r="G142" s="225">
        <f t="shared" si="57"/>
        <v>2.9565520289221268</v>
      </c>
      <c r="H142" s="225">
        <f t="shared" si="57"/>
        <v>2.6733132169055902</v>
      </c>
      <c r="I142" s="225">
        <f t="shared" si="57"/>
        <v>3.4694418006198697</v>
      </c>
      <c r="J142" s="225">
        <f t="shared" si="57"/>
        <v>2.626061383952826</v>
      </c>
      <c r="K142" s="225">
        <f t="shared" si="57"/>
        <v>2.3099211091866918</v>
      </c>
      <c r="L142" s="225">
        <f t="shared" si="57"/>
        <v>2.1023854339290047</v>
      </c>
    </row>
    <row r="143" spans="1:12" ht="15" customHeight="1">
      <c r="A143" s="423" t="s">
        <v>417</v>
      </c>
      <c r="B143" s="424"/>
      <c r="C143" s="225">
        <f t="shared" ref="C143:L143" si="58">C119/C$126*100</f>
        <v>0.74459179465340863</v>
      </c>
      <c r="D143" s="225">
        <f t="shared" si="58"/>
        <v>0.98255627013326863</v>
      </c>
      <c r="E143" s="225">
        <f t="shared" si="58"/>
        <v>1.6791995051014377</v>
      </c>
      <c r="F143" s="225">
        <f t="shared" si="58"/>
        <v>2.9703722036655682</v>
      </c>
      <c r="G143" s="225">
        <f t="shared" si="58"/>
        <v>1.831947758824267</v>
      </c>
      <c r="H143" s="225">
        <f t="shared" si="58"/>
        <v>0.55215118029547761</v>
      </c>
      <c r="I143" s="225">
        <f t="shared" si="58"/>
        <v>0.40917636178638928</v>
      </c>
      <c r="J143" s="225">
        <f t="shared" si="58"/>
        <v>1.1082182766280499</v>
      </c>
      <c r="K143" s="225">
        <f t="shared" si="58"/>
        <v>1.9625505512390859</v>
      </c>
      <c r="L143" s="225">
        <f t="shared" si="58"/>
        <v>1.9029080412529513</v>
      </c>
    </row>
    <row r="144" spans="1:12" ht="15" customHeight="1">
      <c r="A144" s="423" t="s">
        <v>13</v>
      </c>
      <c r="B144" s="424"/>
      <c r="C144" s="225">
        <f t="shared" ref="C144:L144" si="59">C120/C$126*100</f>
        <v>1.8563966152755129</v>
      </c>
      <c r="D144" s="225">
        <f t="shared" si="59"/>
        <v>1.6860858818246851</v>
      </c>
      <c r="E144" s="225">
        <f t="shared" si="59"/>
        <v>1.7402715026191624</v>
      </c>
      <c r="F144" s="225">
        <f t="shared" si="59"/>
        <v>1.5937755564223217</v>
      </c>
      <c r="G144" s="225">
        <f t="shared" si="59"/>
        <v>1.7265862813870319</v>
      </c>
      <c r="H144" s="225">
        <f t="shared" si="59"/>
        <v>1.7619414559675111</v>
      </c>
      <c r="I144" s="225">
        <f t="shared" si="59"/>
        <v>1.7037775361095346</v>
      </c>
      <c r="J144" s="225">
        <f t="shared" si="59"/>
        <v>1.7417329781207378</v>
      </c>
      <c r="K144" s="225">
        <f t="shared" si="59"/>
        <v>1.5206404649685403</v>
      </c>
      <c r="L144" s="225">
        <f t="shared" si="59"/>
        <v>1.5468110292022699</v>
      </c>
    </row>
    <row r="145" spans="1:12" ht="15" customHeight="1">
      <c r="A145" s="423" t="s">
        <v>418</v>
      </c>
      <c r="B145" s="424"/>
      <c r="C145" s="225">
        <f t="shared" ref="C145:L145" si="60">C121/C$126*100</f>
        <v>0.91304841562685823</v>
      </c>
      <c r="D145" s="225">
        <f t="shared" si="60"/>
        <v>0.9412616972617962</v>
      </c>
      <c r="E145" s="225">
        <f t="shared" si="60"/>
        <v>1.0372450521475971</v>
      </c>
      <c r="F145" s="225">
        <f t="shared" si="60"/>
        <v>0.97205574516462923</v>
      </c>
      <c r="G145" s="225">
        <f t="shared" si="60"/>
        <v>1.1504129430301449</v>
      </c>
      <c r="H145" s="225">
        <f t="shared" si="60"/>
        <v>1.1687992889632381</v>
      </c>
      <c r="I145" s="225">
        <f t="shared" si="60"/>
        <v>1.2377372320816733</v>
      </c>
      <c r="J145" s="225">
        <f t="shared" si="60"/>
        <v>1.0868867273287361</v>
      </c>
      <c r="K145" s="225">
        <f t="shared" si="60"/>
        <v>1.0174879537456945</v>
      </c>
      <c r="L145" s="225">
        <f t="shared" si="60"/>
        <v>0.93168951335491412</v>
      </c>
    </row>
    <row r="146" spans="1:12" ht="15" customHeight="1">
      <c r="A146" s="423" t="s">
        <v>419</v>
      </c>
      <c r="B146" s="424"/>
      <c r="C146" s="225">
        <f t="shared" ref="C146:L146" si="61">C122/C$126*100</f>
        <v>1.2995105194036634</v>
      </c>
      <c r="D146" s="225">
        <f t="shared" si="61"/>
        <v>1.7850295577876854</v>
      </c>
      <c r="E146" s="225">
        <f t="shared" si="61"/>
        <v>1.4797811714709543</v>
      </c>
      <c r="F146" s="225">
        <f t="shared" si="61"/>
        <v>1.2563622669559564</v>
      </c>
      <c r="G146" s="225">
        <f t="shared" si="61"/>
        <v>1.146964763165482</v>
      </c>
      <c r="H146" s="225">
        <f t="shared" si="61"/>
        <v>1.0834925288845378</v>
      </c>
      <c r="I146" s="225">
        <f t="shared" si="61"/>
        <v>1.2656762758563314</v>
      </c>
      <c r="J146" s="225">
        <f t="shared" si="61"/>
        <v>1.0610088871093086</v>
      </c>
      <c r="K146" s="225">
        <f t="shared" si="61"/>
        <v>0.96188752018658619</v>
      </c>
      <c r="L146" s="225">
        <f t="shared" si="61"/>
        <v>0.87396195189711101</v>
      </c>
    </row>
    <row r="147" spans="1:12" ht="15" customHeight="1">
      <c r="A147" s="423" t="s">
        <v>951</v>
      </c>
      <c r="B147" s="424"/>
      <c r="C147" s="225">
        <f t="shared" ref="C147:L147" si="62">C123/C$126*100</f>
        <v>1.5538327656177564</v>
      </c>
      <c r="D147" s="225">
        <f t="shared" si="62"/>
        <v>1.3451200551580262</v>
      </c>
      <c r="E147" s="225">
        <f t="shared" si="62"/>
        <v>0.70578843501775479</v>
      </c>
      <c r="F147" s="225">
        <f t="shared" si="62"/>
        <v>1.0362642629792542</v>
      </c>
      <c r="G147" s="225">
        <f t="shared" si="62"/>
        <v>0.63518078980380421</v>
      </c>
      <c r="H147" s="225">
        <f t="shared" si="62"/>
        <v>1.201420211597926</v>
      </c>
      <c r="I147" s="225">
        <f t="shared" si="62"/>
        <v>0.7789504614012156</v>
      </c>
      <c r="J147" s="225">
        <f t="shared" si="62"/>
        <v>0.92312054940439714</v>
      </c>
      <c r="K147" s="225">
        <f t="shared" si="62"/>
        <v>1.4058126534906079</v>
      </c>
      <c r="L147" s="225">
        <f t="shared" si="62"/>
        <v>0.77658217551610342</v>
      </c>
    </row>
    <row r="148" spans="1:12" ht="15" customHeight="1">
      <c r="A148" s="423" t="s">
        <v>420</v>
      </c>
      <c r="B148" s="424"/>
      <c r="C148" s="225">
        <f t="shared" ref="C148:L148" si="63">C124/C$126*100</f>
        <v>1.8942033194882986</v>
      </c>
      <c r="D148" s="225">
        <f t="shared" si="63"/>
        <v>1.7926679621898871</v>
      </c>
      <c r="E148" s="225">
        <f t="shared" si="63"/>
        <v>1.2706413578399327</v>
      </c>
      <c r="F148" s="225">
        <f t="shared" si="63"/>
        <v>0.6578525822456105</v>
      </c>
      <c r="G148" s="225">
        <f t="shared" si="63"/>
        <v>1.7077236564495386</v>
      </c>
      <c r="H148" s="225">
        <f t="shared" si="63"/>
        <v>1.6985840989278085</v>
      </c>
      <c r="I148" s="225">
        <f t="shared" si="63"/>
        <v>1.2115441874403317</v>
      </c>
      <c r="J148" s="225">
        <f t="shared" si="63"/>
        <v>0.67435220134129514</v>
      </c>
      <c r="K148" s="225">
        <f t="shared" si="63"/>
        <v>0.9256556615859961</v>
      </c>
      <c r="L148" s="225">
        <f t="shared" si="63"/>
        <v>0.65596050299597719</v>
      </c>
    </row>
    <row r="149" spans="1:12" ht="15" customHeight="1">
      <c r="A149" s="423" t="s">
        <v>933</v>
      </c>
      <c r="B149" s="424"/>
      <c r="C149" s="225">
        <f t="shared" ref="C149:L149" si="64">C125/C$126*100</f>
        <v>20.495241159491719</v>
      </c>
      <c r="D149" s="225">
        <f t="shared" si="64"/>
        <v>19.323182270704446</v>
      </c>
      <c r="E149" s="225">
        <f t="shared" si="64"/>
        <v>18.7404930558824</v>
      </c>
      <c r="F149" s="225">
        <f t="shared" si="64"/>
        <v>21.047480524907865</v>
      </c>
      <c r="G149" s="225">
        <f t="shared" si="64"/>
        <v>15.535478442084591</v>
      </c>
      <c r="H149" s="225">
        <f t="shared" si="64"/>
        <v>17.212730703445551</v>
      </c>
      <c r="I149" s="225">
        <f t="shared" si="64"/>
        <v>14.88295673308609</v>
      </c>
      <c r="J149" s="225">
        <f t="shared" si="64"/>
        <v>14.720579345561275</v>
      </c>
      <c r="K149" s="225">
        <f t="shared" si="64"/>
        <v>12.409162384442803</v>
      </c>
      <c r="L149" s="225">
        <f t="shared" si="64"/>
        <v>11.101563137221387</v>
      </c>
    </row>
    <row r="150" spans="1:12" ht="15" customHeight="1">
      <c r="A150" s="425" t="s">
        <v>9</v>
      </c>
      <c r="B150" s="426"/>
      <c r="C150" s="229">
        <f t="shared" ref="C150:L150" si="65">C126/C$126*100</f>
        <v>100</v>
      </c>
      <c r="D150" s="229">
        <f t="shared" si="65"/>
        <v>100</v>
      </c>
      <c r="E150" s="229">
        <f t="shared" si="65"/>
        <v>100</v>
      </c>
      <c r="F150" s="229">
        <f t="shared" si="65"/>
        <v>100</v>
      </c>
      <c r="G150" s="229">
        <f t="shared" si="65"/>
        <v>100</v>
      </c>
      <c r="H150" s="229">
        <f t="shared" si="65"/>
        <v>100</v>
      </c>
      <c r="I150" s="229">
        <f t="shared" si="65"/>
        <v>100</v>
      </c>
      <c r="J150" s="229">
        <f t="shared" si="65"/>
        <v>100</v>
      </c>
      <c r="K150" s="229">
        <f t="shared" si="65"/>
        <v>100</v>
      </c>
      <c r="L150" s="229">
        <f t="shared" si="65"/>
        <v>100</v>
      </c>
    </row>
    <row r="151" spans="1:12" ht="24.95" customHeight="1">
      <c r="A151" s="94"/>
      <c r="B151" s="116"/>
      <c r="C151" s="89" t="s">
        <v>995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ht="15" customHeight="1">
      <c r="A152" s="94"/>
      <c r="B152" s="249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423" t="s">
        <v>11</v>
      </c>
      <c r="B153" s="424"/>
      <c r="C153" s="223">
        <v>3477.0898498597967</v>
      </c>
      <c r="D153" s="223">
        <v>3122.0185870833388</v>
      </c>
      <c r="E153" s="223">
        <v>2931.7545388025287</v>
      </c>
      <c r="F153" s="223">
        <v>3613.8939466351903</v>
      </c>
      <c r="G153" s="223">
        <v>3250.7956291407831</v>
      </c>
      <c r="H153" s="223">
        <v>3131.255756342327</v>
      </c>
      <c r="I153" s="223">
        <v>3416.7209761897884</v>
      </c>
      <c r="J153" s="223">
        <v>3221.8776705572818</v>
      </c>
      <c r="K153" s="223">
        <v>3252.3716779695469</v>
      </c>
      <c r="L153" s="223">
        <v>3125.5392173177834</v>
      </c>
    </row>
    <row r="154" spans="1:12" ht="15" customHeight="1">
      <c r="A154" s="423" t="s">
        <v>177</v>
      </c>
      <c r="B154" s="424"/>
      <c r="C154" s="223">
        <v>1307.8763677421862</v>
      </c>
      <c r="D154" s="223">
        <v>2565.0619028577066</v>
      </c>
      <c r="E154" s="223">
        <v>1759.8545725249146</v>
      </c>
      <c r="F154" s="223">
        <v>1797.5233166375961</v>
      </c>
      <c r="G154" s="223">
        <v>1996.9240120512084</v>
      </c>
      <c r="H154" s="223">
        <v>2156.7194373962352</v>
      </c>
      <c r="I154" s="223">
        <v>2724.1727474254658</v>
      </c>
      <c r="J154" s="223">
        <v>3134.3396024741801</v>
      </c>
      <c r="K154" s="223">
        <v>3069.284508214153</v>
      </c>
      <c r="L154" s="223">
        <v>2909.91070439226</v>
      </c>
    </row>
    <row r="155" spans="1:12" ht="15" customHeight="1">
      <c r="A155" s="423" t="s">
        <v>15</v>
      </c>
      <c r="B155" s="424"/>
      <c r="C155" s="223">
        <v>2264.5456328177988</v>
      </c>
      <c r="D155" s="223">
        <v>2344.4099484874137</v>
      </c>
      <c r="E155" s="223">
        <v>2340.3934096235039</v>
      </c>
      <c r="F155" s="223">
        <v>2419.6393643422848</v>
      </c>
      <c r="G155" s="223">
        <v>2483.4411159792935</v>
      </c>
      <c r="H155" s="223">
        <v>2655.4372629062223</v>
      </c>
      <c r="I155" s="223">
        <v>2599.7670212368885</v>
      </c>
      <c r="J155" s="223">
        <v>2812.897132708209</v>
      </c>
      <c r="K155" s="223">
        <v>2850.3388270990922</v>
      </c>
      <c r="L155" s="223">
        <v>2873.6936494405986</v>
      </c>
    </row>
    <row r="156" spans="1:12" ht="15" customHeight="1">
      <c r="A156" s="423" t="s">
        <v>173</v>
      </c>
      <c r="B156" s="424"/>
      <c r="C156" s="223">
        <v>889.47410099607634</v>
      </c>
      <c r="D156" s="223">
        <v>2081.9906947980544</v>
      </c>
      <c r="E156" s="223">
        <v>1771.7405194164751</v>
      </c>
      <c r="F156" s="223">
        <v>1363.4764355136776</v>
      </c>
      <c r="G156" s="223">
        <v>1844.4339344543594</v>
      </c>
      <c r="H156" s="223">
        <v>2756.8214851656312</v>
      </c>
      <c r="I156" s="223">
        <v>3428.6035230306661</v>
      </c>
      <c r="J156" s="223">
        <v>3587.2815959111263</v>
      </c>
      <c r="K156" s="223">
        <v>2822.5205827820641</v>
      </c>
      <c r="L156" s="223">
        <v>2633.9731844219336</v>
      </c>
    </row>
    <row r="157" spans="1:12" ht="15" customHeight="1">
      <c r="A157" s="423" t="s">
        <v>174</v>
      </c>
      <c r="B157" s="424"/>
      <c r="C157" s="223">
        <v>1526.9087927808234</v>
      </c>
      <c r="D157" s="223">
        <v>786.71497720914635</v>
      </c>
      <c r="E157" s="223">
        <v>709.63375863894169</v>
      </c>
      <c r="F157" s="223">
        <v>681.22735511039014</v>
      </c>
      <c r="G157" s="223">
        <v>950.29889653448913</v>
      </c>
      <c r="H157" s="223">
        <v>1564.2774153183334</v>
      </c>
      <c r="I157" s="223">
        <v>1313.6386500324606</v>
      </c>
      <c r="J157" s="223">
        <v>1701.8127111925758</v>
      </c>
      <c r="K157" s="223">
        <v>1569.1433416230764</v>
      </c>
      <c r="L157" s="223">
        <v>1929.0648640307093</v>
      </c>
    </row>
    <row r="158" spans="1:12" ht="15" customHeight="1">
      <c r="A158" s="423" t="s">
        <v>12</v>
      </c>
      <c r="B158" s="424"/>
      <c r="C158" s="223">
        <v>1991.6131682009773</v>
      </c>
      <c r="D158" s="223">
        <v>2021.3646638317628</v>
      </c>
      <c r="E158" s="223">
        <v>2215.140074630835</v>
      </c>
      <c r="F158" s="223">
        <v>2378.4936853161048</v>
      </c>
      <c r="G158" s="223">
        <v>2415.4242635998366</v>
      </c>
      <c r="H158" s="223">
        <v>2628.0439261157294</v>
      </c>
      <c r="I158" s="223">
        <v>2153.9041760500654</v>
      </c>
      <c r="J158" s="223">
        <v>2016.455468996058</v>
      </c>
      <c r="K158" s="223">
        <v>1739.4240485244936</v>
      </c>
      <c r="L158" s="223">
        <v>1724.6548033010963</v>
      </c>
    </row>
    <row r="159" spans="1:12" ht="15" customHeight="1">
      <c r="A159" s="423" t="s">
        <v>176</v>
      </c>
      <c r="B159" s="424"/>
      <c r="C159" s="223">
        <v>1223.0654930340554</v>
      </c>
      <c r="D159" s="223">
        <v>1262.1352115429183</v>
      </c>
      <c r="E159" s="223">
        <v>992.81135231160704</v>
      </c>
      <c r="F159" s="223">
        <v>860.40237185237652</v>
      </c>
      <c r="G159" s="223">
        <v>1110.8340117155478</v>
      </c>
      <c r="H159" s="223">
        <v>1119.622070263197</v>
      </c>
      <c r="I159" s="223">
        <v>956.50042042599239</v>
      </c>
      <c r="J159" s="223">
        <v>903.41175057098758</v>
      </c>
      <c r="K159" s="223">
        <v>1072.7680967083536</v>
      </c>
      <c r="L159" s="223">
        <v>1243.5155522214834</v>
      </c>
    </row>
    <row r="160" spans="1:12" ht="15" customHeight="1">
      <c r="A160" s="423" t="s">
        <v>13</v>
      </c>
      <c r="B160" s="424"/>
      <c r="C160" s="223">
        <v>1299.1404515142824</v>
      </c>
      <c r="D160" s="223">
        <v>1167.0449680063746</v>
      </c>
      <c r="E160" s="223">
        <v>1247.1165217435496</v>
      </c>
      <c r="F160" s="223">
        <v>1184.671427856872</v>
      </c>
      <c r="G160" s="223">
        <v>1167.1205710031011</v>
      </c>
      <c r="H160" s="223">
        <v>1164.9060661123174</v>
      </c>
      <c r="I160" s="223">
        <v>1081.4264206043601</v>
      </c>
      <c r="J160" s="223">
        <v>1123.1803622560385</v>
      </c>
      <c r="K160" s="223">
        <v>1178.2650309105848</v>
      </c>
      <c r="L160" s="223">
        <v>1178.0811668351494</v>
      </c>
    </row>
    <row r="161" spans="1:12" ht="15" customHeight="1">
      <c r="A161" s="423" t="s">
        <v>22</v>
      </c>
      <c r="B161" s="424"/>
      <c r="C161" s="223">
        <v>2904.3197621538188</v>
      </c>
      <c r="D161" s="223">
        <v>3011.5227736532574</v>
      </c>
      <c r="E161" s="223">
        <v>2124.4231667266686</v>
      </c>
      <c r="F161" s="223">
        <v>2057.564086869203</v>
      </c>
      <c r="G161" s="223">
        <v>1689.6257012656124</v>
      </c>
      <c r="H161" s="223">
        <v>1355.4393125894778</v>
      </c>
      <c r="I161" s="223">
        <v>2383.2687547388709</v>
      </c>
      <c r="J161" s="223">
        <v>2137.9848566115552</v>
      </c>
      <c r="K161" s="223">
        <v>1491.0030735054008</v>
      </c>
      <c r="L161" s="223">
        <v>1136.8604100888008</v>
      </c>
    </row>
    <row r="162" spans="1:12" ht="15" customHeight="1">
      <c r="A162" s="423" t="s">
        <v>179</v>
      </c>
      <c r="B162" s="424"/>
      <c r="C162" s="223">
        <v>238.16935832677473</v>
      </c>
      <c r="D162" s="223">
        <v>250.08363902131615</v>
      </c>
      <c r="E162" s="223">
        <v>151.4805835210191</v>
      </c>
      <c r="F162" s="223">
        <v>310.19243597592487</v>
      </c>
      <c r="G162" s="223">
        <v>293.8987897025566</v>
      </c>
      <c r="H162" s="223">
        <v>646.53693520528191</v>
      </c>
      <c r="I162" s="223">
        <v>895.35992934940305</v>
      </c>
      <c r="J162" s="223">
        <v>660.32119557209182</v>
      </c>
      <c r="K162" s="223">
        <v>656.20254779189963</v>
      </c>
      <c r="L162" s="223">
        <v>967.57126937033297</v>
      </c>
    </row>
    <row r="163" spans="1:12" ht="15" customHeight="1">
      <c r="A163" s="423" t="s">
        <v>178</v>
      </c>
      <c r="B163" s="424"/>
      <c r="C163" s="223">
        <v>162.20567316385788</v>
      </c>
      <c r="D163" s="223">
        <v>191.17646890589654</v>
      </c>
      <c r="E163" s="223">
        <v>364.04273212811887</v>
      </c>
      <c r="F163" s="223">
        <v>324.57812790434843</v>
      </c>
      <c r="G163" s="223">
        <v>163.5223219218679</v>
      </c>
      <c r="H163" s="223">
        <v>213.77201199914327</v>
      </c>
      <c r="I163" s="223">
        <v>296.02746983597893</v>
      </c>
      <c r="J163" s="223">
        <v>327.36583515208702</v>
      </c>
      <c r="K163" s="223">
        <v>867.18715356046766</v>
      </c>
      <c r="L163" s="223">
        <v>941.75985841398324</v>
      </c>
    </row>
    <row r="164" spans="1:12" ht="15" customHeight="1">
      <c r="A164" s="423" t="s">
        <v>175</v>
      </c>
      <c r="B164" s="424"/>
      <c r="C164" s="223">
        <v>85.977138284710165</v>
      </c>
      <c r="D164" s="223">
        <v>212.9617321214219</v>
      </c>
      <c r="E164" s="223">
        <v>76.404311153026427</v>
      </c>
      <c r="F164" s="223">
        <v>508.63863285721169</v>
      </c>
      <c r="G164" s="223">
        <v>768.95413254779828</v>
      </c>
      <c r="H164" s="223">
        <v>731.45418250452701</v>
      </c>
      <c r="I164" s="223">
        <v>244.31236182485256</v>
      </c>
      <c r="J164" s="223">
        <v>409.5760825253995</v>
      </c>
      <c r="K164" s="223">
        <v>669.17709239697842</v>
      </c>
      <c r="L164" s="223">
        <v>896.90507437606357</v>
      </c>
    </row>
    <row r="165" spans="1:12" ht="15" customHeight="1">
      <c r="A165" s="423" t="s">
        <v>191</v>
      </c>
      <c r="B165" s="424"/>
      <c r="C165" s="223">
        <v>741.89495555555561</v>
      </c>
      <c r="D165" s="223">
        <v>679.59619999999995</v>
      </c>
      <c r="E165" s="223">
        <v>695.39409999999998</v>
      </c>
      <c r="F165" s="223">
        <v>650.54189999999994</v>
      </c>
      <c r="G165" s="223">
        <v>611.58929999999998</v>
      </c>
      <c r="H165" s="223">
        <v>621.68600000000004</v>
      </c>
      <c r="I165" s="223">
        <v>692.1173</v>
      </c>
      <c r="J165" s="223">
        <v>613.03755172074739</v>
      </c>
      <c r="K165" s="223">
        <v>556.3652664468998</v>
      </c>
      <c r="L165" s="223">
        <v>644.33636883956171</v>
      </c>
    </row>
    <row r="166" spans="1:12" ht="15" customHeight="1">
      <c r="A166" s="423" t="s">
        <v>193</v>
      </c>
      <c r="B166" s="424"/>
      <c r="C166" s="223">
        <v>535.25311982738299</v>
      </c>
      <c r="D166" s="223">
        <v>524.38915589544843</v>
      </c>
      <c r="E166" s="223">
        <v>432.01743121483599</v>
      </c>
      <c r="F166" s="223">
        <v>412.00665797855123</v>
      </c>
      <c r="G166" s="223">
        <v>324.25102778917534</v>
      </c>
      <c r="H166" s="223">
        <v>445.37184114203853</v>
      </c>
      <c r="I166" s="223">
        <v>422.89340094588954</v>
      </c>
      <c r="J166" s="223">
        <v>508.98267531586015</v>
      </c>
      <c r="K166" s="223">
        <v>432.6036768173563</v>
      </c>
      <c r="L166" s="223">
        <v>526.33679698984645</v>
      </c>
    </row>
    <row r="167" spans="1:12" ht="15" customHeight="1">
      <c r="A167" s="423" t="s">
        <v>195</v>
      </c>
      <c r="B167" s="424"/>
      <c r="C167" s="223">
        <v>392.74178584228832</v>
      </c>
      <c r="D167" s="223">
        <v>351.77651243246322</v>
      </c>
      <c r="E167" s="223">
        <v>417.3470704560437</v>
      </c>
      <c r="F167" s="223">
        <v>419.04476944521429</v>
      </c>
      <c r="G167" s="223">
        <v>429.4055525290197</v>
      </c>
      <c r="H167" s="223">
        <v>398.86215836352466</v>
      </c>
      <c r="I167" s="223">
        <v>405.29901114665034</v>
      </c>
      <c r="J167" s="223">
        <v>399.2422293266784</v>
      </c>
      <c r="K167" s="223">
        <v>479.80280897863497</v>
      </c>
      <c r="L167" s="223">
        <v>456.13718818854375</v>
      </c>
    </row>
    <row r="168" spans="1:12" ht="15" customHeight="1">
      <c r="A168" s="423" t="s">
        <v>416</v>
      </c>
      <c r="B168" s="424"/>
      <c r="C168" s="223">
        <v>498.26973292692742</v>
      </c>
      <c r="D168" s="223">
        <v>471.07719025775663</v>
      </c>
      <c r="E168" s="223">
        <v>430.67565226865122</v>
      </c>
      <c r="F168" s="223">
        <v>469.79930630598011</v>
      </c>
      <c r="G168" s="223">
        <v>549.78392819486828</v>
      </c>
      <c r="H168" s="223">
        <v>499.20678955923461</v>
      </c>
      <c r="I168" s="223">
        <v>574.40148617472857</v>
      </c>
      <c r="J168" s="223">
        <v>483.55097350749242</v>
      </c>
      <c r="K168" s="223">
        <v>507.67398255207195</v>
      </c>
      <c r="L168" s="223">
        <v>437.392760863207</v>
      </c>
    </row>
    <row r="169" spans="1:12" ht="15" customHeight="1">
      <c r="A169" s="423" t="s">
        <v>16</v>
      </c>
      <c r="B169" s="424"/>
      <c r="C169" s="223">
        <v>207.33661046472628</v>
      </c>
      <c r="D169" s="223">
        <v>145.10912099945926</v>
      </c>
      <c r="E169" s="223">
        <v>185.08854756645661</v>
      </c>
      <c r="F169" s="223">
        <v>191.40194010650609</v>
      </c>
      <c r="G169" s="223">
        <v>83.400342156575817</v>
      </c>
      <c r="H169" s="223">
        <v>180.37913935593315</v>
      </c>
      <c r="I169" s="223">
        <v>351.319797605757</v>
      </c>
      <c r="J169" s="223">
        <v>360.53782386599255</v>
      </c>
      <c r="K169" s="223">
        <v>417.67349999999999</v>
      </c>
      <c r="L169" s="223">
        <v>401.57939999999974</v>
      </c>
    </row>
    <row r="170" spans="1:12" ht="15" customHeight="1">
      <c r="A170" s="423" t="s">
        <v>186</v>
      </c>
      <c r="B170" s="424"/>
      <c r="C170" s="223">
        <v>47.692611744885511</v>
      </c>
      <c r="D170" s="223">
        <v>77.833923400752738</v>
      </c>
      <c r="E170" s="223">
        <v>145.63861729969761</v>
      </c>
      <c r="F170" s="223">
        <v>127.51193296844218</v>
      </c>
      <c r="G170" s="223">
        <v>119.58217212327803</v>
      </c>
      <c r="H170" s="223">
        <v>179.14453403950981</v>
      </c>
      <c r="I170" s="223">
        <v>252.97480632086686</v>
      </c>
      <c r="J170" s="223">
        <v>121.96856970053074</v>
      </c>
      <c r="K170" s="223">
        <v>405.92450367568142</v>
      </c>
      <c r="L170" s="223">
        <v>364.43925430425162</v>
      </c>
    </row>
    <row r="171" spans="1:12" ht="15" customHeight="1">
      <c r="A171" s="423" t="s">
        <v>17</v>
      </c>
      <c r="B171" s="424"/>
      <c r="C171" s="223">
        <v>320.54199240948566</v>
      </c>
      <c r="D171" s="223">
        <v>330.28060569909604</v>
      </c>
      <c r="E171" s="223">
        <v>311.43749182286138</v>
      </c>
      <c r="F171" s="223">
        <v>339.31934086616468</v>
      </c>
      <c r="G171" s="223">
        <v>318.82565322009555</v>
      </c>
      <c r="H171" s="223">
        <v>343.27424656207103</v>
      </c>
      <c r="I171" s="223">
        <v>354.79523981852361</v>
      </c>
      <c r="J171" s="223">
        <v>359.20926066714503</v>
      </c>
      <c r="K171" s="223">
        <v>367.09149772904135</v>
      </c>
      <c r="L171" s="223">
        <v>358.70331695696029</v>
      </c>
    </row>
    <row r="172" spans="1:12" ht="15" customHeight="1">
      <c r="A172" s="423" t="s">
        <v>412</v>
      </c>
      <c r="B172" s="424"/>
      <c r="C172" s="223">
        <v>112.71025901549567</v>
      </c>
      <c r="D172" s="223">
        <v>272.48196009656317</v>
      </c>
      <c r="E172" s="223">
        <v>212.56477569350955</v>
      </c>
      <c r="F172" s="223">
        <v>189.19888900767938</v>
      </c>
      <c r="G172" s="223">
        <v>280.59345755604841</v>
      </c>
      <c r="H172" s="223">
        <v>270.08692143258622</v>
      </c>
      <c r="I172" s="223">
        <v>265.88829399597699</v>
      </c>
      <c r="J172" s="223">
        <v>308.35819937637029</v>
      </c>
      <c r="K172" s="223">
        <v>201.60201796245411</v>
      </c>
      <c r="L172" s="223">
        <v>297.99983638406246</v>
      </c>
    </row>
    <row r="173" spans="1:12" ht="15" customHeight="1">
      <c r="A173" s="423" t="s">
        <v>933</v>
      </c>
      <c r="B173" s="424"/>
      <c r="C173" s="223">
        <v>5031.5424433380931</v>
      </c>
      <c r="D173" s="223">
        <v>4609.3597636998511</v>
      </c>
      <c r="E173" s="223">
        <v>6153.3605724567551</v>
      </c>
      <c r="F173" s="223">
        <v>6236.1621764502797</v>
      </c>
      <c r="G173" s="223">
        <v>6589.0010865144814</v>
      </c>
      <c r="H173" s="223">
        <v>5950.3703076266756</v>
      </c>
      <c r="I173" s="223">
        <v>5263.0797132468206</v>
      </c>
      <c r="J173" s="223">
        <v>5321.960151991595</v>
      </c>
      <c r="K173" s="223">
        <v>5762.9534647517512</v>
      </c>
      <c r="L173" s="223">
        <v>5352.6300232633748</v>
      </c>
    </row>
    <row r="174" spans="1:12" ht="15" customHeight="1">
      <c r="A174" s="425" t="s">
        <v>9</v>
      </c>
      <c r="B174" s="426"/>
      <c r="C174" s="224">
        <v>25258.369300000002</v>
      </c>
      <c r="D174" s="224">
        <v>26478.389999999996</v>
      </c>
      <c r="E174" s="224">
        <v>25668.319800000012</v>
      </c>
      <c r="F174" s="224">
        <v>26535.288100000005</v>
      </c>
      <c r="G174" s="224">
        <v>27441.705899999997</v>
      </c>
      <c r="H174" s="224">
        <v>29012.667800000017</v>
      </c>
      <c r="I174" s="224">
        <v>30076.471500000029</v>
      </c>
      <c r="J174" s="224">
        <v>30513.351699999999</v>
      </c>
      <c r="K174" s="224">
        <v>30369.376699999993</v>
      </c>
      <c r="L174" s="224">
        <v>30401.08470000001</v>
      </c>
    </row>
    <row r="175" spans="1:12" ht="30" customHeight="1">
      <c r="A175" s="94"/>
      <c r="B175" s="116"/>
      <c r="C175" s="89" t="s">
        <v>995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ht="15" customHeight="1">
      <c r="A176" s="94"/>
      <c r="B176" s="249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423" t="s">
        <v>11</v>
      </c>
      <c r="B177" s="424"/>
      <c r="C177" s="225">
        <f t="shared" ref="C177:L177" si="66">C153/C$174*100</f>
        <v>13.766089997978595</v>
      </c>
      <c r="D177" s="225">
        <f t="shared" si="66"/>
        <v>11.790817293209063</v>
      </c>
      <c r="E177" s="225">
        <f t="shared" si="66"/>
        <v>11.421684635558139</v>
      </c>
      <c r="F177" s="225">
        <f t="shared" si="66"/>
        <v>13.619199961259095</v>
      </c>
      <c r="G177" s="225">
        <f t="shared" si="66"/>
        <v>11.846186388655902</v>
      </c>
      <c r="H177" s="225">
        <f t="shared" si="66"/>
        <v>10.79271915953322</v>
      </c>
      <c r="I177" s="225">
        <f t="shared" si="66"/>
        <v>11.360112426052988</v>
      </c>
      <c r="J177" s="225">
        <f t="shared" si="66"/>
        <v>10.558911070255458</v>
      </c>
      <c r="K177" s="225">
        <f t="shared" si="66"/>
        <v>10.709379089658919</v>
      </c>
      <c r="L177" s="225">
        <f t="shared" si="66"/>
        <v>10.281012168351291</v>
      </c>
    </row>
    <row r="178" spans="1:12" ht="15" customHeight="1">
      <c r="A178" s="423" t="s">
        <v>177</v>
      </c>
      <c r="B178" s="424"/>
      <c r="C178" s="225">
        <f t="shared" ref="C178:L178" si="67">C154/C$174*100</f>
        <v>5.1779921031647369</v>
      </c>
      <c r="D178" s="225">
        <f t="shared" si="67"/>
        <v>9.687378661835961</v>
      </c>
      <c r="E178" s="225">
        <f t="shared" si="67"/>
        <v>6.8561346680935218</v>
      </c>
      <c r="F178" s="225">
        <f t="shared" si="67"/>
        <v>6.7740863029770377</v>
      </c>
      <c r="G178" s="225">
        <f t="shared" si="67"/>
        <v>7.2769674718043253</v>
      </c>
      <c r="H178" s="225">
        <f t="shared" si="67"/>
        <v>7.433716376114277</v>
      </c>
      <c r="I178" s="225">
        <f t="shared" si="67"/>
        <v>9.0574878353847552</v>
      </c>
      <c r="J178" s="225">
        <f t="shared" si="67"/>
        <v>10.272026597701425</v>
      </c>
      <c r="K178" s="225">
        <f t="shared" si="67"/>
        <v>10.106511366807714</v>
      </c>
      <c r="L178" s="225">
        <f t="shared" si="67"/>
        <v>9.5717331572457311</v>
      </c>
    </row>
    <row r="179" spans="1:12" ht="15" customHeight="1">
      <c r="A179" s="423" t="s">
        <v>15</v>
      </c>
      <c r="B179" s="424"/>
      <c r="C179" s="225">
        <f t="shared" ref="C179:L179" si="68">C155/C$174*100</f>
        <v>8.9655258655902159</v>
      </c>
      <c r="D179" s="225">
        <f t="shared" si="68"/>
        <v>8.8540502216615664</v>
      </c>
      <c r="E179" s="225">
        <f t="shared" si="68"/>
        <v>9.1178286224387097</v>
      </c>
      <c r="F179" s="225">
        <f t="shared" si="68"/>
        <v>9.1185720510126451</v>
      </c>
      <c r="G179" s="225">
        <f t="shared" si="68"/>
        <v>9.049878768576459</v>
      </c>
      <c r="H179" s="225">
        <f t="shared" si="68"/>
        <v>9.1526821359951622</v>
      </c>
      <c r="I179" s="225">
        <f t="shared" si="68"/>
        <v>8.6438564485095473</v>
      </c>
      <c r="J179" s="225">
        <f t="shared" si="68"/>
        <v>9.2185780191043687</v>
      </c>
      <c r="K179" s="225">
        <f t="shared" si="68"/>
        <v>9.3855690726082397</v>
      </c>
      <c r="L179" s="225">
        <f t="shared" si="68"/>
        <v>9.4526023587592505</v>
      </c>
    </row>
    <row r="180" spans="1:12" ht="15" customHeight="1">
      <c r="A180" s="423" t="s">
        <v>173</v>
      </c>
      <c r="B180" s="424"/>
      <c r="C180" s="225">
        <f t="shared" ref="C180:L180" si="69">C156/C$174*100</f>
        <v>3.5215024787687947</v>
      </c>
      <c r="D180" s="225">
        <f t="shared" si="69"/>
        <v>7.8629806978371981</v>
      </c>
      <c r="E180" s="225">
        <f t="shared" si="69"/>
        <v>6.9024405696257309</v>
      </c>
      <c r="F180" s="225">
        <f t="shared" si="69"/>
        <v>5.1383517313824729</v>
      </c>
      <c r="G180" s="225">
        <f t="shared" si="69"/>
        <v>6.7212801608458301</v>
      </c>
      <c r="H180" s="225">
        <f t="shared" si="69"/>
        <v>9.5021302562380345</v>
      </c>
      <c r="I180" s="225">
        <f t="shared" si="69"/>
        <v>11.39962020821047</v>
      </c>
      <c r="J180" s="225">
        <f t="shared" si="69"/>
        <v>11.756432499387232</v>
      </c>
      <c r="K180" s="225">
        <f t="shared" si="69"/>
        <v>9.293969417495699</v>
      </c>
      <c r="L180" s="225">
        <f t="shared" si="69"/>
        <v>8.66407633284852</v>
      </c>
    </row>
    <row r="181" spans="1:12" ht="15" customHeight="1">
      <c r="A181" s="423" t="s">
        <v>174</v>
      </c>
      <c r="B181" s="424"/>
      <c r="C181" s="225">
        <f t="shared" ref="C181:L181" si="70">C157/C$174*100</f>
        <v>6.045159822652618</v>
      </c>
      <c r="D181" s="225">
        <f t="shared" si="70"/>
        <v>2.9711586588502792</v>
      </c>
      <c r="E181" s="225">
        <f t="shared" si="70"/>
        <v>2.7646287882035088</v>
      </c>
      <c r="F181" s="225">
        <f t="shared" si="70"/>
        <v>2.5672506457934028</v>
      </c>
      <c r="G181" s="225">
        <f t="shared" si="70"/>
        <v>3.4629731110648239</v>
      </c>
      <c r="H181" s="225">
        <f t="shared" si="70"/>
        <v>5.3917048445932032</v>
      </c>
      <c r="I181" s="225">
        <f t="shared" si="70"/>
        <v>4.3676621110041429</v>
      </c>
      <c r="J181" s="225">
        <f t="shared" si="70"/>
        <v>5.5772722968108939</v>
      </c>
      <c r="K181" s="225">
        <f t="shared" si="70"/>
        <v>5.1668605421957077</v>
      </c>
      <c r="L181" s="225">
        <f t="shared" si="70"/>
        <v>6.3453816963008185</v>
      </c>
    </row>
    <row r="182" spans="1:12" ht="15" customHeight="1">
      <c r="A182" s="423" t="s">
        <v>12</v>
      </c>
      <c r="B182" s="424"/>
      <c r="C182" s="225">
        <f t="shared" ref="C182:L182" si="71">C158/C$174*100</f>
        <v>7.8849633741041911</v>
      </c>
      <c r="D182" s="225">
        <f t="shared" si="71"/>
        <v>7.6340165086765586</v>
      </c>
      <c r="E182" s="225">
        <f t="shared" si="71"/>
        <v>8.62986004495251</v>
      </c>
      <c r="F182" s="225">
        <f t="shared" si="71"/>
        <v>8.963511820005845</v>
      </c>
      <c r="G182" s="225">
        <f t="shared" si="71"/>
        <v>8.8020193511360265</v>
      </c>
      <c r="H182" s="225">
        <f t="shared" si="71"/>
        <v>9.0582635979298942</v>
      </c>
      <c r="I182" s="225">
        <f t="shared" si="71"/>
        <v>7.1614257545140001</v>
      </c>
      <c r="J182" s="225">
        <f t="shared" si="71"/>
        <v>6.6084364930518529</v>
      </c>
      <c r="K182" s="225">
        <f t="shared" si="71"/>
        <v>5.7275592637516786</v>
      </c>
      <c r="L182" s="225">
        <f t="shared" si="71"/>
        <v>5.6730041717922504</v>
      </c>
    </row>
    <row r="183" spans="1:12" ht="15" customHeight="1">
      <c r="A183" s="423" t="s">
        <v>176</v>
      </c>
      <c r="B183" s="424"/>
      <c r="C183" s="225">
        <f t="shared" ref="C183:L183" si="72">C159/C$174*100</f>
        <v>4.842218745428096</v>
      </c>
      <c r="D183" s="225">
        <f t="shared" si="72"/>
        <v>4.7666614606965103</v>
      </c>
      <c r="E183" s="225">
        <f t="shared" si="72"/>
        <v>3.8678470583478028</v>
      </c>
      <c r="F183" s="225">
        <f t="shared" si="72"/>
        <v>3.2424836263691303</v>
      </c>
      <c r="G183" s="225">
        <f t="shared" si="72"/>
        <v>4.047977249532245</v>
      </c>
      <c r="H183" s="225">
        <f t="shared" si="72"/>
        <v>3.8590800335265838</v>
      </c>
      <c r="I183" s="225">
        <f t="shared" si="72"/>
        <v>3.1802281741260492</v>
      </c>
      <c r="J183" s="225">
        <f t="shared" si="72"/>
        <v>2.9607096573759466</v>
      </c>
      <c r="K183" s="225">
        <f t="shared" si="72"/>
        <v>3.5324007710318064</v>
      </c>
      <c r="L183" s="225">
        <f t="shared" si="72"/>
        <v>4.0903657369221529</v>
      </c>
    </row>
    <row r="184" spans="1:12" ht="15" customHeight="1">
      <c r="A184" s="423" t="s">
        <v>13</v>
      </c>
      <c r="B184" s="424"/>
      <c r="C184" s="225">
        <f t="shared" ref="C184:L184" si="73">C160/C$174*100</f>
        <v>5.1434058789942636</v>
      </c>
      <c r="D184" s="225">
        <f t="shared" si="73"/>
        <v>4.4075374975834061</v>
      </c>
      <c r="E184" s="225">
        <f t="shared" si="73"/>
        <v>4.8585826086814965</v>
      </c>
      <c r="F184" s="225">
        <f t="shared" si="73"/>
        <v>4.4645131546805095</v>
      </c>
      <c r="G184" s="225">
        <f t="shared" si="73"/>
        <v>4.2530904429053784</v>
      </c>
      <c r="H184" s="225">
        <f t="shared" si="73"/>
        <v>4.0151635628362197</v>
      </c>
      <c r="I184" s="225">
        <f t="shared" si="73"/>
        <v>3.5955893981924016</v>
      </c>
      <c r="J184" s="225">
        <f t="shared" si="73"/>
        <v>3.6809471909178644</v>
      </c>
      <c r="K184" s="225">
        <f t="shared" si="73"/>
        <v>3.8797800908129441</v>
      </c>
      <c r="L184" s="225">
        <f t="shared" si="73"/>
        <v>3.87512872800604</v>
      </c>
    </row>
    <row r="185" spans="1:12" ht="15" customHeight="1">
      <c r="A185" s="423" t="s">
        <v>22</v>
      </c>
      <c r="B185" s="424"/>
      <c r="C185" s="225">
        <f t="shared" ref="C185:L185" si="74">C161/C$174*100</f>
        <v>11.498445238718631</v>
      </c>
      <c r="D185" s="225">
        <f t="shared" si="74"/>
        <v>11.373511658576136</v>
      </c>
      <c r="E185" s="225">
        <f t="shared" si="74"/>
        <v>8.2764403096094643</v>
      </c>
      <c r="F185" s="225">
        <f t="shared" si="74"/>
        <v>7.7540672598508653</v>
      </c>
      <c r="G185" s="225">
        <f t="shared" si="74"/>
        <v>6.1571452861668217</v>
      </c>
      <c r="H185" s="225">
        <f t="shared" si="74"/>
        <v>4.6718878868129359</v>
      </c>
      <c r="I185" s="225">
        <f t="shared" si="74"/>
        <v>7.9240304326884514</v>
      </c>
      <c r="J185" s="225">
        <f t="shared" si="74"/>
        <v>7.0067191491505518</v>
      </c>
      <c r="K185" s="225">
        <f t="shared" si="74"/>
        <v>4.9095609970335712</v>
      </c>
      <c r="L185" s="225">
        <f t="shared" si="74"/>
        <v>3.7395389714130838</v>
      </c>
    </row>
    <row r="186" spans="1:12" ht="15" customHeight="1">
      <c r="A186" s="423" t="s">
        <v>179</v>
      </c>
      <c r="B186" s="424"/>
      <c r="C186" s="225">
        <f t="shared" ref="C186:L186" si="75">C162/C$174*100</f>
        <v>0.9429324415126622</v>
      </c>
      <c r="D186" s="225">
        <f t="shared" si="75"/>
        <v>0.94448204373950295</v>
      </c>
      <c r="E186" s="225">
        <f t="shared" si="75"/>
        <v>0.59014608163413573</v>
      </c>
      <c r="F186" s="225">
        <f t="shared" si="75"/>
        <v>1.1689808484722077</v>
      </c>
      <c r="G186" s="225">
        <f t="shared" si="75"/>
        <v>1.0709931473413123</v>
      </c>
      <c r="H186" s="225">
        <f t="shared" si="75"/>
        <v>2.2284642683058657</v>
      </c>
      <c r="I186" s="225">
        <f t="shared" si="75"/>
        <v>2.976944716900725</v>
      </c>
      <c r="J186" s="225">
        <f t="shared" si="75"/>
        <v>2.1640401948111516</v>
      </c>
      <c r="K186" s="225">
        <f t="shared" si="75"/>
        <v>2.1607376215656733</v>
      </c>
      <c r="L186" s="225">
        <f t="shared" si="75"/>
        <v>3.1826866670001834</v>
      </c>
    </row>
    <row r="187" spans="1:12" ht="15" customHeight="1">
      <c r="A187" s="423" t="s">
        <v>178</v>
      </c>
      <c r="B187" s="424"/>
      <c r="C187" s="225">
        <f t="shared" ref="C187:L187" si="76">C163/C$174*100</f>
        <v>0.64218584833130088</v>
      </c>
      <c r="D187" s="225">
        <f t="shared" si="76"/>
        <v>0.72200941562495524</v>
      </c>
      <c r="E187" s="225">
        <f t="shared" si="76"/>
        <v>1.4182569601930808</v>
      </c>
      <c r="F187" s="225">
        <f t="shared" si="76"/>
        <v>1.223194286344863</v>
      </c>
      <c r="G187" s="225">
        <f t="shared" si="76"/>
        <v>0.59588978366635692</v>
      </c>
      <c r="H187" s="225">
        <f t="shared" si="76"/>
        <v>0.73682300942743073</v>
      </c>
      <c r="I187" s="225">
        <f t="shared" si="76"/>
        <v>0.98424933202679254</v>
      </c>
      <c r="J187" s="225">
        <f t="shared" si="76"/>
        <v>1.0728609507427105</v>
      </c>
      <c r="K187" s="225">
        <f t="shared" si="76"/>
        <v>2.8554657612069723</v>
      </c>
      <c r="L187" s="225">
        <f t="shared" si="76"/>
        <v>3.0977837393215872</v>
      </c>
    </row>
    <row r="188" spans="1:12" ht="15" customHeight="1">
      <c r="A188" s="423" t="s">
        <v>175</v>
      </c>
      <c r="B188" s="424"/>
      <c r="C188" s="225">
        <f t="shared" ref="C188:L188" si="77">C164/C$174*100</f>
        <v>0.34039069293642071</v>
      </c>
      <c r="D188" s="225">
        <f t="shared" si="77"/>
        <v>0.80428504951177893</v>
      </c>
      <c r="E188" s="225">
        <f t="shared" si="77"/>
        <v>0.29765996274141165</v>
      </c>
      <c r="F188" s="225">
        <f t="shared" si="77"/>
        <v>1.9168385545330167</v>
      </c>
      <c r="G188" s="225">
        <f t="shared" si="77"/>
        <v>2.8021367744043868</v>
      </c>
      <c r="H188" s="225">
        <f t="shared" si="77"/>
        <v>2.5211545092882721</v>
      </c>
      <c r="I188" s="225">
        <f t="shared" si="77"/>
        <v>0.81230393606794049</v>
      </c>
      <c r="J188" s="225">
        <f t="shared" si="77"/>
        <v>1.3422848022474028</v>
      </c>
      <c r="K188" s="225">
        <f t="shared" si="77"/>
        <v>2.2034600808813392</v>
      </c>
      <c r="L188" s="225">
        <f t="shared" si="77"/>
        <v>2.9502403721011419</v>
      </c>
    </row>
    <row r="189" spans="1:12" ht="15" customHeight="1">
      <c r="A189" s="423" t="s">
        <v>191</v>
      </c>
      <c r="B189" s="424"/>
      <c r="C189" s="225">
        <f t="shared" ref="C189:L189" si="78">C165/C$174*100</f>
        <v>2.937224278986037</v>
      </c>
      <c r="D189" s="225">
        <f t="shared" si="78"/>
        <v>2.5666069575982529</v>
      </c>
      <c r="E189" s="225">
        <f t="shared" si="78"/>
        <v>2.709153171763115</v>
      </c>
      <c r="F189" s="225">
        <f t="shared" si="78"/>
        <v>2.451610465084793</v>
      </c>
      <c r="G189" s="225">
        <f t="shared" si="78"/>
        <v>2.2286854258575817</v>
      </c>
      <c r="H189" s="225">
        <f t="shared" si="78"/>
        <v>2.1428088043664832</v>
      </c>
      <c r="I189" s="225">
        <f t="shared" si="78"/>
        <v>2.3011918136740186</v>
      </c>
      <c r="J189" s="225">
        <f t="shared" si="78"/>
        <v>2.0090796899271717</v>
      </c>
      <c r="K189" s="225">
        <f t="shared" si="78"/>
        <v>1.8319943538614012</v>
      </c>
      <c r="L189" s="225">
        <f t="shared" si="78"/>
        <v>2.1194519050814051</v>
      </c>
    </row>
    <row r="190" spans="1:12" ht="15" customHeight="1">
      <c r="A190" s="423" t="s">
        <v>193</v>
      </c>
      <c r="B190" s="424"/>
      <c r="C190" s="225">
        <f t="shared" ref="C190:L190" si="79">C166/C$174*100</f>
        <v>2.1191119405613525</v>
      </c>
      <c r="D190" s="225">
        <f t="shared" si="79"/>
        <v>1.9804419977779937</v>
      </c>
      <c r="E190" s="225">
        <f t="shared" si="79"/>
        <v>1.6830763937062829</v>
      </c>
      <c r="F190" s="225">
        <f t="shared" si="79"/>
        <v>1.5526745231703407</v>
      </c>
      <c r="G190" s="225">
        <f t="shared" si="79"/>
        <v>1.1815993836927441</v>
      </c>
      <c r="H190" s="225">
        <f t="shared" si="79"/>
        <v>1.5350944084571163</v>
      </c>
      <c r="I190" s="225">
        <f t="shared" si="79"/>
        <v>1.4060605511716662</v>
      </c>
      <c r="J190" s="225">
        <f t="shared" si="79"/>
        <v>1.6680654433510171</v>
      </c>
      <c r="K190" s="225">
        <f t="shared" si="79"/>
        <v>1.4244733472496864</v>
      </c>
      <c r="L190" s="225">
        <f t="shared" si="79"/>
        <v>1.7313092680204474</v>
      </c>
    </row>
    <row r="191" spans="1:12" ht="15" customHeight="1">
      <c r="A191" s="423" t="s">
        <v>195</v>
      </c>
      <c r="B191" s="424"/>
      <c r="C191" s="225">
        <f t="shared" ref="C191:L191" si="80">C167/C$174*100</f>
        <v>1.5548976308707636</v>
      </c>
      <c r="D191" s="225">
        <f t="shared" si="80"/>
        <v>1.3285419258212576</v>
      </c>
      <c r="E191" s="225">
        <f t="shared" si="80"/>
        <v>1.6259228251318714</v>
      </c>
      <c r="F191" s="225">
        <f t="shared" si="80"/>
        <v>1.5791981148499916</v>
      </c>
      <c r="G191" s="225">
        <f t="shared" si="80"/>
        <v>1.564791759279877</v>
      </c>
      <c r="H191" s="225">
        <f t="shared" si="80"/>
        <v>1.3747862179138328</v>
      </c>
      <c r="I191" s="225">
        <f t="shared" si="80"/>
        <v>1.3475617016665336</v>
      </c>
      <c r="J191" s="225">
        <f t="shared" si="80"/>
        <v>1.3084181418414236</v>
      </c>
      <c r="K191" s="225">
        <f t="shared" si="80"/>
        <v>1.5798902088716065</v>
      </c>
      <c r="L191" s="225">
        <f t="shared" si="80"/>
        <v>1.5003977413626417</v>
      </c>
    </row>
    <row r="192" spans="1:12" ht="15" customHeight="1">
      <c r="A192" s="423" t="s">
        <v>416</v>
      </c>
      <c r="B192" s="424"/>
      <c r="C192" s="225">
        <f t="shared" ref="C192:L192" si="81">C168/C$174*100</f>
        <v>1.9726916136542805</v>
      </c>
      <c r="D192" s="225">
        <f t="shared" si="81"/>
        <v>1.7791005807292541</v>
      </c>
      <c r="E192" s="225">
        <f t="shared" si="81"/>
        <v>1.6778490202099281</v>
      </c>
      <c r="F192" s="225">
        <f t="shared" si="81"/>
        <v>1.7704699663915839</v>
      </c>
      <c r="G192" s="225">
        <f t="shared" si="81"/>
        <v>2.0034611922390302</v>
      </c>
      <c r="H192" s="225">
        <f t="shared" si="81"/>
        <v>1.7206511066150016</v>
      </c>
      <c r="I192" s="225">
        <f t="shared" si="81"/>
        <v>1.9098034361335507</v>
      </c>
      <c r="J192" s="225">
        <f t="shared" si="81"/>
        <v>1.584719300133431</v>
      </c>
      <c r="K192" s="225">
        <f t="shared" si="81"/>
        <v>1.6716641489453818</v>
      </c>
      <c r="L192" s="225">
        <f t="shared" si="81"/>
        <v>1.4387406409324823</v>
      </c>
    </row>
    <row r="193" spans="1:12" ht="15" customHeight="1">
      <c r="A193" s="423" t="s">
        <v>16</v>
      </c>
      <c r="B193" s="424"/>
      <c r="C193" s="225">
        <f t="shared" ref="C193:L193" si="82">C169/C$174*100</f>
        <v>0.82086300980929228</v>
      </c>
      <c r="D193" s="225">
        <f t="shared" si="82"/>
        <v>0.54802849040088641</v>
      </c>
      <c r="E193" s="225">
        <f t="shared" si="82"/>
        <v>0.72107776827081815</v>
      </c>
      <c r="F193" s="225">
        <f t="shared" si="82"/>
        <v>0.72131095537834411</v>
      </c>
      <c r="G193" s="225">
        <f t="shared" si="82"/>
        <v>0.30391821288550369</v>
      </c>
      <c r="H193" s="225">
        <f t="shared" si="82"/>
        <v>0.6217254497221143</v>
      </c>
      <c r="I193" s="225">
        <f t="shared" si="82"/>
        <v>1.1680884760892136</v>
      </c>
      <c r="J193" s="225">
        <f t="shared" si="82"/>
        <v>1.1815739791902067</v>
      </c>
      <c r="K193" s="225">
        <f t="shared" si="82"/>
        <v>1.3753114004476756</v>
      </c>
      <c r="L193" s="225">
        <f t="shared" si="82"/>
        <v>1.3209377361459724</v>
      </c>
    </row>
    <row r="194" spans="1:12" ht="15" customHeight="1">
      <c r="A194" s="423" t="s">
        <v>186</v>
      </c>
      <c r="B194" s="424"/>
      <c r="C194" s="225">
        <f t="shared" ref="C194:L194" si="83">C170/C$174*100</f>
        <v>0.18881904519816134</v>
      </c>
      <c r="D194" s="225">
        <f t="shared" si="83"/>
        <v>0.29395262854256904</v>
      </c>
      <c r="E194" s="225">
        <f t="shared" si="83"/>
        <v>0.56738664016371476</v>
      </c>
      <c r="F194" s="225">
        <f t="shared" si="83"/>
        <v>0.48053720949968565</v>
      </c>
      <c r="G194" s="225">
        <f t="shared" si="83"/>
        <v>0.4357679969279098</v>
      </c>
      <c r="H194" s="225">
        <f t="shared" si="83"/>
        <v>0.61747004885745016</v>
      </c>
      <c r="I194" s="225">
        <f t="shared" si="83"/>
        <v>0.84110533484909167</v>
      </c>
      <c r="J194" s="225">
        <f t="shared" si="83"/>
        <v>0.39972196728729326</v>
      </c>
      <c r="K194" s="225">
        <f t="shared" si="83"/>
        <v>1.3366244150663833</v>
      </c>
      <c r="L194" s="225">
        <f t="shared" si="83"/>
        <v>1.1987705632893142</v>
      </c>
    </row>
    <row r="195" spans="1:12" ht="15" customHeight="1">
      <c r="A195" s="423" t="s">
        <v>17</v>
      </c>
      <c r="B195" s="424"/>
      <c r="C195" s="225">
        <f t="shared" ref="C195:L195" si="84">C171/C$174*100</f>
        <v>1.2690526003572433</v>
      </c>
      <c r="D195" s="225">
        <f t="shared" si="84"/>
        <v>1.2473590943372919</v>
      </c>
      <c r="E195" s="225">
        <f t="shared" si="84"/>
        <v>1.2133146783641882</v>
      </c>
      <c r="F195" s="225">
        <f t="shared" si="84"/>
        <v>1.2787475289034627</v>
      </c>
      <c r="G195" s="225">
        <f t="shared" si="84"/>
        <v>1.1618288395842606</v>
      </c>
      <c r="H195" s="225">
        <f t="shared" si="84"/>
        <v>1.183187457728623</v>
      </c>
      <c r="I195" s="225">
        <f t="shared" si="84"/>
        <v>1.1796438282945634</v>
      </c>
      <c r="J195" s="225">
        <f t="shared" si="84"/>
        <v>1.1772199403028709</v>
      </c>
      <c r="K195" s="225">
        <f t="shared" si="84"/>
        <v>1.2087554557187912</v>
      </c>
      <c r="L195" s="225">
        <f t="shared" si="84"/>
        <v>1.1799030215423865</v>
      </c>
    </row>
    <row r="196" spans="1:12" ht="15" customHeight="1">
      <c r="A196" s="423" t="s">
        <v>412</v>
      </c>
      <c r="B196" s="424"/>
      <c r="C196" s="225">
        <f t="shared" ref="C196:L196" si="85">C172/C$174*100</f>
        <v>0.44622935739361314</v>
      </c>
      <c r="D196" s="225">
        <f t="shared" si="85"/>
        <v>1.0290729915850745</v>
      </c>
      <c r="E196" s="225">
        <f t="shared" si="85"/>
        <v>0.82812111330134464</v>
      </c>
      <c r="F196" s="225">
        <f t="shared" si="85"/>
        <v>0.71300861062699128</v>
      </c>
      <c r="G196" s="225">
        <f t="shared" si="85"/>
        <v>1.0225073418487749</v>
      </c>
      <c r="H196" s="225">
        <f t="shared" si="85"/>
        <v>0.93092756341623328</v>
      </c>
      <c r="I196" s="225">
        <f t="shared" si="85"/>
        <v>0.88404084899379487</v>
      </c>
      <c r="J196" s="225">
        <f t="shared" si="85"/>
        <v>1.0105681028032405</v>
      </c>
      <c r="K196" s="225">
        <f t="shared" si="85"/>
        <v>0.66383324213056427</v>
      </c>
      <c r="L196" s="225">
        <f t="shared" si="85"/>
        <v>0.98022764425922726</v>
      </c>
    </row>
    <row r="197" spans="1:12" ht="15" customHeight="1">
      <c r="A197" s="423" t="s">
        <v>933</v>
      </c>
      <c r="B197" s="424"/>
      <c r="C197" s="225">
        <f t="shared" ref="C197:L197" si="86">C173/C$174*100</f>
        <v>19.920298034988715</v>
      </c>
      <c r="D197" s="225">
        <f t="shared" si="86"/>
        <v>17.408006165404512</v>
      </c>
      <c r="E197" s="225">
        <f t="shared" si="86"/>
        <v>23.972588079009178</v>
      </c>
      <c r="F197" s="225">
        <f t="shared" si="86"/>
        <v>23.501392383413688</v>
      </c>
      <c r="G197" s="225">
        <f t="shared" si="86"/>
        <v>24.010901911584448</v>
      </c>
      <c r="H197" s="225">
        <f t="shared" si="86"/>
        <v>20.509559302321975</v>
      </c>
      <c r="I197" s="225">
        <f t="shared" si="86"/>
        <v>17.49899323544923</v>
      </c>
      <c r="J197" s="225">
        <f t="shared" si="86"/>
        <v>17.4414145136065</v>
      </c>
      <c r="K197" s="225">
        <f t="shared" si="86"/>
        <v>18.976199352658274</v>
      </c>
      <c r="L197" s="225">
        <f t="shared" si="86"/>
        <v>17.606707379304044</v>
      </c>
    </row>
    <row r="198" spans="1:12" ht="15" customHeight="1">
      <c r="A198" s="425" t="s">
        <v>9</v>
      </c>
      <c r="B198" s="426"/>
      <c r="C198" s="229">
        <f t="shared" ref="C198:L198" si="87">C174/C$174*100</f>
        <v>100</v>
      </c>
      <c r="D198" s="229">
        <f t="shared" si="87"/>
        <v>100</v>
      </c>
      <c r="E198" s="229">
        <f t="shared" si="87"/>
        <v>100</v>
      </c>
      <c r="F198" s="229">
        <f t="shared" si="87"/>
        <v>100</v>
      </c>
      <c r="G198" s="229">
        <f t="shared" si="87"/>
        <v>100</v>
      </c>
      <c r="H198" s="229">
        <f t="shared" si="87"/>
        <v>100</v>
      </c>
      <c r="I198" s="229">
        <f t="shared" si="87"/>
        <v>100</v>
      </c>
      <c r="J198" s="229">
        <f t="shared" si="87"/>
        <v>100</v>
      </c>
      <c r="K198" s="229">
        <f t="shared" si="87"/>
        <v>100</v>
      </c>
      <c r="L198" s="229">
        <f t="shared" si="87"/>
        <v>100</v>
      </c>
    </row>
    <row r="199" spans="1:12" ht="24.95" customHeight="1">
      <c r="A199" s="94"/>
      <c r="B199" s="116"/>
      <c r="C199" s="89" t="s">
        <v>421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ht="15" customHeight="1">
      <c r="A200" s="94"/>
      <c r="B200" s="249"/>
      <c r="C200" s="89" t="s">
        <v>27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423" t="s">
        <v>11</v>
      </c>
      <c r="B201" s="424"/>
      <c r="C201" s="223">
        <v>3409.1228999999989</v>
      </c>
      <c r="D201" s="223">
        <v>3035.1800999999987</v>
      </c>
      <c r="E201" s="223">
        <v>2816.6486000000004</v>
      </c>
      <c r="F201" s="223">
        <v>3459.3015999999989</v>
      </c>
      <c r="G201" s="223">
        <v>3167.5360000000001</v>
      </c>
      <c r="H201" s="223">
        <v>3041.9275000000007</v>
      </c>
      <c r="I201" s="223">
        <v>3280.3540000000007</v>
      </c>
      <c r="J201" s="223">
        <v>3118.2181999999993</v>
      </c>
      <c r="K201" s="223">
        <v>3122.1375999999991</v>
      </c>
      <c r="L201" s="223">
        <v>2964.7281000000003</v>
      </c>
    </row>
    <row r="202" spans="1:12" ht="15" customHeight="1">
      <c r="A202" s="423" t="s">
        <v>12</v>
      </c>
      <c r="B202" s="424"/>
      <c r="C202" s="223">
        <v>2333.3953000000015</v>
      </c>
      <c r="D202" s="223">
        <v>2479.7907999999989</v>
      </c>
      <c r="E202" s="223">
        <v>2661.8493999999996</v>
      </c>
      <c r="F202" s="223">
        <v>2968.8225999999991</v>
      </c>
      <c r="G202" s="223">
        <v>3108.0621000000019</v>
      </c>
      <c r="H202" s="223">
        <v>3402.7500999999997</v>
      </c>
      <c r="I202" s="223">
        <v>2947.0258999999996</v>
      </c>
      <c r="J202" s="223">
        <v>2936.3880999999978</v>
      </c>
      <c r="K202" s="223">
        <v>2739.0755999999983</v>
      </c>
      <c r="L202" s="223">
        <v>2918.1588000000015</v>
      </c>
    </row>
    <row r="203" spans="1:12" ht="15" customHeight="1">
      <c r="A203" s="423" t="s">
        <v>177</v>
      </c>
      <c r="B203" s="424"/>
      <c r="C203" s="223">
        <v>1308.3899000000008</v>
      </c>
      <c r="D203" s="223">
        <v>2563.2129000000004</v>
      </c>
      <c r="E203" s="223">
        <v>1760.0770000000005</v>
      </c>
      <c r="F203" s="223">
        <v>1798.5451</v>
      </c>
      <c r="G203" s="223">
        <v>1995.8995999999988</v>
      </c>
      <c r="H203" s="223">
        <v>2156.6632999999993</v>
      </c>
      <c r="I203" s="223">
        <v>2724.6505000000006</v>
      </c>
      <c r="J203" s="223">
        <v>3135.8220000000001</v>
      </c>
      <c r="K203" s="223">
        <v>3069.1706000000008</v>
      </c>
      <c r="L203" s="223">
        <v>2910.3967000000002</v>
      </c>
    </row>
    <row r="204" spans="1:12" ht="15" customHeight="1">
      <c r="A204" s="423" t="s">
        <v>15</v>
      </c>
      <c r="B204" s="424"/>
      <c r="C204" s="223">
        <v>2249.4306000000006</v>
      </c>
      <c r="D204" s="223">
        <v>2333.2451000000005</v>
      </c>
      <c r="E204" s="223">
        <v>2323.7417000000009</v>
      </c>
      <c r="F204" s="223">
        <v>2397.3491000000008</v>
      </c>
      <c r="G204" s="223">
        <v>2472.5079999999998</v>
      </c>
      <c r="H204" s="223">
        <v>2635.872699999999</v>
      </c>
      <c r="I204" s="223">
        <v>2590.7343999999989</v>
      </c>
      <c r="J204" s="223">
        <v>2806.5192999999986</v>
      </c>
      <c r="K204" s="223">
        <v>2851.0410999999981</v>
      </c>
      <c r="L204" s="223">
        <v>2884.3774999999991</v>
      </c>
    </row>
    <row r="205" spans="1:12" ht="15" customHeight="1">
      <c r="A205" s="423" t="s">
        <v>173</v>
      </c>
      <c r="B205" s="424"/>
      <c r="C205" s="223">
        <v>904.96950000000038</v>
      </c>
      <c r="D205" s="223">
        <v>2098.5340999999989</v>
      </c>
      <c r="E205" s="223">
        <v>1792.2730999999994</v>
      </c>
      <c r="F205" s="223">
        <v>1381.4733999999992</v>
      </c>
      <c r="G205" s="223">
        <v>1869.4923999999999</v>
      </c>
      <c r="H205" s="223">
        <v>2779.6225999999983</v>
      </c>
      <c r="I205" s="223">
        <v>3456.2011999999977</v>
      </c>
      <c r="J205" s="223">
        <v>3607.4519000000005</v>
      </c>
      <c r="K205" s="223">
        <v>2856.5809999999997</v>
      </c>
      <c r="L205" s="223">
        <v>2668.4128000000014</v>
      </c>
    </row>
    <row r="206" spans="1:12" ht="15" customHeight="1">
      <c r="A206" s="423" t="s">
        <v>174</v>
      </c>
      <c r="B206" s="424"/>
      <c r="C206" s="223">
        <v>1497.6050000000002</v>
      </c>
      <c r="D206" s="223">
        <v>782.94700000000012</v>
      </c>
      <c r="E206" s="223">
        <v>705.84590000000003</v>
      </c>
      <c r="F206" s="223">
        <v>676.9645999999999</v>
      </c>
      <c r="G206" s="223">
        <v>947.62830000000019</v>
      </c>
      <c r="H206" s="223">
        <v>1558.8951</v>
      </c>
      <c r="I206" s="223">
        <v>1305.0975000000008</v>
      </c>
      <c r="J206" s="223">
        <v>1693.6020999999994</v>
      </c>
      <c r="K206" s="223">
        <v>1560.0258000000006</v>
      </c>
      <c r="L206" s="223">
        <v>1918.3461000000002</v>
      </c>
    </row>
    <row r="207" spans="1:12" ht="15" customHeight="1">
      <c r="A207" s="423" t="s">
        <v>176</v>
      </c>
      <c r="B207" s="424"/>
      <c r="C207" s="223">
        <v>1223.6479999999999</v>
      </c>
      <c r="D207" s="223">
        <v>1251.5252</v>
      </c>
      <c r="E207" s="223">
        <v>982.49529999999993</v>
      </c>
      <c r="F207" s="223">
        <v>842.63400000000001</v>
      </c>
      <c r="G207" s="223">
        <v>1059.9744000000003</v>
      </c>
      <c r="H207" s="223">
        <v>1060.6065999999996</v>
      </c>
      <c r="I207" s="223">
        <v>952.44099999999992</v>
      </c>
      <c r="J207" s="223">
        <v>903.24739999999986</v>
      </c>
      <c r="K207" s="223">
        <v>1070.2826999999997</v>
      </c>
      <c r="L207" s="223">
        <v>1239.5795999999998</v>
      </c>
    </row>
    <row r="208" spans="1:12" ht="15" customHeight="1">
      <c r="A208" s="423" t="s">
        <v>13</v>
      </c>
      <c r="B208" s="424"/>
      <c r="C208" s="223">
        <v>1303.6010999999999</v>
      </c>
      <c r="D208" s="223">
        <v>1169.9648999999995</v>
      </c>
      <c r="E208" s="223">
        <v>1251.2793000000001</v>
      </c>
      <c r="F208" s="223">
        <v>1189.0004000000001</v>
      </c>
      <c r="G208" s="223">
        <v>1176.090999999999</v>
      </c>
      <c r="H208" s="223">
        <v>1171.0725999999993</v>
      </c>
      <c r="I208" s="223">
        <v>1083.6789000000008</v>
      </c>
      <c r="J208" s="223">
        <v>1126.5523999999994</v>
      </c>
      <c r="K208" s="223">
        <v>1183.9586000000004</v>
      </c>
      <c r="L208" s="223">
        <v>1184.8714999999997</v>
      </c>
    </row>
    <row r="209" spans="1:12" ht="15" customHeight="1">
      <c r="A209" s="423" t="s">
        <v>22</v>
      </c>
      <c r="B209" s="424"/>
      <c r="C209" s="223">
        <v>2876.7932999999994</v>
      </c>
      <c r="D209" s="223">
        <v>2972.2772000000004</v>
      </c>
      <c r="E209" s="223">
        <v>2093.2695000000003</v>
      </c>
      <c r="F209" s="223">
        <v>2022.1058</v>
      </c>
      <c r="G209" s="223">
        <v>1676.6266000000005</v>
      </c>
      <c r="H209" s="223">
        <v>1341.7486000000001</v>
      </c>
      <c r="I209" s="223">
        <v>2340.469700000001</v>
      </c>
      <c r="J209" s="223">
        <v>2104.8724000000007</v>
      </c>
      <c r="K209" s="223">
        <v>1442.4791999999995</v>
      </c>
      <c r="L209" s="223">
        <v>1075.7078999999997</v>
      </c>
    </row>
    <row r="210" spans="1:12" ht="15" customHeight="1">
      <c r="A210" s="423" t="s">
        <v>175</v>
      </c>
      <c r="B210" s="424"/>
      <c r="C210" s="223">
        <v>79.066300000000012</v>
      </c>
      <c r="D210" s="223">
        <v>200.44570000000002</v>
      </c>
      <c r="E210" s="223">
        <v>16.770399999999999</v>
      </c>
      <c r="F210" s="223">
        <v>444.23690000000005</v>
      </c>
      <c r="G210" s="223">
        <v>580.15729999999996</v>
      </c>
      <c r="H210" s="223">
        <v>536.23700000000008</v>
      </c>
      <c r="I210" s="223">
        <v>105.0012</v>
      </c>
      <c r="J210" s="223">
        <v>191.77509999999995</v>
      </c>
      <c r="K210" s="223">
        <v>644.02139999999997</v>
      </c>
      <c r="L210" s="223">
        <v>867.88069999999993</v>
      </c>
    </row>
    <row r="211" spans="1:12" ht="15" customHeight="1">
      <c r="A211" s="423" t="s">
        <v>179</v>
      </c>
      <c r="B211" s="424"/>
      <c r="C211" s="223">
        <v>187.50749999999996</v>
      </c>
      <c r="D211" s="223">
        <v>177.55030000000005</v>
      </c>
      <c r="E211" s="223">
        <v>107.19270000000002</v>
      </c>
      <c r="F211" s="223">
        <v>258.0136</v>
      </c>
      <c r="G211" s="223">
        <v>194.7654</v>
      </c>
      <c r="H211" s="223">
        <v>543.29150000000004</v>
      </c>
      <c r="I211" s="223">
        <v>740.02350000000013</v>
      </c>
      <c r="J211" s="223">
        <v>478.96310000000005</v>
      </c>
      <c r="K211" s="223">
        <v>576.32150000000001</v>
      </c>
      <c r="L211" s="223">
        <v>867.5376</v>
      </c>
    </row>
    <row r="212" spans="1:12" ht="15" customHeight="1">
      <c r="A212" s="423" t="s">
        <v>191</v>
      </c>
      <c r="B212" s="424"/>
      <c r="C212" s="223">
        <v>754.94799999999975</v>
      </c>
      <c r="D212" s="223">
        <v>694.06360000000029</v>
      </c>
      <c r="E212" s="223">
        <v>702.12549999999976</v>
      </c>
      <c r="F212" s="223">
        <v>656.8719999999995</v>
      </c>
      <c r="G212" s="223">
        <v>614.38060000000019</v>
      </c>
      <c r="H212" s="223">
        <v>631.64370000000019</v>
      </c>
      <c r="I212" s="223">
        <v>698.87240000000065</v>
      </c>
      <c r="J212" s="223">
        <v>620.59250000000009</v>
      </c>
      <c r="K212" s="223">
        <v>565.06849999999997</v>
      </c>
      <c r="L212" s="223">
        <v>647.50689999999952</v>
      </c>
    </row>
    <row r="213" spans="1:12" ht="15" customHeight="1">
      <c r="A213" s="423" t="s">
        <v>178</v>
      </c>
      <c r="B213" s="424"/>
      <c r="C213" s="223">
        <v>135.42670000000001</v>
      </c>
      <c r="D213" s="223">
        <v>150.97990000000004</v>
      </c>
      <c r="E213" s="223">
        <v>332.53770000000003</v>
      </c>
      <c r="F213" s="223">
        <v>296.01009999999997</v>
      </c>
      <c r="G213" s="223">
        <v>161.95820000000001</v>
      </c>
      <c r="H213" s="223">
        <v>210.6737</v>
      </c>
      <c r="I213" s="223">
        <v>248.36720000000008</v>
      </c>
      <c r="J213" s="223">
        <v>226.64749999999989</v>
      </c>
      <c r="K213" s="223">
        <v>569.41980000000001</v>
      </c>
      <c r="L213" s="223">
        <v>563.70830000000001</v>
      </c>
    </row>
    <row r="214" spans="1:12" ht="15" customHeight="1">
      <c r="A214" s="423" t="s">
        <v>193</v>
      </c>
      <c r="B214" s="424"/>
      <c r="C214" s="223">
        <v>533.9421000000001</v>
      </c>
      <c r="D214" s="223">
        <v>523.00139999999999</v>
      </c>
      <c r="E214" s="223">
        <v>429.91839999999996</v>
      </c>
      <c r="F214" s="223">
        <v>408.58229999999998</v>
      </c>
      <c r="G214" s="223">
        <v>322.10540000000003</v>
      </c>
      <c r="H214" s="223">
        <v>442.74119999999999</v>
      </c>
      <c r="I214" s="223">
        <v>418.43949999999995</v>
      </c>
      <c r="J214" s="223">
        <v>503.95969999999988</v>
      </c>
      <c r="K214" s="223">
        <v>428.90329999999989</v>
      </c>
      <c r="L214" s="223">
        <v>522.55199999999991</v>
      </c>
    </row>
    <row r="215" spans="1:12" ht="15" customHeight="1">
      <c r="A215" s="423" t="s">
        <v>190</v>
      </c>
      <c r="B215" s="424"/>
      <c r="C215" s="223">
        <v>309.95289999999994</v>
      </c>
      <c r="D215" s="223">
        <v>292.9984</v>
      </c>
      <c r="E215" s="223">
        <v>315.77829999999994</v>
      </c>
      <c r="F215" s="223">
        <v>332.44460000000004</v>
      </c>
      <c r="G215" s="223">
        <v>353.59109999999998</v>
      </c>
      <c r="H215" s="223">
        <v>418.55430000000018</v>
      </c>
      <c r="I215" s="223">
        <v>387.87199999999973</v>
      </c>
      <c r="J215" s="223">
        <v>444.97429999999997</v>
      </c>
      <c r="K215" s="223">
        <v>479.51240000000024</v>
      </c>
      <c r="L215" s="223">
        <v>495.04859999999968</v>
      </c>
    </row>
    <row r="216" spans="1:12" ht="15" customHeight="1">
      <c r="A216" s="423" t="s">
        <v>416</v>
      </c>
      <c r="B216" s="424"/>
      <c r="C216" s="223">
        <v>497.96609999999998</v>
      </c>
      <c r="D216" s="223">
        <v>470.96269999999987</v>
      </c>
      <c r="E216" s="223">
        <v>430.49280000000005</v>
      </c>
      <c r="F216" s="223">
        <v>469.48189999999988</v>
      </c>
      <c r="G216" s="223">
        <v>549.55889999999999</v>
      </c>
      <c r="H216" s="223">
        <v>498.4787</v>
      </c>
      <c r="I216" s="223">
        <v>573.43160000000023</v>
      </c>
      <c r="J216" s="223">
        <v>483.18129999999991</v>
      </c>
      <c r="K216" s="223">
        <v>507.00459999999987</v>
      </c>
      <c r="L216" s="223">
        <v>437.07979999999998</v>
      </c>
    </row>
    <row r="217" spans="1:12" ht="15" customHeight="1">
      <c r="A217" s="423" t="s">
        <v>195</v>
      </c>
      <c r="B217" s="424"/>
      <c r="C217" s="223">
        <v>392.40820000000008</v>
      </c>
      <c r="D217" s="223">
        <v>350.4375</v>
      </c>
      <c r="E217" s="223">
        <v>415.77669999999995</v>
      </c>
      <c r="F217" s="223">
        <v>417.77509999999995</v>
      </c>
      <c r="G217" s="223">
        <v>426.43410000000006</v>
      </c>
      <c r="H217" s="223">
        <v>395.74229999999994</v>
      </c>
      <c r="I217" s="223">
        <v>379.75439999999992</v>
      </c>
      <c r="J217" s="223">
        <v>363.35760000000005</v>
      </c>
      <c r="K217" s="223">
        <v>440.54020000000008</v>
      </c>
      <c r="L217" s="223">
        <v>433.06319999999999</v>
      </c>
    </row>
    <row r="218" spans="1:12" ht="15" customHeight="1">
      <c r="A218" s="423" t="s">
        <v>16</v>
      </c>
      <c r="B218" s="424"/>
      <c r="C218" s="223">
        <v>205.61819999999997</v>
      </c>
      <c r="D218" s="223">
        <v>142.06060000000014</v>
      </c>
      <c r="E218" s="223">
        <v>181.23510000000002</v>
      </c>
      <c r="F218" s="223">
        <v>189.01130000000003</v>
      </c>
      <c r="G218" s="223">
        <v>83.248299999999986</v>
      </c>
      <c r="H218" s="223">
        <v>180.29439999999994</v>
      </c>
      <c r="I218" s="223">
        <v>351.63610000000023</v>
      </c>
      <c r="J218" s="223">
        <v>360.80279999999988</v>
      </c>
      <c r="K218" s="223">
        <v>418.16809999999981</v>
      </c>
      <c r="L218" s="223">
        <v>402.4923</v>
      </c>
    </row>
    <row r="219" spans="1:12" ht="15" customHeight="1">
      <c r="A219" s="423" t="s">
        <v>17</v>
      </c>
      <c r="B219" s="424"/>
      <c r="C219" s="223">
        <v>329.15100000000007</v>
      </c>
      <c r="D219" s="223">
        <v>338.32490000000007</v>
      </c>
      <c r="E219" s="223">
        <v>319.05619999999988</v>
      </c>
      <c r="F219" s="223">
        <v>347.55710000000016</v>
      </c>
      <c r="G219" s="223">
        <v>329.83299999999986</v>
      </c>
      <c r="H219" s="223">
        <v>357.98610000000002</v>
      </c>
      <c r="I219" s="223">
        <v>366.67089999999996</v>
      </c>
      <c r="J219" s="223">
        <v>367.08829999999995</v>
      </c>
      <c r="K219" s="223">
        <v>376.70999999999964</v>
      </c>
      <c r="L219" s="223">
        <v>368.32929999999959</v>
      </c>
    </row>
    <row r="220" spans="1:12" ht="15" customHeight="1">
      <c r="A220" s="423" t="s">
        <v>412</v>
      </c>
      <c r="B220" s="424"/>
      <c r="C220" s="223">
        <v>112.3129</v>
      </c>
      <c r="D220" s="223">
        <v>272.28490000000005</v>
      </c>
      <c r="E220" s="223">
        <v>212.40180000000001</v>
      </c>
      <c r="F220" s="223">
        <v>189.13369999999998</v>
      </c>
      <c r="G220" s="223">
        <v>280.61920000000009</v>
      </c>
      <c r="H220" s="223">
        <v>270.47019999999998</v>
      </c>
      <c r="I220" s="223">
        <v>265.13210000000004</v>
      </c>
      <c r="J220" s="223">
        <v>307.43879999999996</v>
      </c>
      <c r="K220" s="223">
        <v>200.35989999999998</v>
      </c>
      <c r="L220" s="223">
        <v>296.80659999999983</v>
      </c>
    </row>
    <row r="221" spans="1:12" ht="15" customHeight="1">
      <c r="A221" s="423" t="s">
        <v>933</v>
      </c>
      <c r="B221" s="424"/>
      <c r="C221" s="223">
        <v>4613.1138000000001</v>
      </c>
      <c r="D221" s="223">
        <v>4178.6027999999988</v>
      </c>
      <c r="E221" s="223">
        <v>5817.5543999999973</v>
      </c>
      <c r="F221" s="223">
        <v>5789.9728999999998</v>
      </c>
      <c r="G221" s="223">
        <v>6071.2360000000008</v>
      </c>
      <c r="H221" s="223">
        <v>5377.395599999998</v>
      </c>
      <c r="I221" s="223">
        <v>4860.6174999999994</v>
      </c>
      <c r="J221" s="223">
        <v>4731.8969000000006</v>
      </c>
      <c r="K221" s="223">
        <v>5268.5948000000044</v>
      </c>
      <c r="L221" s="223">
        <v>4734.5003999999954</v>
      </c>
    </row>
    <row r="222" spans="1:12" ht="15" customHeight="1">
      <c r="A222" s="425" t="s">
        <v>9</v>
      </c>
      <c r="B222" s="426"/>
      <c r="C222" s="224">
        <v>25258.369299999998</v>
      </c>
      <c r="D222" s="224">
        <v>26478.389999999996</v>
      </c>
      <c r="E222" s="224">
        <v>25668.319800000001</v>
      </c>
      <c r="F222" s="224">
        <v>26535.288100000002</v>
      </c>
      <c r="G222" s="224">
        <v>27441.705899999997</v>
      </c>
      <c r="H222" s="224">
        <v>29012.667800000021</v>
      </c>
      <c r="I222" s="224">
        <v>30076.471500000003</v>
      </c>
      <c r="J222" s="224">
        <v>30513.351699999988</v>
      </c>
      <c r="K222" s="224">
        <v>30369.376700000012</v>
      </c>
      <c r="L222" s="224">
        <v>30401.084700000018</v>
      </c>
    </row>
    <row r="223" spans="1:12" ht="30" customHeight="1">
      <c r="A223" s="94"/>
      <c r="B223" s="116"/>
      <c r="C223" s="89" t="s">
        <v>519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ht="15" customHeight="1">
      <c r="A224" s="94"/>
      <c r="B224" s="249"/>
      <c r="C224" s="89" t="s">
        <v>943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423" t="s">
        <v>11</v>
      </c>
      <c r="B225" s="424"/>
      <c r="C225" s="225">
        <f t="shared" ref="C225:L240" si="88">C201/C$222*100</f>
        <v>13.497003149763906</v>
      </c>
      <c r="D225" s="225">
        <f t="shared" si="88"/>
        <v>11.462857447148407</v>
      </c>
      <c r="E225" s="225">
        <f t="shared" si="88"/>
        <v>10.973248821685635</v>
      </c>
      <c r="F225" s="225">
        <f t="shared" si="88"/>
        <v>13.036608409765101</v>
      </c>
      <c r="G225" s="225">
        <f t="shared" si="88"/>
        <v>11.542780946427971</v>
      </c>
      <c r="H225" s="225">
        <f t="shared" si="88"/>
        <v>10.484825183846066</v>
      </c>
      <c r="I225" s="225">
        <f t="shared" si="88"/>
        <v>10.906711580179877</v>
      </c>
      <c r="J225" s="225">
        <f t="shared" si="88"/>
        <v>10.219192669024297</v>
      </c>
      <c r="K225" s="225">
        <f t="shared" si="88"/>
        <v>10.280545533883144</v>
      </c>
      <c r="L225" s="225">
        <f t="shared" si="88"/>
        <v>9.7520471037666567</v>
      </c>
    </row>
    <row r="226" spans="1:12" ht="15" customHeight="1">
      <c r="A226" s="423" t="s">
        <v>12</v>
      </c>
      <c r="B226" s="424"/>
      <c r="C226" s="225">
        <f t="shared" si="88"/>
        <v>9.2381074656312094</v>
      </c>
      <c r="D226" s="225">
        <f t="shared" si="88"/>
        <v>9.3653383004027031</v>
      </c>
      <c r="E226" s="225">
        <f t="shared" si="88"/>
        <v>10.370173898176224</v>
      </c>
      <c r="F226" s="225">
        <f t="shared" si="88"/>
        <v>11.18820564077463</v>
      </c>
      <c r="G226" s="225">
        <f t="shared" si="88"/>
        <v>11.326052801987075</v>
      </c>
      <c r="H226" s="225">
        <f t="shared" si="88"/>
        <v>11.728497783992127</v>
      </c>
      <c r="I226" s="225">
        <f t="shared" si="88"/>
        <v>9.7984429456759887</v>
      </c>
      <c r="J226" s="225">
        <f t="shared" si="88"/>
        <v>9.6232892697920143</v>
      </c>
      <c r="K226" s="225">
        <f t="shared" si="88"/>
        <v>9.0192025574235686</v>
      </c>
      <c r="L226" s="225">
        <f t="shared" si="88"/>
        <v>9.5988640826358402</v>
      </c>
    </row>
    <row r="227" spans="1:12" ht="15" customHeight="1">
      <c r="A227" s="423" t="s">
        <v>177</v>
      </c>
      <c r="B227" s="424"/>
      <c r="C227" s="225">
        <f t="shared" si="88"/>
        <v>5.1800252203929915</v>
      </c>
      <c r="D227" s="225">
        <f t="shared" si="88"/>
        <v>9.6803955980707315</v>
      </c>
      <c r="E227" s="225">
        <f t="shared" si="88"/>
        <v>6.8570012128335742</v>
      </c>
      <c r="F227" s="225">
        <f t="shared" si="88"/>
        <v>6.7779369616115082</v>
      </c>
      <c r="G227" s="225">
        <f t="shared" si="88"/>
        <v>7.2732344238118198</v>
      </c>
      <c r="H227" s="225">
        <f t="shared" si="88"/>
        <v>7.4335228834074947</v>
      </c>
      <c r="I227" s="225">
        <f t="shared" si="88"/>
        <v>9.0590762949038108</v>
      </c>
      <c r="J227" s="225">
        <f t="shared" si="88"/>
        <v>10.276884790732449</v>
      </c>
      <c r="K227" s="225">
        <f t="shared" si="88"/>
        <v>10.106136290903855</v>
      </c>
      <c r="L227" s="225">
        <f t="shared" si="88"/>
        <v>9.5733317699680569</v>
      </c>
    </row>
    <row r="228" spans="1:12" ht="15" customHeight="1">
      <c r="A228" s="423" t="s">
        <v>15</v>
      </c>
      <c r="B228" s="424"/>
      <c r="C228" s="225">
        <f t="shared" si="88"/>
        <v>8.9056841844497097</v>
      </c>
      <c r="D228" s="225">
        <f t="shared" si="88"/>
        <v>8.8118843328465246</v>
      </c>
      <c r="E228" s="225">
        <f t="shared" si="88"/>
        <v>9.0529560099995354</v>
      </c>
      <c r="F228" s="225">
        <f t="shared" si="88"/>
        <v>9.0345697056893872</v>
      </c>
      <c r="G228" s="225">
        <f t="shared" si="88"/>
        <v>9.010037528315614</v>
      </c>
      <c r="H228" s="225">
        <f t="shared" si="88"/>
        <v>9.0852475827817436</v>
      </c>
      <c r="I228" s="225">
        <f t="shared" si="88"/>
        <v>8.6138242645916705</v>
      </c>
      <c r="J228" s="225">
        <f t="shared" si="88"/>
        <v>9.197676242167784</v>
      </c>
      <c r="K228" s="225">
        <f t="shared" si="88"/>
        <v>9.3878815102583157</v>
      </c>
      <c r="L228" s="225">
        <f t="shared" si="88"/>
        <v>9.4877453500861346</v>
      </c>
    </row>
    <row r="229" spans="1:12" ht="15" customHeight="1">
      <c r="A229" s="423" t="s">
        <v>173</v>
      </c>
      <c r="B229" s="424"/>
      <c r="C229" s="225">
        <f t="shared" si="88"/>
        <v>3.5828500615041703</v>
      </c>
      <c r="D229" s="225">
        <f t="shared" si="88"/>
        <v>7.9254595917652066</v>
      </c>
      <c r="E229" s="225">
        <f t="shared" si="88"/>
        <v>6.9824324847316239</v>
      </c>
      <c r="F229" s="225">
        <f t="shared" si="88"/>
        <v>5.206174490338392</v>
      </c>
      <c r="G229" s="225">
        <f t="shared" si="88"/>
        <v>6.8125954225025058</v>
      </c>
      <c r="H229" s="225">
        <f t="shared" si="88"/>
        <v>9.5807204603224942</v>
      </c>
      <c r="I229" s="225">
        <f t="shared" si="88"/>
        <v>11.491378568127573</v>
      </c>
      <c r="J229" s="225">
        <f t="shared" si="88"/>
        <v>11.822535706557606</v>
      </c>
      <c r="K229" s="225">
        <f t="shared" si="88"/>
        <v>9.4061232412451812</v>
      </c>
      <c r="L229" s="225">
        <f t="shared" si="88"/>
        <v>8.7773604999034784</v>
      </c>
    </row>
    <row r="230" spans="1:12" ht="15" customHeight="1">
      <c r="A230" s="423" t="s">
        <v>174</v>
      </c>
      <c r="B230" s="424"/>
      <c r="C230" s="225">
        <f t="shared" si="88"/>
        <v>5.929143652199274</v>
      </c>
      <c r="D230" s="225">
        <f t="shared" si="88"/>
        <v>2.9569282724516115</v>
      </c>
      <c r="E230" s="225">
        <f t="shared" si="88"/>
        <v>2.7498718478643855</v>
      </c>
      <c r="F230" s="225">
        <f t="shared" si="88"/>
        <v>2.5511861693335067</v>
      </c>
      <c r="G230" s="225">
        <f t="shared" si="88"/>
        <v>3.453241221421298</v>
      </c>
      <c r="H230" s="225">
        <f t="shared" si="88"/>
        <v>5.3731532403235205</v>
      </c>
      <c r="I230" s="225">
        <f t="shared" si="88"/>
        <v>4.339263999103089</v>
      </c>
      <c r="J230" s="225">
        <f t="shared" si="88"/>
        <v>5.5503640394902929</v>
      </c>
      <c r="K230" s="225">
        <f t="shared" si="88"/>
        <v>5.1368383862814015</v>
      </c>
      <c r="L230" s="225">
        <f t="shared" si="88"/>
        <v>6.3101238621265345</v>
      </c>
    </row>
    <row r="231" spans="1:12" ht="15" customHeight="1">
      <c r="A231" s="423" t="s">
        <v>176</v>
      </c>
      <c r="B231" s="424"/>
      <c r="C231" s="225">
        <f t="shared" si="88"/>
        <v>4.8445249393039802</v>
      </c>
      <c r="D231" s="225">
        <f t="shared" si="88"/>
        <v>4.7265910049666928</v>
      </c>
      <c r="E231" s="225">
        <f t="shared" si="88"/>
        <v>3.8276572352819129</v>
      </c>
      <c r="F231" s="225">
        <f t="shared" si="88"/>
        <v>3.1755223339745835</v>
      </c>
      <c r="G231" s="225">
        <f t="shared" si="88"/>
        <v>3.8626403324291889</v>
      </c>
      <c r="H231" s="225">
        <f t="shared" si="88"/>
        <v>3.6556672668343824</v>
      </c>
      <c r="I231" s="225">
        <f t="shared" si="88"/>
        <v>3.1667311772260245</v>
      </c>
      <c r="J231" s="225">
        <f t="shared" si="88"/>
        <v>2.9601710388308478</v>
      </c>
      <c r="K231" s="225">
        <f t="shared" si="88"/>
        <v>3.524216879959869</v>
      </c>
      <c r="L231" s="225">
        <f t="shared" si="88"/>
        <v>4.0774189876192111</v>
      </c>
    </row>
    <row r="232" spans="1:12" ht="15" customHeight="1">
      <c r="A232" s="423" t="s">
        <v>13</v>
      </c>
      <c r="B232" s="424"/>
      <c r="C232" s="225">
        <f t="shared" si="88"/>
        <v>5.1610659600261686</v>
      </c>
      <c r="D232" s="225">
        <f t="shared" si="88"/>
        <v>4.4185651015790599</v>
      </c>
      <c r="E232" s="225">
        <f t="shared" si="88"/>
        <v>4.8748001807270613</v>
      </c>
      <c r="F232" s="225">
        <f t="shared" si="88"/>
        <v>4.4808271744371977</v>
      </c>
      <c r="G232" s="225">
        <f t="shared" si="88"/>
        <v>4.2857794784543595</v>
      </c>
      <c r="H232" s="225">
        <f t="shared" si="88"/>
        <v>4.0364181883335748</v>
      </c>
      <c r="I232" s="225">
        <f t="shared" si="88"/>
        <v>3.6030785725646068</v>
      </c>
      <c r="J232" s="225">
        <f t="shared" si="88"/>
        <v>3.6919982146700709</v>
      </c>
      <c r="K232" s="225">
        <f t="shared" si="88"/>
        <v>3.898527821942424</v>
      </c>
      <c r="L232" s="225">
        <f t="shared" si="88"/>
        <v>3.8974645532960177</v>
      </c>
    </row>
    <row r="233" spans="1:12" ht="15" customHeight="1">
      <c r="A233" s="423" t="s">
        <v>22</v>
      </c>
      <c r="B233" s="424"/>
      <c r="C233" s="225">
        <f t="shared" si="88"/>
        <v>11.38946566910794</v>
      </c>
      <c r="D233" s="225">
        <f t="shared" si="88"/>
        <v>11.225294287152659</v>
      </c>
      <c r="E233" s="225">
        <f t="shared" si="88"/>
        <v>8.1550702044782852</v>
      </c>
      <c r="F233" s="225">
        <f t="shared" si="88"/>
        <v>7.6204403448704214</v>
      </c>
      <c r="G233" s="225">
        <f t="shared" si="88"/>
        <v>6.1097754130511284</v>
      </c>
      <c r="H233" s="225">
        <f t="shared" si="88"/>
        <v>4.6246991460743887</v>
      </c>
      <c r="I233" s="225">
        <f t="shared" si="88"/>
        <v>7.7817296487056362</v>
      </c>
      <c r="J233" s="225">
        <f t="shared" si="88"/>
        <v>6.8982012225159828</v>
      </c>
      <c r="K233" s="225">
        <f t="shared" si="88"/>
        <v>4.7497820394845274</v>
      </c>
      <c r="L233" s="225">
        <f t="shared" si="88"/>
        <v>3.5383865760552915</v>
      </c>
    </row>
    <row r="234" spans="1:12" ht="15" customHeight="1">
      <c r="A234" s="423" t="s">
        <v>175</v>
      </c>
      <c r="B234" s="424"/>
      <c r="C234" s="225">
        <f t="shared" si="88"/>
        <v>0.31303010523327812</v>
      </c>
      <c r="D234" s="225">
        <f t="shared" si="88"/>
        <v>0.75701619320510061</v>
      </c>
      <c r="E234" s="225">
        <f t="shared" si="88"/>
        <v>6.5335012695299205E-2</v>
      </c>
      <c r="F234" s="225">
        <f t="shared" si="88"/>
        <v>1.6741363362095925</v>
      </c>
      <c r="G234" s="225">
        <f t="shared" si="88"/>
        <v>2.1141444417272908</v>
      </c>
      <c r="H234" s="225">
        <f t="shared" si="88"/>
        <v>1.8482857339992695</v>
      </c>
      <c r="I234" s="225">
        <f t="shared" si="88"/>
        <v>0.3491140907270322</v>
      </c>
      <c r="J234" s="225">
        <f t="shared" si="88"/>
        <v>0.62849568898719188</v>
      </c>
      <c r="K234" s="225">
        <f t="shared" si="88"/>
        <v>2.1206276518674803</v>
      </c>
      <c r="L234" s="225">
        <f t="shared" si="88"/>
        <v>2.8547688629017882</v>
      </c>
    </row>
    <row r="235" spans="1:12" ht="15" customHeight="1">
      <c r="A235" s="423" t="s">
        <v>179</v>
      </c>
      <c r="B235" s="424"/>
      <c r="C235" s="225">
        <f t="shared" si="88"/>
        <v>0.74235790035740734</v>
      </c>
      <c r="D235" s="225">
        <f t="shared" si="88"/>
        <v>0.67054794494680414</v>
      </c>
      <c r="E235" s="225">
        <f t="shared" si="88"/>
        <v>0.41760699895908271</v>
      </c>
      <c r="F235" s="225">
        <f t="shared" si="88"/>
        <v>0.97234143088124214</v>
      </c>
      <c r="G235" s="225">
        <f t="shared" si="88"/>
        <v>0.70974231962743994</v>
      </c>
      <c r="H235" s="225">
        <f t="shared" si="88"/>
        <v>1.8726009746680368</v>
      </c>
      <c r="I235" s="225">
        <f t="shared" si="88"/>
        <v>2.4604731309655126</v>
      </c>
      <c r="J235" s="225">
        <f t="shared" si="88"/>
        <v>1.5696836739177371</v>
      </c>
      <c r="K235" s="225">
        <f t="shared" si="88"/>
        <v>1.8977060533481405</v>
      </c>
      <c r="L235" s="225">
        <f t="shared" si="88"/>
        <v>2.8536402847494435</v>
      </c>
    </row>
    <row r="236" spans="1:12" ht="15" customHeight="1">
      <c r="A236" s="423" t="s">
        <v>191</v>
      </c>
      <c r="B236" s="424"/>
      <c r="C236" s="225">
        <f t="shared" si="88"/>
        <v>2.9889023754197774</v>
      </c>
      <c r="D236" s="225">
        <f t="shared" si="88"/>
        <v>2.6212454760278114</v>
      </c>
      <c r="E236" s="225">
        <f t="shared" si="88"/>
        <v>2.7353777164643232</v>
      </c>
      <c r="F236" s="225">
        <f t="shared" si="88"/>
        <v>2.4754658684109012</v>
      </c>
      <c r="G236" s="225">
        <f t="shared" si="88"/>
        <v>2.2388571695901756</v>
      </c>
      <c r="H236" s="225">
        <f t="shared" si="88"/>
        <v>2.177130708400417</v>
      </c>
      <c r="I236" s="225">
        <f t="shared" si="88"/>
        <v>2.3236515626508933</v>
      </c>
      <c r="J236" s="225">
        <f t="shared" si="88"/>
        <v>2.0338391734264984</v>
      </c>
      <c r="K236" s="225">
        <f t="shared" si="88"/>
        <v>1.8606522800318117</v>
      </c>
      <c r="L236" s="225">
        <f t="shared" si="88"/>
        <v>2.1298809117820694</v>
      </c>
    </row>
    <row r="237" spans="1:12" ht="15" customHeight="1">
      <c r="A237" s="423" t="s">
        <v>178</v>
      </c>
      <c r="B237" s="424"/>
      <c r="C237" s="225">
        <f t="shared" si="88"/>
        <v>0.53616565025043017</v>
      </c>
      <c r="D237" s="225">
        <f t="shared" si="88"/>
        <v>0.5702004540306268</v>
      </c>
      <c r="E237" s="225">
        <f t="shared" si="88"/>
        <v>1.2955179871181128</v>
      </c>
      <c r="F237" s="225">
        <f t="shared" si="88"/>
        <v>1.1155337710465631</v>
      </c>
      <c r="G237" s="225">
        <f t="shared" si="88"/>
        <v>0.59018998523703303</v>
      </c>
      <c r="H237" s="225">
        <f t="shared" si="88"/>
        <v>0.72614383982985475</v>
      </c>
      <c r="I237" s="225">
        <f t="shared" si="88"/>
        <v>0.82578569763411269</v>
      </c>
      <c r="J237" s="225">
        <f t="shared" si="88"/>
        <v>0.74278139690566991</v>
      </c>
      <c r="K237" s="225">
        <f t="shared" si="88"/>
        <v>1.8749802000381517</v>
      </c>
      <c r="L237" s="225">
        <f t="shared" si="88"/>
        <v>1.854237457520717</v>
      </c>
    </row>
    <row r="238" spans="1:12" ht="15" customHeight="1">
      <c r="A238" s="423" t="s">
        <v>193</v>
      </c>
      <c r="B238" s="424"/>
      <c r="C238" s="225">
        <f t="shared" si="88"/>
        <v>2.1139215032381373</v>
      </c>
      <c r="D238" s="225">
        <f t="shared" si="88"/>
        <v>1.9752009091187195</v>
      </c>
      <c r="E238" s="225">
        <f t="shared" si="88"/>
        <v>1.6748988767079329</v>
      </c>
      <c r="F238" s="225">
        <f t="shared" si="88"/>
        <v>1.5397696021246514</v>
      </c>
      <c r="G238" s="225">
        <f t="shared" si="88"/>
        <v>1.1737805265233168</v>
      </c>
      <c r="H238" s="225">
        <f t="shared" si="88"/>
        <v>1.5260271928526328</v>
      </c>
      <c r="I238" s="225">
        <f t="shared" si="88"/>
        <v>1.3912519625182758</v>
      </c>
      <c r="J238" s="225">
        <f t="shared" si="88"/>
        <v>1.6516038780492281</v>
      </c>
      <c r="K238" s="225">
        <f t="shared" si="88"/>
        <v>1.4122887810206515</v>
      </c>
      <c r="L238" s="225">
        <f t="shared" si="88"/>
        <v>1.7188597221335318</v>
      </c>
    </row>
    <row r="239" spans="1:12" ht="15" customHeight="1">
      <c r="A239" s="423" t="s">
        <v>190</v>
      </c>
      <c r="B239" s="424"/>
      <c r="C239" s="225">
        <f t="shared" si="88"/>
        <v>1.2271294964398196</v>
      </c>
      <c r="D239" s="225">
        <f t="shared" si="88"/>
        <v>1.1065567052981697</v>
      </c>
      <c r="E239" s="225">
        <f t="shared" si="88"/>
        <v>1.2302258288055141</v>
      </c>
      <c r="F239" s="225">
        <f t="shared" si="88"/>
        <v>1.2528396102094705</v>
      </c>
      <c r="G239" s="225">
        <f t="shared" si="88"/>
        <v>1.2885171981964867</v>
      </c>
      <c r="H239" s="225">
        <f t="shared" si="88"/>
        <v>1.4426605056981348</v>
      </c>
      <c r="I239" s="225">
        <f t="shared" si="88"/>
        <v>1.2896193624308612</v>
      </c>
      <c r="J239" s="225">
        <f t="shared" si="88"/>
        <v>1.4582937475203688</v>
      </c>
      <c r="K239" s="225">
        <f t="shared" si="88"/>
        <v>1.5789339528986777</v>
      </c>
      <c r="L239" s="225">
        <f t="shared" si="88"/>
        <v>1.6283912396059981</v>
      </c>
    </row>
    <row r="240" spans="1:12" ht="15" customHeight="1">
      <c r="A240" s="423" t="s">
        <v>416</v>
      </c>
      <c r="B240" s="424"/>
      <c r="C240" s="225">
        <f t="shared" si="88"/>
        <v>1.9714895054606711</v>
      </c>
      <c r="D240" s="225">
        <f t="shared" si="88"/>
        <v>1.7786681894178609</v>
      </c>
      <c r="E240" s="225">
        <f t="shared" si="88"/>
        <v>1.6771366546555182</v>
      </c>
      <c r="F240" s="225">
        <f t="shared" si="88"/>
        <v>1.7692737995936809</v>
      </c>
      <c r="G240" s="225">
        <f t="shared" si="88"/>
        <v>2.0026411696220388</v>
      </c>
      <c r="H240" s="225">
        <f t="shared" si="88"/>
        <v>1.7181415491890741</v>
      </c>
      <c r="I240" s="225">
        <f t="shared" si="88"/>
        <v>1.9065787022257585</v>
      </c>
      <c r="J240" s="225">
        <f t="shared" si="88"/>
        <v>1.5835077861997053</v>
      </c>
      <c r="K240" s="225">
        <f t="shared" si="88"/>
        <v>1.6694600123287999</v>
      </c>
      <c r="L240" s="225">
        <f t="shared" si="88"/>
        <v>1.4377112011401347</v>
      </c>
    </row>
    <row r="241" spans="1:12" ht="15" customHeight="1">
      <c r="A241" s="423" t="s">
        <v>195</v>
      </c>
      <c r="B241" s="424"/>
      <c r="C241" s="225">
        <f t="shared" ref="C241:L246" si="89">C217/C$222*100</f>
        <v>1.5535769365760286</v>
      </c>
      <c r="D241" s="225">
        <f t="shared" si="89"/>
        <v>1.3234849248764751</v>
      </c>
      <c r="E241" s="225">
        <f t="shared" si="89"/>
        <v>1.6198048927222728</v>
      </c>
      <c r="F241" s="225">
        <f t="shared" si="89"/>
        <v>1.5744132810074893</v>
      </c>
      <c r="G241" s="225">
        <f t="shared" si="89"/>
        <v>1.553963523820143</v>
      </c>
      <c r="H241" s="225">
        <f t="shared" si="89"/>
        <v>1.364032782948694</v>
      </c>
      <c r="I241" s="225">
        <f t="shared" si="89"/>
        <v>1.262629494287586</v>
      </c>
      <c r="J241" s="225">
        <f t="shared" si="89"/>
        <v>1.1908151014429535</v>
      </c>
      <c r="K241" s="225">
        <f t="shared" si="89"/>
        <v>1.450606656672015</v>
      </c>
      <c r="L241" s="225">
        <f t="shared" si="89"/>
        <v>1.4244991725574836</v>
      </c>
    </row>
    <row r="242" spans="1:12" ht="15" customHeight="1">
      <c r="A242" s="423" t="s">
        <v>16</v>
      </c>
      <c r="B242" s="424"/>
      <c r="C242" s="225">
        <f t="shared" si="89"/>
        <v>0.81405967882495089</v>
      </c>
      <c r="D242" s="225">
        <f t="shared" si="89"/>
        <v>0.5365152488501006</v>
      </c>
      <c r="E242" s="225">
        <f t="shared" si="89"/>
        <v>0.70606530311345117</v>
      </c>
      <c r="F242" s="225">
        <f t="shared" si="89"/>
        <v>0.71230166896134062</v>
      </c>
      <c r="G242" s="225">
        <f t="shared" si="89"/>
        <v>0.303364157838307</v>
      </c>
      <c r="H242" s="225">
        <f t="shared" si="89"/>
        <v>0.62143337263179843</v>
      </c>
      <c r="I242" s="225">
        <f t="shared" si="89"/>
        <v>1.1691401366679606</v>
      </c>
      <c r="J242" s="225">
        <f t="shared" si="89"/>
        <v>1.1824423732513136</v>
      </c>
      <c r="K242" s="225">
        <f t="shared" si="89"/>
        <v>1.3769400147089605</v>
      </c>
      <c r="L242" s="225">
        <f t="shared" si="89"/>
        <v>1.3239405895277143</v>
      </c>
    </row>
    <row r="243" spans="1:12" ht="15" customHeight="1">
      <c r="A243" s="423" t="s">
        <v>17</v>
      </c>
      <c r="B243" s="424"/>
      <c r="C243" s="225">
        <f t="shared" si="89"/>
        <v>1.303136382600915</v>
      </c>
      <c r="D243" s="225">
        <f t="shared" si="89"/>
        <v>1.2777396964090344</v>
      </c>
      <c r="E243" s="225">
        <f t="shared" si="89"/>
        <v>1.242996045265105</v>
      </c>
      <c r="F243" s="225">
        <f t="shared" si="89"/>
        <v>1.3097920726928158</v>
      </c>
      <c r="G243" s="225">
        <f t="shared" si="89"/>
        <v>1.2019405834387282</v>
      </c>
      <c r="H243" s="225">
        <f t="shared" si="89"/>
        <v>1.2338958363560064</v>
      </c>
      <c r="I243" s="225">
        <f t="shared" si="89"/>
        <v>1.2191287132867297</v>
      </c>
      <c r="J243" s="225">
        <f t="shared" si="89"/>
        <v>1.2030415524624261</v>
      </c>
      <c r="K243" s="225">
        <f t="shared" si="89"/>
        <v>1.2404271701763292</v>
      </c>
      <c r="L243" s="225">
        <f t="shared" si="89"/>
        <v>1.2115663096718368</v>
      </c>
    </row>
    <row r="244" spans="1:12" ht="15" customHeight="1">
      <c r="A244" s="423" t="s">
        <v>412</v>
      </c>
      <c r="B244" s="424"/>
      <c r="C244" s="225">
        <f t="shared" si="89"/>
        <v>0.4446561797637506</v>
      </c>
      <c r="D244" s="225">
        <f t="shared" si="89"/>
        <v>1.0283287616807519</v>
      </c>
      <c r="E244" s="225">
        <f t="shared" si="89"/>
        <v>0.82748618396128915</v>
      </c>
      <c r="F244" s="225">
        <f t="shared" si="89"/>
        <v>0.71276294151108144</v>
      </c>
      <c r="G244" s="225">
        <f t="shared" si="89"/>
        <v>1.0226011495881533</v>
      </c>
      <c r="H244" s="225">
        <f t="shared" si="89"/>
        <v>0.93224863657660528</v>
      </c>
      <c r="I244" s="225">
        <f t="shared" si="89"/>
        <v>0.88152661125823883</v>
      </c>
      <c r="J244" s="225">
        <f t="shared" si="89"/>
        <v>1.0075549976373133</v>
      </c>
      <c r="K244" s="225">
        <f t="shared" si="89"/>
        <v>0.65974320770304096</v>
      </c>
      <c r="L244" s="225">
        <f t="shared" si="89"/>
        <v>0.97630266462169901</v>
      </c>
    </row>
    <row r="245" spans="1:12" ht="15" customHeight="1">
      <c r="A245" s="423" t="s">
        <v>933</v>
      </c>
      <c r="B245" s="424"/>
      <c r="C245" s="225">
        <f t="shared" si="89"/>
        <v>18.2637039834555</v>
      </c>
      <c r="D245" s="225">
        <f t="shared" si="89"/>
        <v>15.781181559754954</v>
      </c>
      <c r="E245" s="225">
        <f t="shared" si="89"/>
        <v>22.664336603753853</v>
      </c>
      <c r="F245" s="225">
        <f t="shared" si="89"/>
        <v>21.819898386556428</v>
      </c>
      <c r="G245" s="225">
        <f t="shared" si="89"/>
        <v>22.124120206389943</v>
      </c>
      <c r="H245" s="225">
        <f t="shared" si="89"/>
        <v>18.534647130933593</v>
      </c>
      <c r="I245" s="225">
        <f t="shared" si="89"/>
        <v>16.160863484268752</v>
      </c>
      <c r="J245" s="225">
        <f t="shared" si="89"/>
        <v>15.507627436418275</v>
      </c>
      <c r="K245" s="225">
        <f t="shared" si="89"/>
        <v>17.348379757823619</v>
      </c>
      <c r="L245" s="225">
        <f t="shared" si="89"/>
        <v>15.573458798330286</v>
      </c>
    </row>
    <row r="246" spans="1:12" ht="15" customHeight="1">
      <c r="A246" s="425" t="s">
        <v>9</v>
      </c>
      <c r="B246" s="426"/>
      <c r="C246" s="229">
        <f t="shared" si="89"/>
        <v>100</v>
      </c>
      <c r="D246" s="229">
        <f t="shared" si="89"/>
        <v>100</v>
      </c>
      <c r="E246" s="229">
        <f t="shared" si="89"/>
        <v>100</v>
      </c>
      <c r="F246" s="229">
        <f t="shared" si="89"/>
        <v>100</v>
      </c>
      <c r="G246" s="229">
        <f t="shared" si="89"/>
        <v>100</v>
      </c>
      <c r="H246" s="229">
        <f t="shared" si="89"/>
        <v>100</v>
      </c>
      <c r="I246" s="229">
        <f t="shared" si="89"/>
        <v>100</v>
      </c>
      <c r="J246" s="229">
        <f t="shared" si="89"/>
        <v>100</v>
      </c>
      <c r="K246" s="229">
        <f t="shared" si="89"/>
        <v>100</v>
      </c>
      <c r="L246" s="229">
        <f t="shared" si="89"/>
        <v>100</v>
      </c>
    </row>
    <row r="247" spans="1:12" ht="24.95" customHeight="1">
      <c r="A247" s="94"/>
      <c r="B247" s="116"/>
      <c r="C247" s="89" t="s">
        <v>422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ht="15" customHeight="1">
      <c r="A248" s="94"/>
      <c r="B248" s="249"/>
      <c r="C248" s="89" t="s">
        <v>944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423" t="s">
        <v>175</v>
      </c>
      <c r="B249" s="424"/>
      <c r="C249" s="289">
        <f t="shared" ref="C249:C270" si="90">IF($E9=0,"X",C9/$E9*100)</f>
        <v>112.01305862685118</v>
      </c>
      <c r="D249" s="289">
        <f t="shared" ref="D249:L249" si="91">IF($E9=0,"X",D9/$E9*100)</f>
        <v>318.00565659026802</v>
      </c>
      <c r="E249" s="292">
        <f t="shared" si="91"/>
        <v>100</v>
      </c>
      <c r="F249" s="289">
        <f t="shared" si="91"/>
        <v>784.04302673065592</v>
      </c>
      <c r="G249" s="241">
        <f t="shared" si="91"/>
        <v>977.40917838368227</v>
      </c>
      <c r="H249" s="241">
        <f t="shared" si="91"/>
        <v>918.11093512422724</v>
      </c>
      <c r="I249" s="241">
        <f t="shared" si="91"/>
        <v>312.05438898412172</v>
      </c>
      <c r="J249" s="241">
        <f t="shared" si="91"/>
        <v>522.22180091090991</v>
      </c>
      <c r="K249" s="241">
        <f t="shared" si="91"/>
        <v>916.88072052173322</v>
      </c>
      <c r="L249" s="241">
        <f t="shared" si="91"/>
        <v>1236.9617632153563</v>
      </c>
    </row>
    <row r="250" spans="1:12" ht="15" customHeight="1">
      <c r="A250" s="423" t="s">
        <v>11</v>
      </c>
      <c r="B250" s="424"/>
      <c r="C250" s="289">
        <f t="shared" si="90"/>
        <v>128.49518355824847</v>
      </c>
      <c r="D250" s="289">
        <f t="shared" ref="D250:L250" si="92">IF($E10=0,"X",D10/$E10*100)</f>
        <v>116.43986248847931</v>
      </c>
      <c r="E250" s="292">
        <f t="shared" si="92"/>
        <v>100</v>
      </c>
      <c r="F250" s="289">
        <f t="shared" si="92"/>
        <v>134.50684759537015</v>
      </c>
      <c r="G250" s="241">
        <f t="shared" si="92"/>
        <v>131.48515245695995</v>
      </c>
      <c r="H250" s="241">
        <f t="shared" si="92"/>
        <v>118.98756055821715</v>
      </c>
      <c r="I250" s="241">
        <f t="shared" si="92"/>
        <v>141.7526848075847</v>
      </c>
      <c r="J250" s="241">
        <f t="shared" si="92"/>
        <v>136.92727676989509</v>
      </c>
      <c r="K250" s="241">
        <f t="shared" si="92"/>
        <v>148.05872547399198</v>
      </c>
      <c r="L250" s="241">
        <f t="shared" si="92"/>
        <v>137.29105758734607</v>
      </c>
    </row>
    <row r="251" spans="1:12" ht="15" customHeight="1">
      <c r="A251" s="423" t="s">
        <v>173</v>
      </c>
      <c r="B251" s="424"/>
      <c r="C251" s="289">
        <f t="shared" si="90"/>
        <v>48.3841631472731</v>
      </c>
      <c r="D251" s="289">
        <f t="shared" ref="D251:L251" si="93">IF($E11=0,"X",D11/$E11*100)</f>
        <v>112.22953218018003</v>
      </c>
      <c r="E251" s="292">
        <f t="shared" si="93"/>
        <v>100</v>
      </c>
      <c r="F251" s="289">
        <f t="shared" si="93"/>
        <v>66.457094425712242</v>
      </c>
      <c r="G251" s="241">
        <f t="shared" si="93"/>
        <v>84.754228166622497</v>
      </c>
      <c r="H251" s="241">
        <f t="shared" si="93"/>
        <v>136.39002848165728</v>
      </c>
      <c r="I251" s="241">
        <f t="shared" si="93"/>
        <v>168.68349506648974</v>
      </c>
      <c r="J251" s="241">
        <f t="shared" si="93"/>
        <v>175.80328534506802</v>
      </c>
      <c r="K251" s="241">
        <f t="shared" si="93"/>
        <v>126.8429891278378</v>
      </c>
      <c r="L251" s="241">
        <f t="shared" si="93"/>
        <v>118.73732275667501</v>
      </c>
    </row>
    <row r="252" spans="1:12" ht="15" customHeight="1">
      <c r="A252" s="423" t="s">
        <v>174</v>
      </c>
      <c r="B252" s="424"/>
      <c r="C252" s="289">
        <f t="shared" si="90"/>
        <v>229.97923727497459</v>
      </c>
      <c r="D252" s="289">
        <f t="shared" ref="D252:L252" si="94">IF($E12=0,"X",D12/$E12*100)</f>
        <v>121.63255569326876</v>
      </c>
      <c r="E252" s="292">
        <f t="shared" si="94"/>
        <v>100</v>
      </c>
      <c r="F252" s="289">
        <f t="shared" si="94"/>
        <v>102.83199884985115</v>
      </c>
      <c r="G252" s="241">
        <f t="shared" si="94"/>
        <v>141.02999157071784</v>
      </c>
      <c r="H252" s="241">
        <f t="shared" si="94"/>
        <v>229.33641101161743</v>
      </c>
      <c r="I252" s="241">
        <f t="shared" si="94"/>
        <v>191.82379212722159</v>
      </c>
      <c r="J252" s="241">
        <f t="shared" si="94"/>
        <v>249.6307938360836</v>
      </c>
      <c r="K252" s="241">
        <f t="shared" si="94"/>
        <v>206.14743786878037</v>
      </c>
      <c r="L252" s="241">
        <f t="shared" si="94"/>
        <v>253.72422849795359</v>
      </c>
    </row>
    <row r="253" spans="1:12" ht="15" customHeight="1">
      <c r="A253" s="423" t="s">
        <v>172</v>
      </c>
      <c r="B253" s="424"/>
      <c r="C253" s="289">
        <f t="shared" si="90"/>
        <v>104.2845684581895</v>
      </c>
      <c r="D253" s="289">
        <f t="shared" ref="D253:L253" si="95">IF($E13=0,"X",D13/$E13*100)</f>
        <v>112.70463452338947</v>
      </c>
      <c r="E253" s="292">
        <f t="shared" si="95"/>
        <v>100</v>
      </c>
      <c r="F253" s="289">
        <f t="shared" si="95"/>
        <v>153.46050501736553</v>
      </c>
      <c r="G253" s="241">
        <f t="shared" si="95"/>
        <v>144.02958563520738</v>
      </c>
      <c r="H253" s="241">
        <f t="shared" si="95"/>
        <v>123.90122250737163</v>
      </c>
      <c r="I253" s="241">
        <f t="shared" si="95"/>
        <v>137.90962913618594</v>
      </c>
      <c r="J253" s="241">
        <f t="shared" si="95"/>
        <v>157.24544678225982</v>
      </c>
      <c r="K253" s="241">
        <f t="shared" si="95"/>
        <v>158.84969961625538</v>
      </c>
      <c r="L253" s="241">
        <f t="shared" si="95"/>
        <v>187.20770118941414</v>
      </c>
    </row>
    <row r="254" spans="1:12" ht="15" customHeight="1">
      <c r="A254" s="423" t="s">
        <v>177</v>
      </c>
      <c r="B254" s="424"/>
      <c r="C254" s="289">
        <f t="shared" si="90"/>
        <v>78.778234405527385</v>
      </c>
      <c r="D254" s="289">
        <f t="shared" ref="D254:L254" si="96">IF($E14=0,"X",D14/$E14*100)</f>
        <v>140.10078218834937</v>
      </c>
      <c r="E254" s="292">
        <f t="shared" si="96"/>
        <v>100</v>
      </c>
      <c r="F254" s="289">
        <f t="shared" si="96"/>
        <v>94.145101529584224</v>
      </c>
      <c r="G254" s="241">
        <f t="shared" si="96"/>
        <v>101.97720930785981</v>
      </c>
      <c r="H254" s="241">
        <f t="shared" si="96"/>
        <v>114.10064355021892</v>
      </c>
      <c r="I254" s="241">
        <f t="shared" si="96"/>
        <v>137.62195159466901</v>
      </c>
      <c r="J254" s="241">
        <f t="shared" si="96"/>
        <v>164.02898970432426</v>
      </c>
      <c r="K254" s="241">
        <f t="shared" si="96"/>
        <v>137.13249145318039</v>
      </c>
      <c r="L254" s="241">
        <f t="shared" si="96"/>
        <v>130.28816473231751</v>
      </c>
    </row>
    <row r="255" spans="1:12" ht="15" customHeight="1">
      <c r="A255" s="423" t="s">
        <v>22</v>
      </c>
      <c r="B255" s="424"/>
      <c r="C255" s="289">
        <f t="shared" si="90"/>
        <v>119.55371706893156</v>
      </c>
      <c r="D255" s="289">
        <f t="shared" ref="D255:L255" si="97">IF($E15=0,"X",D15/$E15*100)</f>
        <v>133.80521458694588</v>
      </c>
      <c r="E255" s="292">
        <f t="shared" si="97"/>
        <v>100</v>
      </c>
      <c r="F255" s="289">
        <f t="shared" si="97"/>
        <v>96.504161793526592</v>
      </c>
      <c r="G255" s="241">
        <f t="shared" si="97"/>
        <v>76.588375546695815</v>
      </c>
      <c r="H255" s="241">
        <f t="shared" si="97"/>
        <v>65.384628015098869</v>
      </c>
      <c r="I255" s="241">
        <f t="shared" si="97"/>
        <v>107.35389828133395</v>
      </c>
      <c r="J255" s="241">
        <f t="shared" si="97"/>
        <v>97.112682601209656</v>
      </c>
      <c r="K255" s="241">
        <f t="shared" si="97"/>
        <v>68.948612373414662</v>
      </c>
      <c r="L255" s="241">
        <f t="shared" si="97"/>
        <v>54.30885402297271</v>
      </c>
    </row>
    <row r="256" spans="1:12" ht="15" customHeight="1">
      <c r="A256" s="423" t="s">
        <v>178</v>
      </c>
      <c r="B256" s="424"/>
      <c r="C256" s="289">
        <f t="shared" si="90"/>
        <v>53.349940750372141</v>
      </c>
      <c r="D256" s="289">
        <f t="shared" ref="D256:L256" si="98">IF($E16=0,"X",D16/$E16*100)</f>
        <v>57.096366179237236</v>
      </c>
      <c r="E256" s="292">
        <f t="shared" si="98"/>
        <v>100</v>
      </c>
      <c r="F256" s="289">
        <f t="shared" si="98"/>
        <v>92.84030975475936</v>
      </c>
      <c r="G256" s="241">
        <f t="shared" si="98"/>
        <v>34.769323399791205</v>
      </c>
      <c r="H256" s="241">
        <f t="shared" si="98"/>
        <v>52.579394513490548</v>
      </c>
      <c r="I256" s="241">
        <f t="shared" si="98"/>
        <v>73.440897536968322</v>
      </c>
      <c r="J256" s="241">
        <f t="shared" si="98"/>
        <v>83.266654621677887</v>
      </c>
      <c r="K256" s="241">
        <f t="shared" si="98"/>
        <v>210.7887578150108</v>
      </c>
      <c r="L256" s="241">
        <f t="shared" si="98"/>
        <v>229.33271339903939</v>
      </c>
    </row>
    <row r="257" spans="1:12" ht="15" customHeight="1">
      <c r="A257" s="423" t="s">
        <v>176</v>
      </c>
      <c r="B257" s="424"/>
      <c r="C257" s="289">
        <f t="shared" si="90"/>
        <v>110.93037903700538</v>
      </c>
      <c r="D257" s="289">
        <f t="shared" ref="D257:L257" si="99">IF($E17=0,"X",D17/$E17*100)</f>
        <v>134.29664062282455</v>
      </c>
      <c r="E257" s="292">
        <f t="shared" si="99"/>
        <v>100</v>
      </c>
      <c r="F257" s="289">
        <f t="shared" si="99"/>
        <v>79.558003025814003</v>
      </c>
      <c r="G257" s="241">
        <f t="shared" si="99"/>
        <v>97.080101311997453</v>
      </c>
      <c r="H257" s="241">
        <f t="shared" si="99"/>
        <v>102.41935900660322</v>
      </c>
      <c r="I257" s="241">
        <f t="shared" si="99"/>
        <v>88.768083751489641</v>
      </c>
      <c r="J257" s="241">
        <f t="shared" si="99"/>
        <v>84.46914834735442</v>
      </c>
      <c r="K257" s="241">
        <f t="shared" si="99"/>
        <v>106.89974541194702</v>
      </c>
      <c r="L257" s="241">
        <f t="shared" si="99"/>
        <v>118.16653880858057</v>
      </c>
    </row>
    <row r="258" spans="1:12" ht="15" customHeight="1">
      <c r="A258" s="423" t="s">
        <v>179</v>
      </c>
      <c r="B258" s="424"/>
      <c r="C258" s="289">
        <f t="shared" si="90"/>
        <v>139.17917691401777</v>
      </c>
      <c r="D258" s="289">
        <f t="shared" ref="D258:L258" si="100">IF($E18=0,"X",D18/$E18*100)</f>
        <v>152.30217591565398</v>
      </c>
      <c r="E258" s="292">
        <f t="shared" si="100"/>
        <v>100</v>
      </c>
      <c r="F258" s="289">
        <f t="shared" si="100"/>
        <v>178.75148634681099</v>
      </c>
      <c r="G258" s="241">
        <f t="shared" si="100"/>
        <v>127.53808368925084</v>
      </c>
      <c r="H258" s="241">
        <f t="shared" si="100"/>
        <v>219.77336298337789</v>
      </c>
      <c r="I258" s="241">
        <f t="shared" si="100"/>
        <v>243.13409042755941</v>
      </c>
      <c r="J258" s="241">
        <f t="shared" si="100"/>
        <v>172.73254176542761</v>
      </c>
      <c r="K258" s="241">
        <f t="shared" si="100"/>
        <v>190.39595564397803</v>
      </c>
      <c r="L258" s="241">
        <f t="shared" si="100"/>
        <v>337.0641190984116</v>
      </c>
    </row>
    <row r="259" spans="1:12" ht="15" customHeight="1">
      <c r="A259" s="423" t="s">
        <v>180</v>
      </c>
      <c r="B259" s="424"/>
      <c r="C259" s="289">
        <f t="shared" si="90"/>
        <v>66.059287914126216</v>
      </c>
      <c r="D259" s="289">
        <f t="shared" ref="D259:L259" si="101">IF($E19=0,"X",D19/$E19*100)</f>
        <v>73.620050918184546</v>
      </c>
      <c r="E259" s="292">
        <f t="shared" si="101"/>
        <v>100</v>
      </c>
      <c r="F259" s="289">
        <f t="shared" si="101"/>
        <v>69.770015800191516</v>
      </c>
      <c r="G259" s="241">
        <f t="shared" si="101"/>
        <v>43.772118518699472</v>
      </c>
      <c r="H259" s="241">
        <f t="shared" si="101"/>
        <v>37.829771605775534</v>
      </c>
      <c r="I259" s="241">
        <f t="shared" si="101"/>
        <v>30.921155941534195</v>
      </c>
      <c r="J259" s="241">
        <f t="shared" si="101"/>
        <v>44.064781584748822</v>
      </c>
      <c r="K259" s="241">
        <f t="shared" si="101"/>
        <v>107.83340363297719</v>
      </c>
      <c r="L259" s="241">
        <f t="shared" si="101"/>
        <v>112.94679992597121</v>
      </c>
    </row>
    <row r="260" spans="1:12" ht="15" customHeight="1">
      <c r="A260" s="423" t="s">
        <v>184</v>
      </c>
      <c r="B260" s="424"/>
      <c r="C260" s="289">
        <f t="shared" si="90"/>
        <v>110.11397217950601</v>
      </c>
      <c r="D260" s="289">
        <f t="shared" ref="D260:L260" si="102">IF($E20=0,"X",D20/$E20*100)</f>
        <v>91.275420883876507</v>
      </c>
      <c r="E260" s="292">
        <f t="shared" si="102"/>
        <v>100</v>
      </c>
      <c r="F260" s="289">
        <f t="shared" si="102"/>
        <v>202.2503958994638</v>
      </c>
      <c r="G260" s="241">
        <f t="shared" si="102"/>
        <v>295.92183122888554</v>
      </c>
      <c r="H260" s="241">
        <f t="shared" si="102"/>
        <v>276.47985156896834</v>
      </c>
      <c r="I260" s="241">
        <f t="shared" si="102"/>
        <v>303.23630166028983</v>
      </c>
      <c r="J260" s="241">
        <f t="shared" si="102"/>
        <v>347.41723600886206</v>
      </c>
      <c r="K260" s="241">
        <f t="shared" si="102"/>
        <v>314.43410906137711</v>
      </c>
      <c r="L260" s="241">
        <f t="shared" si="102"/>
        <v>372.00333854936213</v>
      </c>
    </row>
    <row r="261" spans="1:12" ht="15" customHeight="1">
      <c r="A261" s="423" t="s">
        <v>186</v>
      </c>
      <c r="B261" s="424"/>
      <c r="C261" s="289">
        <f t="shared" si="90"/>
        <v>33.699400655167445</v>
      </c>
      <c r="D261" s="289">
        <f t="shared" ref="D261:L261" si="103">IF($E21=0,"X",D21/$E21*100)</f>
        <v>52.682138876785359</v>
      </c>
      <c r="E261" s="292">
        <f t="shared" si="103"/>
        <v>100</v>
      </c>
      <c r="F261" s="289">
        <f t="shared" si="103"/>
        <v>88.99001579945255</v>
      </c>
      <c r="G261" s="241">
        <f t="shared" si="103"/>
        <v>62.545796318200431</v>
      </c>
      <c r="H261" s="241">
        <f t="shared" si="103"/>
        <v>94.328299849263061</v>
      </c>
      <c r="I261" s="241">
        <f t="shared" si="103"/>
        <v>140.06770303499684</v>
      </c>
      <c r="J261" s="241">
        <f t="shared" si="103"/>
        <v>68.071263606600823</v>
      </c>
      <c r="K261" s="241">
        <f t="shared" si="103"/>
        <v>246.84696304801741</v>
      </c>
      <c r="L261" s="241">
        <f t="shared" si="103"/>
        <v>226.09224428746427</v>
      </c>
    </row>
    <row r="262" spans="1:12" ht="15" customHeight="1">
      <c r="A262" s="423" t="s">
        <v>187</v>
      </c>
      <c r="B262" s="424"/>
      <c r="C262" s="289">
        <f t="shared" si="90"/>
        <v>77.9563717602514</v>
      </c>
      <c r="D262" s="289">
        <f t="shared" ref="D262:L262" si="104">IF($E22=0,"X",D22/$E22*100)</f>
        <v>56.458992496758476</v>
      </c>
      <c r="E262" s="292">
        <f t="shared" si="104"/>
        <v>100</v>
      </c>
      <c r="F262" s="289">
        <f t="shared" si="104"/>
        <v>60.903834681701419</v>
      </c>
      <c r="G262" s="241">
        <f t="shared" si="104"/>
        <v>59.915904739541446</v>
      </c>
      <c r="H262" s="241">
        <f t="shared" si="104"/>
        <v>79.534863396082116</v>
      </c>
      <c r="I262" s="241">
        <f t="shared" si="104"/>
        <v>60.862772046960757</v>
      </c>
      <c r="J262" s="241">
        <f t="shared" si="104"/>
        <v>48.339386820495221</v>
      </c>
      <c r="K262" s="241">
        <f t="shared" si="104"/>
        <v>52.393812606025413</v>
      </c>
      <c r="L262" s="241">
        <f t="shared" si="104"/>
        <v>40.04326903721644</v>
      </c>
    </row>
    <row r="263" spans="1:12" ht="15" customHeight="1">
      <c r="A263" s="423" t="s">
        <v>15</v>
      </c>
      <c r="B263" s="424"/>
      <c r="C263" s="289">
        <f t="shared" si="90"/>
        <v>97.700332110164226</v>
      </c>
      <c r="D263" s="289">
        <f t="shared" ref="D263:L263" si="105">IF($E23=0,"X",D23/$E23*100)</f>
        <v>99.288792595516256</v>
      </c>
      <c r="E263" s="292">
        <f t="shared" si="105"/>
        <v>100</v>
      </c>
      <c r="F263" s="289">
        <f t="shared" si="105"/>
        <v>108.28202355040342</v>
      </c>
      <c r="G263" s="241">
        <f t="shared" si="105"/>
        <v>103.02874978253456</v>
      </c>
      <c r="H263" s="241">
        <f t="shared" si="105"/>
        <v>106.59020719073344</v>
      </c>
      <c r="I263" s="241">
        <f t="shared" si="105"/>
        <v>101.8944836662435</v>
      </c>
      <c r="J263" s="241">
        <f t="shared" si="105"/>
        <v>109.74602515815405</v>
      </c>
      <c r="K263" s="241">
        <f t="shared" si="105"/>
        <v>109.03542055351522</v>
      </c>
      <c r="L263" s="241">
        <f t="shared" si="105"/>
        <v>113.58784558726536</v>
      </c>
    </row>
    <row r="264" spans="1:12" ht="15" customHeight="1">
      <c r="A264" s="423" t="s">
        <v>181</v>
      </c>
      <c r="B264" s="424"/>
      <c r="C264" s="289">
        <f t="shared" si="90"/>
        <v>116.54591183524742</v>
      </c>
      <c r="D264" s="289">
        <f t="shared" ref="D264:L264" si="106">IF($E24=0,"X",D24/$E24*100)</f>
        <v>150.30298497495781</v>
      </c>
      <c r="E264" s="292">
        <f t="shared" si="106"/>
        <v>100</v>
      </c>
      <c r="F264" s="289">
        <f t="shared" si="106"/>
        <v>104.4112129970818</v>
      </c>
      <c r="G264" s="241">
        <f t="shared" si="106"/>
        <v>223.70507529623245</v>
      </c>
      <c r="H264" s="241">
        <f t="shared" si="106"/>
        <v>189.98302401068727</v>
      </c>
      <c r="I264" s="241">
        <f t="shared" si="106"/>
        <v>202.09466972426378</v>
      </c>
      <c r="J264" s="241">
        <f t="shared" si="106"/>
        <v>228.5588611691845</v>
      </c>
      <c r="K264" s="241">
        <f t="shared" si="106"/>
        <v>276.10009073853121</v>
      </c>
      <c r="L264" s="241">
        <f t="shared" si="106"/>
        <v>228.05637355654702</v>
      </c>
    </row>
    <row r="265" spans="1:12" ht="15" customHeight="1">
      <c r="A265" s="423" t="s">
        <v>182</v>
      </c>
      <c r="B265" s="424"/>
      <c r="C265" s="289">
        <f t="shared" si="90"/>
        <v>120.68095799295106</v>
      </c>
      <c r="D265" s="289">
        <f t="shared" ref="D265:L265" si="107">IF($E25=0,"X",D25/$E25*100)</f>
        <v>112.48101822640982</v>
      </c>
      <c r="E265" s="292">
        <f t="shared" si="107"/>
        <v>100</v>
      </c>
      <c r="F265" s="289">
        <f t="shared" si="107"/>
        <v>70.973131095416747</v>
      </c>
      <c r="G265" s="241">
        <f t="shared" si="107"/>
        <v>71.45148752435027</v>
      </c>
      <c r="H265" s="241">
        <f t="shared" si="107"/>
        <v>90.697466898075874</v>
      </c>
      <c r="I265" s="241">
        <f t="shared" si="107"/>
        <v>60.442205258455587</v>
      </c>
      <c r="J265" s="241">
        <f t="shared" si="107"/>
        <v>71.000330770868374</v>
      </c>
      <c r="K265" s="241">
        <f t="shared" si="107"/>
        <v>46.559317291392652</v>
      </c>
      <c r="L265" s="241">
        <f t="shared" si="107"/>
        <v>68.124535217908445</v>
      </c>
    </row>
    <row r="266" spans="1:12" ht="15" customHeight="1">
      <c r="A266" s="423" t="s">
        <v>191</v>
      </c>
      <c r="B266" s="424"/>
      <c r="C266" s="289">
        <f t="shared" si="90"/>
        <v>118.7891446208329</v>
      </c>
      <c r="D266" s="289">
        <f t="shared" ref="D266:L266" si="108">IF($E26=0,"X",D26/$E26*100)</f>
        <v>101.83024490541395</v>
      </c>
      <c r="E266" s="292">
        <f t="shared" si="108"/>
        <v>100</v>
      </c>
      <c r="F266" s="289">
        <f t="shared" si="108"/>
        <v>106.65794573730285</v>
      </c>
      <c r="G266" s="241">
        <f t="shared" si="108"/>
        <v>92.084197803653538</v>
      </c>
      <c r="H266" s="241">
        <f t="shared" si="108"/>
        <v>100.50568179182493</v>
      </c>
      <c r="I266" s="241">
        <f t="shared" si="108"/>
        <v>107.09444169529363</v>
      </c>
      <c r="J266" s="241">
        <f t="shared" si="108"/>
        <v>94.631751933969696</v>
      </c>
      <c r="K266" s="241">
        <f t="shared" si="108"/>
        <v>89.275951808834094</v>
      </c>
      <c r="L266" s="241">
        <f t="shared" si="108"/>
        <v>102.38916093892291</v>
      </c>
    </row>
    <row r="267" spans="1:12" ht="15" customHeight="1">
      <c r="A267" s="423" t="s">
        <v>406</v>
      </c>
      <c r="B267" s="424"/>
      <c r="C267" s="289">
        <f t="shared" si="90"/>
        <v>90.959967404549189</v>
      </c>
      <c r="D267" s="289">
        <f t="shared" ref="D267:L267" si="109">IF($E27=0,"X",D27/$E27*100)</f>
        <v>94.337718303812593</v>
      </c>
      <c r="E267" s="292">
        <f t="shared" si="109"/>
        <v>100</v>
      </c>
      <c r="F267" s="289">
        <f t="shared" si="109"/>
        <v>102.65184277020461</v>
      </c>
      <c r="G267" s="241">
        <f t="shared" si="109"/>
        <v>137.83531605367762</v>
      </c>
      <c r="H267" s="241">
        <f t="shared" si="109"/>
        <v>116.84595612391398</v>
      </c>
      <c r="I267" s="241">
        <f t="shared" si="109"/>
        <v>124.18518651823238</v>
      </c>
      <c r="J267" s="241">
        <f t="shared" si="109"/>
        <v>116.63379957671765</v>
      </c>
      <c r="K267" s="241">
        <f t="shared" si="109"/>
        <v>136.12581580519472</v>
      </c>
      <c r="L267" s="241">
        <f t="shared" si="109"/>
        <v>144.4388748921576</v>
      </c>
    </row>
    <row r="268" spans="1:12" ht="15" customHeight="1">
      <c r="A268" s="423" t="s">
        <v>407</v>
      </c>
      <c r="B268" s="424"/>
      <c r="C268" s="289">
        <f t="shared" si="90"/>
        <v>83.191535253588825</v>
      </c>
      <c r="D268" s="289">
        <f t="shared" ref="D268:L268" si="110">IF($E28=0,"X",D28/$E28*100)</f>
        <v>85.990651873361259</v>
      </c>
      <c r="E268" s="292">
        <f t="shared" si="110"/>
        <v>100</v>
      </c>
      <c r="F268" s="289">
        <f t="shared" si="110"/>
        <v>98.055629808022346</v>
      </c>
      <c r="G268" s="241">
        <f t="shared" si="110"/>
        <v>128.03015175437278</v>
      </c>
      <c r="H268" s="241">
        <f t="shared" si="110"/>
        <v>102.83723340918441</v>
      </c>
      <c r="I268" s="241">
        <f t="shared" si="110"/>
        <v>119.43066996672999</v>
      </c>
      <c r="J268" s="241">
        <f t="shared" si="110"/>
        <v>103.97382609315568</v>
      </c>
      <c r="K268" s="241">
        <f t="shared" si="110"/>
        <v>125.34683259417352</v>
      </c>
      <c r="L268" s="241">
        <f t="shared" si="110"/>
        <v>108.13422398462566</v>
      </c>
    </row>
    <row r="269" spans="1:12" ht="15" customHeight="1">
      <c r="A269" s="423" t="s">
        <v>933</v>
      </c>
      <c r="B269" s="424"/>
      <c r="C269" s="289">
        <f t="shared" si="90"/>
        <v>88.696319338665717</v>
      </c>
      <c r="D269" s="289">
        <f t="shared" ref="D269:L269" si="111">IF($E29=0,"X",D29/$E29*100)</f>
        <v>81.334982487883906</v>
      </c>
      <c r="E269" s="292">
        <f t="shared" si="111"/>
        <v>100</v>
      </c>
      <c r="F269" s="289">
        <f t="shared" si="111"/>
        <v>113.39378855135078</v>
      </c>
      <c r="G269" s="241">
        <f t="shared" si="111"/>
        <v>113.03977066626688</v>
      </c>
      <c r="H269" s="241">
        <f t="shared" si="111"/>
        <v>101.3120183384187</v>
      </c>
      <c r="I269" s="241">
        <f t="shared" si="111"/>
        <v>89.429643256615648</v>
      </c>
      <c r="J269" s="241">
        <f t="shared" si="111"/>
        <v>92.076268157986561</v>
      </c>
      <c r="K269" s="241">
        <f t="shared" si="111"/>
        <v>90.123731214636095</v>
      </c>
      <c r="L269" s="241">
        <f t="shared" si="111"/>
        <v>85.423811974582947</v>
      </c>
    </row>
    <row r="270" spans="1:12" ht="15" customHeight="1">
      <c r="A270" s="425" t="s">
        <v>9</v>
      </c>
      <c r="B270" s="426"/>
      <c r="C270" s="290">
        <f t="shared" si="90"/>
        <v>98.233266202845215</v>
      </c>
      <c r="D270" s="290">
        <f t="shared" ref="D270:L270" si="112">IF($E30=0,"X",D30/$E30*100)</f>
        <v>104.15560314528965</v>
      </c>
      <c r="E270" s="293">
        <f t="shared" si="112"/>
        <v>100</v>
      </c>
      <c r="F270" s="290">
        <f t="shared" si="112"/>
        <v>109.10104461295882</v>
      </c>
      <c r="G270" s="291">
        <f t="shared" si="112"/>
        <v>110.16960709041341</v>
      </c>
      <c r="H270" s="291">
        <f t="shared" si="112"/>
        <v>112.78226069814804</v>
      </c>
      <c r="I270" s="291">
        <f t="shared" si="112"/>
        <v>113.42192628067846</v>
      </c>
      <c r="J270" s="291">
        <f t="shared" si="112"/>
        <v>117.68064251253334</v>
      </c>
      <c r="K270" s="291">
        <f t="shared" si="112"/>
        <v>119.0342804327025</v>
      </c>
      <c r="L270" s="291">
        <f t="shared" si="112"/>
        <v>122.40751534071006</v>
      </c>
    </row>
    <row r="271" spans="1:12" ht="30" customHeight="1">
      <c r="A271" s="94"/>
      <c r="B271" s="116"/>
      <c r="C271" s="89" t="s">
        <v>996</v>
      </c>
      <c r="D271" s="118"/>
      <c r="E271" s="118"/>
      <c r="F271" s="118"/>
      <c r="G271" s="118"/>
      <c r="H271" s="118"/>
      <c r="I271" s="118"/>
      <c r="J271" s="118"/>
      <c r="K271" s="118"/>
      <c r="L271" s="118"/>
    </row>
    <row r="272" spans="1:12" ht="15" customHeight="1">
      <c r="A272" s="94"/>
      <c r="B272" s="249"/>
      <c r="C272" s="89" t="s">
        <v>944</v>
      </c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5" customHeight="1">
      <c r="A273" s="423" t="s">
        <v>175</v>
      </c>
      <c r="B273" s="424"/>
      <c r="C273" s="289">
        <f t="shared" ref="C273:C294" si="113">IF($E57=0,"X",C57/$E57*100)</f>
        <v>112.94269885201631</v>
      </c>
      <c r="D273" s="289">
        <f t="shared" ref="D273:L273" si="114">IF($E57=0,"X",D57/$E57*100)</f>
        <v>327.07077274324212</v>
      </c>
      <c r="E273" s="292">
        <f t="shared" si="114"/>
        <v>100</v>
      </c>
      <c r="F273" s="289">
        <f t="shared" si="114"/>
        <v>813.15986768333664</v>
      </c>
      <c r="G273" s="241">
        <f t="shared" si="114"/>
        <v>1017.4939912577321</v>
      </c>
      <c r="H273" s="241">
        <f t="shared" si="114"/>
        <v>955.65447648068584</v>
      </c>
      <c r="I273" s="241">
        <f t="shared" si="114"/>
        <v>323.63814749858949</v>
      </c>
      <c r="J273" s="241">
        <f t="shared" si="114"/>
        <v>539.64238548844378</v>
      </c>
      <c r="K273" s="241">
        <f t="shared" si="114"/>
        <v>948.32344436665142</v>
      </c>
      <c r="L273" s="241">
        <f t="shared" si="114"/>
        <v>1283.9324677400266</v>
      </c>
    </row>
    <row r="274" spans="1:12" ht="15" customHeight="1">
      <c r="A274" s="423" t="s">
        <v>11</v>
      </c>
      <c r="B274" s="424"/>
      <c r="C274" s="289">
        <f t="shared" si="113"/>
        <v>129.20426171683414</v>
      </c>
      <c r="D274" s="289">
        <f t="shared" ref="D274:L274" si="115">IF($E58=0,"X",D58/$E58*100)</f>
        <v>116.49372781665168</v>
      </c>
      <c r="E274" s="292">
        <f t="shared" si="115"/>
        <v>100</v>
      </c>
      <c r="F274" s="289">
        <f t="shared" si="115"/>
        <v>135.0524096084801</v>
      </c>
      <c r="G274" s="241">
        <f t="shared" si="115"/>
        <v>131.9255139794688</v>
      </c>
      <c r="H274" s="241">
        <f t="shared" si="115"/>
        <v>119.33819491949649</v>
      </c>
      <c r="I274" s="241">
        <f t="shared" si="115"/>
        <v>142.55182000184453</v>
      </c>
      <c r="J274" s="241">
        <f t="shared" si="115"/>
        <v>137.92324491291501</v>
      </c>
      <c r="K274" s="241">
        <f t="shared" si="115"/>
        <v>149.3430607561107</v>
      </c>
      <c r="L274" s="241">
        <f t="shared" si="115"/>
        <v>138.26590519822082</v>
      </c>
    </row>
    <row r="275" spans="1:12" ht="15" customHeight="1">
      <c r="A275" s="423" t="s">
        <v>173</v>
      </c>
      <c r="B275" s="424"/>
      <c r="C275" s="289">
        <f t="shared" si="113"/>
        <v>47.070711306473392</v>
      </c>
      <c r="D275" s="289">
        <f t="shared" ref="D275:L275" si="116">IF($E59=0,"X",D59/$E59*100)</f>
        <v>111.84159924747389</v>
      </c>
      <c r="E275" s="292">
        <f t="shared" si="116"/>
        <v>100</v>
      </c>
      <c r="F275" s="289">
        <f t="shared" si="116"/>
        <v>66.210776118251616</v>
      </c>
      <c r="G275" s="241">
        <f t="shared" si="116"/>
        <v>83.892501473534807</v>
      </c>
      <c r="H275" s="241">
        <f t="shared" si="116"/>
        <v>135.17198139493794</v>
      </c>
      <c r="I275" s="241">
        <f t="shared" si="116"/>
        <v>167.98542168870031</v>
      </c>
      <c r="J275" s="241">
        <f t="shared" si="116"/>
        <v>175.13391630004952</v>
      </c>
      <c r="K275" s="241">
        <f t="shared" si="116"/>
        <v>125.58661154684197</v>
      </c>
      <c r="L275" s="241">
        <f t="shared" si="116"/>
        <v>117.39156895265539</v>
      </c>
    </row>
    <row r="276" spans="1:12" ht="15" customHeight="1">
      <c r="A276" s="423" t="s">
        <v>174</v>
      </c>
      <c r="B276" s="424"/>
      <c r="C276" s="289">
        <f t="shared" si="113"/>
        <v>237.51744303787703</v>
      </c>
      <c r="D276" s="289">
        <f t="shared" ref="D276:L276" si="117">IF($E60=0,"X",D60/$E60*100)</f>
        <v>123.23452075268011</v>
      </c>
      <c r="E276" s="292">
        <f t="shared" si="117"/>
        <v>100</v>
      </c>
      <c r="F276" s="289">
        <f t="shared" si="117"/>
        <v>103.68785307608135</v>
      </c>
      <c r="G276" s="241">
        <f t="shared" si="117"/>
        <v>146.30003507122686</v>
      </c>
      <c r="H276" s="241">
        <f t="shared" si="117"/>
        <v>237.79148625800323</v>
      </c>
      <c r="I276" s="241">
        <f t="shared" si="117"/>
        <v>197.44954698140955</v>
      </c>
      <c r="J276" s="241">
        <f t="shared" si="117"/>
        <v>259.16195413545051</v>
      </c>
      <c r="K276" s="241">
        <f t="shared" si="117"/>
        <v>213.33615426847109</v>
      </c>
      <c r="L276" s="241">
        <f t="shared" si="117"/>
        <v>261.9373749439161</v>
      </c>
    </row>
    <row r="277" spans="1:12" ht="15" customHeight="1">
      <c r="A277" s="423" t="s">
        <v>177</v>
      </c>
      <c r="B277" s="424"/>
      <c r="C277" s="289">
        <f t="shared" si="113"/>
        <v>78.676296170000199</v>
      </c>
      <c r="D277" s="289">
        <f t="shared" ref="D277:L277" si="118">IF($E61=0,"X",D61/$E61*100)</f>
        <v>140.32767272173905</v>
      </c>
      <c r="E277" s="292">
        <f t="shared" si="118"/>
        <v>100</v>
      </c>
      <c r="F277" s="289">
        <f t="shared" si="118"/>
        <v>94.244468616217773</v>
      </c>
      <c r="G277" s="241">
        <f t="shared" si="118"/>
        <v>101.28928745077855</v>
      </c>
      <c r="H277" s="241">
        <f t="shared" si="118"/>
        <v>114.01932154744409</v>
      </c>
      <c r="I277" s="241">
        <f t="shared" si="118"/>
        <v>138.06605027288853</v>
      </c>
      <c r="J277" s="241">
        <f t="shared" si="118"/>
        <v>164.04943852257475</v>
      </c>
      <c r="K277" s="241">
        <f t="shared" si="118"/>
        <v>137.55931413848299</v>
      </c>
      <c r="L277" s="241">
        <f t="shared" si="118"/>
        <v>130.72580464909092</v>
      </c>
    </row>
    <row r="278" spans="1:12" ht="15" customHeight="1">
      <c r="A278" s="423" t="s">
        <v>178</v>
      </c>
      <c r="B278" s="424"/>
      <c r="C278" s="289">
        <f t="shared" si="113"/>
        <v>53.467253653305299</v>
      </c>
      <c r="D278" s="289">
        <f t="shared" ref="D278:L278" si="119">IF($E62=0,"X",D62/$E62*100)</f>
        <v>56.978246425575399</v>
      </c>
      <c r="E278" s="292">
        <f t="shared" si="119"/>
        <v>100</v>
      </c>
      <c r="F278" s="289">
        <f t="shared" si="119"/>
        <v>92.804474270947608</v>
      </c>
      <c r="G278" s="241">
        <f t="shared" si="119"/>
        <v>34.764105981470799</v>
      </c>
      <c r="H278" s="241">
        <f t="shared" si="119"/>
        <v>51.959355415207057</v>
      </c>
      <c r="I278" s="241">
        <f t="shared" si="119"/>
        <v>73.096287587170139</v>
      </c>
      <c r="J278" s="241">
        <f t="shared" si="119"/>
        <v>83.180738259654717</v>
      </c>
      <c r="K278" s="241">
        <f t="shared" si="119"/>
        <v>211.35259820441021</v>
      </c>
      <c r="L278" s="241">
        <f t="shared" si="119"/>
        <v>230.05411518794244</v>
      </c>
    </row>
    <row r="279" spans="1:12" ht="15" customHeight="1">
      <c r="A279" s="423" t="s">
        <v>176</v>
      </c>
      <c r="B279" s="424"/>
      <c r="C279" s="289">
        <f t="shared" si="113"/>
        <v>110.58502908240702</v>
      </c>
      <c r="D279" s="289">
        <f t="shared" ref="D279:L279" si="120">IF($E63=0,"X",D63/$E63*100)</f>
        <v>134.66530934374842</v>
      </c>
      <c r="E279" s="292">
        <f t="shared" si="120"/>
        <v>100</v>
      </c>
      <c r="F279" s="289">
        <f t="shared" si="120"/>
        <v>79.323095762621961</v>
      </c>
      <c r="G279" s="241">
        <f t="shared" si="120"/>
        <v>96.755344373002174</v>
      </c>
      <c r="H279" s="241">
        <f t="shared" si="120"/>
        <v>101.63931727916398</v>
      </c>
      <c r="I279" s="241">
        <f t="shared" si="120"/>
        <v>88.230189820804213</v>
      </c>
      <c r="J279" s="241">
        <f t="shared" si="120"/>
        <v>84.118205904868162</v>
      </c>
      <c r="K279" s="241">
        <f t="shared" si="120"/>
        <v>107.03347430111971</v>
      </c>
      <c r="L279" s="241">
        <f t="shared" si="120"/>
        <v>118.01596937511425</v>
      </c>
    </row>
    <row r="280" spans="1:12" ht="15" customHeight="1">
      <c r="A280" s="423" t="s">
        <v>179</v>
      </c>
      <c r="B280" s="424"/>
      <c r="C280" s="289">
        <f t="shared" si="113"/>
        <v>139.16697629211276</v>
      </c>
      <c r="D280" s="289">
        <f t="shared" ref="D280:L280" si="121">IF($E64=0,"X",D64/$E64*100)</f>
        <v>152.29172569877935</v>
      </c>
      <c r="E280" s="292">
        <f t="shared" si="121"/>
        <v>100</v>
      </c>
      <c r="F280" s="289">
        <f t="shared" si="121"/>
        <v>178.73640117018959</v>
      </c>
      <c r="G280" s="241">
        <f t="shared" si="121"/>
        <v>127.50521943775888</v>
      </c>
      <c r="H280" s="241">
        <f t="shared" si="121"/>
        <v>219.55592713521787</v>
      </c>
      <c r="I280" s="241">
        <f t="shared" si="121"/>
        <v>243.13298175266462</v>
      </c>
      <c r="J280" s="241">
        <f t="shared" si="121"/>
        <v>172.70343796191969</v>
      </c>
      <c r="K280" s="241">
        <f t="shared" si="121"/>
        <v>190.3616530788764</v>
      </c>
      <c r="L280" s="241">
        <f t="shared" si="121"/>
        <v>336.96284287938903</v>
      </c>
    </row>
    <row r="281" spans="1:12" ht="15" customHeight="1">
      <c r="A281" s="423" t="s">
        <v>22</v>
      </c>
      <c r="B281" s="424"/>
      <c r="C281" s="289">
        <f t="shared" si="113"/>
        <v>139.38361077085349</v>
      </c>
      <c r="D281" s="289">
        <f t="shared" ref="D281:L281" si="122">IF($E65=0,"X",D65/$E65*100)</f>
        <v>153.40693310594665</v>
      </c>
      <c r="E281" s="292">
        <f t="shared" si="122"/>
        <v>100</v>
      </c>
      <c r="F281" s="289">
        <f t="shared" si="122"/>
        <v>94.738318459519462</v>
      </c>
      <c r="G281" s="241">
        <f t="shared" si="122"/>
        <v>78.295888881350436</v>
      </c>
      <c r="H281" s="241">
        <f t="shared" si="122"/>
        <v>58.553779843815192</v>
      </c>
      <c r="I281" s="241">
        <f t="shared" si="122"/>
        <v>117.06786430055926</v>
      </c>
      <c r="J281" s="241">
        <f t="shared" si="122"/>
        <v>101.87831460941329</v>
      </c>
      <c r="K281" s="241">
        <f t="shared" si="122"/>
        <v>60.167910686388716</v>
      </c>
      <c r="L281" s="241">
        <f t="shared" si="122"/>
        <v>40.304977439734941</v>
      </c>
    </row>
    <row r="282" spans="1:12" ht="15" customHeight="1">
      <c r="A282" s="423" t="s">
        <v>184</v>
      </c>
      <c r="B282" s="424"/>
      <c r="C282" s="289">
        <f t="shared" si="113"/>
        <v>110.25090276723158</v>
      </c>
      <c r="D282" s="289">
        <f t="shared" ref="D282:L282" si="123">IF($E66=0,"X",D66/$E66*100)</f>
        <v>91.285960515530846</v>
      </c>
      <c r="E282" s="292">
        <f t="shared" si="123"/>
        <v>100</v>
      </c>
      <c r="F282" s="289">
        <f t="shared" si="123"/>
        <v>203.00884581556201</v>
      </c>
      <c r="G282" s="241">
        <f t="shared" si="123"/>
        <v>297.16704167674447</v>
      </c>
      <c r="H282" s="241">
        <f t="shared" si="123"/>
        <v>277.76256461609262</v>
      </c>
      <c r="I282" s="241">
        <f t="shared" si="123"/>
        <v>304.50261674988377</v>
      </c>
      <c r="J282" s="241">
        <f t="shared" si="123"/>
        <v>348.89371227797835</v>
      </c>
      <c r="K282" s="241">
        <f t="shared" si="123"/>
        <v>316.5055436533126</v>
      </c>
      <c r="L282" s="241">
        <f t="shared" si="123"/>
        <v>374.51210947448982</v>
      </c>
    </row>
    <row r="283" spans="1:12" ht="15" customHeight="1">
      <c r="A283" s="423" t="s">
        <v>186</v>
      </c>
      <c r="B283" s="424"/>
      <c r="C283" s="289">
        <f t="shared" si="113"/>
        <v>33.64618022370481</v>
      </c>
      <c r="D283" s="289">
        <f t="shared" ref="D283:L283" si="124">IF($E67=0,"X",D67/$E67*100)</f>
        <v>52.626808957985006</v>
      </c>
      <c r="E283" s="292">
        <f t="shared" si="124"/>
        <v>100</v>
      </c>
      <c r="F283" s="289">
        <f t="shared" si="124"/>
        <v>88.95083139153644</v>
      </c>
      <c r="G283" s="241">
        <f t="shared" si="124"/>
        <v>62.430078686400357</v>
      </c>
      <c r="H283" s="241">
        <f t="shared" si="124"/>
        <v>94.104220197251578</v>
      </c>
      <c r="I283" s="241">
        <f t="shared" si="124"/>
        <v>139.87825583335081</v>
      </c>
      <c r="J283" s="241">
        <f t="shared" si="124"/>
        <v>68.067648888947303</v>
      </c>
      <c r="K283" s="241">
        <f t="shared" si="124"/>
        <v>247.05814252951063</v>
      </c>
      <c r="L283" s="241">
        <f t="shared" si="124"/>
        <v>226.25691184421029</v>
      </c>
    </row>
    <row r="284" spans="1:12" ht="15" customHeight="1">
      <c r="A284" s="423" t="s">
        <v>187</v>
      </c>
      <c r="B284" s="424"/>
      <c r="C284" s="289">
        <f t="shared" si="113"/>
        <v>78.030518427911687</v>
      </c>
      <c r="D284" s="289">
        <f t="shared" ref="D284:L284" si="125">IF($E68=0,"X",D68/$E68*100)</f>
        <v>56.474919551301497</v>
      </c>
      <c r="E284" s="292">
        <f t="shared" si="125"/>
        <v>100</v>
      </c>
      <c r="F284" s="289">
        <f t="shared" si="125"/>
        <v>60.831136257104632</v>
      </c>
      <c r="G284" s="241">
        <f t="shared" si="125"/>
        <v>59.937099397980163</v>
      </c>
      <c r="H284" s="241">
        <f t="shared" si="125"/>
        <v>79.644573362367993</v>
      </c>
      <c r="I284" s="241">
        <f t="shared" si="125"/>
        <v>60.940923569938413</v>
      </c>
      <c r="J284" s="241">
        <f t="shared" si="125"/>
        <v>48.400386309530958</v>
      </c>
      <c r="K284" s="241">
        <f t="shared" si="125"/>
        <v>52.465564243497262</v>
      </c>
      <c r="L284" s="241">
        <f t="shared" si="125"/>
        <v>40.09399394935398</v>
      </c>
    </row>
    <row r="285" spans="1:12" ht="15" customHeight="1">
      <c r="A285" s="423" t="s">
        <v>191</v>
      </c>
      <c r="B285" s="424"/>
      <c r="C285" s="289">
        <f t="shared" si="113"/>
        <v>118.68215852421508</v>
      </c>
      <c r="D285" s="289">
        <f t="shared" ref="D285:L285" si="126">IF($E69=0,"X",D69/$E69*100)</f>
        <v>101.68513498900256</v>
      </c>
      <c r="E285" s="292">
        <f t="shared" si="126"/>
        <v>100</v>
      </c>
      <c r="F285" s="289">
        <f t="shared" si="126"/>
        <v>106.62095770401908</v>
      </c>
      <c r="G285" s="241">
        <f t="shared" si="126"/>
        <v>91.667939878779109</v>
      </c>
      <c r="H285" s="241">
        <f t="shared" si="126"/>
        <v>99.56964560605816</v>
      </c>
      <c r="I285" s="241">
        <f t="shared" si="126"/>
        <v>107.01323115888741</v>
      </c>
      <c r="J285" s="241">
        <f t="shared" si="126"/>
        <v>94.283770324729261</v>
      </c>
      <c r="K285" s="241">
        <f t="shared" si="126"/>
        <v>88.876923670877545</v>
      </c>
      <c r="L285" s="241">
        <f t="shared" si="126"/>
        <v>102.13740532843478</v>
      </c>
    </row>
    <row r="286" spans="1:12" ht="15" customHeight="1">
      <c r="A286" s="423" t="s">
        <v>408</v>
      </c>
      <c r="B286" s="424"/>
      <c r="C286" s="289">
        <f t="shared" si="113"/>
        <v>36.179341625264918</v>
      </c>
      <c r="D286" s="289">
        <f t="shared" ref="D286:L286" si="127">IF($E70=0,"X",D70/$E70*100)</f>
        <v>82.492309182046299</v>
      </c>
      <c r="E286" s="292">
        <f t="shared" si="127"/>
        <v>100</v>
      </c>
      <c r="F286" s="289">
        <f t="shared" si="127"/>
        <v>349.49130667892319</v>
      </c>
      <c r="G286" s="241">
        <f t="shared" si="127"/>
        <v>1139.8339523165296</v>
      </c>
      <c r="H286" s="241">
        <f t="shared" si="127"/>
        <v>588.3102282768657</v>
      </c>
      <c r="I286" s="241">
        <f t="shared" si="127"/>
        <v>990.69809878934529</v>
      </c>
      <c r="J286" s="241">
        <f t="shared" si="127"/>
        <v>844.91717566866646</v>
      </c>
      <c r="K286" s="241">
        <f t="shared" si="127"/>
        <v>385.97007745347514</v>
      </c>
      <c r="L286" s="241">
        <f t="shared" si="127"/>
        <v>552.6949634720346</v>
      </c>
    </row>
    <row r="287" spans="1:12" ht="15" customHeight="1">
      <c r="A287" s="423" t="s">
        <v>16</v>
      </c>
      <c r="B287" s="424"/>
      <c r="C287" s="289">
        <f t="shared" si="113"/>
        <v>110.84426252536221</v>
      </c>
      <c r="D287" s="289">
        <f t="shared" ref="D287:L287" si="128">IF($E71=0,"X",D71/$E71*100)</f>
        <v>72.418323534986584</v>
      </c>
      <c r="E287" s="292">
        <f t="shared" si="128"/>
        <v>100</v>
      </c>
      <c r="F287" s="289">
        <f t="shared" si="128"/>
        <v>102.64254105985771</v>
      </c>
      <c r="G287" s="241">
        <f t="shared" si="128"/>
        <v>46.792548255137717</v>
      </c>
      <c r="H287" s="241">
        <f t="shared" si="128"/>
        <v>93.567381320694309</v>
      </c>
      <c r="I287" s="241">
        <f t="shared" si="128"/>
        <v>168.59182387799748</v>
      </c>
      <c r="J287" s="241">
        <f t="shared" si="128"/>
        <v>173.60112575787954</v>
      </c>
      <c r="K287" s="241">
        <f t="shared" si="128"/>
        <v>195.19002093556276</v>
      </c>
      <c r="L287" s="241">
        <f t="shared" si="128"/>
        <v>185.9471756783183</v>
      </c>
    </row>
    <row r="288" spans="1:12" ht="15" customHeight="1">
      <c r="A288" s="423" t="s">
        <v>17</v>
      </c>
      <c r="B288" s="424"/>
      <c r="C288" s="289">
        <f t="shared" si="113"/>
        <v>104.83431125837529</v>
      </c>
      <c r="D288" s="289">
        <f t="shared" ref="D288:L288" si="129">IF($E72=0,"X",D72/$E72*100)</f>
        <v>102.25284972190892</v>
      </c>
      <c r="E288" s="292">
        <f t="shared" si="129"/>
        <v>100</v>
      </c>
      <c r="F288" s="289">
        <f t="shared" si="129"/>
        <v>96.77608640834454</v>
      </c>
      <c r="G288" s="241">
        <f t="shared" si="129"/>
        <v>102.75580580366297</v>
      </c>
      <c r="H288" s="241">
        <f t="shared" si="129"/>
        <v>120.71988180310144</v>
      </c>
      <c r="I288" s="241">
        <f t="shared" si="129"/>
        <v>135.02503217377614</v>
      </c>
      <c r="J288" s="241">
        <f t="shared" si="129"/>
        <v>130.49805380226229</v>
      </c>
      <c r="K288" s="241">
        <f t="shared" si="129"/>
        <v>124.14767964992161</v>
      </c>
      <c r="L288" s="241">
        <f t="shared" si="129"/>
        <v>125.36189600291429</v>
      </c>
    </row>
    <row r="289" spans="1:12" ht="15" customHeight="1">
      <c r="A289" s="423" t="s">
        <v>409</v>
      </c>
      <c r="B289" s="424"/>
      <c r="C289" s="289">
        <f t="shared" si="113"/>
        <v>65.995479654052801</v>
      </c>
      <c r="D289" s="289">
        <f t="shared" ref="D289:L289" si="130">IF($E73=0,"X",D73/$E73*100)</f>
        <v>130.12638213303003</v>
      </c>
      <c r="E289" s="292">
        <f t="shared" si="130"/>
        <v>100</v>
      </c>
      <c r="F289" s="289">
        <f t="shared" si="130"/>
        <v>133.49224572107235</v>
      </c>
      <c r="G289" s="241">
        <f t="shared" si="130"/>
        <v>180.23523724268381</v>
      </c>
      <c r="H289" s="241">
        <f t="shared" si="130"/>
        <v>100.69416044678634</v>
      </c>
      <c r="I289" s="241">
        <f t="shared" si="130"/>
        <v>111.58337088357027</v>
      </c>
      <c r="J289" s="241">
        <f t="shared" si="130"/>
        <v>141.3826955970051</v>
      </c>
      <c r="K289" s="241">
        <f t="shared" si="130"/>
        <v>148.27837309617442</v>
      </c>
      <c r="L289" s="241">
        <f t="shared" si="130"/>
        <v>116.82716382643663</v>
      </c>
    </row>
    <row r="290" spans="1:12" ht="15" customHeight="1">
      <c r="A290" s="423" t="s">
        <v>410</v>
      </c>
      <c r="B290" s="424"/>
      <c r="C290" s="289">
        <f t="shared" si="113"/>
        <v>48.480743485060387</v>
      </c>
      <c r="D290" s="289">
        <f t="shared" ref="D290:L290" si="131">IF($E74=0,"X",D74/$E74*100)</f>
        <v>93.508602494990498</v>
      </c>
      <c r="E290" s="292">
        <f t="shared" si="131"/>
        <v>100</v>
      </c>
      <c r="F290" s="289">
        <f t="shared" si="131"/>
        <v>122.82266583984811</v>
      </c>
      <c r="G290" s="241">
        <f t="shared" si="131"/>
        <v>153.09956349151815</v>
      </c>
      <c r="H290" s="241">
        <f t="shared" si="131"/>
        <v>165.72706408711241</v>
      </c>
      <c r="I290" s="241">
        <f t="shared" si="131"/>
        <v>54.202249857413051</v>
      </c>
      <c r="J290" s="241">
        <f t="shared" si="131"/>
        <v>56.83814273147113</v>
      </c>
      <c r="K290" s="241">
        <f t="shared" si="131"/>
        <v>177.72247542687148</v>
      </c>
      <c r="L290" s="241">
        <f t="shared" si="131"/>
        <v>226.22688221753927</v>
      </c>
    </row>
    <row r="291" spans="1:12" ht="15" customHeight="1">
      <c r="A291" s="423" t="s">
        <v>411</v>
      </c>
      <c r="B291" s="424"/>
      <c r="C291" s="289">
        <f t="shared" si="113"/>
        <v>73.198248418615876</v>
      </c>
      <c r="D291" s="289">
        <f t="shared" ref="D291:L291" si="132">IF($E75=0,"X",D75/$E75*100)</f>
        <v>76.436285645095651</v>
      </c>
      <c r="E291" s="292">
        <f t="shared" si="132"/>
        <v>100</v>
      </c>
      <c r="F291" s="289">
        <f t="shared" si="132"/>
        <v>66.972662524907676</v>
      </c>
      <c r="G291" s="241">
        <f t="shared" si="132"/>
        <v>124.66963123828189</v>
      </c>
      <c r="H291" s="241">
        <f t="shared" si="132"/>
        <v>37.904765404683872</v>
      </c>
      <c r="I291" s="241">
        <f t="shared" si="132"/>
        <v>88.80985147439398</v>
      </c>
      <c r="J291" s="241">
        <f t="shared" si="132"/>
        <v>93.659981333484154</v>
      </c>
      <c r="K291" s="241">
        <f t="shared" si="132"/>
        <v>96.264690908079714</v>
      </c>
      <c r="L291" s="241">
        <f t="shared" si="132"/>
        <v>110.06061610064179</v>
      </c>
    </row>
    <row r="292" spans="1:12" ht="15" customHeight="1">
      <c r="A292" s="423" t="s">
        <v>412</v>
      </c>
      <c r="B292" s="424"/>
      <c r="C292" s="289">
        <f t="shared" si="113"/>
        <v>59.713067794283717</v>
      </c>
      <c r="D292" s="289">
        <f t="shared" ref="D292:L292" si="133">IF($E76=0,"X",D76/$E76*100)</f>
        <v>114.71899164105268</v>
      </c>
      <c r="E292" s="292">
        <f t="shared" si="133"/>
        <v>100</v>
      </c>
      <c r="F292" s="289">
        <f t="shared" si="133"/>
        <v>85.484751225284057</v>
      </c>
      <c r="G292" s="241">
        <f t="shared" si="133"/>
        <v>119.51186355855017</v>
      </c>
      <c r="H292" s="241">
        <f t="shared" si="133"/>
        <v>131.79749821573446</v>
      </c>
      <c r="I292" s="241">
        <f t="shared" si="133"/>
        <v>112.33423064664987</v>
      </c>
      <c r="J292" s="241">
        <f t="shared" si="133"/>
        <v>129.33621506295808</v>
      </c>
      <c r="K292" s="241">
        <f t="shared" si="133"/>
        <v>73.641586815703519</v>
      </c>
      <c r="L292" s="241">
        <f t="shared" si="133"/>
        <v>106.46812690107967</v>
      </c>
    </row>
    <row r="293" spans="1:12" ht="15" customHeight="1">
      <c r="A293" s="423" t="s">
        <v>933</v>
      </c>
      <c r="B293" s="424"/>
      <c r="C293" s="289">
        <f t="shared" si="113"/>
        <v>71.762515463685816</v>
      </c>
      <c r="D293" s="289">
        <f t="shared" ref="D293:L293" si="134">IF($E77=0,"X",D77/$E77*100)</f>
        <v>56.79049166099194</v>
      </c>
      <c r="E293" s="292">
        <f t="shared" si="134"/>
        <v>100</v>
      </c>
      <c r="F293" s="289">
        <f t="shared" si="134"/>
        <v>111.46702835866816</v>
      </c>
      <c r="G293" s="241">
        <f t="shared" si="134"/>
        <v>110.82682589227329</v>
      </c>
      <c r="H293" s="241">
        <f t="shared" si="134"/>
        <v>94.256629743304003</v>
      </c>
      <c r="I293" s="241">
        <f t="shared" si="134"/>
        <v>68.340199919935372</v>
      </c>
      <c r="J293" s="241">
        <f t="shared" si="134"/>
        <v>74.601619164416405</v>
      </c>
      <c r="K293" s="241">
        <f t="shared" si="134"/>
        <v>72.937175288013165</v>
      </c>
      <c r="L293" s="241">
        <f t="shared" si="134"/>
        <v>62.088270018609713</v>
      </c>
    </row>
    <row r="294" spans="1:12" ht="15" customHeight="1">
      <c r="A294" s="425" t="s">
        <v>9</v>
      </c>
      <c r="B294" s="426"/>
      <c r="C294" s="290">
        <f t="shared" si="113"/>
        <v>97.565282642942094</v>
      </c>
      <c r="D294" s="290">
        <f t="shared" ref="D294:L294" si="135">IF($E78=0,"X",D78/$E78*100)</f>
        <v>106.63432729331768</v>
      </c>
      <c r="E294" s="293">
        <f t="shared" si="135"/>
        <v>100</v>
      </c>
      <c r="F294" s="290">
        <f t="shared" si="135"/>
        <v>109.49123670953833</v>
      </c>
      <c r="G294" s="291">
        <f t="shared" si="135"/>
        <v>116.39534588935523</v>
      </c>
      <c r="H294" s="291">
        <f t="shared" si="135"/>
        <v>121.2293739101824</v>
      </c>
      <c r="I294" s="291">
        <f t="shared" si="135"/>
        <v>124.20733537337834</v>
      </c>
      <c r="J294" s="291">
        <f t="shared" si="135"/>
        <v>128.67043683703159</v>
      </c>
      <c r="K294" s="291">
        <f t="shared" si="135"/>
        <v>126.60975822360825</v>
      </c>
      <c r="L294" s="291">
        <f t="shared" si="135"/>
        <v>130.92651572444231</v>
      </c>
    </row>
    <row r="295" spans="1:12" ht="24.95" customHeight="1">
      <c r="A295" s="94"/>
      <c r="B295" s="116"/>
      <c r="C295" s="89" t="s">
        <v>997</v>
      </c>
      <c r="D295" s="118"/>
      <c r="E295" s="118"/>
      <c r="F295" s="118"/>
      <c r="G295" s="118"/>
      <c r="H295" s="118"/>
      <c r="I295" s="118"/>
      <c r="J295" s="118"/>
      <c r="K295" s="118"/>
      <c r="L295" s="118"/>
    </row>
    <row r="296" spans="1:12" ht="15" customHeight="1">
      <c r="A296" s="94"/>
      <c r="B296" s="249"/>
      <c r="C296" s="89" t="s">
        <v>944</v>
      </c>
      <c r="D296" s="118"/>
      <c r="E296" s="118"/>
      <c r="F296" s="118"/>
      <c r="G296" s="118"/>
      <c r="H296" s="118"/>
      <c r="I296" s="118"/>
      <c r="J296" s="118"/>
      <c r="K296" s="118"/>
      <c r="L296" s="118"/>
    </row>
    <row r="297" spans="1:12" ht="15" customHeight="1">
      <c r="A297" s="423" t="s">
        <v>172</v>
      </c>
      <c r="B297" s="424"/>
      <c r="C297" s="289">
        <f t="shared" ref="C297:C318" si="136">IF($E105=0,"X",C105/$E105*100)</f>
        <v>104.28431576500459</v>
      </c>
      <c r="D297" s="289">
        <f t="shared" ref="D297:L297" si="137">IF($E105=0,"X",D105/$E105*100)</f>
        <v>112.69226239654687</v>
      </c>
      <c r="E297" s="292">
        <f t="shared" si="137"/>
        <v>100</v>
      </c>
      <c r="F297" s="289">
        <f t="shared" si="137"/>
        <v>153.46105596512587</v>
      </c>
      <c r="G297" s="241">
        <f t="shared" si="137"/>
        <v>144.02955910071148</v>
      </c>
      <c r="H297" s="241">
        <f t="shared" si="137"/>
        <v>123.90145880011983</v>
      </c>
      <c r="I297" s="241">
        <f t="shared" si="137"/>
        <v>137.90983805426708</v>
      </c>
      <c r="J297" s="241">
        <f t="shared" si="137"/>
        <v>157.2459340303669</v>
      </c>
      <c r="K297" s="241">
        <f t="shared" si="137"/>
        <v>158.85030411075144</v>
      </c>
      <c r="L297" s="241">
        <f t="shared" si="137"/>
        <v>187.2084015306377</v>
      </c>
    </row>
    <row r="298" spans="1:12" ht="15" customHeight="1">
      <c r="A298" s="423" t="s">
        <v>22</v>
      </c>
      <c r="B298" s="424"/>
      <c r="C298" s="289">
        <f t="shared" si="136"/>
        <v>83.481199226327192</v>
      </c>
      <c r="D298" s="289">
        <f t="shared" ref="D298:L298" si="138">IF($E106=0,"X",D106/$E106*100)</f>
        <v>98.147769738724762</v>
      </c>
      <c r="E298" s="292">
        <f t="shared" si="138"/>
        <v>100</v>
      </c>
      <c r="F298" s="289">
        <f t="shared" si="138"/>
        <v>99.716403680987781</v>
      </c>
      <c r="G298" s="241">
        <f t="shared" si="138"/>
        <v>73.482241638128997</v>
      </c>
      <c r="H298" s="241">
        <f t="shared" si="138"/>
        <v>77.810609527791939</v>
      </c>
      <c r="I298" s="241">
        <f t="shared" si="138"/>
        <v>89.683243167484548</v>
      </c>
      <c r="J298" s="241">
        <f t="shared" si="138"/>
        <v>88.443531458430172</v>
      </c>
      <c r="K298" s="241">
        <f t="shared" si="138"/>
        <v>84.921568307370507</v>
      </c>
      <c r="L298" s="241">
        <f t="shared" si="138"/>
        <v>79.783276403033881</v>
      </c>
    </row>
    <row r="299" spans="1:12" ht="15" customHeight="1">
      <c r="A299" s="423" t="s">
        <v>180</v>
      </c>
      <c r="B299" s="424"/>
      <c r="C299" s="289">
        <f t="shared" si="136"/>
        <v>66.334765608512299</v>
      </c>
      <c r="D299" s="289">
        <f t="shared" ref="D299:L299" si="139">IF($E107=0,"X",D107/$E107*100)</f>
        <v>73.760453797263793</v>
      </c>
      <c r="E299" s="292">
        <f t="shared" si="139"/>
        <v>100</v>
      </c>
      <c r="F299" s="289">
        <f t="shared" si="139"/>
        <v>68.881894984245292</v>
      </c>
      <c r="G299" s="241">
        <f t="shared" si="139"/>
        <v>42.759965438895833</v>
      </c>
      <c r="H299" s="241">
        <f t="shared" si="139"/>
        <v>34.971558420104792</v>
      </c>
      <c r="I299" s="241">
        <f t="shared" si="139"/>
        <v>27.84024997547143</v>
      </c>
      <c r="J299" s="241">
        <f t="shared" si="139"/>
        <v>40.803681064887158</v>
      </c>
      <c r="K299" s="241">
        <f t="shared" si="139"/>
        <v>104.55449815506593</v>
      </c>
      <c r="L299" s="241">
        <f t="shared" si="139"/>
        <v>109.67377798892946</v>
      </c>
    </row>
    <row r="300" spans="1:12" ht="15" customHeight="1">
      <c r="A300" s="423" t="s">
        <v>181</v>
      </c>
      <c r="B300" s="424"/>
      <c r="C300" s="289">
        <f t="shared" si="136"/>
        <v>117.22986037287203</v>
      </c>
      <c r="D300" s="289">
        <f t="shared" ref="D300:L300" si="140">IF($E108=0,"X",D108/$E108*100)</f>
        <v>151.13903650131306</v>
      </c>
      <c r="E300" s="292">
        <f t="shared" si="140"/>
        <v>100</v>
      </c>
      <c r="F300" s="289">
        <f t="shared" si="140"/>
        <v>104.40890858960962</v>
      </c>
      <c r="G300" s="241">
        <f t="shared" si="140"/>
        <v>225.32950381773483</v>
      </c>
      <c r="H300" s="241">
        <f t="shared" si="140"/>
        <v>191.32728314544056</v>
      </c>
      <c r="I300" s="241">
        <f t="shared" si="140"/>
        <v>203.50236559186214</v>
      </c>
      <c r="J300" s="241">
        <f t="shared" si="140"/>
        <v>230.03043996218335</v>
      </c>
      <c r="K300" s="241">
        <f t="shared" si="140"/>
        <v>278.18157047820034</v>
      </c>
      <c r="L300" s="241">
        <f t="shared" si="140"/>
        <v>229.75579159206023</v>
      </c>
    </row>
    <row r="301" spans="1:12" ht="15" customHeight="1">
      <c r="A301" s="423" t="s">
        <v>406</v>
      </c>
      <c r="B301" s="424"/>
      <c r="C301" s="289">
        <f t="shared" si="136"/>
        <v>91.03964941778662</v>
      </c>
      <c r="D301" s="289">
        <f t="shared" ref="D301:L301" si="141">IF($E109=0,"X",D109/$E109*100)</f>
        <v>94.399608248394628</v>
      </c>
      <c r="E301" s="292">
        <f t="shared" si="141"/>
        <v>100</v>
      </c>
      <c r="F301" s="289">
        <f t="shared" si="141"/>
        <v>102.77331603237177</v>
      </c>
      <c r="G301" s="241">
        <f t="shared" si="141"/>
        <v>137.96275600686263</v>
      </c>
      <c r="H301" s="241">
        <f t="shared" si="141"/>
        <v>116.80773225445327</v>
      </c>
      <c r="I301" s="241">
        <f t="shared" si="141"/>
        <v>124.28736242947534</v>
      </c>
      <c r="J301" s="241">
        <f t="shared" si="141"/>
        <v>116.55084363257444</v>
      </c>
      <c r="K301" s="241">
        <f t="shared" si="141"/>
        <v>136.09114981584239</v>
      </c>
      <c r="L301" s="241">
        <f t="shared" si="141"/>
        <v>144.27914776395667</v>
      </c>
    </row>
    <row r="302" spans="1:12" ht="15" customHeight="1">
      <c r="A302" s="423" t="s">
        <v>413</v>
      </c>
      <c r="B302" s="424"/>
      <c r="C302" s="289">
        <f t="shared" si="136"/>
        <v>84.737468588546719</v>
      </c>
      <c r="D302" s="289">
        <f t="shared" ref="D302:L302" si="142">IF($E110=0,"X",D110/$E110*100)</f>
        <v>81.710745581686481</v>
      </c>
      <c r="E302" s="292">
        <f t="shared" si="142"/>
        <v>100</v>
      </c>
      <c r="F302" s="289">
        <f t="shared" si="142"/>
        <v>98.512847405208319</v>
      </c>
      <c r="G302" s="241">
        <f t="shared" si="142"/>
        <v>109.77403973818511</v>
      </c>
      <c r="H302" s="241">
        <f t="shared" si="142"/>
        <v>94.897916988435483</v>
      </c>
      <c r="I302" s="241">
        <f t="shared" si="142"/>
        <v>73.33425849460285</v>
      </c>
      <c r="J302" s="241">
        <f t="shared" si="142"/>
        <v>74.350801963319597</v>
      </c>
      <c r="K302" s="241">
        <f t="shared" si="142"/>
        <v>93.09991030356511</v>
      </c>
      <c r="L302" s="241">
        <f t="shared" si="142"/>
        <v>91.372642712502397</v>
      </c>
    </row>
    <row r="303" spans="1:12" ht="15" customHeight="1">
      <c r="A303" s="423" t="s">
        <v>407</v>
      </c>
      <c r="B303" s="424"/>
      <c r="C303" s="289">
        <f t="shared" si="136"/>
        <v>84.968334671254709</v>
      </c>
      <c r="D303" s="289">
        <f t="shared" ref="D303:L303" si="143">IF($E111=0,"X",D111/$E111*100)</f>
        <v>86.463340138152873</v>
      </c>
      <c r="E303" s="292">
        <f t="shared" si="143"/>
        <v>100</v>
      </c>
      <c r="F303" s="289">
        <f t="shared" si="143"/>
        <v>99.534627988771149</v>
      </c>
      <c r="G303" s="241">
        <f t="shared" si="143"/>
        <v>131.40498998740799</v>
      </c>
      <c r="H303" s="241">
        <f t="shared" si="143"/>
        <v>104.11364559328196</v>
      </c>
      <c r="I303" s="241">
        <f t="shared" si="143"/>
        <v>124.32853330107478</v>
      </c>
      <c r="J303" s="241">
        <f t="shared" si="143"/>
        <v>107.69779330374777</v>
      </c>
      <c r="K303" s="241">
        <f t="shared" si="143"/>
        <v>129.99447727063523</v>
      </c>
      <c r="L303" s="241">
        <f t="shared" si="143"/>
        <v>111.56046664141601</v>
      </c>
    </row>
    <row r="304" spans="1:12" ht="15" customHeight="1">
      <c r="A304" s="423" t="s">
        <v>182</v>
      </c>
      <c r="B304" s="424"/>
      <c r="C304" s="289">
        <f t="shared" si="136"/>
        <v>120.94537087695758</v>
      </c>
      <c r="D304" s="289">
        <f t="shared" ref="D304:L304" si="144">IF($E112=0,"X",D112/$E112*100)</f>
        <v>113.52205592055537</v>
      </c>
      <c r="E304" s="292">
        <f t="shared" si="144"/>
        <v>100</v>
      </c>
      <c r="F304" s="289">
        <f t="shared" si="144"/>
        <v>70.257908948498155</v>
      </c>
      <c r="G304" s="241">
        <f t="shared" si="144"/>
        <v>69.464136217189406</v>
      </c>
      <c r="H304" s="241">
        <f t="shared" si="144"/>
        <v>89.412331473466011</v>
      </c>
      <c r="I304" s="241">
        <f t="shared" si="144"/>
        <v>58.221604841578326</v>
      </c>
      <c r="J304" s="241">
        <f t="shared" si="144"/>
        <v>69.291678841928444</v>
      </c>
      <c r="K304" s="241">
        <f t="shared" si="144"/>
        <v>43.603750374424358</v>
      </c>
      <c r="L304" s="241">
        <f t="shared" si="144"/>
        <v>66.738642645380423</v>
      </c>
    </row>
    <row r="305" spans="1:12" ht="15" customHeight="1">
      <c r="A305" s="423" t="s">
        <v>414</v>
      </c>
      <c r="B305" s="424"/>
      <c r="C305" s="289">
        <f t="shared" si="136"/>
        <v>81.833558632045595</v>
      </c>
      <c r="D305" s="289">
        <f t="shared" ref="D305:L305" si="145">IF($E113=0,"X",D113/$E113*100)</f>
        <v>88.910686206716449</v>
      </c>
      <c r="E305" s="292">
        <f t="shared" si="145"/>
        <v>100</v>
      </c>
      <c r="F305" s="289">
        <f t="shared" si="145"/>
        <v>102.02433820856164</v>
      </c>
      <c r="G305" s="241">
        <f t="shared" si="145"/>
        <v>129.86035543310402</v>
      </c>
      <c r="H305" s="241">
        <f t="shared" si="145"/>
        <v>132.59025936101412</v>
      </c>
      <c r="I305" s="241">
        <f t="shared" si="145"/>
        <v>96.098104883651246</v>
      </c>
      <c r="J305" s="241">
        <f t="shared" si="145"/>
        <v>98.2151122244032</v>
      </c>
      <c r="K305" s="241">
        <f t="shared" si="145"/>
        <v>98.404062293825007</v>
      </c>
      <c r="L305" s="241">
        <f t="shared" si="145"/>
        <v>92.5820408269376</v>
      </c>
    </row>
    <row r="306" spans="1:12" ht="15" customHeight="1">
      <c r="A306" s="423" t="s">
        <v>193</v>
      </c>
      <c r="B306" s="424"/>
      <c r="C306" s="289">
        <f t="shared" si="136"/>
        <v>332.07299916808722</v>
      </c>
      <c r="D306" s="289">
        <f t="shared" ref="D306:L306" si="146">IF($E114=0,"X",D114/$E114*100)</f>
        <v>149.25344577823685</v>
      </c>
      <c r="E306" s="292">
        <f t="shared" si="146"/>
        <v>100</v>
      </c>
      <c r="F306" s="289">
        <f t="shared" si="146"/>
        <v>110.9135047751833</v>
      </c>
      <c r="G306" s="241">
        <f t="shared" si="146"/>
        <v>95.713774301813331</v>
      </c>
      <c r="H306" s="241">
        <f t="shared" si="146"/>
        <v>153.50521449640033</v>
      </c>
      <c r="I306" s="241">
        <f t="shared" si="146"/>
        <v>186.35638928049462</v>
      </c>
      <c r="J306" s="241">
        <f t="shared" si="146"/>
        <v>203.5305131812753</v>
      </c>
      <c r="K306" s="241">
        <f t="shared" si="146"/>
        <v>195.06765509632737</v>
      </c>
      <c r="L306" s="241">
        <f t="shared" si="146"/>
        <v>191.71671548915674</v>
      </c>
    </row>
    <row r="307" spans="1:12" ht="15" customHeight="1">
      <c r="A307" s="423" t="s">
        <v>415</v>
      </c>
      <c r="B307" s="424"/>
      <c r="C307" s="289">
        <f t="shared" si="136"/>
        <v>83.278112091311684</v>
      </c>
      <c r="D307" s="289">
        <f t="shared" ref="D307:L307" si="147">IF($E115=0,"X",D115/$E115*100)</f>
        <v>99.635807781652034</v>
      </c>
      <c r="E307" s="292">
        <f t="shared" si="147"/>
        <v>100</v>
      </c>
      <c r="F307" s="289">
        <f t="shared" si="147"/>
        <v>96.147381758978412</v>
      </c>
      <c r="G307" s="241">
        <f t="shared" si="147"/>
        <v>91.382428374630791</v>
      </c>
      <c r="H307" s="241">
        <f t="shared" si="147"/>
        <v>131.04057832390561</v>
      </c>
      <c r="I307" s="241">
        <f t="shared" si="147"/>
        <v>129.12816730671366</v>
      </c>
      <c r="J307" s="241">
        <f t="shared" si="147"/>
        <v>112.50598967945142</v>
      </c>
      <c r="K307" s="241">
        <f t="shared" si="147"/>
        <v>107.01085841377005</v>
      </c>
      <c r="L307" s="241">
        <f t="shared" si="147"/>
        <v>125.04102793899523</v>
      </c>
    </row>
    <row r="308" spans="1:12" ht="15" customHeight="1">
      <c r="A308" s="423" t="s">
        <v>15</v>
      </c>
      <c r="B308" s="424"/>
      <c r="C308" s="289">
        <f t="shared" si="136"/>
        <v>98.219430435519712</v>
      </c>
      <c r="D308" s="289">
        <f t="shared" ref="D308:L308" si="148">IF($E116=0,"X",D116/$E116*100)</f>
        <v>100.61992260406103</v>
      </c>
      <c r="E308" s="292">
        <f t="shared" si="148"/>
        <v>100</v>
      </c>
      <c r="F308" s="289">
        <f t="shared" si="148"/>
        <v>107.78336847441695</v>
      </c>
      <c r="G308" s="241">
        <f t="shared" si="148"/>
        <v>102.22814274335579</v>
      </c>
      <c r="H308" s="241">
        <f t="shared" si="148"/>
        <v>111.50280069090977</v>
      </c>
      <c r="I308" s="241">
        <f t="shared" si="148"/>
        <v>104.75881714436015</v>
      </c>
      <c r="J308" s="241">
        <f t="shared" si="148"/>
        <v>115.1426326944058</v>
      </c>
      <c r="K308" s="241">
        <f t="shared" si="148"/>
        <v>112.58183011215739</v>
      </c>
      <c r="L308" s="241">
        <f t="shared" si="148"/>
        <v>119.88878570813361</v>
      </c>
    </row>
    <row r="309" spans="1:12" ht="15" customHeight="1">
      <c r="A309" s="423" t="s">
        <v>183</v>
      </c>
      <c r="B309" s="424"/>
      <c r="C309" s="289">
        <f t="shared" si="136"/>
        <v>72.436696636935267</v>
      </c>
      <c r="D309" s="289">
        <f t="shared" ref="D309:L309" si="149">IF($E117=0,"X",D117/$E117*100)</f>
        <v>54.384708420945294</v>
      </c>
      <c r="E309" s="292">
        <f t="shared" si="149"/>
        <v>100</v>
      </c>
      <c r="F309" s="289">
        <f t="shared" si="149"/>
        <v>169.72757436731621</v>
      </c>
      <c r="G309" s="241">
        <f t="shared" si="149"/>
        <v>110.93893658037781</v>
      </c>
      <c r="H309" s="241">
        <f t="shared" si="149"/>
        <v>116.80109944645372</v>
      </c>
      <c r="I309" s="241">
        <f t="shared" si="149"/>
        <v>116.32825083206546</v>
      </c>
      <c r="J309" s="241">
        <f t="shared" si="149"/>
        <v>103.07557477887266</v>
      </c>
      <c r="K309" s="241">
        <f t="shared" si="149"/>
        <v>113.8491713195009</v>
      </c>
      <c r="L309" s="241">
        <f t="shared" si="149"/>
        <v>141.1485719230653</v>
      </c>
    </row>
    <row r="310" spans="1:12" ht="15" customHeight="1">
      <c r="A310" s="423" t="s">
        <v>416</v>
      </c>
      <c r="B310" s="424"/>
      <c r="C310" s="289">
        <f t="shared" si="136"/>
        <v>98.379369498808174</v>
      </c>
      <c r="D310" s="289">
        <f t="shared" ref="D310:L310" si="150">IF($E118=0,"X",D118/$E118*100)</f>
        <v>84.035494857571607</v>
      </c>
      <c r="E310" s="292">
        <f t="shared" si="150"/>
        <v>100</v>
      </c>
      <c r="F310" s="289">
        <f t="shared" si="150"/>
        <v>101.65234706239809</v>
      </c>
      <c r="G310" s="241">
        <f t="shared" si="150"/>
        <v>106.96936784959522</v>
      </c>
      <c r="H310" s="241">
        <f t="shared" si="150"/>
        <v>95.025018092988859</v>
      </c>
      <c r="I310" s="241">
        <f t="shared" si="150"/>
        <v>118.30369633038731</v>
      </c>
      <c r="J310" s="241">
        <f t="shared" si="150"/>
        <v>93.286820409313037</v>
      </c>
      <c r="K310" s="241">
        <f t="shared" si="150"/>
        <v>88.887388475267841</v>
      </c>
      <c r="L310" s="241">
        <f t="shared" si="150"/>
        <v>82.090917359905006</v>
      </c>
    </row>
    <row r="311" spans="1:12" ht="15" customHeight="1">
      <c r="A311" s="423" t="s">
        <v>417</v>
      </c>
      <c r="B311" s="424"/>
      <c r="C311" s="289">
        <f t="shared" si="136"/>
        <v>44.136318540629766</v>
      </c>
      <c r="D311" s="289">
        <f t="shared" ref="D311:L311" si="151">IF($E119=0,"X",D119/$E119*100)</f>
        <v>58.116358987930859</v>
      </c>
      <c r="E311" s="292">
        <f t="shared" si="151"/>
        <v>100</v>
      </c>
      <c r="F311" s="289">
        <f t="shared" si="151"/>
        <v>191.64509732158405</v>
      </c>
      <c r="G311" s="241">
        <f t="shared" si="151"/>
        <v>106.94503145359934</v>
      </c>
      <c r="H311" s="241">
        <f t="shared" si="151"/>
        <v>31.667934990789249</v>
      </c>
      <c r="I311" s="241">
        <f t="shared" si="151"/>
        <v>22.512455552727832</v>
      </c>
      <c r="J311" s="241">
        <f t="shared" si="151"/>
        <v>63.520564656759944</v>
      </c>
      <c r="K311" s="241">
        <f t="shared" si="151"/>
        <v>121.85335064083166</v>
      </c>
      <c r="L311" s="241">
        <f t="shared" si="151"/>
        <v>119.88758054099529</v>
      </c>
    </row>
    <row r="312" spans="1:12" ht="15" customHeight="1">
      <c r="A312" s="423" t="s">
        <v>13</v>
      </c>
      <c r="B312" s="424"/>
      <c r="C312" s="289">
        <f t="shared" si="136"/>
        <v>106.17784736233821</v>
      </c>
      <c r="D312" s="289">
        <f t="shared" ref="D312:L312" si="152">IF($E120=0,"X",D120/$E120*100)</f>
        <v>96.228994367715458</v>
      </c>
      <c r="E312" s="292">
        <f t="shared" si="152"/>
        <v>100</v>
      </c>
      <c r="F312" s="289">
        <f t="shared" si="152"/>
        <v>99.220015885692163</v>
      </c>
      <c r="G312" s="241">
        <f t="shared" si="152"/>
        <v>97.257052281749139</v>
      </c>
      <c r="H312" s="241">
        <f t="shared" si="152"/>
        <v>97.507608041068139</v>
      </c>
      <c r="I312" s="241">
        <f t="shared" si="152"/>
        <v>90.450403544228436</v>
      </c>
      <c r="J312" s="241">
        <f t="shared" si="152"/>
        <v>96.328745777311582</v>
      </c>
      <c r="K312" s="241">
        <f t="shared" si="152"/>
        <v>91.102114179723486</v>
      </c>
      <c r="L312" s="241">
        <f t="shared" si="152"/>
        <v>94.032708035686369</v>
      </c>
    </row>
    <row r="313" spans="1:12" ht="15" customHeight="1">
      <c r="A313" s="423" t="s">
        <v>418</v>
      </c>
      <c r="B313" s="424"/>
      <c r="C313" s="289">
        <f t="shared" si="136"/>
        <v>87.617850036250829</v>
      </c>
      <c r="D313" s="289">
        <f t="shared" ref="D313:L313" si="153">IF($E121=0,"X",D121/$E121*100)</f>
        <v>90.130603364985546</v>
      </c>
      <c r="E313" s="292">
        <f t="shared" si="153"/>
        <v>100</v>
      </c>
      <c r="F313" s="289">
        <f t="shared" si="153"/>
        <v>101.53106427145585</v>
      </c>
      <c r="G313" s="241">
        <f t="shared" si="153"/>
        <v>108.72319658104956</v>
      </c>
      <c r="H313" s="241">
        <f t="shared" si="153"/>
        <v>108.52320327425515</v>
      </c>
      <c r="I313" s="241">
        <f t="shared" si="153"/>
        <v>110.24571354464116</v>
      </c>
      <c r="J313" s="241">
        <f t="shared" si="153"/>
        <v>100.8542613260081</v>
      </c>
      <c r="K313" s="241">
        <f t="shared" si="153"/>
        <v>102.27437294978449</v>
      </c>
      <c r="L313" s="241">
        <f t="shared" si="153"/>
        <v>95.027330102998746</v>
      </c>
    </row>
    <row r="314" spans="1:12" ht="15" customHeight="1">
      <c r="A314" s="423" t="s">
        <v>419</v>
      </c>
      <c r="B314" s="424"/>
      <c r="C314" s="289">
        <f t="shared" si="136"/>
        <v>87.410269495336962</v>
      </c>
      <c r="D314" s="289">
        <f t="shared" ref="D314:L314" si="154">IF($E122=0,"X",D122/$E122*100)</f>
        <v>119.80947873901199</v>
      </c>
      <c r="E314" s="292">
        <f t="shared" si="154"/>
        <v>100</v>
      </c>
      <c r="F314" s="289">
        <f t="shared" si="154"/>
        <v>91.982778991797787</v>
      </c>
      <c r="G314" s="241">
        <f t="shared" si="154"/>
        <v>75.980544925047482</v>
      </c>
      <c r="H314" s="241">
        <f t="shared" si="154"/>
        <v>70.516778119575704</v>
      </c>
      <c r="I314" s="241">
        <f t="shared" si="154"/>
        <v>79.020499761087876</v>
      </c>
      <c r="J314" s="241">
        <f t="shared" si="154"/>
        <v>69.010132916237183</v>
      </c>
      <c r="K314" s="241">
        <f t="shared" si="154"/>
        <v>67.771284031626237</v>
      </c>
      <c r="L314" s="241">
        <f t="shared" si="154"/>
        <v>62.4818271119005</v>
      </c>
    </row>
    <row r="315" spans="1:12" ht="15" customHeight="1">
      <c r="A315" s="423" t="s">
        <v>951</v>
      </c>
      <c r="B315" s="424"/>
      <c r="C315" s="289">
        <f t="shared" si="136"/>
        <v>219.13406459957451</v>
      </c>
      <c r="D315" s="289">
        <f t="shared" ref="D315:L315" si="155">IF($E123=0,"X",D123/$E123*100)</f>
        <v>189.29091651927007</v>
      </c>
      <c r="E315" s="292">
        <f t="shared" si="155"/>
        <v>100</v>
      </c>
      <c r="F315" s="289">
        <f t="shared" si="155"/>
        <v>159.06884306099573</v>
      </c>
      <c r="G315" s="241">
        <f t="shared" si="155"/>
        <v>88.221135326833533</v>
      </c>
      <c r="H315" s="241">
        <f t="shared" si="155"/>
        <v>163.93981230167017</v>
      </c>
      <c r="I315" s="241">
        <f t="shared" si="155"/>
        <v>101.96471991412119</v>
      </c>
      <c r="J315" s="241">
        <f t="shared" si="155"/>
        <v>125.8853583250764</v>
      </c>
      <c r="K315" s="241">
        <f t="shared" si="155"/>
        <v>207.66907637539992</v>
      </c>
      <c r="L315" s="241">
        <f t="shared" si="155"/>
        <v>116.40498317572501</v>
      </c>
    </row>
    <row r="316" spans="1:12" ht="15" customHeight="1">
      <c r="A316" s="423" t="s">
        <v>420</v>
      </c>
      <c r="B316" s="424"/>
      <c r="C316" s="289">
        <f t="shared" si="136"/>
        <v>148.38286876674061</v>
      </c>
      <c r="D316" s="289">
        <f t="shared" ref="D316:L316" si="156">IF($E124=0,"X",D124/$E124*100)</f>
        <v>140.12645462515957</v>
      </c>
      <c r="E316" s="292">
        <f t="shared" si="156"/>
        <v>100</v>
      </c>
      <c r="F316" s="289">
        <f t="shared" si="156"/>
        <v>56.091200576306278</v>
      </c>
      <c r="G316" s="241">
        <f t="shared" si="156"/>
        <v>131.74812187039649</v>
      </c>
      <c r="H316" s="241">
        <f t="shared" si="156"/>
        <v>128.74432797316084</v>
      </c>
      <c r="I316" s="241">
        <f t="shared" si="156"/>
        <v>88.090870340567633</v>
      </c>
      <c r="J316" s="241">
        <f t="shared" si="156"/>
        <v>51.080499088440035</v>
      </c>
      <c r="K316" s="241">
        <f t="shared" si="156"/>
        <v>75.953081064933841</v>
      </c>
      <c r="L316" s="241">
        <f t="shared" si="156"/>
        <v>54.615183254926372</v>
      </c>
    </row>
    <row r="317" spans="1:12" ht="15" customHeight="1">
      <c r="A317" s="423" t="s">
        <v>933</v>
      </c>
      <c r="B317" s="424"/>
      <c r="C317" s="289">
        <f t="shared" si="136"/>
        <v>108.85595116093718</v>
      </c>
      <c r="D317" s="289">
        <f t="shared" ref="D317:L317" si="157">IF($E125=0,"X",D125/$E125*100)</f>
        <v>102.40965464236427</v>
      </c>
      <c r="E317" s="292">
        <f t="shared" si="157"/>
        <v>100</v>
      </c>
      <c r="F317" s="289">
        <f t="shared" si="157"/>
        <v>121.6769296870775</v>
      </c>
      <c r="G317" s="241">
        <f t="shared" si="157"/>
        <v>81.263111122896831</v>
      </c>
      <c r="H317" s="241">
        <f t="shared" si="157"/>
        <v>88.457120682104303</v>
      </c>
      <c r="I317" s="241">
        <f t="shared" si="157"/>
        <v>73.370729282566401</v>
      </c>
      <c r="J317" s="241">
        <f t="shared" si="157"/>
        <v>75.602338486973636</v>
      </c>
      <c r="K317" s="241">
        <f t="shared" si="157"/>
        <v>69.036756009521966</v>
      </c>
      <c r="L317" s="241">
        <f t="shared" si="157"/>
        <v>62.670305584973931</v>
      </c>
    </row>
    <row r="318" spans="1:12" ht="15" customHeight="1">
      <c r="A318" s="425" t="s">
        <v>9</v>
      </c>
      <c r="B318" s="426"/>
      <c r="C318" s="290">
        <f t="shared" si="136"/>
        <v>99.535993792307679</v>
      </c>
      <c r="D318" s="290">
        <f t="shared" ref="D318:L318" si="158">IF($E126=0,"X",D126/$E126*100)</f>
        <v>99.321498643120506</v>
      </c>
      <c r="E318" s="293">
        <f t="shared" si="158"/>
        <v>100</v>
      </c>
      <c r="F318" s="290">
        <f t="shared" si="158"/>
        <v>108.34007676896276</v>
      </c>
      <c r="G318" s="291">
        <f t="shared" si="158"/>
        <v>98.027928484814637</v>
      </c>
      <c r="H318" s="291">
        <f t="shared" si="158"/>
        <v>96.308371079929316</v>
      </c>
      <c r="I318" s="291">
        <f t="shared" si="158"/>
        <v>92.387800843915102</v>
      </c>
      <c r="J318" s="291">
        <f t="shared" si="158"/>
        <v>96.247917025821266</v>
      </c>
      <c r="K318" s="291">
        <f t="shared" si="158"/>
        <v>104.26028820600266</v>
      </c>
      <c r="L318" s="291">
        <f t="shared" si="158"/>
        <v>105.79342855669161</v>
      </c>
    </row>
    <row r="319" spans="1:12" ht="30" customHeight="1">
      <c r="A319" s="94"/>
      <c r="B319" s="116"/>
      <c r="C319" s="89" t="s">
        <v>998</v>
      </c>
      <c r="D319" s="118"/>
      <c r="E319" s="118"/>
      <c r="F319" s="118"/>
      <c r="G319" s="118"/>
      <c r="H319" s="118"/>
      <c r="I319" s="118"/>
      <c r="J319" s="118"/>
      <c r="K319" s="118"/>
      <c r="L319" s="118"/>
    </row>
    <row r="320" spans="1:12" ht="15" customHeight="1">
      <c r="A320" s="94"/>
      <c r="B320" s="249"/>
      <c r="C320" s="89" t="s">
        <v>944</v>
      </c>
      <c r="D320" s="118"/>
      <c r="E320" s="118"/>
      <c r="F320" s="118"/>
      <c r="G320" s="118"/>
      <c r="H320" s="118"/>
      <c r="I320" s="118"/>
      <c r="J320" s="118"/>
      <c r="K320" s="118"/>
      <c r="L320" s="118"/>
    </row>
    <row r="321" spans="1:12" ht="15" customHeight="1">
      <c r="A321" s="423" t="s">
        <v>11</v>
      </c>
      <c r="B321" s="424"/>
      <c r="C321" s="289">
        <f t="shared" ref="C321:C342" si="159">IF($E153=0,"X",C153/$E153*100)</f>
        <v>118.60098803769601</v>
      </c>
      <c r="D321" s="289">
        <f t="shared" ref="D321:L321" si="160">IF($E153=0,"X",D153/$E153*100)</f>
        <v>106.4897673308804</v>
      </c>
      <c r="E321" s="292">
        <f t="shared" si="160"/>
        <v>100</v>
      </c>
      <c r="F321" s="289">
        <f t="shared" si="160"/>
        <v>123.26727557864652</v>
      </c>
      <c r="G321" s="241">
        <f t="shared" si="160"/>
        <v>110.88225791469452</v>
      </c>
      <c r="H321" s="241">
        <f t="shared" si="160"/>
        <v>106.80484040868183</v>
      </c>
      <c r="I321" s="241">
        <f t="shared" si="160"/>
        <v>116.54184997306574</v>
      </c>
      <c r="J321" s="241">
        <f t="shared" si="160"/>
        <v>109.89588752792562</v>
      </c>
      <c r="K321" s="241">
        <f t="shared" si="160"/>
        <v>110.93601578589092</v>
      </c>
      <c r="L321" s="241">
        <f t="shared" si="160"/>
        <v>106.60985344954581</v>
      </c>
    </row>
    <row r="322" spans="1:12" ht="15" customHeight="1">
      <c r="A322" s="423" t="s">
        <v>177</v>
      </c>
      <c r="B322" s="424"/>
      <c r="C322" s="289">
        <f t="shared" si="159"/>
        <v>74.317298040470348</v>
      </c>
      <c r="D322" s="289">
        <f t="shared" ref="D322:L322" si="161">IF($E154=0,"X",D154/$E154*100)</f>
        <v>145.75419713104688</v>
      </c>
      <c r="E322" s="292">
        <f t="shared" si="161"/>
        <v>100</v>
      </c>
      <c r="F322" s="289">
        <f t="shared" si="161"/>
        <v>102.14044641533289</v>
      </c>
      <c r="G322" s="241">
        <f t="shared" si="161"/>
        <v>113.47096761445256</v>
      </c>
      <c r="H322" s="241">
        <f t="shared" si="161"/>
        <v>122.55100342194338</v>
      </c>
      <c r="I322" s="241">
        <f t="shared" si="161"/>
        <v>154.79533308920043</v>
      </c>
      <c r="J322" s="241">
        <f t="shared" si="161"/>
        <v>178.10219386351065</v>
      </c>
      <c r="K322" s="241">
        <f t="shared" si="161"/>
        <v>174.40557624091412</v>
      </c>
      <c r="L322" s="241">
        <f t="shared" si="161"/>
        <v>165.34949818139384</v>
      </c>
    </row>
    <row r="323" spans="1:12" ht="15" customHeight="1">
      <c r="A323" s="423" t="s">
        <v>15</v>
      </c>
      <c r="B323" s="424"/>
      <c r="C323" s="289">
        <f t="shared" si="159"/>
        <v>96.759186874573089</v>
      </c>
      <c r="D323" s="289">
        <f t="shared" ref="D323:L323" si="162">IF($E155=0,"X",D155/$E155*100)</f>
        <v>100.17161810691289</v>
      </c>
      <c r="E323" s="292">
        <f t="shared" si="162"/>
        <v>100</v>
      </c>
      <c r="F323" s="289">
        <f t="shared" si="162"/>
        <v>103.38600999271867</v>
      </c>
      <c r="G323" s="241">
        <f t="shared" si="162"/>
        <v>106.11212225122448</v>
      </c>
      <c r="H323" s="241">
        <f t="shared" si="162"/>
        <v>113.461149394255</v>
      </c>
      <c r="I323" s="241">
        <f t="shared" si="162"/>
        <v>111.0824791484569</v>
      </c>
      <c r="J323" s="241">
        <f t="shared" si="162"/>
        <v>120.18907253548949</v>
      </c>
      <c r="K323" s="241">
        <f t="shared" si="162"/>
        <v>121.78887598036874</v>
      </c>
      <c r="L323" s="241">
        <f t="shared" si="162"/>
        <v>122.78677754022928</v>
      </c>
    </row>
    <row r="324" spans="1:12" ht="15" customHeight="1">
      <c r="A324" s="423" t="s">
        <v>173</v>
      </c>
      <c r="B324" s="424"/>
      <c r="C324" s="289">
        <f t="shared" si="159"/>
        <v>50.203406833469366</v>
      </c>
      <c r="D324" s="289">
        <f t="shared" ref="D324:L324" si="163">IF($E156=0,"X",D156/$E156*100)</f>
        <v>117.51103911557888</v>
      </c>
      <c r="E324" s="292">
        <f t="shared" si="163"/>
        <v>100</v>
      </c>
      <c r="F324" s="289">
        <f t="shared" si="163"/>
        <v>76.956891856982551</v>
      </c>
      <c r="G324" s="241">
        <f t="shared" si="163"/>
        <v>104.10293800030186</v>
      </c>
      <c r="H324" s="241">
        <f t="shared" si="163"/>
        <v>155.5996182823427</v>
      </c>
      <c r="I324" s="241">
        <f t="shared" si="163"/>
        <v>193.51612075564432</v>
      </c>
      <c r="J324" s="241">
        <f t="shared" si="163"/>
        <v>202.47217674361266</v>
      </c>
      <c r="K324" s="241">
        <f t="shared" si="163"/>
        <v>159.30778530208616</v>
      </c>
      <c r="L324" s="241">
        <f t="shared" si="163"/>
        <v>148.66585459644145</v>
      </c>
    </row>
    <row r="325" spans="1:12" ht="15" customHeight="1">
      <c r="A325" s="423" t="s">
        <v>174</v>
      </c>
      <c r="B325" s="424"/>
      <c r="C325" s="289">
        <f t="shared" si="159"/>
        <v>215.16856747477644</v>
      </c>
      <c r="D325" s="289">
        <f t="shared" ref="D325:L325" si="164">IF($E157=0,"X",D157/$E157*100)</f>
        <v>110.8621126928973</v>
      </c>
      <c r="E325" s="292">
        <f t="shared" si="164"/>
        <v>100</v>
      </c>
      <c r="F325" s="289">
        <f t="shared" si="164"/>
        <v>95.997033232602362</v>
      </c>
      <c r="G325" s="241">
        <f t="shared" si="164"/>
        <v>133.91399224821782</v>
      </c>
      <c r="H325" s="241">
        <f t="shared" si="164"/>
        <v>220.43447007348905</v>
      </c>
      <c r="I325" s="241">
        <f t="shared" si="164"/>
        <v>185.1150165899638</v>
      </c>
      <c r="J325" s="241">
        <f t="shared" si="164"/>
        <v>239.81563594953633</v>
      </c>
      <c r="K325" s="241">
        <f t="shared" si="164"/>
        <v>221.12016551081939</v>
      </c>
      <c r="L325" s="241">
        <f t="shared" si="164"/>
        <v>271.83950038264857</v>
      </c>
    </row>
    <row r="326" spans="1:12" ht="15" customHeight="1">
      <c r="A326" s="423" t="s">
        <v>12</v>
      </c>
      <c r="B326" s="424"/>
      <c r="C326" s="289">
        <f t="shared" si="159"/>
        <v>89.909129946687017</v>
      </c>
      <c r="D326" s="289">
        <f t="shared" ref="D326:L326" si="165">IF($E158=0,"X",D158/$E158*100)</f>
        <v>91.252227657369886</v>
      </c>
      <c r="E326" s="292">
        <f t="shared" si="165"/>
        <v>100</v>
      </c>
      <c r="F326" s="289">
        <f t="shared" si="165"/>
        <v>107.37441449216224</v>
      </c>
      <c r="G326" s="241">
        <f t="shared" si="165"/>
        <v>109.04160379123564</v>
      </c>
      <c r="H326" s="241">
        <f t="shared" si="165"/>
        <v>118.64007862138051</v>
      </c>
      <c r="I326" s="241">
        <f t="shared" si="165"/>
        <v>97.235574432421629</v>
      </c>
      <c r="J326" s="241">
        <f t="shared" si="165"/>
        <v>91.030607594064278</v>
      </c>
      <c r="K326" s="241">
        <f t="shared" si="165"/>
        <v>78.524336607217847</v>
      </c>
      <c r="L326" s="241">
        <f t="shared" si="165"/>
        <v>77.857595691257558</v>
      </c>
    </row>
    <row r="327" spans="1:12" ht="15" customHeight="1">
      <c r="A327" s="423" t="s">
        <v>176</v>
      </c>
      <c r="B327" s="424"/>
      <c r="C327" s="289">
        <f t="shared" si="159"/>
        <v>123.19213415381857</v>
      </c>
      <c r="D327" s="289">
        <f t="shared" ref="D327:L327" si="166">IF($E159=0,"X",D159/$E159*100)</f>
        <v>127.12739520999963</v>
      </c>
      <c r="E327" s="292">
        <f t="shared" si="166"/>
        <v>100</v>
      </c>
      <c r="F327" s="289">
        <f t="shared" si="166"/>
        <v>86.663228603204743</v>
      </c>
      <c r="G327" s="241">
        <f t="shared" si="166"/>
        <v>111.88772258991028</v>
      </c>
      <c r="H327" s="241">
        <f t="shared" si="166"/>
        <v>112.77289161292634</v>
      </c>
      <c r="I327" s="241">
        <f t="shared" si="166"/>
        <v>96.342615160365526</v>
      </c>
      <c r="J327" s="241">
        <f t="shared" si="166"/>
        <v>90.995308269545234</v>
      </c>
      <c r="K327" s="241">
        <f t="shared" si="166"/>
        <v>108.05356870774894</v>
      </c>
      <c r="L327" s="241">
        <f t="shared" si="166"/>
        <v>125.25194734388869</v>
      </c>
    </row>
    <row r="328" spans="1:12" ht="15" customHeight="1">
      <c r="A328" s="423" t="s">
        <v>13</v>
      </c>
      <c r="B328" s="424"/>
      <c r="C328" s="289">
        <f t="shared" si="159"/>
        <v>104.17153721113405</v>
      </c>
      <c r="D328" s="289">
        <f t="shared" ref="D328:L328" si="167">IF($E160=0,"X",D160/$E160*100)</f>
        <v>93.579464922393157</v>
      </c>
      <c r="E328" s="292">
        <f t="shared" si="167"/>
        <v>100</v>
      </c>
      <c r="F328" s="289">
        <f t="shared" si="167"/>
        <v>94.992842064238289</v>
      </c>
      <c r="G328" s="241">
        <f t="shared" si="167"/>
        <v>93.585527146364072</v>
      </c>
      <c r="H328" s="241">
        <f t="shared" si="167"/>
        <v>93.407957139698809</v>
      </c>
      <c r="I328" s="241">
        <f t="shared" si="167"/>
        <v>86.714144328106244</v>
      </c>
      <c r="J328" s="241">
        <f t="shared" si="167"/>
        <v>90.06218285728103</v>
      </c>
      <c r="K328" s="241">
        <f t="shared" si="167"/>
        <v>94.479145321825584</v>
      </c>
      <c r="L328" s="241">
        <f t="shared" si="167"/>
        <v>94.464402186582831</v>
      </c>
    </row>
    <row r="329" spans="1:12" ht="15" customHeight="1">
      <c r="A329" s="423" t="s">
        <v>22</v>
      </c>
      <c r="B329" s="424"/>
      <c r="C329" s="289">
        <f t="shared" si="159"/>
        <v>136.71098148627433</v>
      </c>
      <c r="D329" s="289">
        <f t="shared" ref="D329:L329" si="168">IF($E161=0,"X",D161/$E161*100)</f>
        <v>141.75719888676608</v>
      </c>
      <c r="E329" s="292">
        <f t="shared" si="168"/>
        <v>100</v>
      </c>
      <c r="F329" s="289">
        <f t="shared" si="168"/>
        <v>96.852836059000296</v>
      </c>
      <c r="G329" s="241">
        <f t="shared" si="168"/>
        <v>79.533387120279045</v>
      </c>
      <c r="H329" s="241">
        <f t="shared" si="168"/>
        <v>63.802698719292891</v>
      </c>
      <c r="I329" s="241">
        <f t="shared" si="168"/>
        <v>112.18427628103088</v>
      </c>
      <c r="J329" s="241">
        <f t="shared" si="168"/>
        <v>100.63837045732195</v>
      </c>
      <c r="K329" s="241">
        <f t="shared" si="168"/>
        <v>70.18390200492648</v>
      </c>
      <c r="L329" s="241">
        <f t="shared" si="168"/>
        <v>53.51383979871045</v>
      </c>
    </row>
    <row r="330" spans="1:12" ht="15" customHeight="1">
      <c r="A330" s="423" t="s">
        <v>179</v>
      </c>
      <c r="B330" s="424"/>
      <c r="C330" s="289">
        <f t="shared" si="159"/>
        <v>157.22764778875234</v>
      </c>
      <c r="D330" s="289">
        <f t="shared" ref="D330:L330" si="169">IF($E162=0,"X",D162/$E162*100)</f>
        <v>165.09286748728104</v>
      </c>
      <c r="E330" s="292">
        <f t="shared" si="169"/>
        <v>100</v>
      </c>
      <c r="F330" s="289">
        <f t="shared" si="169"/>
        <v>204.77372661617937</v>
      </c>
      <c r="G330" s="241">
        <f t="shared" si="169"/>
        <v>194.01746604823177</v>
      </c>
      <c r="H330" s="241">
        <f t="shared" si="169"/>
        <v>426.81175380841461</v>
      </c>
      <c r="I330" s="241">
        <f t="shared" si="169"/>
        <v>591.07240580781422</v>
      </c>
      <c r="J330" s="241">
        <f t="shared" si="169"/>
        <v>435.91144173303712</v>
      </c>
      <c r="K330" s="241">
        <f t="shared" si="169"/>
        <v>433.19251387808822</v>
      </c>
      <c r="L330" s="241">
        <f t="shared" si="169"/>
        <v>638.74276615529084</v>
      </c>
    </row>
    <row r="331" spans="1:12" ht="15" customHeight="1">
      <c r="A331" s="423" t="s">
        <v>178</v>
      </c>
      <c r="B331" s="424"/>
      <c r="C331" s="289">
        <f t="shared" si="159"/>
        <v>44.556767337624599</v>
      </c>
      <c r="D331" s="289">
        <f t="shared" ref="D331:L331" si="170">IF($E163=0,"X",D163/$E163*100)</f>
        <v>52.514842910973194</v>
      </c>
      <c r="E331" s="292">
        <f t="shared" si="170"/>
        <v>100</v>
      </c>
      <c r="F331" s="289">
        <f t="shared" si="170"/>
        <v>89.159348411361364</v>
      </c>
      <c r="G331" s="241">
        <f t="shared" si="170"/>
        <v>44.918441570293155</v>
      </c>
      <c r="H331" s="241">
        <f t="shared" si="170"/>
        <v>58.721681037134324</v>
      </c>
      <c r="I331" s="241">
        <f t="shared" si="170"/>
        <v>81.316681727297038</v>
      </c>
      <c r="J331" s="241">
        <f t="shared" si="170"/>
        <v>89.925112153283138</v>
      </c>
      <c r="K331" s="241">
        <f t="shared" si="170"/>
        <v>238.21026407835976</v>
      </c>
      <c r="L331" s="241">
        <f t="shared" si="170"/>
        <v>258.69486609680382</v>
      </c>
    </row>
    <row r="332" spans="1:12" ht="15" customHeight="1">
      <c r="A332" s="423" t="s">
        <v>175</v>
      </c>
      <c r="B332" s="424"/>
      <c r="C332" s="289">
        <f t="shared" si="159"/>
        <v>112.52917143969898</v>
      </c>
      <c r="D332" s="289">
        <f t="shared" ref="D332:L332" si="171">IF($E164=0,"X",D164/$E164*100)</f>
        <v>278.729994299525</v>
      </c>
      <c r="E332" s="292">
        <f t="shared" si="171"/>
        <v>100</v>
      </c>
      <c r="F332" s="289">
        <f t="shared" si="171"/>
        <v>665.71980714345364</v>
      </c>
      <c r="G332" s="241">
        <f t="shared" si="171"/>
        <v>1006.4276752756765</v>
      </c>
      <c r="H332" s="241">
        <f t="shared" si="171"/>
        <v>957.34674060411783</v>
      </c>
      <c r="I332" s="241">
        <f t="shared" si="171"/>
        <v>319.76253451919928</v>
      </c>
      <c r="J332" s="241">
        <f t="shared" si="171"/>
        <v>536.06409945255541</v>
      </c>
      <c r="K332" s="241">
        <f t="shared" si="171"/>
        <v>875.8368242555274</v>
      </c>
      <c r="L332" s="241">
        <f t="shared" si="171"/>
        <v>1173.8932801575772</v>
      </c>
    </row>
    <row r="333" spans="1:12" ht="15" customHeight="1">
      <c r="A333" s="423" t="s">
        <v>191</v>
      </c>
      <c r="B333" s="424"/>
      <c r="C333" s="289">
        <f t="shared" si="159"/>
        <v>106.68697872983903</v>
      </c>
      <c r="D333" s="289">
        <f t="shared" ref="D333:L333" si="172">IF($E165=0,"X",D165/$E165*100)</f>
        <v>97.728209083165922</v>
      </c>
      <c r="E333" s="292">
        <f t="shared" si="172"/>
        <v>100</v>
      </c>
      <c r="F333" s="289">
        <f t="shared" si="172"/>
        <v>93.550103459318962</v>
      </c>
      <c r="G333" s="241">
        <f t="shared" si="172"/>
        <v>87.94858915253954</v>
      </c>
      <c r="H333" s="241">
        <f t="shared" si="172"/>
        <v>89.400528419783839</v>
      </c>
      <c r="I333" s="241">
        <f t="shared" si="172"/>
        <v>99.528785188140077</v>
      </c>
      <c r="J333" s="241">
        <f t="shared" si="172"/>
        <v>88.156852599230774</v>
      </c>
      <c r="K333" s="241">
        <f t="shared" si="172"/>
        <v>80.007188218436113</v>
      </c>
      <c r="L333" s="241">
        <f t="shared" si="172"/>
        <v>92.657727300182984</v>
      </c>
    </row>
    <row r="334" spans="1:12" ht="15" customHeight="1">
      <c r="A334" s="423" t="s">
        <v>193</v>
      </c>
      <c r="B334" s="424"/>
      <c r="C334" s="289">
        <f t="shared" si="159"/>
        <v>123.89618592987036</v>
      </c>
      <c r="D334" s="289">
        <f t="shared" ref="D334:L334" si="173">IF($E166=0,"X",D166/$E166*100)</f>
        <v>121.38148093257777</v>
      </c>
      <c r="E334" s="292">
        <f t="shared" si="173"/>
        <v>100</v>
      </c>
      <c r="F334" s="289">
        <f t="shared" si="173"/>
        <v>95.36806346447311</v>
      </c>
      <c r="G334" s="241">
        <f t="shared" si="173"/>
        <v>75.055079809483431</v>
      </c>
      <c r="H334" s="241">
        <f t="shared" si="173"/>
        <v>103.09117386528823</v>
      </c>
      <c r="I334" s="241">
        <f t="shared" si="173"/>
        <v>97.88804117387356</v>
      </c>
      <c r="J334" s="241">
        <f t="shared" si="173"/>
        <v>117.81530987872348</v>
      </c>
      <c r="K334" s="241">
        <f t="shared" si="173"/>
        <v>100.13569952510291</v>
      </c>
      <c r="L334" s="241">
        <f t="shared" si="173"/>
        <v>121.83230558771292</v>
      </c>
    </row>
    <row r="335" spans="1:12" ht="15" customHeight="1">
      <c r="A335" s="423" t="s">
        <v>195</v>
      </c>
      <c r="B335" s="424"/>
      <c r="C335" s="289">
        <f t="shared" si="159"/>
        <v>94.104359092093631</v>
      </c>
      <c r="D335" s="289">
        <f t="shared" ref="D335:L335" si="174">IF($E167=0,"X",D167/$E167*100)</f>
        <v>84.288722105577449</v>
      </c>
      <c r="E335" s="292">
        <f t="shared" si="174"/>
        <v>100</v>
      </c>
      <c r="F335" s="289">
        <f t="shared" si="174"/>
        <v>100.4067834925295</v>
      </c>
      <c r="G335" s="241">
        <f t="shared" si="174"/>
        <v>102.88931753128145</v>
      </c>
      <c r="H335" s="241">
        <f t="shared" si="174"/>
        <v>95.570853756725739</v>
      </c>
      <c r="I335" s="241">
        <f t="shared" si="174"/>
        <v>97.113179853825699</v>
      </c>
      <c r="J335" s="241">
        <f t="shared" si="174"/>
        <v>95.66192207613156</v>
      </c>
      <c r="K335" s="241">
        <f t="shared" si="174"/>
        <v>114.96493996096453</v>
      </c>
      <c r="L335" s="241">
        <f t="shared" si="174"/>
        <v>109.29445070504826</v>
      </c>
    </row>
    <row r="336" spans="1:12" ht="15" customHeight="1">
      <c r="A336" s="423" t="s">
        <v>416</v>
      </c>
      <c r="B336" s="424"/>
      <c r="C336" s="289">
        <f t="shared" si="159"/>
        <v>115.69489250256284</v>
      </c>
      <c r="D336" s="289">
        <f t="shared" ref="D336:L336" si="175">IF($E168=0,"X",D168/$E168*100)</f>
        <v>109.38096634353114</v>
      </c>
      <c r="E336" s="292">
        <f t="shared" si="175"/>
        <v>100</v>
      </c>
      <c r="F336" s="289">
        <f t="shared" si="175"/>
        <v>109.08425025451032</v>
      </c>
      <c r="G336" s="241">
        <f t="shared" si="175"/>
        <v>127.65614338744149</v>
      </c>
      <c r="H336" s="241">
        <f t="shared" si="175"/>
        <v>115.91247077228186</v>
      </c>
      <c r="I336" s="241">
        <f t="shared" si="175"/>
        <v>133.37217535957259</v>
      </c>
      <c r="J336" s="241">
        <f t="shared" si="175"/>
        <v>112.27729521283875</v>
      </c>
      <c r="K336" s="241">
        <f t="shared" si="175"/>
        <v>117.87849623674336</v>
      </c>
      <c r="L336" s="241">
        <f t="shared" si="175"/>
        <v>101.55966759652475</v>
      </c>
    </row>
    <row r="337" spans="1:12" ht="15" customHeight="1">
      <c r="A337" s="423" t="s">
        <v>16</v>
      </c>
      <c r="B337" s="424"/>
      <c r="C337" s="289">
        <f t="shared" si="159"/>
        <v>112.02022663789148</v>
      </c>
      <c r="D337" s="289">
        <f t="shared" ref="D337:L337" si="176">IF($E169=0,"X",D169/$E169*100)</f>
        <v>78.399837757307694</v>
      </c>
      <c r="E337" s="292">
        <f t="shared" si="176"/>
        <v>100</v>
      </c>
      <c r="F337" s="289">
        <f t="shared" si="176"/>
        <v>103.41101198483533</v>
      </c>
      <c r="G337" s="241">
        <f t="shared" si="176"/>
        <v>45.059698859342269</v>
      </c>
      <c r="H337" s="241">
        <f t="shared" si="176"/>
        <v>97.455591784341749</v>
      </c>
      <c r="I337" s="241">
        <f t="shared" si="176"/>
        <v>189.81174266312428</v>
      </c>
      <c r="J337" s="241">
        <f t="shared" si="176"/>
        <v>194.79207579633763</v>
      </c>
      <c r="K337" s="241">
        <f t="shared" si="176"/>
        <v>225.66144987983822</v>
      </c>
      <c r="L337" s="241">
        <f t="shared" si="176"/>
        <v>216.96609827024088</v>
      </c>
    </row>
    <row r="338" spans="1:12" ht="15" customHeight="1">
      <c r="A338" s="423" t="s">
        <v>186</v>
      </c>
      <c r="B338" s="424"/>
      <c r="C338" s="289">
        <f t="shared" si="159"/>
        <v>32.747229154711654</v>
      </c>
      <c r="D338" s="289">
        <f t="shared" ref="D338:L338" si="177">IF($E170=0,"X",D170/$E170*100)</f>
        <v>53.443190304797227</v>
      </c>
      <c r="E338" s="292">
        <f t="shared" si="177"/>
        <v>100</v>
      </c>
      <c r="F338" s="289">
        <f t="shared" si="177"/>
        <v>87.553655296002958</v>
      </c>
      <c r="G338" s="241">
        <f t="shared" si="177"/>
        <v>82.108835101887706</v>
      </c>
      <c r="H338" s="241">
        <f t="shared" si="177"/>
        <v>123.00620354755438</v>
      </c>
      <c r="I338" s="241">
        <f t="shared" si="177"/>
        <v>173.70036259015768</v>
      </c>
      <c r="J338" s="241">
        <f t="shared" si="177"/>
        <v>83.747409829867962</v>
      </c>
      <c r="K338" s="241">
        <f t="shared" si="177"/>
        <v>278.72037732984177</v>
      </c>
      <c r="L338" s="241">
        <f t="shared" si="177"/>
        <v>250.23531605927181</v>
      </c>
    </row>
    <row r="339" spans="1:12" ht="15" customHeight="1">
      <c r="A339" s="423" t="s">
        <v>17</v>
      </c>
      <c r="B339" s="424"/>
      <c r="C339" s="289">
        <f t="shared" si="159"/>
        <v>102.92337975538371</v>
      </c>
      <c r="D339" s="289">
        <f t="shared" ref="D339:L339" si="178">IF($E171=0,"X",D171/$E171*100)</f>
        <v>106.05036784940209</v>
      </c>
      <c r="E339" s="292">
        <f t="shared" si="178"/>
        <v>100</v>
      </c>
      <c r="F339" s="289">
        <f t="shared" si="178"/>
        <v>108.95263087308764</v>
      </c>
      <c r="G339" s="241">
        <f t="shared" si="178"/>
        <v>102.37227745252855</v>
      </c>
      <c r="H339" s="241">
        <f t="shared" si="178"/>
        <v>110.22251834641594</v>
      </c>
      <c r="I339" s="241">
        <f t="shared" si="178"/>
        <v>113.92181389012828</v>
      </c>
      <c r="J339" s="241">
        <f t="shared" si="178"/>
        <v>115.33911943763506</v>
      </c>
      <c r="K339" s="241">
        <f t="shared" si="178"/>
        <v>117.87004049526404</v>
      </c>
      <c r="L339" s="241">
        <f t="shared" si="178"/>
        <v>115.17666510138179</v>
      </c>
    </row>
    <row r="340" spans="1:12" ht="15" customHeight="1">
      <c r="A340" s="423" t="s">
        <v>412</v>
      </c>
      <c r="B340" s="424"/>
      <c r="C340" s="289">
        <f t="shared" si="159"/>
        <v>53.023958766342851</v>
      </c>
      <c r="D340" s="289">
        <f t="shared" ref="D340:L340" si="179">IF($E172=0,"X",D172/$E172*100)</f>
        <v>128.1877296967802</v>
      </c>
      <c r="E340" s="292">
        <f t="shared" si="179"/>
        <v>100</v>
      </c>
      <c r="F340" s="289">
        <f t="shared" si="179"/>
        <v>89.007639384466643</v>
      </c>
      <c r="G340" s="241">
        <f t="shared" si="179"/>
        <v>132.00374174911619</v>
      </c>
      <c r="H340" s="241">
        <f t="shared" si="179"/>
        <v>127.06099613701569</v>
      </c>
      <c r="I340" s="241">
        <f t="shared" si="179"/>
        <v>125.08577356172734</v>
      </c>
      <c r="J340" s="241">
        <f t="shared" si="179"/>
        <v>145.06552102545075</v>
      </c>
      <c r="K340" s="241">
        <f t="shared" si="179"/>
        <v>94.84262729076886</v>
      </c>
      <c r="L340" s="241">
        <f t="shared" si="179"/>
        <v>140.19248269701046</v>
      </c>
    </row>
    <row r="341" spans="1:12" ht="15" customHeight="1">
      <c r="A341" s="423" t="s">
        <v>933</v>
      </c>
      <c r="B341" s="424"/>
      <c r="C341" s="289">
        <f t="shared" si="159"/>
        <v>81.769016850075943</v>
      </c>
      <c r="D341" s="289">
        <f t="shared" ref="D341:L341" si="180">IF($E173=0,"X",D173/$E173*100)</f>
        <v>74.908006924410486</v>
      </c>
      <c r="E341" s="292">
        <f t="shared" si="180"/>
        <v>100</v>
      </c>
      <c r="F341" s="289">
        <f t="shared" si="180"/>
        <v>101.34563224466571</v>
      </c>
      <c r="G341" s="241">
        <f t="shared" si="180"/>
        <v>107.07971699249528</v>
      </c>
      <c r="H341" s="241">
        <f t="shared" si="180"/>
        <v>96.701147894068001</v>
      </c>
      <c r="I341" s="241">
        <f t="shared" si="180"/>
        <v>85.531794395489385</v>
      </c>
      <c r="J341" s="241">
        <f t="shared" si="180"/>
        <v>86.488677029806809</v>
      </c>
      <c r="K341" s="241">
        <f t="shared" si="180"/>
        <v>93.655383865322023</v>
      </c>
      <c r="L341" s="241">
        <f t="shared" si="180"/>
        <v>86.987101767161917</v>
      </c>
    </row>
    <row r="342" spans="1:12" ht="15.75" customHeight="1">
      <c r="A342" s="425" t="s">
        <v>9</v>
      </c>
      <c r="B342" s="426"/>
      <c r="C342" s="290">
        <f t="shared" si="159"/>
        <v>98.402893125867905</v>
      </c>
      <c r="D342" s="290">
        <f t="shared" ref="D342:L342" si="181">IF($E174=0,"X",D174/$E174*100)</f>
        <v>103.15591439685889</v>
      </c>
      <c r="E342" s="293">
        <f t="shared" si="181"/>
        <v>100</v>
      </c>
      <c r="F342" s="290">
        <f t="shared" si="181"/>
        <v>103.37758102889147</v>
      </c>
      <c r="G342" s="291">
        <f t="shared" si="181"/>
        <v>106.908851509634</v>
      </c>
      <c r="H342" s="291">
        <f t="shared" si="181"/>
        <v>113.02908809792842</v>
      </c>
      <c r="I342" s="291">
        <f t="shared" si="181"/>
        <v>117.17351090506523</v>
      </c>
      <c r="J342" s="291">
        <f t="shared" si="181"/>
        <v>118.87553193099917</v>
      </c>
      <c r="K342" s="291">
        <f t="shared" si="181"/>
        <v>118.3146264992381</v>
      </c>
      <c r="L342" s="291">
        <f t="shared" si="181"/>
        <v>118.43815620530019</v>
      </c>
    </row>
    <row r="343" spans="1:12" ht="24.95" customHeight="1">
      <c r="A343" s="94"/>
      <c r="B343" s="116"/>
      <c r="C343" s="89" t="s">
        <v>421</v>
      </c>
      <c r="D343" s="118"/>
      <c r="E343" s="118"/>
      <c r="F343" s="118"/>
      <c r="G343" s="118"/>
      <c r="H343" s="118"/>
      <c r="I343" s="118"/>
      <c r="J343" s="118"/>
      <c r="K343" s="118"/>
      <c r="L343" s="118"/>
    </row>
    <row r="344" spans="1:12" ht="15" customHeight="1">
      <c r="A344" s="94"/>
      <c r="B344" s="249"/>
      <c r="C344" s="89" t="s">
        <v>944</v>
      </c>
      <c r="D344" s="118"/>
      <c r="E344" s="118"/>
      <c r="F344" s="118"/>
      <c r="G344" s="118"/>
      <c r="H344" s="118"/>
      <c r="I344" s="118"/>
      <c r="J344" s="118"/>
      <c r="K344" s="118"/>
      <c r="L344" s="118"/>
    </row>
    <row r="345" spans="1:12" ht="15" customHeight="1">
      <c r="A345" s="423" t="s">
        <v>11</v>
      </c>
      <c r="B345" s="424"/>
      <c r="C345" s="289">
        <f>IF($E201=0,"X",C201/$E201*100)</f>
        <v>121.03472545350522</v>
      </c>
      <c r="D345" s="289">
        <f t="shared" ref="D345:L345" si="182">IF($E201=0,"X",D201/$E201*100)</f>
        <v>107.75856455789332</v>
      </c>
      <c r="E345" s="292">
        <f t="shared" si="182"/>
        <v>100</v>
      </c>
      <c r="F345" s="289">
        <f t="shared" si="182"/>
        <v>122.8162291881209</v>
      </c>
      <c r="G345" s="241">
        <f t="shared" si="182"/>
        <v>112.45762073408801</v>
      </c>
      <c r="H345" s="241">
        <f t="shared" si="182"/>
        <v>107.99811875716409</v>
      </c>
      <c r="I345" s="241">
        <f t="shared" si="182"/>
        <v>116.46301920658475</v>
      </c>
      <c r="J345" s="241">
        <f t="shared" si="182"/>
        <v>110.70668169256182</v>
      </c>
      <c r="K345" s="241">
        <f t="shared" si="182"/>
        <v>110.84583288096353</v>
      </c>
      <c r="L345" s="241">
        <f t="shared" si="182"/>
        <v>105.25729407637145</v>
      </c>
    </row>
    <row r="346" spans="1:12" ht="15" customHeight="1">
      <c r="A346" s="423" t="s">
        <v>12</v>
      </c>
      <c r="B346" s="424"/>
      <c r="C346" s="289">
        <f t="shared" ref="C346:L366" si="183">IF($E202=0,"X",C202/$E202*100)</f>
        <v>87.660680577947119</v>
      </c>
      <c r="D346" s="289">
        <f t="shared" si="183"/>
        <v>93.160447018527776</v>
      </c>
      <c r="E346" s="292">
        <f t="shared" si="183"/>
        <v>100</v>
      </c>
      <c r="F346" s="289">
        <f t="shared" si="183"/>
        <v>111.53232786197445</v>
      </c>
      <c r="G346" s="241">
        <f t="shared" si="183"/>
        <v>116.76325865768374</v>
      </c>
      <c r="H346" s="241">
        <f t="shared" si="183"/>
        <v>127.83405777952727</v>
      </c>
      <c r="I346" s="241">
        <f t="shared" si="183"/>
        <v>110.71347236999959</v>
      </c>
      <c r="J346" s="241">
        <f t="shared" si="183"/>
        <v>110.31383293134458</v>
      </c>
      <c r="K346" s="241">
        <f t="shared" si="183"/>
        <v>102.90122348769989</v>
      </c>
      <c r="L346" s="241">
        <f t="shared" si="183"/>
        <v>109.6289970424323</v>
      </c>
    </row>
    <row r="347" spans="1:12" ht="15" customHeight="1">
      <c r="A347" s="423" t="s">
        <v>177</v>
      </c>
      <c r="B347" s="424"/>
      <c r="C347" s="289">
        <f t="shared" si="183"/>
        <v>74.337082979892386</v>
      </c>
      <c r="D347" s="289">
        <f t="shared" si="183"/>
        <v>145.63072524667953</v>
      </c>
      <c r="E347" s="292">
        <f t="shared" si="183"/>
        <v>100</v>
      </c>
      <c r="F347" s="289">
        <f t="shared" si="183"/>
        <v>102.1855918803552</v>
      </c>
      <c r="G347" s="241">
        <f t="shared" si="183"/>
        <v>113.39842518253454</v>
      </c>
      <c r="H347" s="241">
        <f t="shared" si="183"/>
        <v>122.53232671070633</v>
      </c>
      <c r="I347" s="241">
        <f t="shared" si="183"/>
        <v>154.80291487247433</v>
      </c>
      <c r="J347" s="241">
        <f t="shared" si="183"/>
        <v>178.16390987439749</v>
      </c>
      <c r="K347" s="241">
        <f t="shared" si="183"/>
        <v>174.37706418526008</v>
      </c>
      <c r="L347" s="241">
        <f t="shared" si="183"/>
        <v>165.35621452925068</v>
      </c>
    </row>
    <row r="348" spans="1:12" ht="15" customHeight="1">
      <c r="A348" s="423" t="s">
        <v>15</v>
      </c>
      <c r="B348" s="424"/>
      <c r="C348" s="289">
        <f t="shared" si="183"/>
        <v>96.802092934855864</v>
      </c>
      <c r="D348" s="289">
        <f t="shared" si="183"/>
        <v>100.40896972327</v>
      </c>
      <c r="E348" s="292">
        <f t="shared" si="183"/>
        <v>100</v>
      </c>
      <c r="F348" s="289">
        <f t="shared" si="183"/>
        <v>103.16762400915729</v>
      </c>
      <c r="G348" s="241">
        <f t="shared" si="183"/>
        <v>106.40201533586968</v>
      </c>
      <c r="H348" s="241">
        <f t="shared" si="183"/>
        <v>113.43225884357105</v>
      </c>
      <c r="I348" s="241">
        <f t="shared" si="183"/>
        <v>111.4897753050607</v>
      </c>
      <c r="J348" s="241">
        <f t="shared" si="183"/>
        <v>120.77587194824613</v>
      </c>
      <c r="K348" s="241">
        <f t="shared" si="183"/>
        <v>122.69182499931024</v>
      </c>
      <c r="L348" s="241">
        <f t="shared" si="183"/>
        <v>124.1264250669512</v>
      </c>
    </row>
    <row r="349" spans="1:12" ht="15" customHeight="1">
      <c r="A349" s="423" t="s">
        <v>173</v>
      </c>
      <c r="B349" s="424"/>
      <c r="C349" s="289">
        <f t="shared" si="183"/>
        <v>50.492835048408679</v>
      </c>
      <c r="D349" s="289">
        <f t="shared" si="183"/>
        <v>117.08785340805481</v>
      </c>
      <c r="E349" s="292">
        <f t="shared" si="183"/>
        <v>100</v>
      </c>
      <c r="F349" s="289">
        <f t="shared" si="183"/>
        <v>77.079402687012362</v>
      </c>
      <c r="G349" s="241">
        <f t="shared" si="183"/>
        <v>104.30845611642559</v>
      </c>
      <c r="H349" s="241">
        <f t="shared" si="183"/>
        <v>155.08923277373293</v>
      </c>
      <c r="I349" s="241">
        <f t="shared" si="183"/>
        <v>192.8389819609522</v>
      </c>
      <c r="J349" s="241">
        <f t="shared" si="183"/>
        <v>201.27802509561747</v>
      </c>
      <c r="K349" s="241">
        <f t="shared" si="183"/>
        <v>159.38313195684299</v>
      </c>
      <c r="L349" s="241">
        <f t="shared" si="183"/>
        <v>148.88427438876374</v>
      </c>
    </row>
    <row r="350" spans="1:12" ht="15" customHeight="1">
      <c r="A350" s="423" t="s">
        <v>174</v>
      </c>
      <c r="B350" s="424"/>
      <c r="C350" s="289">
        <f t="shared" si="183"/>
        <v>212.17166523174535</v>
      </c>
      <c r="D350" s="289">
        <f t="shared" si="183"/>
        <v>110.92321992661572</v>
      </c>
      <c r="E350" s="292">
        <f t="shared" si="183"/>
        <v>100</v>
      </c>
      <c r="F350" s="289">
        <f t="shared" si="183"/>
        <v>95.908271196305023</v>
      </c>
      <c r="G350" s="241">
        <f t="shared" si="183"/>
        <v>134.25427561454987</v>
      </c>
      <c r="H350" s="241">
        <f t="shared" si="183"/>
        <v>220.85487781398174</v>
      </c>
      <c r="I350" s="241">
        <f t="shared" si="183"/>
        <v>184.89836095952398</v>
      </c>
      <c r="J350" s="241">
        <f t="shared" si="183"/>
        <v>239.93935503485949</v>
      </c>
      <c r="K350" s="241">
        <f t="shared" si="183"/>
        <v>221.01506858650032</v>
      </c>
      <c r="L350" s="241">
        <f t="shared" si="183"/>
        <v>271.77973265836073</v>
      </c>
    </row>
    <row r="351" spans="1:12" ht="15" customHeight="1">
      <c r="A351" s="423" t="s">
        <v>176</v>
      </c>
      <c r="B351" s="424"/>
      <c r="C351" s="289">
        <f t="shared" si="183"/>
        <v>124.54492148715622</v>
      </c>
      <c r="D351" s="289">
        <f t="shared" si="183"/>
        <v>127.38230910621151</v>
      </c>
      <c r="E351" s="292">
        <f t="shared" si="183"/>
        <v>100</v>
      </c>
      <c r="F351" s="289">
        <f t="shared" si="183"/>
        <v>85.764685082971909</v>
      </c>
      <c r="G351" s="241">
        <f t="shared" si="183"/>
        <v>107.88595121014832</v>
      </c>
      <c r="H351" s="241">
        <f t="shared" si="183"/>
        <v>107.95029757394256</v>
      </c>
      <c r="I351" s="241">
        <f t="shared" si="183"/>
        <v>96.941023534667295</v>
      </c>
      <c r="J351" s="241">
        <f t="shared" si="183"/>
        <v>91.934017394281682</v>
      </c>
      <c r="K351" s="241">
        <f t="shared" si="183"/>
        <v>108.93514706889691</v>
      </c>
      <c r="L351" s="241">
        <f t="shared" si="183"/>
        <v>126.16646613983802</v>
      </c>
    </row>
    <row r="352" spans="1:12" ht="15" customHeight="1">
      <c r="A352" s="423" t="s">
        <v>13</v>
      </c>
      <c r="B352" s="424"/>
      <c r="C352" s="289">
        <f t="shared" si="183"/>
        <v>104.18146452194964</v>
      </c>
      <c r="D352" s="289">
        <f t="shared" si="183"/>
        <v>93.501498826041427</v>
      </c>
      <c r="E352" s="292">
        <f t="shared" si="183"/>
        <v>100</v>
      </c>
      <c r="F352" s="289">
        <f t="shared" si="183"/>
        <v>95.022781884108525</v>
      </c>
      <c r="G352" s="241">
        <f t="shared" si="183"/>
        <v>93.991085763186433</v>
      </c>
      <c r="H352" s="241">
        <f t="shared" si="183"/>
        <v>93.59002422560647</v>
      </c>
      <c r="I352" s="241">
        <f t="shared" si="183"/>
        <v>86.605676286661236</v>
      </c>
      <c r="J352" s="241">
        <f t="shared" si="183"/>
        <v>90.032049599158171</v>
      </c>
      <c r="K352" s="241">
        <f t="shared" si="183"/>
        <v>94.619850260449468</v>
      </c>
      <c r="L352" s="241">
        <f t="shared" si="183"/>
        <v>94.692807592996985</v>
      </c>
    </row>
    <row r="353" spans="1:12" ht="15" customHeight="1">
      <c r="A353" s="423" t="s">
        <v>22</v>
      </c>
      <c r="B353" s="424"/>
      <c r="C353" s="289">
        <f t="shared" si="183"/>
        <v>137.43062228728783</v>
      </c>
      <c r="D353" s="289">
        <f t="shared" si="183"/>
        <v>141.9920941856746</v>
      </c>
      <c r="E353" s="292">
        <f t="shared" si="183"/>
        <v>100</v>
      </c>
      <c r="F353" s="289">
        <f t="shared" si="183"/>
        <v>96.600356523610543</v>
      </c>
      <c r="G353" s="241">
        <f t="shared" si="183"/>
        <v>80.096069808498143</v>
      </c>
      <c r="H353" s="241">
        <f t="shared" si="183"/>
        <v>64.098225288239277</v>
      </c>
      <c r="I353" s="241">
        <f t="shared" si="183"/>
        <v>111.80928685962321</v>
      </c>
      <c r="J353" s="241">
        <f t="shared" si="183"/>
        <v>100.55429556490458</v>
      </c>
      <c r="K353" s="241">
        <f t="shared" si="183"/>
        <v>68.910343364769773</v>
      </c>
      <c r="L353" s="241">
        <f t="shared" si="183"/>
        <v>51.388887097432971</v>
      </c>
    </row>
    <row r="354" spans="1:12" ht="15" customHeight="1">
      <c r="A354" s="423" t="s">
        <v>175</v>
      </c>
      <c r="B354" s="424"/>
      <c r="C354" s="289">
        <f t="shared" si="183"/>
        <v>471.46341172542111</v>
      </c>
      <c r="D354" s="289">
        <f t="shared" si="183"/>
        <v>1195.2350570051997</v>
      </c>
      <c r="E354" s="292">
        <f t="shared" si="183"/>
        <v>100</v>
      </c>
      <c r="F354" s="289">
        <f t="shared" si="183"/>
        <v>2648.9344320946434</v>
      </c>
      <c r="G354" s="241">
        <f t="shared" si="183"/>
        <v>3459.412417115871</v>
      </c>
      <c r="H354" s="241">
        <f t="shared" si="183"/>
        <v>3197.5206315889909</v>
      </c>
      <c r="I354" s="241">
        <f t="shared" si="183"/>
        <v>626.11028955779227</v>
      </c>
      <c r="J354" s="241">
        <f t="shared" si="183"/>
        <v>1143.5332490578637</v>
      </c>
      <c r="K354" s="241">
        <f t="shared" si="183"/>
        <v>3840.2268282211517</v>
      </c>
      <c r="L354" s="241">
        <f t="shared" si="183"/>
        <v>5175.0745360873925</v>
      </c>
    </row>
    <row r="355" spans="1:12" ht="15" customHeight="1">
      <c r="A355" s="423" t="s">
        <v>179</v>
      </c>
      <c r="B355" s="424"/>
      <c r="C355" s="289">
        <f t="shared" si="183"/>
        <v>174.92562459943628</v>
      </c>
      <c r="D355" s="289">
        <f t="shared" si="183"/>
        <v>165.63655920599072</v>
      </c>
      <c r="E355" s="292">
        <f t="shared" si="183"/>
        <v>100</v>
      </c>
      <c r="F355" s="289">
        <f t="shared" si="183"/>
        <v>240.70071935868765</v>
      </c>
      <c r="G355" s="241">
        <f t="shared" si="183"/>
        <v>181.69651478132369</v>
      </c>
      <c r="H355" s="241">
        <f t="shared" si="183"/>
        <v>506.83628642622114</v>
      </c>
      <c r="I355" s="241">
        <f t="shared" si="183"/>
        <v>690.36744106641595</v>
      </c>
      <c r="J355" s="241">
        <f t="shared" si="183"/>
        <v>446.82436397254668</v>
      </c>
      <c r="K355" s="241">
        <f t="shared" si="183"/>
        <v>537.64995190903846</v>
      </c>
      <c r="L355" s="241">
        <f t="shared" si="183"/>
        <v>809.32526188816962</v>
      </c>
    </row>
    <row r="356" spans="1:12" ht="15" customHeight="1">
      <c r="A356" s="423" t="s">
        <v>191</v>
      </c>
      <c r="B356" s="424"/>
      <c r="C356" s="289">
        <f t="shared" si="183"/>
        <v>107.52322768507909</v>
      </c>
      <c r="D356" s="289">
        <f t="shared" si="183"/>
        <v>98.851786468373604</v>
      </c>
      <c r="E356" s="292">
        <f t="shared" si="183"/>
        <v>100</v>
      </c>
      <c r="F356" s="289">
        <f t="shared" si="183"/>
        <v>93.554784721534787</v>
      </c>
      <c r="G356" s="241">
        <f t="shared" si="183"/>
        <v>87.502960653045704</v>
      </c>
      <c r="H356" s="241">
        <f t="shared" si="183"/>
        <v>89.961652154778662</v>
      </c>
      <c r="I356" s="241">
        <f t="shared" si="183"/>
        <v>99.536678271904506</v>
      </c>
      <c r="J356" s="241">
        <f t="shared" si="183"/>
        <v>88.387688525769292</v>
      </c>
      <c r="K356" s="241">
        <f t="shared" si="183"/>
        <v>80.479700566351767</v>
      </c>
      <c r="L356" s="241">
        <f t="shared" si="183"/>
        <v>92.220963346296315</v>
      </c>
    </row>
    <row r="357" spans="1:12" ht="15" customHeight="1">
      <c r="A357" s="423" t="s">
        <v>178</v>
      </c>
      <c r="B357" s="424"/>
      <c r="C357" s="289">
        <f t="shared" si="183"/>
        <v>40.725217020506243</v>
      </c>
      <c r="D357" s="289">
        <f t="shared" si="183"/>
        <v>45.402340847368592</v>
      </c>
      <c r="E357" s="292">
        <f t="shared" si="183"/>
        <v>100</v>
      </c>
      <c r="F357" s="289">
        <f t="shared" si="183"/>
        <v>89.01550109957455</v>
      </c>
      <c r="G357" s="241">
        <f t="shared" si="183"/>
        <v>48.703710887517417</v>
      </c>
      <c r="H357" s="241">
        <f t="shared" si="183"/>
        <v>63.353328058743408</v>
      </c>
      <c r="I357" s="241">
        <f t="shared" si="183"/>
        <v>74.688433822691408</v>
      </c>
      <c r="J357" s="241">
        <f t="shared" si="183"/>
        <v>68.156933785251979</v>
      </c>
      <c r="K357" s="241">
        <f t="shared" si="183"/>
        <v>171.2346600099778</v>
      </c>
      <c r="L357" s="241">
        <f t="shared" si="183"/>
        <v>169.51711039079177</v>
      </c>
    </row>
    <row r="358" spans="1:12" ht="15" customHeight="1">
      <c r="A358" s="423" t="s">
        <v>193</v>
      </c>
      <c r="B358" s="424"/>
      <c r="C358" s="289">
        <f t="shared" si="183"/>
        <v>124.19614978098173</v>
      </c>
      <c r="D358" s="289">
        <f t="shared" si="183"/>
        <v>121.65131801755868</v>
      </c>
      <c r="E358" s="292">
        <f t="shared" si="183"/>
        <v>100</v>
      </c>
      <c r="F358" s="289">
        <f t="shared" si="183"/>
        <v>95.037174496369545</v>
      </c>
      <c r="G358" s="241">
        <f t="shared" si="183"/>
        <v>74.922450399889854</v>
      </c>
      <c r="H358" s="241">
        <f t="shared" si="183"/>
        <v>102.98261251437484</v>
      </c>
      <c r="I358" s="241">
        <f t="shared" si="183"/>
        <v>97.329981689548532</v>
      </c>
      <c r="J358" s="241">
        <f t="shared" si="183"/>
        <v>117.22217518487228</v>
      </c>
      <c r="K358" s="241">
        <f t="shared" si="183"/>
        <v>99.763885425699371</v>
      </c>
      <c r="L358" s="241">
        <f t="shared" si="183"/>
        <v>121.54678655298308</v>
      </c>
    </row>
    <row r="359" spans="1:12" ht="15" customHeight="1">
      <c r="A359" s="423" t="s">
        <v>190</v>
      </c>
      <c r="B359" s="424"/>
      <c r="C359" s="289">
        <f t="shared" si="183"/>
        <v>98.155224725701544</v>
      </c>
      <c r="D359" s="289">
        <f t="shared" si="183"/>
        <v>92.786109748516623</v>
      </c>
      <c r="E359" s="292">
        <f t="shared" si="183"/>
        <v>100</v>
      </c>
      <c r="F359" s="289">
        <f t="shared" si="183"/>
        <v>105.27784841453642</v>
      </c>
      <c r="G359" s="241">
        <f t="shared" si="183"/>
        <v>111.97447703024561</v>
      </c>
      <c r="H359" s="241">
        <f t="shared" si="183"/>
        <v>132.54688495061257</v>
      </c>
      <c r="I359" s="241">
        <f t="shared" si="183"/>
        <v>122.8304794851324</v>
      </c>
      <c r="J359" s="241">
        <f t="shared" si="183"/>
        <v>140.91351432318183</v>
      </c>
      <c r="K359" s="241">
        <f t="shared" si="183"/>
        <v>151.85096632669197</v>
      </c>
      <c r="L359" s="241">
        <f t="shared" si="183"/>
        <v>156.77093707832356</v>
      </c>
    </row>
    <row r="360" spans="1:12" ht="15" customHeight="1">
      <c r="A360" s="423" t="s">
        <v>416</v>
      </c>
      <c r="B360" s="424"/>
      <c r="C360" s="289">
        <f t="shared" si="183"/>
        <v>115.6735025533528</v>
      </c>
      <c r="D360" s="289">
        <f t="shared" si="183"/>
        <v>109.40083086174724</v>
      </c>
      <c r="E360" s="292">
        <f t="shared" si="183"/>
        <v>100</v>
      </c>
      <c r="F360" s="289">
        <f t="shared" si="183"/>
        <v>109.05685298337158</v>
      </c>
      <c r="G360" s="241">
        <f t="shared" si="183"/>
        <v>127.65809323640254</v>
      </c>
      <c r="H360" s="241">
        <f t="shared" si="183"/>
        <v>115.79257539266625</v>
      </c>
      <c r="I360" s="241">
        <f t="shared" si="183"/>
        <v>133.20352860721485</v>
      </c>
      <c r="J360" s="241">
        <f t="shared" si="183"/>
        <v>112.23911294219087</v>
      </c>
      <c r="K360" s="241">
        <f t="shared" si="183"/>
        <v>117.77307309204703</v>
      </c>
      <c r="L360" s="241">
        <f t="shared" si="183"/>
        <v>101.5301068914509</v>
      </c>
    </row>
    <row r="361" spans="1:12" ht="15" customHeight="1">
      <c r="A361" s="423" t="s">
        <v>195</v>
      </c>
      <c r="B361" s="424"/>
      <c r="C361" s="289">
        <f t="shared" si="183"/>
        <v>94.379555179499036</v>
      </c>
      <c r="D361" s="289">
        <f t="shared" si="183"/>
        <v>84.285026072889607</v>
      </c>
      <c r="E361" s="292">
        <f t="shared" si="183"/>
        <v>100</v>
      </c>
      <c r="F361" s="289">
        <f t="shared" si="183"/>
        <v>100.48064261417247</v>
      </c>
      <c r="G361" s="241">
        <f t="shared" si="183"/>
        <v>102.56325089885992</v>
      </c>
      <c r="H361" s="241">
        <f t="shared" si="183"/>
        <v>95.181451966885106</v>
      </c>
      <c r="I361" s="241">
        <f t="shared" si="183"/>
        <v>91.336142693902758</v>
      </c>
      <c r="J361" s="241">
        <f t="shared" si="183"/>
        <v>87.392487361605419</v>
      </c>
      <c r="K361" s="241">
        <f t="shared" si="183"/>
        <v>105.95596145719568</v>
      </c>
      <c r="L361" s="241">
        <f t="shared" si="183"/>
        <v>104.15764038725597</v>
      </c>
    </row>
    <row r="362" spans="1:12" ht="15" customHeight="1">
      <c r="A362" s="423" t="s">
        <v>16</v>
      </c>
      <c r="B362" s="424"/>
      <c r="C362" s="289">
        <f t="shared" si="183"/>
        <v>113.45385082690933</v>
      </c>
      <c r="D362" s="289">
        <f t="shared" si="183"/>
        <v>78.384705832369178</v>
      </c>
      <c r="E362" s="292">
        <f t="shared" si="183"/>
        <v>100</v>
      </c>
      <c r="F362" s="289">
        <f t="shared" si="183"/>
        <v>104.2906699640412</v>
      </c>
      <c r="G362" s="241">
        <f t="shared" si="183"/>
        <v>45.933872632839872</v>
      </c>
      <c r="H362" s="241">
        <f t="shared" si="183"/>
        <v>99.480950433994252</v>
      </c>
      <c r="I362" s="241">
        <f t="shared" si="183"/>
        <v>194.02207409050465</v>
      </c>
      <c r="J362" s="241">
        <f t="shared" si="183"/>
        <v>199.07997954038697</v>
      </c>
      <c r="K362" s="241">
        <f t="shared" si="183"/>
        <v>230.73240227748366</v>
      </c>
      <c r="L362" s="241">
        <f t="shared" si="183"/>
        <v>222.08297399344826</v>
      </c>
    </row>
    <row r="363" spans="1:12" ht="15" customHeight="1">
      <c r="A363" s="423" t="s">
        <v>17</v>
      </c>
      <c r="B363" s="424"/>
      <c r="C363" s="289">
        <f t="shared" si="183"/>
        <v>103.16395669477672</v>
      </c>
      <c r="D363" s="289">
        <f t="shared" si="183"/>
        <v>106.03928085396875</v>
      </c>
      <c r="E363" s="292">
        <f t="shared" si="183"/>
        <v>100</v>
      </c>
      <c r="F363" s="289">
        <f t="shared" si="183"/>
        <v>108.93287765603688</v>
      </c>
      <c r="G363" s="241">
        <f t="shared" si="183"/>
        <v>103.37771213974214</v>
      </c>
      <c r="H363" s="241">
        <f t="shared" si="183"/>
        <v>112.20158078733469</v>
      </c>
      <c r="I363" s="241">
        <f t="shared" si="183"/>
        <v>114.92360906949939</v>
      </c>
      <c r="J363" s="241">
        <f t="shared" si="183"/>
        <v>115.05443241660875</v>
      </c>
      <c r="K363" s="241">
        <f t="shared" si="183"/>
        <v>118.07010802485574</v>
      </c>
      <c r="L363" s="241">
        <f t="shared" si="183"/>
        <v>115.44339210458838</v>
      </c>
    </row>
    <row r="364" spans="1:12" ht="15" customHeight="1">
      <c r="A364" s="423" t="s">
        <v>412</v>
      </c>
      <c r="B364" s="424"/>
      <c r="C364" s="289">
        <f t="shared" si="183"/>
        <v>52.877565067715992</v>
      </c>
      <c r="D364" s="289">
        <f t="shared" si="183"/>
        <v>128.19331097947381</v>
      </c>
      <c r="E364" s="292">
        <f t="shared" si="183"/>
        <v>100</v>
      </c>
      <c r="F364" s="289">
        <f t="shared" si="183"/>
        <v>89.045243496053217</v>
      </c>
      <c r="G364" s="241">
        <f t="shared" si="183"/>
        <v>132.11714778311676</v>
      </c>
      <c r="H364" s="241">
        <f t="shared" si="183"/>
        <v>127.33893968883501</v>
      </c>
      <c r="I364" s="241">
        <f t="shared" si="183"/>
        <v>124.82573123203289</v>
      </c>
      <c r="J364" s="241">
        <f t="shared" si="183"/>
        <v>144.74397109629012</v>
      </c>
      <c r="K364" s="241">
        <f t="shared" si="183"/>
        <v>94.330603601287734</v>
      </c>
      <c r="L364" s="241">
        <f t="shared" si="183"/>
        <v>139.73826963801616</v>
      </c>
    </row>
    <row r="365" spans="1:12" ht="15" customHeight="1">
      <c r="A365" s="423" t="s">
        <v>933</v>
      </c>
      <c r="B365" s="424"/>
      <c r="C365" s="289">
        <f t="shared" si="183"/>
        <v>79.296444567841121</v>
      </c>
      <c r="D365" s="289">
        <f t="shared" si="183"/>
        <v>71.827481321016975</v>
      </c>
      <c r="E365" s="292">
        <f t="shared" si="183"/>
        <v>100</v>
      </c>
      <c r="F365" s="289">
        <f t="shared" si="183"/>
        <v>99.525891842111562</v>
      </c>
      <c r="G365" s="241">
        <f t="shared" si="183"/>
        <v>104.36062273865465</v>
      </c>
      <c r="H365" s="241">
        <f t="shared" si="183"/>
        <v>92.433954721592301</v>
      </c>
      <c r="I365" s="241">
        <f t="shared" si="183"/>
        <v>83.550873198538582</v>
      </c>
      <c r="J365" s="241">
        <f t="shared" si="183"/>
        <v>81.338249282207016</v>
      </c>
      <c r="K365" s="241">
        <f t="shared" si="183"/>
        <v>90.56373929223605</v>
      </c>
      <c r="L365" s="241">
        <f t="shared" si="183"/>
        <v>81.383001764452729</v>
      </c>
    </row>
    <row r="366" spans="1:12" ht="15" customHeight="1">
      <c r="A366" s="425" t="s">
        <v>9</v>
      </c>
      <c r="B366" s="426"/>
      <c r="C366" s="290">
        <f t="shared" si="183"/>
        <v>98.402893125867934</v>
      </c>
      <c r="D366" s="290">
        <f t="shared" si="183"/>
        <v>103.15591439685893</v>
      </c>
      <c r="E366" s="293">
        <f t="shared" si="183"/>
        <v>100</v>
      </c>
      <c r="F366" s="290">
        <f t="shared" si="183"/>
        <v>103.3775810288915</v>
      </c>
      <c r="G366" s="291">
        <f t="shared" si="183"/>
        <v>106.90885150963405</v>
      </c>
      <c r="H366" s="291">
        <f t="shared" si="183"/>
        <v>113.02908809792849</v>
      </c>
      <c r="I366" s="291">
        <f t="shared" si="183"/>
        <v>117.17351090506516</v>
      </c>
      <c r="J366" s="291">
        <f t="shared" si="183"/>
        <v>118.87553193099917</v>
      </c>
      <c r="K366" s="291">
        <f t="shared" si="183"/>
        <v>118.3146264992382</v>
      </c>
      <c r="L366" s="291">
        <f t="shared" si="183"/>
        <v>118.43815620530027</v>
      </c>
    </row>
    <row r="367" spans="1:12">
      <c r="A367" s="99"/>
      <c r="B367" s="119"/>
      <c r="C367" s="90"/>
      <c r="D367" s="90"/>
      <c r="E367" s="90"/>
      <c r="F367" s="90"/>
      <c r="G367" s="90"/>
      <c r="H367" s="90"/>
      <c r="I367" s="90"/>
      <c r="J367" s="99"/>
      <c r="K367" s="90"/>
      <c r="L367" s="90"/>
    </row>
    <row r="368" spans="1:12">
      <c r="A368" s="99"/>
      <c r="B368" s="119"/>
      <c r="C368" s="90"/>
      <c r="D368" s="90"/>
      <c r="E368" s="90"/>
      <c r="F368" s="90"/>
      <c r="G368" s="90"/>
      <c r="H368" s="90"/>
      <c r="I368" s="90"/>
      <c r="J368" s="99"/>
      <c r="K368" s="90"/>
      <c r="L368" s="90"/>
    </row>
    <row r="369" spans="1:12">
      <c r="A369" s="99"/>
      <c r="B369" s="119"/>
      <c r="C369" s="90"/>
      <c r="D369" s="90"/>
      <c r="E369" s="90"/>
      <c r="F369" s="90"/>
      <c r="G369" s="90"/>
      <c r="H369" s="90"/>
      <c r="I369" s="90"/>
      <c r="J369" s="99"/>
      <c r="K369" s="90"/>
      <c r="L369" s="90"/>
    </row>
    <row r="370" spans="1:12">
      <c r="A370" s="99"/>
      <c r="B370" s="119"/>
      <c r="C370" s="90"/>
      <c r="D370" s="90"/>
      <c r="E370" s="90"/>
      <c r="F370" s="90"/>
      <c r="G370" s="90"/>
      <c r="H370" s="90"/>
      <c r="I370" s="90"/>
      <c r="J370" s="99"/>
      <c r="K370" s="90"/>
      <c r="L370" s="90"/>
    </row>
    <row r="371" spans="1:12">
      <c r="A371" s="99"/>
      <c r="B371" s="119"/>
      <c r="C371" s="90"/>
      <c r="D371" s="90"/>
      <c r="E371" s="90"/>
      <c r="F371" s="90"/>
      <c r="G371" s="90"/>
      <c r="H371" s="90"/>
      <c r="I371" s="90"/>
      <c r="J371" s="99"/>
      <c r="K371" s="90"/>
      <c r="L371" s="90"/>
    </row>
    <row r="372" spans="1:12">
      <c r="A372" s="99"/>
      <c r="B372" s="119"/>
      <c r="C372" s="90"/>
      <c r="D372" s="90"/>
      <c r="E372" s="90"/>
      <c r="F372" s="90"/>
      <c r="G372" s="90"/>
      <c r="H372" s="90"/>
      <c r="I372" s="90"/>
      <c r="J372" s="99"/>
      <c r="K372" s="90"/>
      <c r="L372" s="90"/>
    </row>
    <row r="373" spans="1:12">
      <c r="A373" s="99"/>
      <c r="B373" s="119"/>
      <c r="C373" s="90"/>
      <c r="D373" s="90"/>
      <c r="E373" s="90"/>
      <c r="F373" s="90"/>
      <c r="G373" s="90"/>
      <c r="H373" s="90"/>
      <c r="I373" s="90"/>
      <c r="J373" s="99"/>
      <c r="K373" s="90"/>
      <c r="L373" s="90"/>
    </row>
    <row r="374" spans="1:12">
      <c r="A374" s="99"/>
      <c r="B374" s="119"/>
      <c r="C374" s="90"/>
      <c r="D374" s="90"/>
      <c r="E374" s="90"/>
      <c r="F374" s="90"/>
      <c r="G374" s="90"/>
      <c r="H374" s="90"/>
      <c r="I374" s="90"/>
      <c r="J374" s="99"/>
      <c r="K374" s="90"/>
      <c r="L374" s="90"/>
    </row>
    <row r="375" spans="1:12">
      <c r="A375" s="99"/>
      <c r="B375" s="119"/>
      <c r="C375" s="90"/>
      <c r="D375" s="90"/>
      <c r="E375" s="90"/>
      <c r="F375" s="90"/>
      <c r="G375" s="90"/>
      <c r="H375" s="90"/>
      <c r="I375" s="90"/>
      <c r="J375" s="99"/>
      <c r="K375" s="90"/>
      <c r="L375" s="90"/>
    </row>
    <row r="376" spans="1:12">
      <c r="A376" s="99"/>
      <c r="B376" s="119"/>
      <c r="C376" s="90"/>
      <c r="D376" s="90"/>
      <c r="E376" s="90"/>
      <c r="F376" s="90"/>
      <c r="G376" s="90"/>
      <c r="H376" s="90"/>
      <c r="I376" s="90"/>
      <c r="J376" s="99"/>
      <c r="K376" s="90"/>
      <c r="L376" s="90"/>
    </row>
    <row r="377" spans="1:12">
      <c r="A377" s="99"/>
      <c r="B377" s="119"/>
      <c r="C377" s="90"/>
      <c r="D377" s="90"/>
      <c r="E377" s="90"/>
      <c r="F377" s="90"/>
      <c r="G377" s="90"/>
      <c r="H377" s="90"/>
      <c r="I377" s="90"/>
      <c r="J377" s="99"/>
      <c r="K377" s="90"/>
      <c r="L377" s="90"/>
    </row>
    <row r="378" spans="1:12">
      <c r="A378" s="99"/>
      <c r="B378" s="119"/>
      <c r="C378" s="90"/>
      <c r="D378" s="90"/>
      <c r="E378" s="90"/>
      <c r="F378" s="90"/>
      <c r="G378" s="90"/>
      <c r="H378" s="90"/>
      <c r="I378" s="90"/>
      <c r="J378" s="99"/>
      <c r="K378" s="90"/>
      <c r="L378" s="90"/>
    </row>
  </sheetData>
  <mergeCells count="331">
    <mergeCell ref="A363:B363"/>
    <mergeCell ref="A364:B364"/>
    <mergeCell ref="A365:B365"/>
    <mergeCell ref="A366:B366"/>
    <mergeCell ref="A358:B358"/>
    <mergeCell ref="A359:B359"/>
    <mergeCell ref="A360:B360"/>
    <mergeCell ref="A361:B361"/>
    <mergeCell ref="A362:B362"/>
    <mergeCell ref="A353:B353"/>
    <mergeCell ref="A354:B354"/>
    <mergeCell ref="A355:B355"/>
    <mergeCell ref="A356:B356"/>
    <mergeCell ref="A357:B357"/>
    <mergeCell ref="A348:B348"/>
    <mergeCell ref="A349:B349"/>
    <mergeCell ref="A350:B350"/>
    <mergeCell ref="A351:B351"/>
    <mergeCell ref="A352:B352"/>
    <mergeCell ref="A341:B341"/>
    <mergeCell ref="A342:B342"/>
    <mergeCell ref="A345:B345"/>
    <mergeCell ref="A346:B346"/>
    <mergeCell ref="A347:B347"/>
    <mergeCell ref="A336:B336"/>
    <mergeCell ref="A337:B337"/>
    <mergeCell ref="A338:B338"/>
    <mergeCell ref="A339:B339"/>
    <mergeCell ref="A340:B340"/>
    <mergeCell ref="A331:B331"/>
    <mergeCell ref="A332:B332"/>
    <mergeCell ref="A333:B333"/>
    <mergeCell ref="A334:B334"/>
    <mergeCell ref="A335:B335"/>
    <mergeCell ref="A326:B326"/>
    <mergeCell ref="A327:B327"/>
    <mergeCell ref="A328:B328"/>
    <mergeCell ref="A329:B329"/>
    <mergeCell ref="A330:B330"/>
    <mergeCell ref="A321:B321"/>
    <mergeCell ref="A322:B322"/>
    <mergeCell ref="A323:B323"/>
    <mergeCell ref="A324:B324"/>
    <mergeCell ref="A325:B325"/>
    <mergeCell ref="A314:B314"/>
    <mergeCell ref="A315:B315"/>
    <mergeCell ref="A316:B316"/>
    <mergeCell ref="A317:B317"/>
    <mergeCell ref="A318:B318"/>
    <mergeCell ref="A309:B309"/>
    <mergeCell ref="A310:B310"/>
    <mergeCell ref="A311:B311"/>
    <mergeCell ref="A312:B312"/>
    <mergeCell ref="A313:B313"/>
    <mergeCell ref="A304:B304"/>
    <mergeCell ref="A305:B305"/>
    <mergeCell ref="A306:B306"/>
    <mergeCell ref="A307:B307"/>
    <mergeCell ref="A308:B308"/>
    <mergeCell ref="A299:B299"/>
    <mergeCell ref="A300:B300"/>
    <mergeCell ref="A301:B301"/>
    <mergeCell ref="A302:B302"/>
    <mergeCell ref="A303:B303"/>
    <mergeCell ref="A292:B292"/>
    <mergeCell ref="A293:B293"/>
    <mergeCell ref="A294:B294"/>
    <mergeCell ref="A297:B297"/>
    <mergeCell ref="A298:B298"/>
    <mergeCell ref="A287:B287"/>
    <mergeCell ref="A288:B288"/>
    <mergeCell ref="A289:B289"/>
    <mergeCell ref="A290:B290"/>
    <mergeCell ref="A291:B291"/>
    <mergeCell ref="A282:B282"/>
    <mergeCell ref="A283:B283"/>
    <mergeCell ref="A284:B284"/>
    <mergeCell ref="A285:B285"/>
    <mergeCell ref="A286:B286"/>
    <mergeCell ref="A277:B277"/>
    <mergeCell ref="A279:B279"/>
    <mergeCell ref="A280:B280"/>
    <mergeCell ref="A281:B281"/>
    <mergeCell ref="A270:B270"/>
    <mergeCell ref="A273:B273"/>
    <mergeCell ref="A274:B274"/>
    <mergeCell ref="A275:B275"/>
    <mergeCell ref="A276:B276"/>
    <mergeCell ref="A278:B278"/>
    <mergeCell ref="A265:B265"/>
    <mergeCell ref="A266:B266"/>
    <mergeCell ref="A267:B267"/>
    <mergeCell ref="A268:B268"/>
    <mergeCell ref="A269:B269"/>
    <mergeCell ref="A260:B260"/>
    <mergeCell ref="A261:B261"/>
    <mergeCell ref="A262:B262"/>
    <mergeCell ref="A263:B263"/>
    <mergeCell ref="A264:B264"/>
    <mergeCell ref="A255:B255"/>
    <mergeCell ref="A256:B256"/>
    <mergeCell ref="A257:B257"/>
    <mergeCell ref="A258:B258"/>
    <mergeCell ref="A259:B259"/>
    <mergeCell ref="A250:B250"/>
    <mergeCell ref="A251:B251"/>
    <mergeCell ref="A252:B252"/>
    <mergeCell ref="A253:B253"/>
    <mergeCell ref="A254:B254"/>
    <mergeCell ref="A243:B243"/>
    <mergeCell ref="A244:B244"/>
    <mergeCell ref="A245:B245"/>
    <mergeCell ref="A246:B246"/>
    <mergeCell ref="A249:B249"/>
    <mergeCell ref="A238:B238"/>
    <mergeCell ref="A239:B239"/>
    <mergeCell ref="A240:B240"/>
    <mergeCell ref="A241:B241"/>
    <mergeCell ref="A242:B242"/>
    <mergeCell ref="A233:B233"/>
    <mergeCell ref="A234:B234"/>
    <mergeCell ref="A235:B235"/>
    <mergeCell ref="A236:B236"/>
    <mergeCell ref="A237:B237"/>
    <mergeCell ref="A228:B228"/>
    <mergeCell ref="A229:B229"/>
    <mergeCell ref="A230:B230"/>
    <mergeCell ref="A231:B231"/>
    <mergeCell ref="A232:B232"/>
    <mergeCell ref="A221:B221"/>
    <mergeCell ref="A222:B222"/>
    <mergeCell ref="A225:B225"/>
    <mergeCell ref="A226:B226"/>
    <mergeCell ref="A227:B227"/>
    <mergeCell ref="A216:B216"/>
    <mergeCell ref="A217:B217"/>
    <mergeCell ref="A218:B218"/>
    <mergeCell ref="A219:B219"/>
    <mergeCell ref="A220:B220"/>
    <mergeCell ref="A211:B211"/>
    <mergeCell ref="A212:B212"/>
    <mergeCell ref="A213:B213"/>
    <mergeCell ref="A214:B214"/>
    <mergeCell ref="A215:B215"/>
    <mergeCell ref="A206:B206"/>
    <mergeCell ref="A207:B207"/>
    <mergeCell ref="A208:B208"/>
    <mergeCell ref="A209:B209"/>
    <mergeCell ref="A210:B210"/>
    <mergeCell ref="A201:B201"/>
    <mergeCell ref="A202:B202"/>
    <mergeCell ref="A203:B203"/>
    <mergeCell ref="A204:B204"/>
    <mergeCell ref="A205:B205"/>
    <mergeCell ref="A194:B194"/>
    <mergeCell ref="A195:B195"/>
    <mergeCell ref="A196:B196"/>
    <mergeCell ref="A197:B197"/>
    <mergeCell ref="A198:B198"/>
    <mergeCell ref="A189:B189"/>
    <mergeCell ref="A190:B190"/>
    <mergeCell ref="A191:B191"/>
    <mergeCell ref="A192:B192"/>
    <mergeCell ref="A193:B193"/>
    <mergeCell ref="A184:B184"/>
    <mergeCell ref="A185:B185"/>
    <mergeCell ref="A186:B186"/>
    <mergeCell ref="A187:B187"/>
    <mergeCell ref="A188:B188"/>
    <mergeCell ref="A179:B179"/>
    <mergeCell ref="A180:B180"/>
    <mergeCell ref="A181:B181"/>
    <mergeCell ref="A182:B182"/>
    <mergeCell ref="A183:B183"/>
    <mergeCell ref="A172:B172"/>
    <mergeCell ref="A173:B173"/>
    <mergeCell ref="A174:B174"/>
    <mergeCell ref="A177:B177"/>
    <mergeCell ref="A178:B178"/>
    <mergeCell ref="A167:B167"/>
    <mergeCell ref="A168:B168"/>
    <mergeCell ref="A169:B169"/>
    <mergeCell ref="A170:B170"/>
    <mergeCell ref="A171:B171"/>
    <mergeCell ref="A162:B162"/>
    <mergeCell ref="A163:B163"/>
    <mergeCell ref="A164:B164"/>
    <mergeCell ref="A165:B165"/>
    <mergeCell ref="A166:B166"/>
    <mergeCell ref="A157:B157"/>
    <mergeCell ref="A158:B158"/>
    <mergeCell ref="A159:B159"/>
    <mergeCell ref="A160:B160"/>
    <mergeCell ref="A161:B161"/>
    <mergeCell ref="A150:B150"/>
    <mergeCell ref="A153:B153"/>
    <mergeCell ref="A154:B154"/>
    <mergeCell ref="A155:B155"/>
    <mergeCell ref="A156:B156"/>
    <mergeCell ref="A145:B145"/>
    <mergeCell ref="A146:B146"/>
    <mergeCell ref="A147:B147"/>
    <mergeCell ref="A148:B148"/>
    <mergeCell ref="A149:B149"/>
    <mergeCell ref="A140:B140"/>
    <mergeCell ref="A141:B141"/>
    <mergeCell ref="A142:B142"/>
    <mergeCell ref="A143:B143"/>
    <mergeCell ref="A144:B144"/>
    <mergeCell ref="A135:B135"/>
    <mergeCell ref="A136:B136"/>
    <mergeCell ref="A137:B137"/>
    <mergeCell ref="A138:B138"/>
    <mergeCell ref="A139:B139"/>
    <mergeCell ref="A130:B130"/>
    <mergeCell ref="A131:B131"/>
    <mergeCell ref="A132:B132"/>
    <mergeCell ref="A133:B133"/>
    <mergeCell ref="A134:B134"/>
    <mergeCell ref="A123:B123"/>
    <mergeCell ref="A124:B124"/>
    <mergeCell ref="A125:B125"/>
    <mergeCell ref="A126:B126"/>
    <mergeCell ref="A129:B129"/>
    <mergeCell ref="A118:B118"/>
    <mergeCell ref="A119:B119"/>
    <mergeCell ref="A120:B120"/>
    <mergeCell ref="A121:B121"/>
    <mergeCell ref="A122:B122"/>
    <mergeCell ref="A113:B113"/>
    <mergeCell ref="A114:B114"/>
    <mergeCell ref="A115:B115"/>
    <mergeCell ref="A116:B116"/>
    <mergeCell ref="A117:B117"/>
    <mergeCell ref="A108:B108"/>
    <mergeCell ref="A109:B109"/>
    <mergeCell ref="A110:B110"/>
    <mergeCell ref="A111:B111"/>
    <mergeCell ref="A112:B112"/>
    <mergeCell ref="A101:B101"/>
    <mergeCell ref="A102:B102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91:B91"/>
    <mergeCell ref="A92:B92"/>
    <mergeCell ref="A93:B93"/>
    <mergeCell ref="A94:B94"/>
    <mergeCell ref="A95:B95"/>
    <mergeCell ref="A86:B86"/>
    <mergeCell ref="A87:B87"/>
    <mergeCell ref="A88:B88"/>
    <mergeCell ref="A89:B89"/>
    <mergeCell ref="A90:B90"/>
    <mergeCell ref="A81:B81"/>
    <mergeCell ref="A82:B82"/>
    <mergeCell ref="A83:B83"/>
    <mergeCell ref="A84:B84"/>
    <mergeCell ref="A85:B85"/>
    <mergeCell ref="A73:B73"/>
    <mergeCell ref="A74:B74"/>
    <mergeCell ref="A75:B75"/>
    <mergeCell ref="A77:B77"/>
    <mergeCell ref="A78:B78"/>
    <mergeCell ref="A76:B76"/>
    <mergeCell ref="A68:B68"/>
    <mergeCell ref="A69:B69"/>
    <mergeCell ref="A70:B70"/>
    <mergeCell ref="A72:B72"/>
    <mergeCell ref="A71:B71"/>
    <mergeCell ref="A66:B66"/>
    <mergeCell ref="A61:B61"/>
    <mergeCell ref="A54:B54"/>
    <mergeCell ref="A49:B49"/>
    <mergeCell ref="A50:B50"/>
    <mergeCell ref="A51:B51"/>
    <mergeCell ref="A52:B52"/>
    <mergeCell ref="A53:B53"/>
    <mergeCell ref="A57:B57"/>
    <mergeCell ref="A58:B58"/>
    <mergeCell ref="A59:B59"/>
    <mergeCell ref="A60:B60"/>
    <mergeCell ref="A62:B62"/>
    <mergeCell ref="A63:B63"/>
    <mergeCell ref="A64:B64"/>
    <mergeCell ref="A65:B65"/>
    <mergeCell ref="A67:B67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3:B33"/>
    <mergeCell ref="A22:B22"/>
    <mergeCell ref="A23:B23"/>
    <mergeCell ref="A24:B24"/>
    <mergeCell ref="A25:B25"/>
    <mergeCell ref="A26:B26"/>
    <mergeCell ref="A17:B17"/>
    <mergeCell ref="A18:B18"/>
    <mergeCell ref="A19:B19"/>
    <mergeCell ref="A20:B20"/>
    <mergeCell ref="A21:B21"/>
    <mergeCell ref="A12:B12"/>
    <mergeCell ref="A13:B13"/>
    <mergeCell ref="A14:B14"/>
    <mergeCell ref="A15:B15"/>
    <mergeCell ref="A16:B16"/>
    <mergeCell ref="A6:B6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30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5"/>
  <sheetViews>
    <sheetView showGridLines="0" workbookViewId="0"/>
  </sheetViews>
  <sheetFormatPr baseColWidth="10" defaultRowHeight="12.75"/>
  <cols>
    <col min="1" max="1" width="5.7109375" style="78" customWidth="1"/>
    <col min="2" max="2" width="25.42578125" style="36" customWidth="1"/>
    <col min="3" max="9" width="10.7109375" style="36" customWidth="1"/>
    <col min="10" max="16384" width="11.42578125" style="36"/>
  </cols>
  <sheetData>
    <row r="1" spans="1:11" ht="18" customHeight="1">
      <c r="A1" s="232" t="s">
        <v>8</v>
      </c>
      <c r="B1" s="232" t="s">
        <v>40</v>
      </c>
      <c r="G1" s="77"/>
      <c r="K1" s="233"/>
    </row>
    <row r="2" spans="1:11" ht="18" customHeight="1">
      <c r="A2" s="235" t="s">
        <v>41</v>
      </c>
      <c r="B2" s="235" t="s">
        <v>42</v>
      </c>
      <c r="G2" s="77"/>
      <c r="K2" s="233"/>
    </row>
    <row r="3" spans="1:11" s="31" customFormat="1" ht="18" customHeight="1">
      <c r="A3" s="294" t="s">
        <v>58</v>
      </c>
      <c r="B3" s="42" t="s">
        <v>59</v>
      </c>
      <c r="G3" s="79"/>
    </row>
    <row r="4" spans="1:11" s="42" customFormat="1" ht="18" customHeight="1">
      <c r="A4" s="98" t="s">
        <v>952</v>
      </c>
      <c r="B4" s="81" t="s">
        <v>1066</v>
      </c>
    </row>
    <row r="5" spans="1:11" ht="15" customHeight="1">
      <c r="G5" s="77"/>
    </row>
    <row r="6" spans="1:11" s="85" customFormat="1" ht="30" customHeight="1">
      <c r="A6" s="431" t="s">
        <v>170</v>
      </c>
      <c r="B6" s="432"/>
      <c r="C6" s="95" t="s">
        <v>423</v>
      </c>
      <c r="D6" s="95" t="s">
        <v>424</v>
      </c>
      <c r="E6" s="95" t="s">
        <v>425</v>
      </c>
      <c r="F6" s="95" t="s">
        <v>426</v>
      </c>
      <c r="G6" s="95" t="s">
        <v>427</v>
      </c>
      <c r="H6" s="95" t="s">
        <v>428</v>
      </c>
      <c r="I6" s="96" t="s">
        <v>429</v>
      </c>
      <c r="J6" s="102"/>
    </row>
    <row r="7" spans="1:11" ht="20.100000000000001" customHeight="1">
      <c r="A7" s="94"/>
      <c r="B7" s="89"/>
      <c r="C7" s="89" t="s">
        <v>430</v>
      </c>
      <c r="D7" s="89"/>
      <c r="E7" s="89"/>
      <c r="F7" s="89"/>
      <c r="G7" s="89"/>
      <c r="H7" s="89"/>
      <c r="I7" s="89"/>
    </row>
    <row r="8" spans="1:11" ht="15" customHeight="1">
      <c r="A8" s="94"/>
      <c r="B8" s="89"/>
      <c r="C8" s="89" t="s">
        <v>935</v>
      </c>
      <c r="D8" s="89"/>
      <c r="E8" s="89"/>
      <c r="F8" s="89"/>
      <c r="G8" s="89"/>
      <c r="H8" s="89"/>
      <c r="I8" s="89"/>
    </row>
    <row r="9" spans="1:11" ht="15" customHeight="1">
      <c r="A9" s="423" t="s">
        <v>22</v>
      </c>
      <c r="B9" s="424"/>
      <c r="C9" s="223">
        <v>0.19568784693944291</v>
      </c>
      <c r="D9" s="223">
        <v>6.716013016812556</v>
      </c>
      <c r="E9" s="223">
        <v>260.66066627773438</v>
      </c>
      <c r="F9" s="223">
        <v>162.43218336791728</v>
      </c>
      <c r="G9" s="223">
        <v>622.89153602072781</v>
      </c>
      <c r="H9" s="223">
        <v>5.3333333333333337E-2</v>
      </c>
      <c r="I9" s="223">
        <v>1052.9494198634648</v>
      </c>
    </row>
    <row r="10" spans="1:11" ht="15" customHeight="1">
      <c r="A10" s="423" t="s">
        <v>11</v>
      </c>
      <c r="B10" s="424"/>
      <c r="C10" s="223">
        <v>14.897086727999515</v>
      </c>
      <c r="D10" s="223">
        <v>8.1859273885197847</v>
      </c>
      <c r="E10" s="223">
        <v>0</v>
      </c>
      <c r="F10" s="223">
        <v>233.67132389489362</v>
      </c>
      <c r="G10" s="223">
        <v>383.9409936295408</v>
      </c>
      <c r="H10" s="223">
        <v>0</v>
      </c>
      <c r="I10" s="223">
        <v>640.69533164095367</v>
      </c>
    </row>
    <row r="11" spans="1:11" ht="15" customHeight="1">
      <c r="A11" s="423" t="s">
        <v>174</v>
      </c>
      <c r="B11" s="424"/>
      <c r="C11" s="223">
        <v>4.6527919969028932</v>
      </c>
      <c r="D11" s="223">
        <v>10.184113380115004</v>
      </c>
      <c r="E11" s="223">
        <v>0.33115947211969632</v>
      </c>
      <c r="F11" s="223">
        <v>34.236740571197913</v>
      </c>
      <c r="G11" s="223">
        <v>466.75828004012556</v>
      </c>
      <c r="H11" s="223">
        <v>0</v>
      </c>
      <c r="I11" s="223">
        <v>516.16308546046105</v>
      </c>
    </row>
    <row r="12" spans="1:11" ht="15" customHeight="1">
      <c r="A12" s="423" t="s">
        <v>176</v>
      </c>
      <c r="B12" s="424"/>
      <c r="C12" s="223">
        <v>1.186061418737971</v>
      </c>
      <c r="D12" s="223">
        <v>5.3994220994061086</v>
      </c>
      <c r="E12" s="223">
        <v>0.38902049663996641</v>
      </c>
      <c r="F12" s="223">
        <v>117.41650256244965</v>
      </c>
      <c r="G12" s="223">
        <v>200.0440055447873</v>
      </c>
      <c r="H12" s="223">
        <v>0</v>
      </c>
      <c r="I12" s="223">
        <v>324.43501212202102</v>
      </c>
    </row>
    <row r="13" spans="1:11" ht="15" customHeight="1">
      <c r="A13" s="423" t="s">
        <v>177</v>
      </c>
      <c r="B13" s="424"/>
      <c r="C13" s="223">
        <v>0.7952677184246707</v>
      </c>
      <c r="D13" s="223">
        <v>2.4688687963808928</v>
      </c>
      <c r="E13" s="223">
        <v>8.3170473841027784E-2</v>
      </c>
      <c r="F13" s="223">
        <v>158.03015048557194</v>
      </c>
      <c r="G13" s="223">
        <v>145.67438042268034</v>
      </c>
      <c r="H13" s="223">
        <v>0</v>
      </c>
      <c r="I13" s="223">
        <v>307.05183789689886</v>
      </c>
    </row>
    <row r="14" spans="1:11" ht="15" customHeight="1">
      <c r="A14" s="423" t="s">
        <v>172</v>
      </c>
      <c r="B14" s="424"/>
      <c r="C14" s="223">
        <v>6.6752889148483452E-5</v>
      </c>
      <c r="D14" s="223">
        <v>4.3694805342831335</v>
      </c>
      <c r="E14" s="223">
        <v>0.82718428676344979</v>
      </c>
      <c r="F14" s="223">
        <v>0</v>
      </c>
      <c r="G14" s="223">
        <v>0</v>
      </c>
      <c r="H14" s="223">
        <v>285.08056994529323</v>
      </c>
      <c r="I14" s="223">
        <v>290.27730151922896</v>
      </c>
    </row>
    <row r="15" spans="1:11" ht="15" customHeight="1">
      <c r="A15" s="423" t="s">
        <v>173</v>
      </c>
      <c r="B15" s="424"/>
      <c r="C15" s="223">
        <v>0.90794061904093681</v>
      </c>
      <c r="D15" s="223">
        <v>9.4295212678423486</v>
      </c>
      <c r="E15" s="223">
        <v>0</v>
      </c>
      <c r="F15" s="223">
        <v>141.75025609765765</v>
      </c>
      <c r="G15" s="223">
        <v>98.867756620204602</v>
      </c>
      <c r="H15" s="223">
        <v>0</v>
      </c>
      <c r="I15" s="223">
        <v>250.95547460474555</v>
      </c>
    </row>
    <row r="16" spans="1:11" ht="15" customHeight="1">
      <c r="A16" s="423" t="s">
        <v>187</v>
      </c>
      <c r="B16" s="424"/>
      <c r="C16" s="223">
        <v>10.198390777703489</v>
      </c>
      <c r="D16" s="223">
        <v>2.0864533687083131E-2</v>
      </c>
      <c r="E16" s="223">
        <v>3.0610716283771193</v>
      </c>
      <c r="F16" s="223">
        <v>59.051160250474247</v>
      </c>
      <c r="G16" s="223">
        <v>165.59371736581107</v>
      </c>
      <c r="H16" s="223">
        <v>0</v>
      </c>
      <c r="I16" s="223">
        <v>237.92520455605305</v>
      </c>
    </row>
    <row r="17" spans="1:9" ht="15" customHeight="1">
      <c r="A17" s="423" t="s">
        <v>182</v>
      </c>
      <c r="B17" s="424"/>
      <c r="C17" s="223">
        <v>1.9746552992343276E-5</v>
      </c>
      <c r="D17" s="223">
        <v>0.25648201461818088</v>
      </c>
      <c r="E17" s="223">
        <v>200.95225020422311</v>
      </c>
      <c r="F17" s="223">
        <v>0</v>
      </c>
      <c r="G17" s="223">
        <v>9.0627361382271121E-3</v>
      </c>
      <c r="H17" s="223">
        <v>1.4169505109196554</v>
      </c>
      <c r="I17" s="223">
        <v>202.63476521245215</v>
      </c>
    </row>
    <row r="18" spans="1:9" ht="15" customHeight="1">
      <c r="A18" s="423" t="s">
        <v>180</v>
      </c>
      <c r="B18" s="424"/>
      <c r="C18" s="223">
        <v>1.8447247875103158E-4</v>
      </c>
      <c r="D18" s="223">
        <v>3.6329470717193857E-3</v>
      </c>
      <c r="E18" s="223">
        <v>0.10232963669050478</v>
      </c>
      <c r="F18" s="223">
        <v>0</v>
      </c>
      <c r="G18" s="223">
        <v>0</v>
      </c>
      <c r="H18" s="223">
        <v>150.40109043581126</v>
      </c>
      <c r="I18" s="223">
        <v>150.50723749205224</v>
      </c>
    </row>
    <row r="19" spans="1:9" ht="15" customHeight="1">
      <c r="A19" s="423" t="s">
        <v>193</v>
      </c>
      <c r="B19" s="424"/>
      <c r="C19" s="223">
        <v>1.9592595164437394E-3</v>
      </c>
      <c r="D19" s="223">
        <v>16.827704702773204</v>
      </c>
      <c r="E19" s="223">
        <v>125.22986339095684</v>
      </c>
      <c r="F19" s="223">
        <v>0</v>
      </c>
      <c r="G19" s="223">
        <v>0</v>
      </c>
      <c r="H19" s="223">
        <v>1.3219835466179159</v>
      </c>
      <c r="I19" s="223">
        <v>143.38151089986437</v>
      </c>
    </row>
    <row r="20" spans="1:9" ht="15" customHeight="1">
      <c r="A20" s="423" t="s">
        <v>179</v>
      </c>
      <c r="B20" s="424"/>
      <c r="C20" s="223">
        <v>5.8125115472609803E-2</v>
      </c>
      <c r="D20" s="223">
        <v>2.0260783333573083E-2</v>
      </c>
      <c r="E20" s="223">
        <v>0.55896772480268642</v>
      </c>
      <c r="F20" s="223">
        <v>4.3345286471867714</v>
      </c>
      <c r="G20" s="223">
        <v>135.02827536234403</v>
      </c>
      <c r="H20" s="223">
        <v>0</v>
      </c>
      <c r="I20" s="223">
        <v>140.00015763313965</v>
      </c>
    </row>
    <row r="21" spans="1:9" ht="15" customHeight="1">
      <c r="A21" s="423" t="s">
        <v>191</v>
      </c>
      <c r="B21" s="424"/>
      <c r="C21" s="223">
        <v>0.56814720915784667</v>
      </c>
      <c r="D21" s="223">
        <v>0.14112294227010691</v>
      </c>
      <c r="E21" s="223">
        <v>0</v>
      </c>
      <c r="F21" s="223">
        <v>99.002747790245593</v>
      </c>
      <c r="G21" s="223">
        <v>32.864570830518986</v>
      </c>
      <c r="H21" s="223">
        <v>0</v>
      </c>
      <c r="I21" s="223">
        <v>132.57658877219251</v>
      </c>
    </row>
    <row r="22" spans="1:9" ht="15" customHeight="1">
      <c r="A22" s="423" t="s">
        <v>15</v>
      </c>
      <c r="B22" s="424"/>
      <c r="C22" s="223">
        <v>24.774560672230599</v>
      </c>
      <c r="D22" s="223">
        <v>71.410377254945118</v>
      </c>
      <c r="E22" s="223">
        <v>2.615851282742506</v>
      </c>
      <c r="F22" s="223">
        <v>5.8002049875932054</v>
      </c>
      <c r="G22" s="223">
        <v>0.41565053497632709</v>
      </c>
      <c r="H22" s="223">
        <v>0</v>
      </c>
      <c r="I22" s="223">
        <v>105.01664473248775</v>
      </c>
    </row>
    <row r="23" spans="1:9" ht="15" customHeight="1">
      <c r="A23" s="423" t="s">
        <v>413</v>
      </c>
      <c r="B23" s="424"/>
      <c r="C23" s="223">
        <v>2.2458535377180633</v>
      </c>
      <c r="D23" s="223">
        <v>2.2068722000308962E-5</v>
      </c>
      <c r="E23" s="223">
        <v>100.95752978257386</v>
      </c>
      <c r="F23" s="223">
        <v>0</v>
      </c>
      <c r="G23" s="223">
        <v>0.32652691784211624</v>
      </c>
      <c r="H23" s="223">
        <v>0</v>
      </c>
      <c r="I23" s="223">
        <v>103.52993230685604</v>
      </c>
    </row>
    <row r="24" spans="1:9" ht="15" customHeight="1">
      <c r="A24" s="423" t="s">
        <v>183</v>
      </c>
      <c r="B24" s="424"/>
      <c r="C24" s="223">
        <v>0.77590307439013562</v>
      </c>
      <c r="D24" s="223">
        <v>0.55843091719220428</v>
      </c>
      <c r="E24" s="223">
        <v>37.095357938256235</v>
      </c>
      <c r="F24" s="223">
        <v>0.30746474172641897</v>
      </c>
      <c r="G24" s="223">
        <v>60.410803845800103</v>
      </c>
      <c r="H24" s="223">
        <v>7.4599768938768782E-2</v>
      </c>
      <c r="I24" s="223">
        <v>99.222560286303874</v>
      </c>
    </row>
    <row r="25" spans="1:9" ht="15" customHeight="1">
      <c r="A25" s="423" t="s">
        <v>414</v>
      </c>
      <c r="B25" s="424"/>
      <c r="C25" s="223">
        <v>0.31912199575742634</v>
      </c>
      <c r="D25" s="223">
        <v>2.5684179407303493</v>
      </c>
      <c r="E25" s="223">
        <v>85.207395348672392</v>
      </c>
      <c r="F25" s="223">
        <v>0.21890563865553228</v>
      </c>
      <c r="G25" s="223">
        <v>6.5554576772055687E-2</v>
      </c>
      <c r="H25" s="223">
        <v>0.33735143594298522</v>
      </c>
      <c r="I25" s="223">
        <v>88.716746936530754</v>
      </c>
    </row>
    <row r="26" spans="1:9" ht="15" customHeight="1">
      <c r="A26" s="423" t="s">
        <v>13</v>
      </c>
      <c r="B26" s="424"/>
      <c r="C26" s="223">
        <v>16.121712781324661</v>
      </c>
      <c r="D26" s="223">
        <v>44.649124482162847</v>
      </c>
      <c r="E26" s="223">
        <v>0</v>
      </c>
      <c r="F26" s="223">
        <v>19.823950827289387</v>
      </c>
      <c r="G26" s="223">
        <v>6.5942151052686206</v>
      </c>
      <c r="H26" s="223">
        <v>0</v>
      </c>
      <c r="I26" s="223">
        <v>87.189003196045519</v>
      </c>
    </row>
    <row r="27" spans="1:9" ht="15" customHeight="1">
      <c r="A27" s="423" t="s">
        <v>407</v>
      </c>
      <c r="B27" s="424"/>
      <c r="C27" s="223">
        <v>4.4710995774288428E-2</v>
      </c>
      <c r="D27" s="223">
        <v>0.21232169634598444</v>
      </c>
      <c r="E27" s="223">
        <v>86.547249260235773</v>
      </c>
      <c r="F27" s="223">
        <v>0</v>
      </c>
      <c r="G27" s="223">
        <v>2.9821529712733687E-2</v>
      </c>
      <c r="H27" s="223">
        <v>0</v>
      </c>
      <c r="I27" s="223">
        <v>86.834103482068784</v>
      </c>
    </row>
    <row r="28" spans="1:9" ht="15" customHeight="1">
      <c r="A28" s="423" t="s">
        <v>178</v>
      </c>
      <c r="B28" s="424"/>
      <c r="C28" s="223">
        <v>0.36496293054645018</v>
      </c>
      <c r="D28" s="223">
        <v>0.16915797863813242</v>
      </c>
      <c r="E28" s="223">
        <v>5.8662773112513951E-2</v>
      </c>
      <c r="F28" s="223">
        <v>15.192571073214797</v>
      </c>
      <c r="G28" s="223">
        <v>66.567103754196026</v>
      </c>
      <c r="H28" s="223">
        <v>0</v>
      </c>
      <c r="I28" s="223">
        <v>82.352458509707915</v>
      </c>
    </row>
    <row r="29" spans="1:9" ht="15" customHeight="1">
      <c r="A29" s="423" t="s">
        <v>933</v>
      </c>
      <c r="B29" s="424"/>
      <c r="C29" s="223">
        <v>64.732541738008734</v>
      </c>
      <c r="D29" s="223">
        <v>126.62871531184096</v>
      </c>
      <c r="E29" s="223">
        <v>463.06606478962186</v>
      </c>
      <c r="F29" s="223">
        <v>370.82495149135565</v>
      </c>
      <c r="G29" s="223">
        <v>434.74331527551141</v>
      </c>
      <c r="H29" s="223">
        <v>256.19100705022061</v>
      </c>
      <c r="I29" s="223">
        <v>1716.18659565656</v>
      </c>
    </row>
    <row r="30" spans="1:9" ht="15" customHeight="1">
      <c r="A30" s="425" t="s">
        <v>9</v>
      </c>
      <c r="B30" s="426"/>
      <c r="C30" s="224">
        <v>142.84109738756703</v>
      </c>
      <c r="D30" s="224">
        <v>310.21998205769125</v>
      </c>
      <c r="E30" s="224">
        <v>1367.7437947673648</v>
      </c>
      <c r="F30" s="224">
        <v>1422.09364242743</v>
      </c>
      <c r="G30" s="224">
        <v>2820.8255701129565</v>
      </c>
      <c r="H30" s="224">
        <v>694.87688602707794</v>
      </c>
      <c r="I30" s="224">
        <v>6758.6009727800883</v>
      </c>
    </row>
    <row r="31" spans="1:9" ht="30" customHeight="1">
      <c r="A31" s="94"/>
      <c r="B31" s="89"/>
      <c r="C31" s="89" t="s">
        <v>431</v>
      </c>
      <c r="D31" s="89"/>
      <c r="E31" s="89"/>
      <c r="F31" s="89"/>
      <c r="G31" s="89"/>
      <c r="H31" s="89"/>
      <c r="I31" s="89"/>
    </row>
    <row r="32" spans="1:9" ht="15" customHeight="1">
      <c r="A32" s="94"/>
      <c r="B32" s="89"/>
      <c r="C32" s="89" t="s">
        <v>935</v>
      </c>
      <c r="D32" s="89"/>
      <c r="E32" s="89"/>
      <c r="F32" s="89"/>
      <c r="G32" s="89"/>
      <c r="H32" s="89"/>
      <c r="I32" s="89"/>
    </row>
    <row r="33" spans="1:9" ht="15" customHeight="1">
      <c r="A33" s="423" t="s">
        <v>175</v>
      </c>
      <c r="B33" s="424"/>
      <c r="C33" s="223">
        <v>0.50292765787071736</v>
      </c>
      <c r="D33" s="223">
        <v>2.2158493398216845</v>
      </c>
      <c r="E33" s="223">
        <v>1.5456436153814826E-2</v>
      </c>
      <c r="F33" s="223">
        <v>6.4974242353923973E-4</v>
      </c>
      <c r="G33" s="223">
        <v>720.09762353005226</v>
      </c>
      <c r="H33" s="223">
        <v>0</v>
      </c>
      <c r="I33" s="223">
        <v>722.83250670632196</v>
      </c>
    </row>
    <row r="34" spans="1:9" ht="15" customHeight="1">
      <c r="A34" s="423" t="s">
        <v>11</v>
      </c>
      <c r="B34" s="424"/>
      <c r="C34" s="223">
        <v>12.239326834608482</v>
      </c>
      <c r="D34" s="223">
        <v>7.5760841617784038</v>
      </c>
      <c r="E34" s="223">
        <v>0</v>
      </c>
      <c r="F34" s="223">
        <v>175.1855183099097</v>
      </c>
      <c r="G34" s="223">
        <v>489.55188611022731</v>
      </c>
      <c r="H34" s="223">
        <v>0</v>
      </c>
      <c r="I34" s="223">
        <v>684.55281541652391</v>
      </c>
    </row>
    <row r="35" spans="1:9" ht="15" customHeight="1">
      <c r="A35" s="423" t="s">
        <v>173</v>
      </c>
      <c r="B35" s="424"/>
      <c r="C35" s="223">
        <v>7.389151236726657</v>
      </c>
      <c r="D35" s="223">
        <v>11.149509687611202</v>
      </c>
      <c r="E35" s="223">
        <v>0</v>
      </c>
      <c r="F35" s="223">
        <v>452.47153467939808</v>
      </c>
      <c r="G35" s="223">
        <v>144.84795399366209</v>
      </c>
      <c r="H35" s="223">
        <v>0</v>
      </c>
      <c r="I35" s="223">
        <v>615.85814959739798</v>
      </c>
    </row>
    <row r="36" spans="1:9" ht="15" customHeight="1">
      <c r="A36" s="423" t="s">
        <v>174</v>
      </c>
      <c r="B36" s="424"/>
      <c r="C36" s="223">
        <v>7.2009479833390984</v>
      </c>
      <c r="D36" s="223">
        <v>9.0986887271360786</v>
      </c>
      <c r="E36" s="223">
        <v>1.5700510099474065</v>
      </c>
      <c r="F36" s="223">
        <v>0.55153972282775077</v>
      </c>
      <c r="G36" s="223">
        <v>551.03465047082705</v>
      </c>
      <c r="H36" s="223">
        <v>2.2686025408348456E-4</v>
      </c>
      <c r="I36" s="223">
        <v>569.45610477433149</v>
      </c>
    </row>
    <row r="37" spans="1:9" ht="15" customHeight="1">
      <c r="A37" s="423" t="s">
        <v>172</v>
      </c>
      <c r="B37" s="424"/>
      <c r="C37" s="223">
        <v>6.494893726007229E-5</v>
      </c>
      <c r="D37" s="223">
        <v>10.027220550132103</v>
      </c>
      <c r="E37" s="223">
        <v>16.409520920284656</v>
      </c>
      <c r="F37" s="223">
        <v>0</v>
      </c>
      <c r="G37" s="223">
        <v>1.6004353184066067E-5</v>
      </c>
      <c r="H37" s="223">
        <v>494.65797739481565</v>
      </c>
      <c r="I37" s="223">
        <v>521.09479981852292</v>
      </c>
    </row>
    <row r="38" spans="1:9" ht="15" customHeight="1">
      <c r="A38" s="423" t="s">
        <v>177</v>
      </c>
      <c r="B38" s="424"/>
      <c r="C38" s="223">
        <v>6.6466804026321133</v>
      </c>
      <c r="D38" s="223">
        <v>1.6098695230794613</v>
      </c>
      <c r="E38" s="223">
        <v>4.9757426131351069E-2</v>
      </c>
      <c r="F38" s="223">
        <v>411.7511264337104</v>
      </c>
      <c r="G38" s="223">
        <v>87.763295368349915</v>
      </c>
      <c r="H38" s="223">
        <v>0</v>
      </c>
      <c r="I38" s="223">
        <v>507.82072915390324</v>
      </c>
    </row>
    <row r="39" spans="1:9" ht="15" customHeight="1">
      <c r="A39" s="423" t="s">
        <v>22</v>
      </c>
      <c r="B39" s="424"/>
      <c r="C39" s="223">
        <v>5.4467661507688614E-2</v>
      </c>
      <c r="D39" s="223">
        <v>4.6673680441732275</v>
      </c>
      <c r="E39" s="223">
        <v>252.69309164488843</v>
      </c>
      <c r="F39" s="223">
        <v>8.6757445592727613</v>
      </c>
      <c r="G39" s="223">
        <v>212.22550042604288</v>
      </c>
      <c r="H39" s="223">
        <v>0</v>
      </c>
      <c r="I39" s="223">
        <v>478.31617233588497</v>
      </c>
    </row>
    <row r="40" spans="1:9" ht="15" customHeight="1">
      <c r="A40" s="423" t="s">
        <v>178</v>
      </c>
      <c r="B40" s="424"/>
      <c r="C40" s="223">
        <v>0.54415471095213463</v>
      </c>
      <c r="D40" s="223">
        <v>0.39375799505920178</v>
      </c>
      <c r="E40" s="223">
        <v>0.27269942211510811</v>
      </c>
      <c r="F40" s="223">
        <v>14.156310217944757</v>
      </c>
      <c r="G40" s="223">
        <v>338.63745890493141</v>
      </c>
      <c r="H40" s="223">
        <v>0</v>
      </c>
      <c r="I40" s="223">
        <v>354.0043812510026</v>
      </c>
    </row>
    <row r="41" spans="1:9" ht="15" customHeight="1">
      <c r="A41" s="423" t="s">
        <v>176</v>
      </c>
      <c r="B41" s="424"/>
      <c r="C41" s="223">
        <v>0.99524851040702822</v>
      </c>
      <c r="D41" s="223">
        <v>4.6938739286017155</v>
      </c>
      <c r="E41" s="223">
        <v>0.39283073496917537</v>
      </c>
      <c r="F41" s="223">
        <v>108.85419370113756</v>
      </c>
      <c r="G41" s="223">
        <v>230.66226163649799</v>
      </c>
      <c r="H41" s="223">
        <v>0</v>
      </c>
      <c r="I41" s="223">
        <v>345.59840851161346</v>
      </c>
    </row>
    <row r="42" spans="1:9" ht="15" customHeight="1">
      <c r="A42" s="423" t="s">
        <v>179</v>
      </c>
      <c r="B42" s="424"/>
      <c r="C42" s="223">
        <v>1.3564952833755946</v>
      </c>
      <c r="D42" s="223">
        <v>1.7043616183166327E-2</v>
      </c>
      <c r="E42" s="223">
        <v>1.5767274839227858</v>
      </c>
      <c r="F42" s="223">
        <v>54.611709226687346</v>
      </c>
      <c r="G42" s="223">
        <v>281.49039452567018</v>
      </c>
      <c r="H42" s="223">
        <v>0</v>
      </c>
      <c r="I42" s="223">
        <v>339.05237013583906</v>
      </c>
    </row>
    <row r="43" spans="1:9" ht="15" customHeight="1">
      <c r="A43" s="423" t="s">
        <v>180</v>
      </c>
      <c r="B43" s="424"/>
      <c r="C43" s="223">
        <v>3.6504035646916307E-3</v>
      </c>
      <c r="D43" s="223">
        <v>4.4648345936427504E-2</v>
      </c>
      <c r="E43" s="223">
        <v>0.12220332465723652</v>
      </c>
      <c r="F43" s="223">
        <v>0</v>
      </c>
      <c r="G43" s="223">
        <v>8.4871445577581692</v>
      </c>
      <c r="H43" s="223">
        <v>248.67650541834041</v>
      </c>
      <c r="I43" s="223">
        <v>257.33415205025693</v>
      </c>
    </row>
    <row r="44" spans="1:9" ht="15" customHeight="1">
      <c r="A44" s="423" t="s">
        <v>184</v>
      </c>
      <c r="B44" s="424"/>
      <c r="C44" s="223">
        <v>6.4829286539008013</v>
      </c>
      <c r="D44" s="223">
        <v>0.10937505171422364</v>
      </c>
      <c r="E44" s="223">
        <v>1.2981206909293102</v>
      </c>
      <c r="F44" s="223">
        <v>42.271640180782114</v>
      </c>
      <c r="G44" s="223">
        <v>117.95886957710277</v>
      </c>
      <c r="H44" s="223">
        <v>0</v>
      </c>
      <c r="I44" s="223">
        <v>168.12093415442925</v>
      </c>
    </row>
    <row r="45" spans="1:9" ht="15" customHeight="1">
      <c r="A45" s="423" t="s">
        <v>186</v>
      </c>
      <c r="B45" s="424"/>
      <c r="C45" s="223">
        <v>0.18200256074188376</v>
      </c>
      <c r="D45" s="223">
        <v>8.0299487709997924E-2</v>
      </c>
      <c r="E45" s="223">
        <v>0.95587919145459121</v>
      </c>
      <c r="F45" s="223">
        <v>0.7801782267344598</v>
      </c>
      <c r="G45" s="223">
        <v>140.36781802526349</v>
      </c>
      <c r="H45" s="223">
        <v>0</v>
      </c>
      <c r="I45" s="223">
        <v>142.36617749190441</v>
      </c>
    </row>
    <row r="46" spans="1:9" ht="15" customHeight="1">
      <c r="A46" s="423" t="s">
        <v>187</v>
      </c>
      <c r="B46" s="424"/>
      <c r="C46" s="223">
        <v>10.508378323311186</v>
      </c>
      <c r="D46" s="223">
        <v>1.52284876439514E-2</v>
      </c>
      <c r="E46" s="223">
        <v>1.6572296644109929E-3</v>
      </c>
      <c r="F46" s="223">
        <v>22.135312988502427</v>
      </c>
      <c r="G46" s="223">
        <v>89.552691259880078</v>
      </c>
      <c r="H46" s="223">
        <v>0</v>
      </c>
      <c r="I46" s="223">
        <v>122.21326828900206</v>
      </c>
    </row>
    <row r="47" spans="1:9" ht="15" customHeight="1">
      <c r="A47" s="423" t="s">
        <v>15</v>
      </c>
      <c r="B47" s="424"/>
      <c r="C47" s="223">
        <v>30.620748637357742</v>
      </c>
      <c r="D47" s="223">
        <v>86.121858680602571</v>
      </c>
      <c r="E47" s="223">
        <v>2.6320005315149464</v>
      </c>
      <c r="F47" s="223">
        <v>0.42296875578974275</v>
      </c>
      <c r="G47" s="223">
        <v>2.2963218322155687</v>
      </c>
      <c r="H47" s="223">
        <v>0</v>
      </c>
      <c r="I47" s="223">
        <v>122.09389843748058</v>
      </c>
    </row>
    <row r="48" spans="1:9" ht="15" customHeight="1">
      <c r="A48" s="423" t="s">
        <v>181</v>
      </c>
      <c r="B48" s="424"/>
      <c r="C48" s="223">
        <v>2.7989036722843051E-2</v>
      </c>
      <c r="D48" s="223">
        <v>0.51953205428545879</v>
      </c>
      <c r="E48" s="223">
        <v>1.4145334650474623E-3</v>
      </c>
      <c r="F48" s="223">
        <v>0</v>
      </c>
      <c r="G48" s="223">
        <v>3.5701628276090555E-3</v>
      </c>
      <c r="H48" s="223">
        <v>119.36639705712709</v>
      </c>
      <c r="I48" s="223">
        <v>119.91890284442806</v>
      </c>
    </row>
    <row r="49" spans="1:9" ht="15" customHeight="1">
      <c r="A49" s="423" t="s">
        <v>182</v>
      </c>
      <c r="B49" s="424"/>
      <c r="C49" s="223">
        <v>3.4908142571266721E-5</v>
      </c>
      <c r="D49" s="223">
        <v>0.23148013114809829</v>
      </c>
      <c r="E49" s="223">
        <v>114.0382542247029</v>
      </c>
      <c r="F49" s="223">
        <v>0</v>
      </c>
      <c r="G49" s="223">
        <v>4.1886879365151682E-2</v>
      </c>
      <c r="H49" s="223">
        <v>7.5894541270559848E-2</v>
      </c>
      <c r="I49" s="223">
        <v>114.38755068462928</v>
      </c>
    </row>
    <row r="50" spans="1:9" ht="15" customHeight="1">
      <c r="A50" s="423" t="s">
        <v>191</v>
      </c>
      <c r="B50" s="424"/>
      <c r="C50" s="223">
        <v>1.1369597270269405</v>
      </c>
      <c r="D50" s="223">
        <v>0.29996145956257042</v>
      </c>
      <c r="E50" s="223">
        <v>4.1953534742846466E-2</v>
      </c>
      <c r="F50" s="223">
        <v>81.66649412097432</v>
      </c>
      <c r="G50" s="223">
        <v>31.127747003909974</v>
      </c>
      <c r="H50" s="223">
        <v>0</v>
      </c>
      <c r="I50" s="223">
        <v>114.27311584621665</v>
      </c>
    </row>
    <row r="51" spans="1:9" ht="15" customHeight="1">
      <c r="A51" s="423" t="s">
        <v>406</v>
      </c>
      <c r="B51" s="424"/>
      <c r="C51" s="223">
        <v>0.15622225809444135</v>
      </c>
      <c r="D51" s="223">
        <v>0.30555539984320518</v>
      </c>
      <c r="E51" s="223">
        <v>112.49296307104029</v>
      </c>
      <c r="F51" s="223">
        <v>0</v>
      </c>
      <c r="G51" s="223">
        <v>0</v>
      </c>
      <c r="H51" s="223">
        <v>0</v>
      </c>
      <c r="I51" s="223">
        <v>112.95474072897795</v>
      </c>
    </row>
    <row r="52" spans="1:9" ht="15" customHeight="1">
      <c r="A52" s="423" t="s">
        <v>407</v>
      </c>
      <c r="B52" s="424"/>
      <c r="C52" s="223">
        <v>1.2376927134519719E-2</v>
      </c>
      <c r="D52" s="223">
        <v>0.22675859783284325</v>
      </c>
      <c r="E52" s="223">
        <v>112.60697664892658</v>
      </c>
      <c r="F52" s="223">
        <v>3.8697370213925599E-3</v>
      </c>
      <c r="G52" s="223">
        <v>1.802653971397462E-2</v>
      </c>
      <c r="H52" s="223">
        <v>9.0744101633393826E-4</v>
      </c>
      <c r="I52" s="223">
        <v>112.86891589164564</v>
      </c>
    </row>
    <row r="53" spans="1:9" ht="15" customHeight="1">
      <c r="A53" s="423" t="s">
        <v>933</v>
      </c>
      <c r="B53" s="424"/>
      <c r="C53" s="223">
        <v>94.90628029152883</v>
      </c>
      <c r="D53" s="223">
        <v>173.27893553335994</v>
      </c>
      <c r="E53" s="223">
        <v>592.65291463975655</v>
      </c>
      <c r="F53" s="223">
        <v>329.14703485093668</v>
      </c>
      <c r="G53" s="223">
        <v>566.75147935159748</v>
      </c>
      <c r="H53" s="223">
        <v>139.97204389312583</v>
      </c>
      <c r="I53" s="223">
        <v>1896.708688560306</v>
      </c>
    </row>
    <row r="54" spans="1:9" ht="15" customHeight="1">
      <c r="A54" s="425" t="s">
        <v>9</v>
      </c>
      <c r="B54" s="426"/>
      <c r="C54" s="224">
        <v>180.96703695788304</v>
      </c>
      <c r="D54" s="224">
        <v>312.68289880321549</v>
      </c>
      <c r="E54" s="224">
        <v>1209.8244726992668</v>
      </c>
      <c r="F54" s="224">
        <v>1702.6858254540534</v>
      </c>
      <c r="G54" s="224">
        <v>4012.9165961602462</v>
      </c>
      <c r="H54" s="224">
        <v>1002.7499526059501</v>
      </c>
      <c r="I54" s="224">
        <v>8421.8267826806114</v>
      </c>
    </row>
    <row r="55" spans="1:9" ht="20.100000000000001" customHeight="1">
      <c r="A55" s="94"/>
      <c r="B55" s="89"/>
      <c r="C55" s="89" t="s">
        <v>432</v>
      </c>
      <c r="D55" s="89"/>
      <c r="E55" s="89"/>
      <c r="F55" s="89"/>
      <c r="G55" s="89"/>
      <c r="H55" s="89"/>
      <c r="I55" s="89"/>
    </row>
    <row r="56" spans="1:9" ht="15" customHeight="1">
      <c r="A56" s="94"/>
      <c r="B56" s="89"/>
      <c r="C56" s="89" t="s">
        <v>27</v>
      </c>
      <c r="D56" s="89"/>
      <c r="E56" s="89"/>
      <c r="F56" s="89"/>
      <c r="G56" s="89"/>
      <c r="H56" s="89"/>
      <c r="I56" s="89"/>
    </row>
    <row r="57" spans="1:9" ht="15" customHeight="1">
      <c r="A57" s="423" t="s">
        <v>11</v>
      </c>
      <c r="B57" s="424"/>
      <c r="C57" s="223">
        <v>296.80701597173237</v>
      </c>
      <c r="D57" s="223">
        <v>119.89740979741008</v>
      </c>
      <c r="E57" s="223">
        <v>0</v>
      </c>
      <c r="F57" s="223">
        <v>1757.4090250301019</v>
      </c>
      <c r="G57" s="223">
        <v>1302.9763990605511</v>
      </c>
      <c r="H57" s="223">
        <v>0</v>
      </c>
      <c r="I57" s="223">
        <v>3477.0898498597953</v>
      </c>
    </row>
    <row r="58" spans="1:9" ht="15" customHeight="1">
      <c r="A58" s="423" t="s">
        <v>22</v>
      </c>
      <c r="B58" s="424"/>
      <c r="C58" s="223">
        <v>1.8434238690144</v>
      </c>
      <c r="D58" s="223">
        <v>136.12332532385693</v>
      </c>
      <c r="E58" s="223">
        <v>332.82469780312596</v>
      </c>
      <c r="F58" s="223">
        <v>639.42929408372595</v>
      </c>
      <c r="G58" s="223">
        <v>1794.0806210740971</v>
      </c>
      <c r="H58" s="223">
        <v>1.84E-2</v>
      </c>
      <c r="I58" s="223">
        <v>2904.3197621538202</v>
      </c>
    </row>
    <row r="59" spans="1:9" ht="15" customHeight="1">
      <c r="A59" s="423" t="s">
        <v>15</v>
      </c>
      <c r="B59" s="424"/>
      <c r="C59" s="223">
        <v>927.54789780181704</v>
      </c>
      <c r="D59" s="223">
        <v>1308.2870464937184</v>
      </c>
      <c r="E59" s="223">
        <v>5.0123885222619329</v>
      </c>
      <c r="F59" s="223">
        <v>23.245999999999995</v>
      </c>
      <c r="G59" s="223">
        <v>0.45229999999999998</v>
      </c>
      <c r="H59" s="223">
        <v>0</v>
      </c>
      <c r="I59" s="223">
        <v>2264.545632817797</v>
      </c>
    </row>
    <row r="60" spans="1:9" ht="15" customHeight="1">
      <c r="A60" s="423" t="s">
        <v>12</v>
      </c>
      <c r="B60" s="424"/>
      <c r="C60" s="223">
        <v>1367.357452003477</v>
      </c>
      <c r="D60" s="223">
        <v>100.86429999999999</v>
      </c>
      <c r="E60" s="223">
        <v>0.43123342341876525</v>
      </c>
      <c r="F60" s="223">
        <v>215.80620000000002</v>
      </c>
      <c r="G60" s="223">
        <v>307.15398277408156</v>
      </c>
      <c r="H60" s="223">
        <v>0</v>
      </c>
      <c r="I60" s="223">
        <v>1991.6131682009773</v>
      </c>
    </row>
    <row r="61" spans="1:9" ht="15" customHeight="1">
      <c r="A61" s="423" t="s">
        <v>174</v>
      </c>
      <c r="B61" s="424"/>
      <c r="C61" s="223">
        <v>10.172665566148281</v>
      </c>
      <c r="D61" s="223">
        <v>52.474856543416536</v>
      </c>
      <c r="E61" s="223">
        <v>0.45956831830971129</v>
      </c>
      <c r="F61" s="223">
        <v>138.32146168329774</v>
      </c>
      <c r="G61" s="223">
        <v>1325.4802406696519</v>
      </c>
      <c r="H61" s="223">
        <v>0</v>
      </c>
      <c r="I61" s="223">
        <v>1526.9087927808243</v>
      </c>
    </row>
    <row r="62" spans="1:9" ht="15" customHeight="1">
      <c r="A62" s="423" t="s">
        <v>177</v>
      </c>
      <c r="B62" s="424"/>
      <c r="C62" s="223">
        <v>13.469799999999999</v>
      </c>
      <c r="D62" s="223">
        <v>21.430499999999995</v>
      </c>
      <c r="E62" s="223">
        <v>6.4899999999999999E-2</v>
      </c>
      <c r="F62" s="223">
        <v>877.05747248522982</v>
      </c>
      <c r="G62" s="223">
        <v>395.85369525695614</v>
      </c>
      <c r="H62" s="223">
        <v>0</v>
      </c>
      <c r="I62" s="223">
        <v>1307.8763677421859</v>
      </c>
    </row>
    <row r="63" spans="1:9" ht="15" customHeight="1">
      <c r="A63" s="423" t="s">
        <v>13</v>
      </c>
      <c r="B63" s="424"/>
      <c r="C63" s="223">
        <v>368.96978173896491</v>
      </c>
      <c r="D63" s="223">
        <v>824.97274260922279</v>
      </c>
      <c r="E63" s="223">
        <v>0</v>
      </c>
      <c r="F63" s="223">
        <v>85.465380304471211</v>
      </c>
      <c r="G63" s="223">
        <v>19.732546861623447</v>
      </c>
      <c r="H63" s="223">
        <v>0</v>
      </c>
      <c r="I63" s="223">
        <v>1299.1404515142822</v>
      </c>
    </row>
    <row r="64" spans="1:9" ht="15" customHeight="1">
      <c r="A64" s="423" t="s">
        <v>176</v>
      </c>
      <c r="B64" s="424"/>
      <c r="C64" s="223">
        <v>20.290471499481793</v>
      </c>
      <c r="D64" s="223">
        <v>41.782199999999996</v>
      </c>
      <c r="E64" s="223">
        <v>1.490803227506353</v>
      </c>
      <c r="F64" s="223">
        <v>725.57208073749814</v>
      </c>
      <c r="G64" s="223">
        <v>433.92993756956963</v>
      </c>
      <c r="H64" s="223">
        <v>0</v>
      </c>
      <c r="I64" s="223">
        <v>1223.0654930340559</v>
      </c>
    </row>
    <row r="65" spans="1:9" ht="15" customHeight="1">
      <c r="A65" s="423" t="s">
        <v>173</v>
      </c>
      <c r="B65" s="424"/>
      <c r="C65" s="223">
        <v>45.547399999999989</v>
      </c>
      <c r="D65" s="223">
        <v>54.801900000000003</v>
      </c>
      <c r="E65" s="223">
        <v>0</v>
      </c>
      <c r="F65" s="223">
        <v>532.53000099607652</v>
      </c>
      <c r="G65" s="223">
        <v>256.59479999999996</v>
      </c>
      <c r="H65" s="223">
        <v>0</v>
      </c>
      <c r="I65" s="223">
        <v>889.47410099607657</v>
      </c>
    </row>
    <row r="66" spans="1:9" ht="15" customHeight="1">
      <c r="A66" s="423" t="s">
        <v>191</v>
      </c>
      <c r="B66" s="424"/>
      <c r="C66" s="223">
        <v>12.9884</v>
      </c>
      <c r="D66" s="223">
        <v>0.73095555555555547</v>
      </c>
      <c r="E66" s="223">
        <v>0</v>
      </c>
      <c r="F66" s="223">
        <v>609.63589999999988</v>
      </c>
      <c r="G66" s="223">
        <v>118.53970000000001</v>
      </c>
      <c r="H66" s="223">
        <v>0</v>
      </c>
      <c r="I66" s="223">
        <v>741.89495555555538</v>
      </c>
    </row>
    <row r="67" spans="1:9" ht="15" customHeight="1">
      <c r="A67" s="423" t="s">
        <v>193</v>
      </c>
      <c r="B67" s="424"/>
      <c r="C67" s="223">
        <v>1.88075795354864E-2</v>
      </c>
      <c r="D67" s="223">
        <v>444.23402242918138</v>
      </c>
      <c r="E67" s="223">
        <v>90.42178981866634</v>
      </c>
      <c r="F67" s="223">
        <v>0</v>
      </c>
      <c r="G67" s="223">
        <v>0</v>
      </c>
      <c r="H67" s="223">
        <v>0.57850000000000001</v>
      </c>
      <c r="I67" s="223">
        <v>535.25311982738322</v>
      </c>
    </row>
    <row r="68" spans="1:9" ht="15" customHeight="1">
      <c r="A68" s="423" t="s">
        <v>416</v>
      </c>
      <c r="B68" s="424"/>
      <c r="C68" s="223">
        <v>0.99190000000000011</v>
      </c>
      <c r="D68" s="223">
        <v>480.62993785309635</v>
      </c>
      <c r="E68" s="223">
        <v>1.7847999999999999</v>
      </c>
      <c r="F68" s="223">
        <v>5.8000000000000003E-2</v>
      </c>
      <c r="G68" s="223">
        <v>0</v>
      </c>
      <c r="H68" s="223">
        <v>14.805095073831072</v>
      </c>
      <c r="I68" s="223">
        <v>498.26973292692747</v>
      </c>
    </row>
    <row r="69" spans="1:9" ht="15" customHeight="1">
      <c r="A69" s="423" t="s">
        <v>187</v>
      </c>
      <c r="B69" s="424"/>
      <c r="C69" s="223">
        <v>17.04367147011056</v>
      </c>
      <c r="D69" s="223">
        <v>0.1497</v>
      </c>
      <c r="E69" s="223">
        <v>2.2757754229630787</v>
      </c>
      <c r="F69" s="223">
        <v>171.13707609778606</v>
      </c>
      <c r="G69" s="223">
        <v>271.63792953192393</v>
      </c>
      <c r="H69" s="223">
        <v>0</v>
      </c>
      <c r="I69" s="223">
        <v>462.24415252278362</v>
      </c>
    </row>
    <row r="70" spans="1:9" ht="15" customHeight="1">
      <c r="A70" s="423" t="s">
        <v>195</v>
      </c>
      <c r="B70" s="424"/>
      <c r="C70" s="223">
        <v>8.6030734649102186E-2</v>
      </c>
      <c r="D70" s="223">
        <v>383.00582640088709</v>
      </c>
      <c r="E70" s="223">
        <v>8.8988287067521217</v>
      </c>
      <c r="F70" s="223">
        <v>0.58360000000000001</v>
      </c>
      <c r="G70" s="223">
        <v>1.9E-2</v>
      </c>
      <c r="H70" s="223">
        <v>0.14849999999999999</v>
      </c>
      <c r="I70" s="223">
        <v>392.74178584228827</v>
      </c>
    </row>
    <row r="71" spans="1:9" ht="15" customHeight="1">
      <c r="A71" s="423" t="s">
        <v>17</v>
      </c>
      <c r="B71" s="424"/>
      <c r="C71" s="223">
        <v>37.17049999999999</v>
      </c>
      <c r="D71" s="223">
        <v>25.059199999999997</v>
      </c>
      <c r="E71" s="223">
        <v>0</v>
      </c>
      <c r="F71" s="223">
        <v>141.61926359754256</v>
      </c>
      <c r="G71" s="223">
        <v>116.69302881194317</v>
      </c>
      <c r="H71" s="223">
        <v>0</v>
      </c>
      <c r="I71" s="223">
        <v>320.54199240948572</v>
      </c>
    </row>
    <row r="72" spans="1:9" ht="15" customHeight="1">
      <c r="A72" s="423" t="s">
        <v>14</v>
      </c>
      <c r="B72" s="424"/>
      <c r="C72" s="223">
        <v>16.405699999999996</v>
      </c>
      <c r="D72" s="223">
        <v>1.2821000000000002</v>
      </c>
      <c r="E72" s="223">
        <v>0</v>
      </c>
      <c r="F72" s="223">
        <v>234.0394</v>
      </c>
      <c r="G72" s="223">
        <v>47.171420132835173</v>
      </c>
      <c r="H72" s="223">
        <v>0</v>
      </c>
      <c r="I72" s="223">
        <v>298.89862013283516</v>
      </c>
    </row>
    <row r="73" spans="1:9" ht="15" customHeight="1">
      <c r="A73" s="423" t="s">
        <v>194</v>
      </c>
      <c r="B73" s="424"/>
      <c r="C73" s="223">
        <v>10.390166145349431</v>
      </c>
      <c r="D73" s="223">
        <v>95.017096868078269</v>
      </c>
      <c r="E73" s="223">
        <v>4.3475345967305215</v>
      </c>
      <c r="F73" s="223">
        <v>86.094028169237603</v>
      </c>
      <c r="G73" s="223">
        <v>62.843082614582663</v>
      </c>
      <c r="H73" s="223">
        <v>0</v>
      </c>
      <c r="I73" s="223">
        <v>258.69190839397851</v>
      </c>
    </row>
    <row r="74" spans="1:9" ht="15" customHeight="1">
      <c r="A74" s="423" t="s">
        <v>190</v>
      </c>
      <c r="B74" s="424"/>
      <c r="C74" s="223">
        <v>146.7379</v>
      </c>
      <c r="D74" s="223">
        <v>38.642500000000005</v>
      </c>
      <c r="E74" s="223">
        <v>0</v>
      </c>
      <c r="F74" s="223">
        <v>59.854429196607917</v>
      </c>
      <c r="G74" s="223">
        <v>3.2798388141422938</v>
      </c>
      <c r="H74" s="223">
        <v>0</v>
      </c>
      <c r="I74" s="223">
        <v>248.51466801075023</v>
      </c>
    </row>
    <row r="75" spans="1:9" ht="15" customHeight="1">
      <c r="A75" s="423" t="s">
        <v>179</v>
      </c>
      <c r="B75" s="424"/>
      <c r="C75" s="223">
        <v>0.40265220053476136</v>
      </c>
      <c r="D75" s="223">
        <v>0.17430000000000001</v>
      </c>
      <c r="E75" s="223">
        <v>0.46125812136699623</v>
      </c>
      <c r="F75" s="223">
        <v>6.4865825605983751</v>
      </c>
      <c r="G75" s="223">
        <v>230.64456544427463</v>
      </c>
      <c r="H75" s="223">
        <v>0</v>
      </c>
      <c r="I75" s="223">
        <v>238.16935832677476</v>
      </c>
    </row>
    <row r="76" spans="1:9" ht="15" customHeight="1">
      <c r="A76" s="423" t="s">
        <v>433</v>
      </c>
      <c r="B76" s="424"/>
      <c r="C76" s="223">
        <v>1.4999999999999999E-2</v>
      </c>
      <c r="D76" s="223">
        <v>2.18E-2</v>
      </c>
      <c r="E76" s="223">
        <v>0</v>
      </c>
      <c r="F76" s="223">
        <v>234.7346</v>
      </c>
      <c r="G76" s="223">
        <v>0</v>
      </c>
      <c r="H76" s="223">
        <v>0</v>
      </c>
      <c r="I76" s="223">
        <v>234.7714</v>
      </c>
    </row>
    <row r="77" spans="1:9" ht="15" customHeight="1">
      <c r="A77" s="423" t="s">
        <v>933</v>
      </c>
      <c r="B77" s="424"/>
      <c r="C77" s="223">
        <v>546.73226341918451</v>
      </c>
      <c r="D77" s="223">
        <v>1079.6218801255768</v>
      </c>
      <c r="E77" s="223">
        <v>759.12502203889801</v>
      </c>
      <c r="F77" s="223">
        <v>662.65770505782564</v>
      </c>
      <c r="G77" s="223">
        <v>777.66801138376752</v>
      </c>
      <c r="H77" s="223">
        <v>318.53910492616899</v>
      </c>
      <c r="I77" s="223">
        <v>4144.3439869514232</v>
      </c>
    </row>
    <row r="78" spans="1:9" ht="15" customHeight="1">
      <c r="A78" s="425" t="s">
        <v>9</v>
      </c>
      <c r="B78" s="426"/>
      <c r="C78" s="224">
        <v>3840.9888999999994</v>
      </c>
      <c r="D78" s="224">
        <v>5209.2035999999998</v>
      </c>
      <c r="E78" s="224">
        <v>1207.5985999999998</v>
      </c>
      <c r="F78" s="224">
        <v>7201.7374999999965</v>
      </c>
      <c r="G78" s="224">
        <v>7464.7510999999977</v>
      </c>
      <c r="H78" s="224">
        <v>334.08960000000002</v>
      </c>
      <c r="I78" s="224">
        <v>25258.369299999984</v>
      </c>
    </row>
    <row r="79" spans="1:9" ht="30" customHeight="1">
      <c r="A79" s="94"/>
      <c r="B79" s="89"/>
      <c r="C79" s="89" t="s">
        <v>434</v>
      </c>
      <c r="D79" s="89"/>
      <c r="E79" s="89"/>
      <c r="F79" s="89"/>
      <c r="G79" s="89"/>
      <c r="H79" s="89"/>
      <c r="I79" s="89"/>
    </row>
    <row r="80" spans="1:9" ht="15" customHeight="1">
      <c r="A80" s="94"/>
      <c r="B80" s="89"/>
      <c r="C80" s="89" t="s">
        <v>27</v>
      </c>
      <c r="D80" s="89"/>
      <c r="E80" s="89"/>
      <c r="F80" s="89"/>
      <c r="G80" s="89"/>
      <c r="H80" s="89"/>
      <c r="I80" s="89"/>
    </row>
    <row r="81" spans="1:9" ht="15" customHeight="1">
      <c r="A81" s="423" t="s">
        <v>11</v>
      </c>
      <c r="B81" s="424"/>
      <c r="C81" s="223">
        <v>195.29569823212748</v>
      </c>
      <c r="D81" s="223">
        <v>108.61729747249709</v>
      </c>
      <c r="E81" s="223">
        <v>0</v>
      </c>
      <c r="F81" s="223">
        <v>1236.9922319869072</v>
      </c>
      <c r="G81" s="223">
        <v>1584.6339896262486</v>
      </c>
      <c r="H81" s="223">
        <v>0</v>
      </c>
      <c r="I81" s="223">
        <v>3125.5392173177806</v>
      </c>
    </row>
    <row r="82" spans="1:9" ht="15" customHeight="1">
      <c r="A82" s="423" t="s">
        <v>177</v>
      </c>
      <c r="B82" s="424"/>
      <c r="C82" s="223">
        <v>31.554899999999996</v>
      </c>
      <c r="D82" s="223">
        <v>21.538637708610914</v>
      </c>
      <c r="E82" s="223">
        <v>4.0950361706101931E-2</v>
      </c>
      <c r="F82" s="223">
        <v>2594.545508367793</v>
      </c>
      <c r="G82" s="223">
        <v>262.23070795415003</v>
      </c>
      <c r="H82" s="223">
        <v>0</v>
      </c>
      <c r="I82" s="223">
        <v>2909.9107043922604</v>
      </c>
    </row>
    <row r="83" spans="1:9" ht="15" customHeight="1">
      <c r="A83" s="423" t="s">
        <v>15</v>
      </c>
      <c r="B83" s="424"/>
      <c r="C83" s="223">
        <v>1161.4310093419542</v>
      </c>
      <c r="D83" s="223">
        <v>1704.8865955076458</v>
      </c>
      <c r="E83" s="223">
        <v>2.7678921508952135</v>
      </c>
      <c r="F83" s="223">
        <v>1.5173759238710449</v>
      </c>
      <c r="G83" s="223">
        <v>3.0907765162316152</v>
      </c>
      <c r="H83" s="223">
        <v>0</v>
      </c>
      <c r="I83" s="223">
        <v>2873.6936494405982</v>
      </c>
    </row>
    <row r="84" spans="1:9" ht="15" customHeight="1">
      <c r="A84" s="423" t="s">
        <v>173</v>
      </c>
      <c r="B84" s="424"/>
      <c r="C84" s="223">
        <v>105.9418</v>
      </c>
      <c r="D84" s="223">
        <v>151.07072890578851</v>
      </c>
      <c r="E84" s="223">
        <v>0</v>
      </c>
      <c r="F84" s="223">
        <v>1982.6036693878548</v>
      </c>
      <c r="G84" s="223">
        <v>394.35698612829009</v>
      </c>
      <c r="H84" s="223">
        <v>0</v>
      </c>
      <c r="I84" s="223">
        <v>2633.9731844219336</v>
      </c>
    </row>
    <row r="85" spans="1:9" ht="15" customHeight="1">
      <c r="A85" s="423" t="s">
        <v>174</v>
      </c>
      <c r="B85" s="424"/>
      <c r="C85" s="223">
        <v>30.755760810517224</v>
      </c>
      <c r="D85" s="223">
        <v>38.690102755404041</v>
      </c>
      <c r="E85" s="223">
        <v>1.6816378361541209</v>
      </c>
      <c r="F85" s="223">
        <v>3.3244054282987019</v>
      </c>
      <c r="G85" s="223">
        <v>1854.6128572003349</v>
      </c>
      <c r="H85" s="223">
        <v>1E-4</v>
      </c>
      <c r="I85" s="223">
        <v>1929.0648640307093</v>
      </c>
    </row>
    <row r="86" spans="1:9" ht="15" customHeight="1">
      <c r="A86" s="423" t="s">
        <v>12</v>
      </c>
      <c r="B86" s="424"/>
      <c r="C86" s="223">
        <v>1432.8140551414522</v>
      </c>
      <c r="D86" s="223">
        <v>119.9035547727858</v>
      </c>
      <c r="E86" s="223">
        <v>4.4051171625301439E-3</v>
      </c>
      <c r="F86" s="223">
        <v>149.73380000000003</v>
      </c>
      <c r="G86" s="223">
        <v>22.19898826969515</v>
      </c>
      <c r="H86" s="223">
        <v>0</v>
      </c>
      <c r="I86" s="223">
        <v>1724.6548033010956</v>
      </c>
    </row>
    <row r="87" spans="1:9" ht="15" customHeight="1">
      <c r="A87" s="423" t="s">
        <v>176</v>
      </c>
      <c r="B87" s="424"/>
      <c r="C87" s="223">
        <v>20.350616978588189</v>
      </c>
      <c r="D87" s="223">
        <v>36.538437534907246</v>
      </c>
      <c r="E87" s="223">
        <v>1.165153058684387</v>
      </c>
      <c r="F87" s="223">
        <v>613.08796403792485</v>
      </c>
      <c r="G87" s="223">
        <v>572.37338061137882</v>
      </c>
      <c r="H87" s="223">
        <v>0</v>
      </c>
      <c r="I87" s="223">
        <v>1243.5155522214836</v>
      </c>
    </row>
    <row r="88" spans="1:9" ht="15" customHeight="1">
      <c r="A88" s="423" t="s">
        <v>13</v>
      </c>
      <c r="B88" s="424"/>
      <c r="C88" s="223">
        <v>298.47607023142007</v>
      </c>
      <c r="D88" s="223">
        <v>843.41074607355779</v>
      </c>
      <c r="E88" s="223">
        <v>0</v>
      </c>
      <c r="F88" s="223">
        <v>24.090805760052422</v>
      </c>
      <c r="G88" s="223">
        <v>12.103544770118951</v>
      </c>
      <c r="H88" s="223">
        <v>0</v>
      </c>
      <c r="I88" s="223">
        <v>1178.0811668351494</v>
      </c>
    </row>
    <row r="89" spans="1:9" ht="15" customHeight="1">
      <c r="A89" s="423" t="s">
        <v>22</v>
      </c>
      <c r="B89" s="424"/>
      <c r="C89" s="223">
        <v>0.2426319827946406</v>
      </c>
      <c r="D89" s="223">
        <v>96.815351707573626</v>
      </c>
      <c r="E89" s="223">
        <v>367.59839128373187</v>
      </c>
      <c r="F89" s="223">
        <v>42.614233077301691</v>
      </c>
      <c r="G89" s="223">
        <v>629.58980203739929</v>
      </c>
      <c r="H89" s="223">
        <v>0</v>
      </c>
      <c r="I89" s="223">
        <v>1136.860410088801</v>
      </c>
    </row>
    <row r="90" spans="1:9" ht="15" customHeight="1">
      <c r="A90" s="423" t="s">
        <v>179</v>
      </c>
      <c r="B90" s="424"/>
      <c r="C90" s="223">
        <v>3.2640051545707212</v>
      </c>
      <c r="D90" s="223">
        <v>0.11721499945873894</v>
      </c>
      <c r="E90" s="223">
        <v>1.5999718014038578</v>
      </c>
      <c r="F90" s="223">
        <v>297.54264773582474</v>
      </c>
      <c r="G90" s="223">
        <v>665.04742967907475</v>
      </c>
      <c r="H90" s="223">
        <v>0</v>
      </c>
      <c r="I90" s="223">
        <v>967.57126937033286</v>
      </c>
    </row>
    <row r="91" spans="1:9" ht="15" customHeight="1">
      <c r="A91" s="423" t="s">
        <v>178</v>
      </c>
      <c r="B91" s="424"/>
      <c r="C91" s="223">
        <v>3.990699999999999</v>
      </c>
      <c r="D91" s="223">
        <v>3.2321999999999997</v>
      </c>
      <c r="E91" s="223">
        <v>0.35815705006712628</v>
      </c>
      <c r="F91" s="223">
        <v>53.332584736826433</v>
      </c>
      <c r="G91" s="223">
        <v>880.84621662708958</v>
      </c>
      <c r="H91" s="223">
        <v>0</v>
      </c>
      <c r="I91" s="223">
        <v>941.75985841398312</v>
      </c>
    </row>
    <row r="92" spans="1:9" ht="15" customHeight="1">
      <c r="A92" s="423" t="s">
        <v>175</v>
      </c>
      <c r="B92" s="424"/>
      <c r="C92" s="223">
        <v>3.3623903573281013</v>
      </c>
      <c r="D92" s="223">
        <v>1.3928571384418851</v>
      </c>
      <c r="E92" s="223">
        <v>1.7100000000000001E-2</v>
      </c>
      <c r="F92" s="223">
        <v>1.4E-3</v>
      </c>
      <c r="G92" s="223">
        <v>892.13132688029361</v>
      </c>
      <c r="H92" s="223">
        <v>0</v>
      </c>
      <c r="I92" s="223">
        <v>896.90507437606368</v>
      </c>
    </row>
    <row r="93" spans="1:9" ht="15" customHeight="1">
      <c r="A93" s="423" t="s">
        <v>191</v>
      </c>
      <c r="B93" s="424"/>
      <c r="C93" s="223">
        <v>30.696900000000003</v>
      </c>
      <c r="D93" s="223">
        <v>1.2374000000000001</v>
      </c>
      <c r="E93" s="223">
        <v>2.3168839561736959E-2</v>
      </c>
      <c r="F93" s="223">
        <v>490.22370000000001</v>
      </c>
      <c r="G93" s="223">
        <v>122.15519999999999</v>
      </c>
      <c r="H93" s="223">
        <v>0</v>
      </c>
      <c r="I93" s="223">
        <v>644.33636883956171</v>
      </c>
    </row>
    <row r="94" spans="1:9" ht="15" customHeight="1">
      <c r="A94" s="423" t="s">
        <v>193</v>
      </c>
      <c r="B94" s="424"/>
      <c r="C94" s="223">
        <v>0.22459999999999999</v>
      </c>
      <c r="D94" s="223">
        <v>464.65762906185927</v>
      </c>
      <c r="E94" s="223">
        <v>61.447366085342573</v>
      </c>
      <c r="F94" s="223">
        <v>2.2000000000000001E-3</v>
      </c>
      <c r="G94" s="223">
        <v>3.3018426446857689E-3</v>
      </c>
      <c r="H94" s="223">
        <v>1.6999999999999999E-3</v>
      </c>
      <c r="I94" s="223">
        <v>526.33679698984645</v>
      </c>
    </row>
    <row r="95" spans="1:9" ht="15" customHeight="1">
      <c r="A95" s="423" t="s">
        <v>195</v>
      </c>
      <c r="B95" s="424"/>
      <c r="C95" s="223">
        <v>0.48894257360215565</v>
      </c>
      <c r="D95" s="223">
        <v>451.08880860659519</v>
      </c>
      <c r="E95" s="223">
        <v>4.5437537964226307</v>
      </c>
      <c r="F95" s="223">
        <v>0</v>
      </c>
      <c r="G95" s="223">
        <v>6.8321192370363265E-4</v>
      </c>
      <c r="H95" s="223">
        <v>1.4999999999999999E-2</v>
      </c>
      <c r="I95" s="223">
        <v>456.13718818854363</v>
      </c>
    </row>
    <row r="96" spans="1:9" ht="15" customHeight="1">
      <c r="A96" s="423" t="s">
        <v>416</v>
      </c>
      <c r="B96" s="424"/>
      <c r="C96" s="223">
        <v>5.5201280098931965E-2</v>
      </c>
      <c r="D96" s="223">
        <v>420.77552779917067</v>
      </c>
      <c r="E96" s="223">
        <v>0.41889999999999999</v>
      </c>
      <c r="F96" s="223">
        <v>0.26019999999999999</v>
      </c>
      <c r="G96" s="223">
        <v>4.0000000000000002E-4</v>
      </c>
      <c r="H96" s="223">
        <v>15.882531783937479</v>
      </c>
      <c r="I96" s="223">
        <v>437.39276086320717</v>
      </c>
    </row>
    <row r="97" spans="1:9" ht="15" customHeight="1">
      <c r="A97" s="423" t="s">
        <v>16</v>
      </c>
      <c r="B97" s="424"/>
      <c r="C97" s="223">
        <v>2.875</v>
      </c>
      <c r="D97" s="223">
        <v>6.5300000000000011E-2</v>
      </c>
      <c r="E97" s="223">
        <v>0</v>
      </c>
      <c r="F97" s="223">
        <v>369.71169999999989</v>
      </c>
      <c r="G97" s="223">
        <v>28.927399999999999</v>
      </c>
      <c r="H97" s="223">
        <v>0</v>
      </c>
      <c r="I97" s="223">
        <v>401.57939999999991</v>
      </c>
    </row>
    <row r="98" spans="1:9" ht="15" customHeight="1">
      <c r="A98" s="423" t="s">
        <v>186</v>
      </c>
      <c r="B98" s="424"/>
      <c r="C98" s="223">
        <v>2.76</v>
      </c>
      <c r="D98" s="223">
        <v>0.61294608161477326</v>
      </c>
      <c r="E98" s="223">
        <v>1.0885113506468642</v>
      </c>
      <c r="F98" s="223">
        <v>4.0197866363536869</v>
      </c>
      <c r="G98" s="223">
        <v>355.95801023563627</v>
      </c>
      <c r="H98" s="223">
        <v>0</v>
      </c>
      <c r="I98" s="223">
        <v>364.43925430425156</v>
      </c>
    </row>
    <row r="99" spans="1:9" ht="15" customHeight="1">
      <c r="A99" s="423" t="s">
        <v>17</v>
      </c>
      <c r="B99" s="424"/>
      <c r="C99" s="223">
        <v>21.969200000000001</v>
      </c>
      <c r="D99" s="223">
        <v>20.123699999999996</v>
      </c>
      <c r="E99" s="223">
        <v>0</v>
      </c>
      <c r="F99" s="223">
        <v>197.39822362406989</v>
      </c>
      <c r="G99" s="223">
        <v>119.21219333289041</v>
      </c>
      <c r="H99" s="223">
        <v>0</v>
      </c>
      <c r="I99" s="223">
        <v>358.70331695696029</v>
      </c>
    </row>
    <row r="100" spans="1:9" ht="15" customHeight="1">
      <c r="A100" s="423" t="s">
        <v>412</v>
      </c>
      <c r="B100" s="424"/>
      <c r="C100" s="223">
        <v>1.2873086298377885</v>
      </c>
      <c r="D100" s="223">
        <v>0.28799999999999998</v>
      </c>
      <c r="E100" s="223">
        <v>1.4496556810483075E-5</v>
      </c>
      <c r="F100" s="223">
        <v>242.09039999999999</v>
      </c>
      <c r="G100" s="223">
        <v>54.334113257667859</v>
      </c>
      <c r="H100" s="223">
        <v>0</v>
      </c>
      <c r="I100" s="223">
        <v>297.99983638406241</v>
      </c>
    </row>
    <row r="101" spans="1:9" ht="15" customHeight="1">
      <c r="A101" s="423" t="s">
        <v>933</v>
      </c>
      <c r="B101" s="424"/>
      <c r="C101" s="223">
        <v>680.1183092857093</v>
      </c>
      <c r="D101" s="223">
        <v>1146.748063874089</v>
      </c>
      <c r="E101" s="223">
        <v>828.02232677166364</v>
      </c>
      <c r="F101" s="223">
        <v>864.71346329692176</v>
      </c>
      <c r="G101" s="223">
        <v>1400.4736918189319</v>
      </c>
      <c r="H101" s="223">
        <v>432.55416821606246</v>
      </c>
      <c r="I101" s="223">
        <v>5352.630023263373</v>
      </c>
    </row>
    <row r="102" spans="1:9" ht="15" customHeight="1">
      <c r="A102" s="425" t="s">
        <v>9</v>
      </c>
      <c r="B102" s="426"/>
      <c r="C102" s="224">
        <v>4027.9551000000015</v>
      </c>
      <c r="D102" s="224">
        <v>5631.8111000000008</v>
      </c>
      <c r="E102" s="224">
        <v>1270.7777000000003</v>
      </c>
      <c r="F102" s="224">
        <v>9167.8063000000038</v>
      </c>
      <c r="G102" s="224">
        <v>9854.2809999999954</v>
      </c>
      <c r="H102" s="224">
        <v>448.45349999999996</v>
      </c>
      <c r="I102" s="224">
        <v>30401.08470000001</v>
      </c>
    </row>
    <row r="103" spans="1:9" ht="20.100000000000001" customHeight="1">
      <c r="A103" s="94"/>
      <c r="B103" s="89"/>
      <c r="C103" s="89" t="s">
        <v>435</v>
      </c>
      <c r="D103" s="89"/>
      <c r="E103" s="89"/>
      <c r="F103" s="89"/>
      <c r="G103" s="89"/>
      <c r="H103" s="89"/>
      <c r="I103" s="89"/>
    </row>
    <row r="104" spans="1:9" ht="15" customHeight="1">
      <c r="A104" s="94"/>
      <c r="B104" s="89"/>
      <c r="C104" s="89" t="s">
        <v>27</v>
      </c>
      <c r="D104" s="89"/>
      <c r="E104" s="89"/>
      <c r="F104" s="89"/>
      <c r="G104" s="89"/>
      <c r="H104" s="89"/>
      <c r="I104" s="89"/>
    </row>
    <row r="105" spans="1:9" ht="15" customHeight="1">
      <c r="A105" s="423" t="s">
        <v>11</v>
      </c>
      <c r="B105" s="424"/>
      <c r="C105" s="223">
        <v>296.71650000000005</v>
      </c>
      <c r="D105" s="223">
        <v>130.30389999999997</v>
      </c>
      <c r="E105" s="223">
        <v>1.2641999999999998</v>
      </c>
      <c r="F105" s="223">
        <v>1722.2834999999995</v>
      </c>
      <c r="G105" s="223">
        <v>1256.6332999999997</v>
      </c>
      <c r="H105" s="223">
        <v>1.9215</v>
      </c>
      <c r="I105" s="223">
        <v>3409.1228999999994</v>
      </c>
    </row>
    <row r="106" spans="1:9" ht="15" customHeight="1">
      <c r="A106" s="423" t="s">
        <v>22</v>
      </c>
      <c r="B106" s="424"/>
      <c r="C106" s="223">
        <v>1.7978999999999998</v>
      </c>
      <c r="D106" s="223">
        <v>134.65270000000004</v>
      </c>
      <c r="E106" s="223">
        <v>331.39310000000006</v>
      </c>
      <c r="F106" s="223">
        <v>620.77359999999999</v>
      </c>
      <c r="G106" s="223">
        <v>1788.1576</v>
      </c>
      <c r="H106" s="223">
        <v>1.84E-2</v>
      </c>
      <c r="I106" s="223">
        <v>2876.7933000000003</v>
      </c>
    </row>
    <row r="107" spans="1:9" ht="15" customHeight="1">
      <c r="A107" s="423" t="s">
        <v>12</v>
      </c>
      <c r="B107" s="424"/>
      <c r="C107" s="223">
        <v>1402.9179999999999</v>
      </c>
      <c r="D107" s="223">
        <v>106.77089999999998</v>
      </c>
      <c r="E107" s="223">
        <v>14.0413</v>
      </c>
      <c r="F107" s="223">
        <v>340.88530000000003</v>
      </c>
      <c r="G107" s="223">
        <v>466.31720000000001</v>
      </c>
      <c r="H107" s="223">
        <v>2.4626000000000001</v>
      </c>
      <c r="I107" s="223">
        <v>2333.3953000000001</v>
      </c>
    </row>
    <row r="108" spans="1:9" ht="15" customHeight="1">
      <c r="A108" s="423" t="s">
        <v>15</v>
      </c>
      <c r="B108" s="424"/>
      <c r="C108" s="223">
        <v>926.9251999999999</v>
      </c>
      <c r="D108" s="223">
        <v>1294.6847000000002</v>
      </c>
      <c r="E108" s="223">
        <v>4.0739999999999998</v>
      </c>
      <c r="F108" s="223">
        <v>23.245999999999995</v>
      </c>
      <c r="G108" s="223">
        <v>0.50059999999999993</v>
      </c>
      <c r="H108" s="223">
        <v>1.0000000000000003E-4</v>
      </c>
      <c r="I108" s="223">
        <v>2249.4306000000006</v>
      </c>
    </row>
    <row r="109" spans="1:9" ht="15" customHeight="1">
      <c r="A109" s="423" t="s">
        <v>174</v>
      </c>
      <c r="B109" s="424"/>
      <c r="C109" s="223">
        <v>10.0817</v>
      </c>
      <c r="D109" s="223">
        <v>52.167999999999999</v>
      </c>
      <c r="E109" s="223">
        <v>0.4393999999999999</v>
      </c>
      <c r="F109" s="223">
        <v>112.73569999999998</v>
      </c>
      <c r="G109" s="223">
        <v>1322.1802000000002</v>
      </c>
      <c r="H109" s="223">
        <v>0</v>
      </c>
      <c r="I109" s="223">
        <v>1497.6050000000002</v>
      </c>
    </row>
    <row r="110" spans="1:9" ht="15" customHeight="1">
      <c r="A110" s="423" t="s">
        <v>177</v>
      </c>
      <c r="B110" s="424"/>
      <c r="C110" s="223">
        <v>13.643199999999998</v>
      </c>
      <c r="D110" s="223">
        <v>23.014699999999994</v>
      </c>
      <c r="E110" s="223">
        <v>0.92940000000000045</v>
      </c>
      <c r="F110" s="223">
        <v>877.03880000000004</v>
      </c>
      <c r="G110" s="223">
        <v>393.76379999999995</v>
      </c>
      <c r="H110" s="223">
        <v>0</v>
      </c>
      <c r="I110" s="223">
        <v>1308.3898999999999</v>
      </c>
    </row>
    <row r="111" spans="1:9" ht="15" customHeight="1">
      <c r="A111" s="423" t="s">
        <v>13</v>
      </c>
      <c r="B111" s="424"/>
      <c r="C111" s="223">
        <v>369.11239999999992</v>
      </c>
      <c r="D111" s="223">
        <v>827.61149999999986</v>
      </c>
      <c r="E111" s="223">
        <v>0.97049999999999992</v>
      </c>
      <c r="F111" s="223">
        <v>85.5107</v>
      </c>
      <c r="G111" s="223">
        <v>19.974000000000011</v>
      </c>
      <c r="H111" s="223">
        <v>0.42199999999999999</v>
      </c>
      <c r="I111" s="223">
        <v>1303.6010999999999</v>
      </c>
    </row>
    <row r="112" spans="1:9" ht="15" customHeight="1">
      <c r="A112" s="423" t="s">
        <v>176</v>
      </c>
      <c r="B112" s="424"/>
      <c r="C112" s="223">
        <v>20.290399999999998</v>
      </c>
      <c r="D112" s="223">
        <v>56.901300000000006</v>
      </c>
      <c r="E112" s="223">
        <v>1.5074999999999998</v>
      </c>
      <c r="F112" s="223">
        <v>720.26750000000004</v>
      </c>
      <c r="G112" s="223">
        <v>424.68129999999996</v>
      </c>
      <c r="H112" s="223">
        <v>0</v>
      </c>
      <c r="I112" s="223">
        <v>1223.6479999999999</v>
      </c>
    </row>
    <row r="113" spans="1:9" ht="15" customHeight="1">
      <c r="A113" s="423" t="s">
        <v>173</v>
      </c>
      <c r="B113" s="424"/>
      <c r="C113" s="223">
        <v>54.789799999999993</v>
      </c>
      <c r="D113" s="223">
        <v>58.185800000000008</v>
      </c>
      <c r="E113" s="223">
        <v>1.8644000000000003</v>
      </c>
      <c r="F113" s="223">
        <v>532.2811999999999</v>
      </c>
      <c r="G113" s="223">
        <v>257.84829999999999</v>
      </c>
      <c r="H113" s="223">
        <v>0</v>
      </c>
      <c r="I113" s="223">
        <v>904.96950000000004</v>
      </c>
    </row>
    <row r="114" spans="1:9" ht="15" customHeight="1">
      <c r="A114" s="423" t="s">
        <v>191</v>
      </c>
      <c r="B114" s="424"/>
      <c r="C114" s="223">
        <v>14.326200000000002</v>
      </c>
      <c r="D114" s="223">
        <v>1.7067999999999999</v>
      </c>
      <c r="E114" s="223">
        <v>0.1404</v>
      </c>
      <c r="F114" s="223">
        <v>615.31630000000007</v>
      </c>
      <c r="G114" s="223">
        <v>123.45830000000001</v>
      </c>
      <c r="H114" s="223">
        <v>0</v>
      </c>
      <c r="I114" s="223">
        <v>754.94800000000009</v>
      </c>
    </row>
    <row r="115" spans="1:9" ht="15" customHeight="1">
      <c r="A115" s="423" t="s">
        <v>193</v>
      </c>
      <c r="B115" s="424"/>
      <c r="C115" s="223">
        <v>1.46E-2</v>
      </c>
      <c r="D115" s="223">
        <v>442.95500000000004</v>
      </c>
      <c r="E115" s="223">
        <v>90.394000000000005</v>
      </c>
      <c r="F115" s="223">
        <v>0</v>
      </c>
      <c r="G115" s="223">
        <v>0</v>
      </c>
      <c r="H115" s="223">
        <v>0.57850000000000001</v>
      </c>
      <c r="I115" s="223">
        <v>533.9421000000001</v>
      </c>
    </row>
    <row r="116" spans="1:9" ht="15" customHeight="1">
      <c r="A116" s="423" t="s">
        <v>416</v>
      </c>
      <c r="B116" s="424"/>
      <c r="C116" s="223">
        <v>0.99190000000000011</v>
      </c>
      <c r="D116" s="223">
        <v>480.3562</v>
      </c>
      <c r="E116" s="223">
        <v>1.7847999999999999</v>
      </c>
      <c r="F116" s="223">
        <v>5.8000000000000003E-2</v>
      </c>
      <c r="G116" s="223">
        <v>0</v>
      </c>
      <c r="H116" s="223">
        <v>14.7752</v>
      </c>
      <c r="I116" s="223">
        <v>497.96610000000004</v>
      </c>
    </row>
    <row r="117" spans="1:9" ht="15" customHeight="1">
      <c r="A117" s="423" t="s">
        <v>187</v>
      </c>
      <c r="B117" s="424"/>
      <c r="C117" s="223">
        <v>16.3155</v>
      </c>
      <c r="D117" s="223">
        <v>0.1497</v>
      </c>
      <c r="E117" s="223">
        <v>0.42020000000000002</v>
      </c>
      <c r="F117" s="223">
        <v>171.13679999999999</v>
      </c>
      <c r="G117" s="223">
        <v>254.6019</v>
      </c>
      <c r="H117" s="223">
        <v>0</v>
      </c>
      <c r="I117" s="223">
        <v>442.6241</v>
      </c>
    </row>
    <row r="118" spans="1:9" ht="15" customHeight="1">
      <c r="A118" s="423" t="s">
        <v>195</v>
      </c>
      <c r="B118" s="424"/>
      <c r="C118" s="223">
        <v>5.3300000000000007E-2</v>
      </c>
      <c r="D118" s="223">
        <v>382.70500000000004</v>
      </c>
      <c r="E118" s="223">
        <v>8.8987999999999996</v>
      </c>
      <c r="F118" s="223">
        <v>0.58360000000000001</v>
      </c>
      <c r="G118" s="223">
        <v>1.9E-2</v>
      </c>
      <c r="H118" s="223">
        <v>0.14849999999999999</v>
      </c>
      <c r="I118" s="223">
        <v>392.40820000000002</v>
      </c>
    </row>
    <row r="119" spans="1:9" ht="15" customHeight="1">
      <c r="A119" s="423" t="s">
        <v>17</v>
      </c>
      <c r="B119" s="424"/>
      <c r="C119" s="223">
        <v>40.711899999999986</v>
      </c>
      <c r="D119" s="223">
        <v>25.802799999999994</v>
      </c>
      <c r="E119" s="223">
        <v>2.7788999999999993</v>
      </c>
      <c r="F119" s="223">
        <v>141.59749999999994</v>
      </c>
      <c r="G119" s="223">
        <v>118.23350000000001</v>
      </c>
      <c r="H119" s="223">
        <v>2.64E-2</v>
      </c>
      <c r="I119" s="223">
        <v>329.15099999999995</v>
      </c>
    </row>
    <row r="120" spans="1:9" ht="15" customHeight="1">
      <c r="A120" s="423" t="s">
        <v>190</v>
      </c>
      <c r="B120" s="424"/>
      <c r="C120" s="223">
        <v>150.21889999999999</v>
      </c>
      <c r="D120" s="223">
        <v>38.846100000000007</v>
      </c>
      <c r="E120" s="223">
        <v>0.80200000000000016</v>
      </c>
      <c r="F120" s="223">
        <v>51.851900000000008</v>
      </c>
      <c r="G120" s="223">
        <v>66.933200000000014</v>
      </c>
      <c r="H120" s="223">
        <v>1.3008</v>
      </c>
      <c r="I120" s="223">
        <v>309.9529</v>
      </c>
    </row>
    <row r="121" spans="1:9" ht="15" customHeight="1">
      <c r="A121" s="423" t="s">
        <v>14</v>
      </c>
      <c r="B121" s="424"/>
      <c r="C121" s="223">
        <v>16.565000000000001</v>
      </c>
      <c r="D121" s="223">
        <v>1.3348</v>
      </c>
      <c r="E121" s="223">
        <v>3.1245000000000003</v>
      </c>
      <c r="F121" s="223">
        <v>234.0394</v>
      </c>
      <c r="G121" s="223">
        <v>41.127300000000005</v>
      </c>
      <c r="H121" s="223">
        <v>0.3967</v>
      </c>
      <c r="I121" s="223">
        <v>296.58769999999998</v>
      </c>
    </row>
    <row r="122" spans="1:9" ht="15" customHeight="1">
      <c r="A122" s="423" t="s">
        <v>194</v>
      </c>
      <c r="B122" s="424"/>
      <c r="C122" s="223">
        <v>10.272</v>
      </c>
      <c r="D122" s="223">
        <v>94.913500000000013</v>
      </c>
      <c r="E122" s="223">
        <v>3.8300999999999998</v>
      </c>
      <c r="F122" s="223">
        <v>72.658699999999996</v>
      </c>
      <c r="G122" s="223">
        <v>62.015000000000001</v>
      </c>
      <c r="H122" s="223">
        <v>0</v>
      </c>
      <c r="I122" s="223">
        <v>243.68930000000003</v>
      </c>
    </row>
    <row r="123" spans="1:9" ht="15" customHeight="1">
      <c r="A123" s="423" t="s">
        <v>433</v>
      </c>
      <c r="B123" s="424"/>
      <c r="C123" s="223">
        <v>2.4300000000000006E-2</v>
      </c>
      <c r="D123" s="223">
        <v>2.18E-2</v>
      </c>
      <c r="E123" s="223">
        <v>0.79900000000000004</v>
      </c>
      <c r="F123" s="223">
        <v>237.1189</v>
      </c>
      <c r="G123" s="223">
        <v>1.9999999999999996E-3</v>
      </c>
      <c r="H123" s="223">
        <v>0</v>
      </c>
      <c r="I123" s="223">
        <v>237.96600000000001</v>
      </c>
    </row>
    <row r="124" spans="1:9" ht="15" customHeight="1">
      <c r="A124" s="423" t="s">
        <v>436</v>
      </c>
      <c r="B124" s="424"/>
      <c r="C124" s="223">
        <v>0</v>
      </c>
      <c r="D124" s="223">
        <v>217.77359999999999</v>
      </c>
      <c r="E124" s="223">
        <v>0.25540000000000002</v>
      </c>
      <c r="F124" s="223">
        <v>0</v>
      </c>
      <c r="G124" s="223">
        <v>0</v>
      </c>
      <c r="H124" s="223">
        <v>0</v>
      </c>
      <c r="I124" s="223">
        <v>218.02899999999997</v>
      </c>
    </row>
    <row r="125" spans="1:9" ht="15" customHeight="1">
      <c r="A125" s="423" t="s">
        <v>933</v>
      </c>
      <c r="B125" s="424"/>
      <c r="C125" s="223">
        <v>495.22019999999992</v>
      </c>
      <c r="D125" s="223">
        <v>838.34479999999996</v>
      </c>
      <c r="E125" s="223">
        <v>737.88669999999991</v>
      </c>
      <c r="F125" s="223">
        <v>642.3540999999999</v>
      </c>
      <c r="G125" s="223">
        <v>868.30460000000005</v>
      </c>
      <c r="H125" s="223">
        <v>312.03890000000001</v>
      </c>
      <c r="I125" s="223">
        <v>3894.1493000000019</v>
      </c>
    </row>
    <row r="126" spans="1:9" ht="15" customHeight="1">
      <c r="A126" s="425" t="s">
        <v>9</v>
      </c>
      <c r="B126" s="426"/>
      <c r="C126" s="224">
        <v>3840.9889000000012</v>
      </c>
      <c r="D126" s="224">
        <v>5209.2035999999989</v>
      </c>
      <c r="E126" s="224">
        <v>1207.5985999999996</v>
      </c>
      <c r="F126" s="224">
        <v>7201.7374999999993</v>
      </c>
      <c r="G126" s="224">
        <v>7464.7511000000013</v>
      </c>
      <c r="H126" s="224">
        <v>334.08959999999996</v>
      </c>
      <c r="I126" s="224">
        <v>25258.369299999991</v>
      </c>
    </row>
    <row r="127" spans="1:9" ht="30" customHeight="1">
      <c r="A127" s="94"/>
      <c r="B127" s="89"/>
      <c r="C127" s="89" t="s">
        <v>437</v>
      </c>
      <c r="D127" s="89"/>
      <c r="E127" s="89"/>
      <c r="F127" s="89"/>
      <c r="G127" s="89"/>
      <c r="H127" s="89"/>
      <c r="I127" s="89"/>
    </row>
    <row r="128" spans="1:9" ht="15" customHeight="1">
      <c r="A128" s="94"/>
      <c r="B128" s="89"/>
      <c r="C128" s="89" t="s">
        <v>27</v>
      </c>
      <c r="D128" s="89"/>
      <c r="E128" s="89"/>
      <c r="F128" s="89"/>
      <c r="G128" s="89"/>
      <c r="H128" s="89"/>
      <c r="I128" s="89"/>
    </row>
    <row r="129" spans="1:9" ht="15" customHeight="1">
      <c r="A129" s="423" t="s">
        <v>11</v>
      </c>
      <c r="B129" s="424"/>
      <c r="C129" s="223">
        <v>196.22890000000004</v>
      </c>
      <c r="D129" s="223">
        <v>115.28739999999995</v>
      </c>
      <c r="E129" s="223">
        <v>3.7366999999999999</v>
      </c>
      <c r="F129" s="223">
        <v>1183.7997000000003</v>
      </c>
      <c r="G129" s="223">
        <v>1465.4216999999999</v>
      </c>
      <c r="H129" s="223">
        <v>0.25369999999999998</v>
      </c>
      <c r="I129" s="223">
        <v>2964.7281000000007</v>
      </c>
    </row>
    <row r="130" spans="1:9" ht="15" customHeight="1">
      <c r="A130" s="423" t="s">
        <v>12</v>
      </c>
      <c r="B130" s="424"/>
      <c r="C130" s="223">
        <v>1446.9173000000005</v>
      </c>
      <c r="D130" s="223">
        <v>186.16370000000006</v>
      </c>
      <c r="E130" s="223">
        <v>7.9694999999999974</v>
      </c>
      <c r="F130" s="223">
        <v>369.46549999999991</v>
      </c>
      <c r="G130" s="223">
        <v>866.50929999999994</v>
      </c>
      <c r="H130" s="223">
        <v>41.133499999999998</v>
      </c>
      <c r="I130" s="223">
        <v>2918.1588000000002</v>
      </c>
    </row>
    <row r="131" spans="1:9" ht="15" customHeight="1">
      <c r="A131" s="423" t="s">
        <v>177</v>
      </c>
      <c r="B131" s="424"/>
      <c r="C131" s="223">
        <v>32.014299999999999</v>
      </c>
      <c r="D131" s="223">
        <v>21.599800000000009</v>
      </c>
      <c r="E131" s="223">
        <v>0.58510000000000006</v>
      </c>
      <c r="F131" s="223">
        <v>2594.5296000000003</v>
      </c>
      <c r="G131" s="223">
        <v>261.66770000000002</v>
      </c>
      <c r="H131" s="223">
        <v>2.0000000000000001E-4</v>
      </c>
      <c r="I131" s="223">
        <v>2910.3967000000007</v>
      </c>
    </row>
    <row r="132" spans="1:9" ht="15" customHeight="1">
      <c r="A132" s="423" t="s">
        <v>15</v>
      </c>
      <c r="B132" s="424"/>
      <c r="C132" s="223">
        <v>1159.3490000000002</v>
      </c>
      <c r="D132" s="223">
        <v>1708.7134000000003</v>
      </c>
      <c r="E132" s="223">
        <v>11.834299999999999</v>
      </c>
      <c r="F132" s="223">
        <v>1.4190999999999998</v>
      </c>
      <c r="G132" s="223">
        <v>3.0616999999999996</v>
      </c>
      <c r="H132" s="223">
        <v>0</v>
      </c>
      <c r="I132" s="223">
        <v>2884.3775000000005</v>
      </c>
    </row>
    <row r="133" spans="1:9" ht="15" customHeight="1">
      <c r="A133" s="423" t="s">
        <v>173</v>
      </c>
      <c r="B133" s="424"/>
      <c r="C133" s="223">
        <v>120.33019999999993</v>
      </c>
      <c r="D133" s="223">
        <v>151.92339999999999</v>
      </c>
      <c r="E133" s="223">
        <v>4.1347000000000005</v>
      </c>
      <c r="F133" s="223">
        <v>1982.3492000000001</v>
      </c>
      <c r="G133" s="223">
        <v>409.67529999999994</v>
      </c>
      <c r="H133" s="223">
        <v>0</v>
      </c>
      <c r="I133" s="223">
        <v>2668.4127999999996</v>
      </c>
    </row>
    <row r="134" spans="1:9" ht="15" customHeight="1">
      <c r="A134" s="423" t="s">
        <v>174</v>
      </c>
      <c r="B134" s="424"/>
      <c r="C134" s="223">
        <v>24.540499999999998</v>
      </c>
      <c r="D134" s="223">
        <v>38.394299999999987</v>
      </c>
      <c r="E134" s="223">
        <v>1.6801000000000001</v>
      </c>
      <c r="F134" s="223">
        <v>3.2184999999999997</v>
      </c>
      <c r="G134" s="223">
        <v>1850.5125999999998</v>
      </c>
      <c r="H134" s="223">
        <v>1E-4</v>
      </c>
      <c r="I134" s="223">
        <v>1918.3460999999998</v>
      </c>
    </row>
    <row r="135" spans="1:9" ht="15" customHeight="1">
      <c r="A135" s="423" t="s">
        <v>176</v>
      </c>
      <c r="B135" s="424"/>
      <c r="C135" s="223">
        <v>20.352700000000002</v>
      </c>
      <c r="D135" s="223">
        <v>37.442100000000003</v>
      </c>
      <c r="E135" s="223">
        <v>1.1062999999999996</v>
      </c>
      <c r="F135" s="223">
        <v>613.06919999999991</v>
      </c>
      <c r="G135" s="223">
        <v>567.60930000000008</v>
      </c>
      <c r="H135" s="223">
        <v>0</v>
      </c>
      <c r="I135" s="223">
        <v>1239.5796</v>
      </c>
    </row>
    <row r="136" spans="1:9" ht="15" customHeight="1">
      <c r="A136" s="423" t="s">
        <v>13</v>
      </c>
      <c r="B136" s="424"/>
      <c r="C136" s="223">
        <v>301.80649999999991</v>
      </c>
      <c r="D136" s="223">
        <v>844.70239999999978</v>
      </c>
      <c r="E136" s="223">
        <v>2.1040999999999994</v>
      </c>
      <c r="F136" s="223">
        <v>23.887799999999991</v>
      </c>
      <c r="G136" s="223">
        <v>12.3188</v>
      </c>
      <c r="H136" s="223">
        <v>5.1900000000000002E-2</v>
      </c>
      <c r="I136" s="223">
        <v>1184.8714999999997</v>
      </c>
    </row>
    <row r="137" spans="1:9" ht="15" customHeight="1">
      <c r="A137" s="423" t="s">
        <v>22</v>
      </c>
      <c r="B137" s="424"/>
      <c r="C137" s="223">
        <v>0.24200000000000002</v>
      </c>
      <c r="D137" s="223">
        <v>89.751899999999992</v>
      </c>
      <c r="E137" s="223">
        <v>359.62030000000004</v>
      </c>
      <c r="F137" s="223">
        <v>0.19350000000000001</v>
      </c>
      <c r="G137" s="223">
        <v>625.90019999999993</v>
      </c>
      <c r="H137" s="223">
        <v>0</v>
      </c>
      <c r="I137" s="223">
        <v>1075.7078999999999</v>
      </c>
    </row>
    <row r="138" spans="1:9" ht="15" customHeight="1">
      <c r="A138" s="423" t="s">
        <v>175</v>
      </c>
      <c r="B138" s="424"/>
      <c r="C138" s="223">
        <v>3.3364000000000003</v>
      </c>
      <c r="D138" s="223">
        <v>1.3922000000000001</v>
      </c>
      <c r="E138" s="223">
        <v>1.7100000000000001E-2</v>
      </c>
      <c r="F138" s="223">
        <v>1.4E-3</v>
      </c>
      <c r="G138" s="223">
        <v>863.1336</v>
      </c>
      <c r="H138" s="223">
        <v>0</v>
      </c>
      <c r="I138" s="223">
        <v>867.88069999999993</v>
      </c>
    </row>
    <row r="139" spans="1:9" ht="15" customHeight="1">
      <c r="A139" s="423" t="s">
        <v>179</v>
      </c>
      <c r="B139" s="424"/>
      <c r="C139" s="223">
        <v>3.2633999999999999</v>
      </c>
      <c r="D139" s="223">
        <v>0.1152</v>
      </c>
      <c r="E139" s="223">
        <v>1.4909999999999999</v>
      </c>
      <c r="F139" s="223">
        <v>220.70510000000002</v>
      </c>
      <c r="G139" s="223">
        <v>641.96289999999988</v>
      </c>
      <c r="H139" s="223">
        <v>0</v>
      </c>
      <c r="I139" s="223">
        <v>867.53759999999988</v>
      </c>
    </row>
    <row r="140" spans="1:9" ht="15" customHeight="1">
      <c r="A140" s="423" t="s">
        <v>191</v>
      </c>
      <c r="B140" s="424"/>
      <c r="C140" s="223">
        <v>32.361400000000003</v>
      </c>
      <c r="D140" s="223">
        <v>1.3563000000000007</v>
      </c>
      <c r="E140" s="223">
        <v>0.31179999999999997</v>
      </c>
      <c r="F140" s="223">
        <v>490.27719999999999</v>
      </c>
      <c r="G140" s="223">
        <v>123.20020000000001</v>
      </c>
      <c r="H140" s="223">
        <v>0</v>
      </c>
      <c r="I140" s="223">
        <v>647.50690000000009</v>
      </c>
    </row>
    <row r="141" spans="1:9" ht="15" customHeight="1">
      <c r="A141" s="423" t="s">
        <v>178</v>
      </c>
      <c r="B141" s="424"/>
      <c r="C141" s="223">
        <v>3.9953999999999996</v>
      </c>
      <c r="D141" s="223">
        <v>3.2424999999999997</v>
      </c>
      <c r="E141" s="223">
        <v>0.3896</v>
      </c>
      <c r="F141" s="223">
        <v>37.022100000000002</v>
      </c>
      <c r="G141" s="223">
        <v>519.05870000000004</v>
      </c>
      <c r="H141" s="223">
        <v>0</v>
      </c>
      <c r="I141" s="223">
        <v>563.70830000000001</v>
      </c>
    </row>
    <row r="142" spans="1:9" ht="15" customHeight="1">
      <c r="A142" s="423" t="s">
        <v>193</v>
      </c>
      <c r="B142" s="424"/>
      <c r="C142" s="223">
        <v>0.22459999999999999</v>
      </c>
      <c r="D142" s="223">
        <v>462.56029999999998</v>
      </c>
      <c r="E142" s="223">
        <v>59.759899999999988</v>
      </c>
      <c r="F142" s="223">
        <v>2.2000000000000001E-3</v>
      </c>
      <c r="G142" s="223">
        <v>3.3E-3</v>
      </c>
      <c r="H142" s="223">
        <v>1.6999999999999999E-3</v>
      </c>
      <c r="I142" s="223">
        <v>522.55199999999991</v>
      </c>
    </row>
    <row r="143" spans="1:9" ht="15" customHeight="1">
      <c r="A143" s="423" t="s">
        <v>190</v>
      </c>
      <c r="B143" s="424"/>
      <c r="C143" s="223">
        <v>166.8021</v>
      </c>
      <c r="D143" s="223">
        <v>57.795299999999983</v>
      </c>
      <c r="E143" s="223">
        <v>11.813600000000005</v>
      </c>
      <c r="F143" s="223">
        <v>48.127199999999995</v>
      </c>
      <c r="G143" s="223">
        <v>154.10060000000001</v>
      </c>
      <c r="H143" s="223">
        <v>56.409799999999997</v>
      </c>
      <c r="I143" s="223">
        <v>495.04860000000002</v>
      </c>
    </row>
    <row r="144" spans="1:9" ht="15" customHeight="1">
      <c r="A144" s="423" t="s">
        <v>416</v>
      </c>
      <c r="B144" s="424"/>
      <c r="C144" s="223">
        <v>5.4400000000000011E-2</v>
      </c>
      <c r="D144" s="223">
        <v>420.47120000000007</v>
      </c>
      <c r="E144" s="223">
        <v>0.41889999999999999</v>
      </c>
      <c r="F144" s="223">
        <v>0.26019999999999999</v>
      </c>
      <c r="G144" s="223">
        <v>4.0000000000000002E-4</v>
      </c>
      <c r="H144" s="223">
        <v>15.874700000000001</v>
      </c>
      <c r="I144" s="223">
        <v>437.07980000000015</v>
      </c>
    </row>
    <row r="145" spans="1:9" ht="15" customHeight="1">
      <c r="A145" s="423" t="s">
        <v>195</v>
      </c>
      <c r="B145" s="424"/>
      <c r="C145" s="223">
        <v>0.19579999999999997</v>
      </c>
      <c r="D145" s="223">
        <v>428.31489999999997</v>
      </c>
      <c r="E145" s="223">
        <v>4.5369999999999999</v>
      </c>
      <c r="F145" s="223">
        <v>0</v>
      </c>
      <c r="G145" s="223">
        <v>5.0000000000000001E-4</v>
      </c>
      <c r="H145" s="223">
        <v>1.4999999999999999E-2</v>
      </c>
      <c r="I145" s="223">
        <v>433.06319999999994</v>
      </c>
    </row>
    <row r="146" spans="1:9" ht="15" customHeight="1">
      <c r="A146" s="423" t="s">
        <v>16</v>
      </c>
      <c r="B146" s="424"/>
      <c r="C146" s="223">
        <v>3.6723000000000003</v>
      </c>
      <c r="D146" s="223">
        <v>9.1600000000000015E-2</v>
      </c>
      <c r="E146" s="223">
        <v>7.1099999999999969E-2</v>
      </c>
      <c r="F146" s="223">
        <v>369.71169999999989</v>
      </c>
      <c r="G146" s="223">
        <v>28.945599999999999</v>
      </c>
      <c r="H146" s="223">
        <v>0</v>
      </c>
      <c r="I146" s="223">
        <v>402.49229999999989</v>
      </c>
    </row>
    <row r="147" spans="1:9" ht="15" customHeight="1">
      <c r="A147" s="423" t="s">
        <v>17</v>
      </c>
      <c r="B147" s="424"/>
      <c r="C147" s="223">
        <v>24.882499999999997</v>
      </c>
      <c r="D147" s="223">
        <v>22.21530000000001</v>
      </c>
      <c r="E147" s="223">
        <v>1.8508000000000007</v>
      </c>
      <c r="F147" s="223">
        <v>197.53829999999999</v>
      </c>
      <c r="G147" s="223">
        <v>121.8424</v>
      </c>
      <c r="H147" s="223">
        <v>0</v>
      </c>
      <c r="I147" s="223">
        <v>368.32929999999999</v>
      </c>
    </row>
    <row r="148" spans="1:9" ht="15" customHeight="1">
      <c r="A148" s="423" t="s">
        <v>412</v>
      </c>
      <c r="B148" s="424"/>
      <c r="C148" s="223">
        <v>1.3739000000000001</v>
      </c>
      <c r="D148" s="223">
        <v>0.34810000000000002</v>
      </c>
      <c r="E148" s="223">
        <v>5.3E-3</v>
      </c>
      <c r="F148" s="223">
        <v>242.09039999999999</v>
      </c>
      <c r="G148" s="223">
        <v>52.988900000000008</v>
      </c>
      <c r="H148" s="223">
        <v>0</v>
      </c>
      <c r="I148" s="223">
        <v>296.8066</v>
      </c>
    </row>
    <row r="149" spans="1:9" ht="15" customHeight="1">
      <c r="A149" s="423" t="s">
        <v>933</v>
      </c>
      <c r="B149" s="424"/>
      <c r="C149" s="223">
        <v>486.01150000000001</v>
      </c>
      <c r="D149" s="223">
        <v>1039.9298000000001</v>
      </c>
      <c r="E149" s="223">
        <v>797.34050000000013</v>
      </c>
      <c r="F149" s="223">
        <v>790.13840000000016</v>
      </c>
      <c r="G149" s="223">
        <v>1286.3673000000006</v>
      </c>
      <c r="H149" s="223">
        <v>334.71289999999988</v>
      </c>
      <c r="I149" s="223">
        <v>4734.5003999999954</v>
      </c>
    </row>
    <row r="150" spans="1:9" ht="15" customHeight="1">
      <c r="A150" s="425" t="s">
        <v>9</v>
      </c>
      <c r="B150" s="426"/>
      <c r="C150" s="224">
        <v>4027.9551000000006</v>
      </c>
      <c r="D150" s="224">
        <v>5631.811099999999</v>
      </c>
      <c r="E150" s="224">
        <v>1270.7776999999999</v>
      </c>
      <c r="F150" s="224">
        <v>9167.806300000002</v>
      </c>
      <c r="G150" s="224">
        <v>9854.2810000000009</v>
      </c>
      <c r="H150" s="224">
        <v>448.45349999999985</v>
      </c>
      <c r="I150" s="224">
        <v>30401.084700000018</v>
      </c>
    </row>
    <row r="151" spans="1:9">
      <c r="A151" s="99"/>
      <c r="B151" s="90"/>
      <c r="C151" s="90"/>
      <c r="D151" s="90"/>
      <c r="E151" s="90"/>
      <c r="F151" s="90"/>
      <c r="G151" s="90"/>
      <c r="H151" s="90"/>
      <c r="I151" s="90"/>
    </row>
    <row r="152" spans="1:9">
      <c r="A152" s="99"/>
      <c r="B152" s="90"/>
      <c r="C152" s="90"/>
      <c r="D152" s="90"/>
      <c r="E152" s="90"/>
      <c r="F152" s="90"/>
      <c r="G152" s="90"/>
      <c r="H152" s="90"/>
      <c r="I152" s="90"/>
    </row>
    <row r="153" spans="1:9">
      <c r="A153" s="99"/>
      <c r="B153" s="90"/>
      <c r="C153" s="90"/>
      <c r="D153" s="90"/>
      <c r="E153" s="90"/>
      <c r="F153" s="90"/>
      <c r="G153" s="90"/>
      <c r="H153" s="90"/>
      <c r="I153" s="90"/>
    </row>
    <row r="154" spans="1:9">
      <c r="A154" s="99"/>
      <c r="B154" s="90"/>
      <c r="C154" s="90"/>
      <c r="D154" s="90"/>
      <c r="E154" s="90"/>
      <c r="F154" s="90"/>
      <c r="G154" s="90"/>
      <c r="H154" s="90"/>
      <c r="I154" s="90"/>
    </row>
    <row r="155" spans="1:9">
      <c r="A155" s="99"/>
      <c r="B155" s="90"/>
      <c r="C155" s="90"/>
      <c r="D155" s="90"/>
      <c r="E155" s="90"/>
      <c r="F155" s="90"/>
      <c r="G155" s="90"/>
      <c r="H155" s="90"/>
      <c r="I155" s="90"/>
    </row>
  </sheetData>
  <mergeCells count="133">
    <mergeCell ref="A147:B147"/>
    <mergeCell ref="A148:B148"/>
    <mergeCell ref="A149:B149"/>
    <mergeCell ref="A150:B150"/>
    <mergeCell ref="A142:B142"/>
    <mergeCell ref="A143:B143"/>
    <mergeCell ref="A144:B144"/>
    <mergeCell ref="A145:B145"/>
    <mergeCell ref="A146:B146"/>
    <mergeCell ref="A137:B137"/>
    <mergeCell ref="A138:B138"/>
    <mergeCell ref="A139:B139"/>
    <mergeCell ref="A140:B140"/>
    <mergeCell ref="A141:B141"/>
    <mergeCell ref="A132:B132"/>
    <mergeCell ref="A133:B133"/>
    <mergeCell ref="A134:B134"/>
    <mergeCell ref="A135:B135"/>
    <mergeCell ref="A136:B136"/>
    <mergeCell ref="A125:B125"/>
    <mergeCell ref="A126:B126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8:B118"/>
    <mergeCell ref="A119:B119"/>
    <mergeCell ref="A110:B110"/>
    <mergeCell ref="A111:B111"/>
    <mergeCell ref="A112:B112"/>
    <mergeCell ref="A113:B113"/>
    <mergeCell ref="A114:B11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93:B93"/>
    <mergeCell ref="A94:B94"/>
    <mergeCell ref="A95:B95"/>
    <mergeCell ref="A96:B96"/>
    <mergeCell ref="A97:B97"/>
    <mergeCell ref="A88:B88"/>
    <mergeCell ref="A89:B89"/>
    <mergeCell ref="A90:B90"/>
    <mergeCell ref="A91:B91"/>
    <mergeCell ref="A92:B92"/>
    <mergeCell ref="A83:B83"/>
    <mergeCell ref="A84:B84"/>
    <mergeCell ref="A85:B85"/>
    <mergeCell ref="A86:B86"/>
    <mergeCell ref="A87:B87"/>
    <mergeCell ref="A76:B76"/>
    <mergeCell ref="A77:B77"/>
    <mergeCell ref="A78:B78"/>
    <mergeCell ref="A81:B81"/>
    <mergeCell ref="A82:B82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4:B54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3:B33"/>
    <mergeCell ref="A22:B22"/>
    <mergeCell ref="A23:B23"/>
    <mergeCell ref="A24:B24"/>
    <mergeCell ref="A25:B25"/>
    <mergeCell ref="A26:B26"/>
    <mergeCell ref="A6:B6"/>
    <mergeCell ref="A9:B9"/>
    <mergeCell ref="A10:B10"/>
    <mergeCell ref="A11:B11"/>
    <mergeCell ref="A17:B17"/>
    <mergeCell ref="A18:B18"/>
    <mergeCell ref="A19:B19"/>
    <mergeCell ref="A20:B20"/>
    <mergeCell ref="A21:B21"/>
    <mergeCell ref="A12:B12"/>
    <mergeCell ref="A13:B13"/>
    <mergeCell ref="A14:B14"/>
    <mergeCell ref="A15:B15"/>
    <mergeCell ref="A16:B16"/>
  </mergeCells>
  <pageMargins left="0.59055118110236227" right="0.59055118110236227" top="0.78740157480314965" bottom="0.78740157480314965" header="0.51181102362204722" footer="0.31496062992125984"/>
  <pageSetup paperSize="9" firstPageNumber="38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9"/>
  <sheetViews>
    <sheetView showGridLines="0" workbookViewId="0"/>
  </sheetViews>
  <sheetFormatPr baseColWidth="10" defaultRowHeight="12.75"/>
  <cols>
    <col min="1" max="1" width="5.7109375" style="36" customWidth="1"/>
    <col min="2" max="2" width="37.140625" style="36" bestFit="1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9" width="10.7109375" style="36" customWidth="1"/>
    <col min="10" max="10" width="10.7109375" style="78" customWidth="1"/>
    <col min="11" max="12" width="10.7109375" style="36" customWidth="1"/>
    <col min="13" max="16384" width="11.42578125" style="36"/>
  </cols>
  <sheetData>
    <row r="1" spans="1:15" ht="18" customHeight="1">
      <c r="A1" s="232" t="s">
        <v>8</v>
      </c>
      <c r="B1" s="232" t="s">
        <v>40</v>
      </c>
      <c r="G1" s="77"/>
      <c r="O1" s="233"/>
    </row>
    <row r="2" spans="1:15" ht="18" customHeight="1">
      <c r="A2" s="235" t="s">
        <v>41</v>
      </c>
      <c r="B2" s="235" t="s">
        <v>42</v>
      </c>
      <c r="G2" s="77"/>
      <c r="O2" s="233"/>
    </row>
    <row r="3" spans="1:15" s="31" customFormat="1" ht="18" customHeight="1">
      <c r="A3" s="294" t="s">
        <v>66</v>
      </c>
      <c r="B3" s="42" t="s">
        <v>1067</v>
      </c>
      <c r="G3" s="79"/>
      <c r="J3" s="80"/>
    </row>
    <row r="4" spans="1:15" s="81" customFormat="1" ht="18" customHeight="1">
      <c r="A4" s="98" t="s">
        <v>953</v>
      </c>
      <c r="B4" s="81" t="s">
        <v>53</v>
      </c>
    </row>
    <row r="5" spans="1:15" ht="15" customHeight="1">
      <c r="G5" s="77"/>
    </row>
    <row r="6" spans="1:15" s="85" customFormat="1" ht="30" customHeight="1">
      <c r="A6" s="256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5" ht="20.100000000000001" customHeight="1">
      <c r="A7" s="89"/>
      <c r="B7" s="89"/>
      <c r="C7" s="89" t="s">
        <v>244</v>
      </c>
      <c r="D7" s="89"/>
      <c r="E7" s="89"/>
      <c r="F7" s="89"/>
      <c r="G7" s="89"/>
      <c r="H7" s="89"/>
      <c r="I7" s="89"/>
      <c r="J7" s="89"/>
      <c r="K7" s="89"/>
      <c r="L7" s="89"/>
    </row>
    <row r="8" spans="1:15" ht="15" customHeight="1">
      <c r="A8" s="89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5" ht="14.45" customHeight="1">
      <c r="A9" s="254" t="s">
        <v>200</v>
      </c>
      <c r="B9" s="93" t="s">
        <v>201</v>
      </c>
      <c r="C9" s="265">
        <v>30.975512587433943</v>
      </c>
      <c r="D9" s="265">
        <v>30.870204661598098</v>
      </c>
      <c r="E9" s="265">
        <v>30.594242690848503</v>
      </c>
      <c r="F9" s="265">
        <v>29.998045793783184</v>
      </c>
      <c r="G9" s="265">
        <v>30.842494945107468</v>
      </c>
      <c r="H9" s="265">
        <v>33.109732255041898</v>
      </c>
      <c r="I9" s="265">
        <v>33.506134668718879</v>
      </c>
      <c r="J9" s="265">
        <v>38.053546834530664</v>
      </c>
      <c r="K9" s="265">
        <v>39.511319069982683</v>
      </c>
      <c r="L9" s="265">
        <v>42.461772926121895</v>
      </c>
    </row>
    <row r="10" spans="1:15" ht="14.45" customHeight="1">
      <c r="A10" s="254" t="s">
        <v>202</v>
      </c>
      <c r="B10" s="93" t="s">
        <v>203</v>
      </c>
      <c r="C10" s="265">
        <v>449.91857073164113</v>
      </c>
      <c r="D10" s="265">
        <v>465.70459806436895</v>
      </c>
      <c r="E10" s="265">
        <v>490.91460772701828</v>
      </c>
      <c r="F10" s="265">
        <v>473.92808494232685</v>
      </c>
      <c r="G10" s="265">
        <v>483.43351912853717</v>
      </c>
      <c r="H10" s="265">
        <v>512.11123320983791</v>
      </c>
      <c r="I10" s="265">
        <v>526.95198851763837</v>
      </c>
      <c r="J10" s="265">
        <v>562.9590833022512</v>
      </c>
      <c r="K10" s="265">
        <v>537.04737169605403</v>
      </c>
      <c r="L10" s="265">
        <v>566.52457860433628</v>
      </c>
    </row>
    <row r="11" spans="1:15" ht="14.45" customHeight="1">
      <c r="A11" s="254" t="s">
        <v>204</v>
      </c>
      <c r="B11" s="93" t="s">
        <v>438</v>
      </c>
      <c r="C11" s="265">
        <v>68.977086287109913</v>
      </c>
      <c r="D11" s="265">
        <v>65.954206874071147</v>
      </c>
      <c r="E11" s="265">
        <v>66.165869546137543</v>
      </c>
      <c r="F11" s="265">
        <v>71.709599609810184</v>
      </c>
      <c r="G11" s="265">
        <v>72.986035838743433</v>
      </c>
      <c r="H11" s="265">
        <v>73.465788407484538</v>
      </c>
      <c r="I11" s="265">
        <v>86.16305262885929</v>
      </c>
      <c r="J11" s="265">
        <v>88.261758772773803</v>
      </c>
      <c r="K11" s="265">
        <v>90.233919298243038</v>
      </c>
      <c r="L11" s="265">
        <v>92.337287367886844</v>
      </c>
    </row>
    <row r="12" spans="1:15" ht="14.45" customHeight="1">
      <c r="A12" s="254" t="s">
        <v>206</v>
      </c>
      <c r="B12" s="93" t="s">
        <v>439</v>
      </c>
      <c r="C12" s="265">
        <v>106.31058983068466</v>
      </c>
      <c r="D12" s="265">
        <v>100.5062596660371</v>
      </c>
      <c r="E12" s="265">
        <v>91.11937163441489</v>
      </c>
      <c r="F12" s="265">
        <v>109.15265112987821</v>
      </c>
      <c r="G12" s="265">
        <v>93.230568263335442</v>
      </c>
      <c r="H12" s="265">
        <v>101.479025733748</v>
      </c>
      <c r="I12" s="265">
        <v>102.33239600457853</v>
      </c>
      <c r="J12" s="265">
        <v>120.53700455499045</v>
      </c>
      <c r="K12" s="265">
        <v>128.06880208591099</v>
      </c>
      <c r="L12" s="265">
        <v>115.06484345146349</v>
      </c>
    </row>
    <row r="13" spans="1:15" ht="14.45" customHeight="1">
      <c r="A13" s="254" t="s">
        <v>208</v>
      </c>
      <c r="B13" s="93" t="s">
        <v>440</v>
      </c>
      <c r="C13" s="265">
        <v>205.35248123371883</v>
      </c>
      <c r="D13" s="265">
        <v>209.2834143470684</v>
      </c>
      <c r="E13" s="265">
        <v>206.87039065186127</v>
      </c>
      <c r="F13" s="265">
        <v>233.27559279981764</v>
      </c>
      <c r="G13" s="265">
        <v>220.44679097935125</v>
      </c>
      <c r="H13" s="265">
        <v>216.71988601043898</v>
      </c>
      <c r="I13" s="265">
        <v>223.6011002670439</v>
      </c>
      <c r="J13" s="265">
        <v>231.86040400357737</v>
      </c>
      <c r="K13" s="265">
        <v>249.44427023789294</v>
      </c>
      <c r="L13" s="265">
        <v>237.10695317185997</v>
      </c>
    </row>
    <row r="14" spans="1:15" ht="14.45" customHeight="1">
      <c r="A14" s="254" t="s">
        <v>210</v>
      </c>
      <c r="B14" s="93" t="s">
        <v>211</v>
      </c>
      <c r="C14" s="265">
        <v>50.238377424666652</v>
      </c>
      <c r="D14" s="265">
        <v>50.273778425915452</v>
      </c>
      <c r="E14" s="265">
        <v>56.59368905734555</v>
      </c>
      <c r="F14" s="265">
        <v>59.327768429041882</v>
      </c>
      <c r="G14" s="265">
        <v>60.638718797056896</v>
      </c>
      <c r="H14" s="265">
        <v>68.33924279848884</v>
      </c>
      <c r="I14" s="265">
        <v>67.934380017634155</v>
      </c>
      <c r="J14" s="265">
        <v>76.085981234586498</v>
      </c>
      <c r="K14" s="265">
        <v>76.827449891560391</v>
      </c>
      <c r="L14" s="265">
        <v>77.20450368416968</v>
      </c>
    </row>
    <row r="15" spans="1:15" ht="14.45" customHeight="1">
      <c r="A15" s="254" t="s">
        <v>214</v>
      </c>
      <c r="B15" s="93" t="s">
        <v>441</v>
      </c>
      <c r="C15" s="265">
        <v>1784.0405294210254</v>
      </c>
      <c r="D15" s="265">
        <v>1575.3094383010823</v>
      </c>
      <c r="E15" s="265">
        <v>1946.7837767585011</v>
      </c>
      <c r="F15" s="265">
        <v>1937.2476861666139</v>
      </c>
      <c r="G15" s="265">
        <v>1403.3529502601241</v>
      </c>
      <c r="H15" s="265">
        <v>1505.8791202224636</v>
      </c>
      <c r="I15" s="265">
        <v>1600.6231707909772</v>
      </c>
      <c r="J15" s="265">
        <v>1611.9484551893574</v>
      </c>
      <c r="K15" s="265">
        <v>1545.8355927159853</v>
      </c>
      <c r="L15" s="265">
        <v>1373.1797430059978</v>
      </c>
    </row>
    <row r="16" spans="1:15" ht="14.45" customHeight="1">
      <c r="A16" s="254" t="s">
        <v>216</v>
      </c>
      <c r="B16" s="93" t="s">
        <v>217</v>
      </c>
      <c r="C16" s="265">
        <v>201.79901736981427</v>
      </c>
      <c r="D16" s="265">
        <v>190.26340640163156</v>
      </c>
      <c r="E16" s="265">
        <v>205.78878632948667</v>
      </c>
      <c r="F16" s="265">
        <v>215.56996233150954</v>
      </c>
      <c r="G16" s="265">
        <v>222.60942584947509</v>
      </c>
      <c r="H16" s="265">
        <v>230.13934633385608</v>
      </c>
      <c r="I16" s="265">
        <v>239.40132682441597</v>
      </c>
      <c r="J16" s="265">
        <v>248.2078454481717</v>
      </c>
      <c r="K16" s="265">
        <v>230.31714924056695</v>
      </c>
      <c r="L16" s="265">
        <v>225.85942883660837</v>
      </c>
    </row>
    <row r="17" spans="1:12" ht="14.45" customHeight="1">
      <c r="A17" s="254" t="s">
        <v>218</v>
      </c>
      <c r="B17" s="93" t="s">
        <v>309</v>
      </c>
      <c r="C17" s="265">
        <v>504.9394885102102</v>
      </c>
      <c r="D17" s="265">
        <v>557.42968714321069</v>
      </c>
      <c r="E17" s="265">
        <v>642.13107798391957</v>
      </c>
      <c r="F17" s="265">
        <v>601.75829983970891</v>
      </c>
      <c r="G17" s="265">
        <v>617.61798484564702</v>
      </c>
      <c r="H17" s="265">
        <v>710.98495219462779</v>
      </c>
      <c r="I17" s="265">
        <v>813.66382797725907</v>
      </c>
      <c r="J17" s="265">
        <v>743.37939728342405</v>
      </c>
      <c r="K17" s="265">
        <v>862.85690054125621</v>
      </c>
      <c r="L17" s="265">
        <v>760.90967501692728</v>
      </c>
    </row>
    <row r="18" spans="1:12" ht="14.45" customHeight="1">
      <c r="A18" s="254" t="s">
        <v>222</v>
      </c>
      <c r="B18" s="93" t="s">
        <v>442</v>
      </c>
      <c r="C18" s="265">
        <v>371.10995800976264</v>
      </c>
      <c r="D18" s="265">
        <v>391.1725630298132</v>
      </c>
      <c r="E18" s="265">
        <v>346.77600125474157</v>
      </c>
      <c r="F18" s="265">
        <v>326.59307217934469</v>
      </c>
      <c r="G18" s="265">
        <v>304.29802945297041</v>
      </c>
      <c r="H18" s="265">
        <v>286.1200721399718</v>
      </c>
      <c r="I18" s="265">
        <v>285.10436514605721</v>
      </c>
      <c r="J18" s="265">
        <v>290.7235178238912</v>
      </c>
      <c r="K18" s="265">
        <v>264.8652901835564</v>
      </c>
      <c r="L18" s="265">
        <v>261.5534613533913</v>
      </c>
    </row>
    <row r="19" spans="1:12" ht="14.45" customHeight="1">
      <c r="A19" s="254" t="s">
        <v>226</v>
      </c>
      <c r="B19" s="93" t="s">
        <v>250</v>
      </c>
      <c r="C19" s="265">
        <v>375.62773559468121</v>
      </c>
      <c r="D19" s="265">
        <v>363.31624876155809</v>
      </c>
      <c r="E19" s="265">
        <v>374.24064063916632</v>
      </c>
      <c r="F19" s="265">
        <v>404.28503856948669</v>
      </c>
      <c r="G19" s="265">
        <v>371.25570046262254</v>
      </c>
      <c r="H19" s="265">
        <v>367.33696703185529</v>
      </c>
      <c r="I19" s="265">
        <v>370.41596304440293</v>
      </c>
      <c r="J19" s="265">
        <v>370.567994081856</v>
      </c>
      <c r="K19" s="265">
        <v>363.99644928199939</v>
      </c>
      <c r="L19" s="265">
        <v>366.04049767686524</v>
      </c>
    </row>
    <row r="20" spans="1:12" ht="14.45" customHeight="1">
      <c r="A20" s="254" t="s">
        <v>228</v>
      </c>
      <c r="B20" s="93" t="s">
        <v>251</v>
      </c>
      <c r="C20" s="265">
        <v>1226.558535666933</v>
      </c>
      <c r="D20" s="265">
        <v>1203.5050878157256</v>
      </c>
      <c r="E20" s="265">
        <v>1226.8940961318713</v>
      </c>
      <c r="F20" s="265">
        <v>1235.8106199692547</v>
      </c>
      <c r="G20" s="265">
        <v>1260.6500336837667</v>
      </c>
      <c r="H20" s="265">
        <v>1131.1403760412945</v>
      </c>
      <c r="I20" s="265">
        <v>1098.9363651000015</v>
      </c>
      <c r="J20" s="265">
        <v>1123.3280341259335</v>
      </c>
      <c r="K20" s="265">
        <v>1060.8250068436148</v>
      </c>
      <c r="L20" s="265">
        <v>1130.5977409740915</v>
      </c>
    </row>
    <row r="21" spans="1:12" ht="15" customHeight="1">
      <c r="A21" s="425" t="s">
        <v>9</v>
      </c>
      <c r="B21" s="426"/>
      <c r="C21" s="266">
        <v>5375.8478826676846</v>
      </c>
      <c r="D21" s="266">
        <v>5203.5888934920786</v>
      </c>
      <c r="E21" s="266">
        <v>5684.8725504053082</v>
      </c>
      <c r="F21" s="266">
        <v>5698.6564217605746</v>
      </c>
      <c r="G21" s="266">
        <v>5141.3622525067367</v>
      </c>
      <c r="H21" s="266">
        <v>5236.8257423791047</v>
      </c>
      <c r="I21" s="266">
        <v>5448.634070987584</v>
      </c>
      <c r="J21" s="266">
        <v>5505.9130226553407</v>
      </c>
      <c r="K21" s="266">
        <v>5449.8295210866227</v>
      </c>
      <c r="L21" s="266">
        <v>5248.8404860697201</v>
      </c>
    </row>
    <row r="22" spans="1:12" ht="24.95" customHeight="1">
      <c r="A22" s="121"/>
      <c r="B22" s="121"/>
      <c r="C22" s="89" t="s">
        <v>954</v>
      </c>
      <c r="D22" s="89"/>
      <c r="E22" s="89"/>
      <c r="F22" s="89"/>
      <c r="G22" s="89"/>
      <c r="H22" s="89"/>
      <c r="I22" s="89"/>
      <c r="J22" s="89"/>
      <c r="K22" s="89"/>
      <c r="L22" s="89"/>
    </row>
    <row r="23" spans="1:12" ht="15" customHeight="1">
      <c r="A23" s="121"/>
      <c r="B23" s="121"/>
      <c r="C23" s="89" t="s">
        <v>943</v>
      </c>
      <c r="D23" s="89"/>
      <c r="E23" s="89"/>
      <c r="F23" s="89"/>
      <c r="G23" s="89"/>
      <c r="H23" s="89"/>
      <c r="I23" s="89"/>
      <c r="J23" s="89"/>
      <c r="K23" s="89"/>
      <c r="L23" s="89"/>
    </row>
    <row r="24" spans="1:12" ht="14.45" customHeight="1">
      <c r="A24" s="254" t="s">
        <v>200</v>
      </c>
      <c r="B24" s="93" t="s">
        <v>201</v>
      </c>
      <c r="C24" s="272">
        <f t="shared" ref="C24:L24" si="0">C9/C$21*100</f>
        <v>0.57619771361653205</v>
      </c>
      <c r="D24" s="272">
        <f t="shared" si="0"/>
        <v>0.59324833866499782</v>
      </c>
      <c r="E24" s="272">
        <f t="shared" si="0"/>
        <v>0.53816936825905193</v>
      </c>
      <c r="F24" s="272">
        <f t="shared" si="0"/>
        <v>0.52640558710004526</v>
      </c>
      <c r="G24" s="272">
        <f t="shared" si="0"/>
        <v>0.59988955125793397</v>
      </c>
      <c r="H24" s="272">
        <f t="shared" si="0"/>
        <v>0.63224811906764067</v>
      </c>
      <c r="I24" s="272">
        <f t="shared" si="0"/>
        <v>0.61494558511700115</v>
      </c>
      <c r="J24" s="272">
        <f t="shared" si="0"/>
        <v>0.69113962893984382</v>
      </c>
      <c r="K24" s="272">
        <f t="shared" si="0"/>
        <v>0.72500100997846728</v>
      </c>
      <c r="L24" s="272">
        <f t="shared" si="0"/>
        <v>0.8089743446922093</v>
      </c>
    </row>
    <row r="25" spans="1:12" ht="14.45" customHeight="1">
      <c r="A25" s="254" t="s">
        <v>202</v>
      </c>
      <c r="B25" s="93" t="s">
        <v>203</v>
      </c>
      <c r="C25" s="272">
        <f t="shared" ref="C25:L25" si="1">C10/C$21*100</f>
        <v>8.3692578464176286</v>
      </c>
      <c r="D25" s="272">
        <f t="shared" si="1"/>
        <v>8.9496808375236387</v>
      </c>
      <c r="E25" s="272">
        <f t="shared" si="1"/>
        <v>8.6354549442276962</v>
      </c>
      <c r="F25" s="272">
        <f t="shared" si="1"/>
        <v>8.3164881310024459</v>
      </c>
      <c r="G25" s="272">
        <f t="shared" si="1"/>
        <v>9.4028293550572712</v>
      </c>
      <c r="H25" s="272">
        <f t="shared" si="1"/>
        <v>9.7790390286537274</v>
      </c>
      <c r="I25" s="272">
        <f t="shared" si="1"/>
        <v>9.6712677278789343</v>
      </c>
      <c r="J25" s="272">
        <f t="shared" si="1"/>
        <v>10.224627250481928</v>
      </c>
      <c r="K25" s="272">
        <f t="shared" si="1"/>
        <v>9.8543884651454938</v>
      </c>
      <c r="L25" s="272">
        <f t="shared" si="1"/>
        <v>10.793328166627985</v>
      </c>
    </row>
    <row r="26" spans="1:12" ht="14.45" customHeight="1">
      <c r="A26" s="254" t="s">
        <v>204</v>
      </c>
      <c r="B26" s="93" t="s">
        <v>438</v>
      </c>
      <c r="C26" s="272">
        <f t="shared" ref="C26:L26" si="2">C11/C$21*100</f>
        <v>1.2830922264281233</v>
      </c>
      <c r="D26" s="272">
        <f t="shared" si="2"/>
        <v>1.267475356413291</v>
      </c>
      <c r="E26" s="272">
        <f t="shared" si="2"/>
        <v>1.1638936310264367</v>
      </c>
      <c r="F26" s="272">
        <f t="shared" si="2"/>
        <v>1.2583597659262957</v>
      </c>
      <c r="G26" s="272">
        <f t="shared" si="2"/>
        <v>1.4195855544541365</v>
      </c>
      <c r="H26" s="272">
        <f t="shared" si="2"/>
        <v>1.4028686846110106</v>
      </c>
      <c r="I26" s="272">
        <f t="shared" si="2"/>
        <v>1.5813697801372435</v>
      </c>
      <c r="J26" s="272">
        <f t="shared" si="2"/>
        <v>1.6030358345582392</v>
      </c>
      <c r="K26" s="272">
        <f t="shared" si="2"/>
        <v>1.6557200358122688</v>
      </c>
      <c r="L26" s="272">
        <f t="shared" si="2"/>
        <v>1.7591940089043949</v>
      </c>
    </row>
    <row r="27" spans="1:12" ht="14.45" customHeight="1">
      <c r="A27" s="254" t="s">
        <v>206</v>
      </c>
      <c r="B27" s="93" t="s">
        <v>439</v>
      </c>
      <c r="C27" s="272">
        <f t="shared" ref="C27:L27" si="3">C12/C$21*100</f>
        <v>1.9775594873776379</v>
      </c>
      <c r="D27" s="272">
        <f t="shared" si="3"/>
        <v>1.9314796330612565</v>
      </c>
      <c r="E27" s="272">
        <f t="shared" si="3"/>
        <v>1.6028393042499862</v>
      </c>
      <c r="F27" s="272">
        <f t="shared" si="3"/>
        <v>1.915410283607798</v>
      </c>
      <c r="G27" s="272">
        <f t="shared" si="3"/>
        <v>1.8133436953966759</v>
      </c>
      <c r="H27" s="272">
        <f t="shared" si="3"/>
        <v>1.9377964959293412</v>
      </c>
      <c r="I27" s="272">
        <f t="shared" si="3"/>
        <v>1.8781293562999437</v>
      </c>
      <c r="J27" s="272">
        <f t="shared" si="3"/>
        <v>2.1892282725682977</v>
      </c>
      <c r="K27" s="272">
        <f t="shared" si="3"/>
        <v>2.3499597848039802</v>
      </c>
      <c r="L27" s="272">
        <f t="shared" si="3"/>
        <v>2.1921954716826022</v>
      </c>
    </row>
    <row r="28" spans="1:12" ht="14.45" customHeight="1">
      <c r="A28" s="254" t="s">
        <v>208</v>
      </c>
      <c r="B28" s="93" t="s">
        <v>440</v>
      </c>
      <c r="C28" s="272">
        <f t="shared" ref="C28:L28" si="4">C13/C$21*100</f>
        <v>3.8199087049281557</v>
      </c>
      <c r="D28" s="272">
        <f t="shared" si="4"/>
        <v>4.021905239455231</v>
      </c>
      <c r="E28" s="272">
        <f t="shared" si="4"/>
        <v>3.6389626824107473</v>
      </c>
      <c r="F28" s="272">
        <f t="shared" si="4"/>
        <v>4.0935191654833645</v>
      </c>
      <c r="G28" s="272">
        <f t="shared" si="4"/>
        <v>4.2877117027081608</v>
      </c>
      <c r="H28" s="272">
        <f t="shared" si="4"/>
        <v>4.1383826132809709</v>
      </c>
      <c r="I28" s="272">
        <f t="shared" si="4"/>
        <v>4.1038010142331949</v>
      </c>
      <c r="J28" s="272">
        <f t="shared" si="4"/>
        <v>4.2111163588951479</v>
      </c>
      <c r="K28" s="272">
        <f t="shared" si="4"/>
        <v>4.5771022611393004</v>
      </c>
      <c r="L28" s="272">
        <f t="shared" si="4"/>
        <v>4.5173206120691862</v>
      </c>
    </row>
    <row r="29" spans="1:12" ht="14.45" customHeight="1">
      <c r="A29" s="254" t="s">
        <v>210</v>
      </c>
      <c r="B29" s="93" t="s">
        <v>211</v>
      </c>
      <c r="C29" s="272">
        <f t="shared" ref="C29:L29" si="5">C14/C$21*100</f>
        <v>0.93452007052953667</v>
      </c>
      <c r="D29" s="272">
        <f t="shared" si="5"/>
        <v>0.96613663098541214</v>
      </c>
      <c r="E29" s="272">
        <f t="shared" si="5"/>
        <v>0.99551377019543996</v>
      </c>
      <c r="F29" s="272">
        <f t="shared" si="5"/>
        <v>1.0410834420986697</v>
      </c>
      <c r="G29" s="272">
        <f t="shared" si="5"/>
        <v>1.1794290271511547</v>
      </c>
      <c r="H29" s="272">
        <f t="shared" si="5"/>
        <v>1.3049745429841653</v>
      </c>
      <c r="I29" s="272">
        <f t="shared" si="5"/>
        <v>1.2468148738298517</v>
      </c>
      <c r="J29" s="272">
        <f t="shared" si="5"/>
        <v>1.381895807680094</v>
      </c>
      <c r="K29" s="272">
        <f t="shared" si="5"/>
        <v>1.4097220765217997</v>
      </c>
      <c r="L29" s="272">
        <f t="shared" si="5"/>
        <v>1.4708868347031756</v>
      </c>
    </row>
    <row r="30" spans="1:12" ht="14.45" customHeight="1">
      <c r="A30" s="254" t="s">
        <v>214</v>
      </c>
      <c r="B30" s="93" t="s">
        <v>441</v>
      </c>
      <c r="C30" s="272">
        <f t="shared" ref="C30:L30" si="6">C15/C$21*100</f>
        <v>33.186216730070903</v>
      </c>
      <c r="D30" s="272">
        <f t="shared" si="6"/>
        <v>30.273518345602955</v>
      </c>
      <c r="E30" s="272">
        <f t="shared" si="6"/>
        <v>34.244985432781661</v>
      </c>
      <c r="F30" s="272">
        <f t="shared" si="6"/>
        <v>33.994814615760077</v>
      </c>
      <c r="G30" s="272">
        <f t="shared" si="6"/>
        <v>27.295352502654357</v>
      </c>
      <c r="H30" s="272">
        <f t="shared" si="6"/>
        <v>28.755570536481866</v>
      </c>
      <c r="I30" s="272">
        <f t="shared" si="6"/>
        <v>29.376595123424366</v>
      </c>
      <c r="J30" s="272">
        <f t="shared" si="6"/>
        <v>29.276678519196111</v>
      </c>
      <c r="K30" s="272">
        <f t="shared" si="6"/>
        <v>28.364843097106025</v>
      </c>
      <c r="L30" s="272">
        <f t="shared" si="6"/>
        <v>26.161582670503698</v>
      </c>
    </row>
    <row r="31" spans="1:12" ht="14.45" customHeight="1">
      <c r="A31" s="254" t="s">
        <v>216</v>
      </c>
      <c r="B31" s="93" t="s">
        <v>217</v>
      </c>
      <c r="C31" s="272">
        <f t="shared" ref="C31:L31" si="7">C16/C$21*100</f>
        <v>3.7538081763889961</v>
      </c>
      <c r="D31" s="272">
        <f t="shared" si="7"/>
        <v>3.6563881255028892</v>
      </c>
      <c r="E31" s="272">
        <f t="shared" si="7"/>
        <v>3.6199366741267536</v>
      </c>
      <c r="F31" s="272">
        <f t="shared" si="7"/>
        <v>3.7828208331414053</v>
      </c>
      <c r="G31" s="272">
        <f t="shared" si="7"/>
        <v>4.3297751630113011</v>
      </c>
      <c r="H31" s="272">
        <f t="shared" si="7"/>
        <v>4.3946344151085528</v>
      </c>
      <c r="I31" s="272">
        <f t="shared" si="7"/>
        <v>4.3937861068549173</v>
      </c>
      <c r="J31" s="272">
        <f t="shared" si="7"/>
        <v>4.508023363733928</v>
      </c>
      <c r="K31" s="272">
        <f t="shared" si="7"/>
        <v>4.2261349341189085</v>
      </c>
      <c r="L31" s="272">
        <f t="shared" si="7"/>
        <v>4.3030347261653912</v>
      </c>
    </row>
    <row r="32" spans="1:12" ht="14.45" customHeight="1">
      <c r="A32" s="254" t="s">
        <v>218</v>
      </c>
      <c r="B32" s="93" t="s">
        <v>309</v>
      </c>
      <c r="C32" s="272">
        <f t="shared" ref="C32:L32" si="8">C17/C$21*100</f>
        <v>9.3927413783077789</v>
      </c>
      <c r="D32" s="272">
        <f t="shared" si="8"/>
        <v>10.712408273458454</v>
      </c>
      <c r="E32" s="272">
        <f t="shared" si="8"/>
        <v>11.295434898327461</v>
      </c>
      <c r="F32" s="272">
        <f t="shared" si="8"/>
        <v>10.559652228582651</v>
      </c>
      <c r="G32" s="272">
        <f t="shared" si="8"/>
        <v>12.012730372082213</v>
      </c>
      <c r="H32" s="272">
        <f t="shared" si="8"/>
        <v>13.576639498255011</v>
      </c>
      <c r="I32" s="272">
        <f t="shared" si="8"/>
        <v>14.933354256799625</v>
      </c>
      <c r="J32" s="272">
        <f t="shared" si="8"/>
        <v>13.501473674295603</v>
      </c>
      <c r="K32" s="272">
        <f t="shared" si="8"/>
        <v>15.83273196349845</v>
      </c>
      <c r="L32" s="272">
        <f t="shared" si="8"/>
        <v>14.496719361854508</v>
      </c>
    </row>
    <row r="33" spans="1:12" ht="14.45" customHeight="1">
      <c r="A33" s="254" t="s">
        <v>222</v>
      </c>
      <c r="B33" s="93" t="s">
        <v>442</v>
      </c>
      <c r="C33" s="272">
        <f t="shared" ref="C33:L33" si="9">C18/C$21*100</f>
        <v>6.9032823493064468</v>
      </c>
      <c r="D33" s="272">
        <f t="shared" si="9"/>
        <v>7.5173610182587085</v>
      </c>
      <c r="E33" s="272">
        <f t="shared" si="9"/>
        <v>6.0999784635456402</v>
      </c>
      <c r="F33" s="272">
        <f t="shared" si="9"/>
        <v>5.7310539188190814</v>
      </c>
      <c r="G33" s="272">
        <f t="shared" si="9"/>
        <v>5.9186265139089551</v>
      </c>
      <c r="H33" s="272">
        <f t="shared" si="9"/>
        <v>5.4636164389534692</v>
      </c>
      <c r="I33" s="272">
        <f t="shared" si="9"/>
        <v>5.2325841932413173</v>
      </c>
      <c r="J33" s="272">
        <f t="shared" si="9"/>
        <v>5.2802054196577872</v>
      </c>
      <c r="K33" s="272">
        <f t="shared" si="9"/>
        <v>4.8600656067998589</v>
      </c>
      <c r="L33" s="272">
        <f t="shared" si="9"/>
        <v>4.9830712525470542</v>
      </c>
    </row>
    <row r="34" spans="1:12" ht="14.45" customHeight="1">
      <c r="A34" s="254" t="s">
        <v>226</v>
      </c>
      <c r="B34" s="93" t="s">
        <v>250</v>
      </c>
      <c r="C34" s="272">
        <f t="shared" ref="C34:L34" si="10">C19/C$21*100</f>
        <v>6.9873207686129977</v>
      </c>
      <c r="D34" s="272">
        <f t="shared" si="10"/>
        <v>6.9820321358580655</v>
      </c>
      <c r="E34" s="272">
        <f t="shared" si="10"/>
        <v>6.58309640754364</v>
      </c>
      <c r="F34" s="272">
        <f t="shared" si="10"/>
        <v>7.0943922329780431</v>
      </c>
      <c r="G34" s="272">
        <f t="shared" si="10"/>
        <v>7.2209597812644324</v>
      </c>
      <c r="H34" s="272">
        <f t="shared" si="10"/>
        <v>7.0144966646335849</v>
      </c>
      <c r="I34" s="272">
        <f t="shared" si="10"/>
        <v>6.7983270342334396</v>
      </c>
      <c r="J34" s="272">
        <f t="shared" si="10"/>
        <v>6.7303641114029418</v>
      </c>
      <c r="K34" s="272">
        <f t="shared" si="10"/>
        <v>6.6790428558107156</v>
      </c>
      <c r="L34" s="272">
        <f t="shared" si="10"/>
        <v>6.9737401745838294</v>
      </c>
    </row>
    <row r="35" spans="1:12" ht="14.45" customHeight="1">
      <c r="A35" s="254" t="s">
        <v>228</v>
      </c>
      <c r="B35" s="93" t="s">
        <v>251</v>
      </c>
      <c r="C35" s="272">
        <f t="shared" ref="C35:L35" si="11">C20/C$21*100</f>
        <v>22.816094548015219</v>
      </c>
      <c r="D35" s="272">
        <f t="shared" si="11"/>
        <v>23.128366065215133</v>
      </c>
      <c r="E35" s="272">
        <f t="shared" si="11"/>
        <v>21.581734423305562</v>
      </c>
      <c r="F35" s="272">
        <f t="shared" si="11"/>
        <v>21.685999795500155</v>
      </c>
      <c r="G35" s="272">
        <f t="shared" si="11"/>
        <v>24.51976678105342</v>
      </c>
      <c r="H35" s="272">
        <f t="shared" si="11"/>
        <v>21.599732962040747</v>
      </c>
      <c r="I35" s="272">
        <f t="shared" si="11"/>
        <v>20.16902494795022</v>
      </c>
      <c r="J35" s="272">
        <f t="shared" si="11"/>
        <v>20.402211758590134</v>
      </c>
      <c r="K35" s="272">
        <f t="shared" si="11"/>
        <v>19.465287909264738</v>
      </c>
      <c r="L35" s="272">
        <f t="shared" si="11"/>
        <v>21.539952375665962</v>
      </c>
    </row>
    <row r="36" spans="1:12" ht="15" customHeight="1">
      <c r="A36" s="425" t="s">
        <v>9</v>
      </c>
      <c r="B36" s="426"/>
      <c r="C36" s="273">
        <f t="shared" ref="C36:L36" si="12">C21/C$21*100</f>
        <v>100</v>
      </c>
      <c r="D36" s="273">
        <f t="shared" si="12"/>
        <v>100</v>
      </c>
      <c r="E36" s="273">
        <f t="shared" si="12"/>
        <v>100</v>
      </c>
      <c r="F36" s="273">
        <f t="shared" si="12"/>
        <v>100</v>
      </c>
      <c r="G36" s="273">
        <f t="shared" si="12"/>
        <v>100</v>
      </c>
      <c r="H36" s="273">
        <f t="shared" si="12"/>
        <v>100</v>
      </c>
      <c r="I36" s="273">
        <f t="shared" si="12"/>
        <v>100</v>
      </c>
      <c r="J36" s="273">
        <f t="shared" si="12"/>
        <v>100</v>
      </c>
      <c r="K36" s="273">
        <f t="shared" si="12"/>
        <v>100</v>
      </c>
      <c r="L36" s="273">
        <f t="shared" si="12"/>
        <v>100</v>
      </c>
    </row>
    <row r="37" spans="1:12" ht="24.95" customHeight="1">
      <c r="A37" s="89"/>
      <c r="B37" s="89"/>
      <c r="C37" s="89" t="s">
        <v>253</v>
      </c>
      <c r="D37" s="89"/>
      <c r="E37" s="89"/>
      <c r="F37" s="89"/>
      <c r="G37" s="89"/>
      <c r="H37" s="89"/>
      <c r="I37" s="89"/>
      <c r="J37" s="89"/>
      <c r="K37" s="89"/>
      <c r="L37" s="89"/>
    </row>
    <row r="38" spans="1:12" ht="15" customHeight="1">
      <c r="A38" s="89"/>
      <c r="B38" s="89"/>
      <c r="C38" s="89" t="s">
        <v>935</v>
      </c>
      <c r="D38" s="89"/>
      <c r="E38" s="89"/>
      <c r="F38" s="89"/>
      <c r="G38" s="89"/>
      <c r="H38" s="89"/>
      <c r="I38" s="89"/>
      <c r="J38" s="89"/>
      <c r="K38" s="89"/>
      <c r="L38" s="89"/>
    </row>
    <row r="39" spans="1:12" ht="14.45" customHeight="1">
      <c r="A39" s="254" t="s">
        <v>200</v>
      </c>
      <c r="B39" s="93" t="s">
        <v>201</v>
      </c>
      <c r="C39" s="265">
        <v>30.854195457036287</v>
      </c>
      <c r="D39" s="265">
        <v>30.558917075384496</v>
      </c>
      <c r="E39" s="265">
        <v>29.885832745855357</v>
      </c>
      <c r="F39" s="265">
        <v>29.104299920335258</v>
      </c>
      <c r="G39" s="265">
        <v>30.35017017680353</v>
      </c>
      <c r="H39" s="265">
        <v>32.489072519450275</v>
      </c>
      <c r="I39" s="265">
        <v>32.8402763069559</v>
      </c>
      <c r="J39" s="265">
        <v>37.066699345660794</v>
      </c>
      <c r="K39" s="265">
        <v>38.617205666624635</v>
      </c>
      <c r="L39" s="265">
        <v>41.631042112875058</v>
      </c>
    </row>
    <row r="40" spans="1:12" ht="14.45" customHeight="1">
      <c r="A40" s="254" t="s">
        <v>202</v>
      </c>
      <c r="B40" s="93" t="s">
        <v>203</v>
      </c>
      <c r="C40" s="265">
        <v>10.269082045019534</v>
      </c>
      <c r="D40" s="265">
        <v>12.027926854711842</v>
      </c>
      <c r="E40" s="265">
        <v>13.900798728979385</v>
      </c>
      <c r="F40" s="265">
        <v>12.270654160085257</v>
      </c>
      <c r="G40" s="265">
        <v>9.8366334650220164</v>
      </c>
      <c r="H40" s="265">
        <v>10.578585905299414</v>
      </c>
      <c r="I40" s="265">
        <v>11.346188096842958</v>
      </c>
      <c r="J40" s="265">
        <v>15.98450125030257</v>
      </c>
      <c r="K40" s="265">
        <v>15.388138770137475</v>
      </c>
      <c r="L40" s="265">
        <v>12.646107924513039</v>
      </c>
    </row>
    <row r="41" spans="1:12" ht="14.45" customHeight="1">
      <c r="A41" s="254" t="s">
        <v>204</v>
      </c>
      <c r="B41" s="93" t="s">
        <v>438</v>
      </c>
      <c r="C41" s="319" t="s">
        <v>973</v>
      </c>
      <c r="D41" s="319" t="s">
        <v>973</v>
      </c>
      <c r="E41" s="319" t="s">
        <v>973</v>
      </c>
      <c r="F41" s="265">
        <v>0</v>
      </c>
      <c r="G41" s="265">
        <v>2.8283200740892185</v>
      </c>
      <c r="H41" s="265">
        <v>2.9978621753171701</v>
      </c>
      <c r="I41" s="265">
        <v>2.5298410416996537</v>
      </c>
      <c r="J41" s="265">
        <v>1.9206518077093915</v>
      </c>
      <c r="K41" s="265">
        <v>1.9779997612579765</v>
      </c>
      <c r="L41" s="265">
        <v>2.1044780594484322</v>
      </c>
    </row>
    <row r="42" spans="1:12" ht="14.45" customHeight="1">
      <c r="A42" s="254" t="s">
        <v>206</v>
      </c>
      <c r="B42" s="93" t="s">
        <v>439</v>
      </c>
      <c r="C42" s="265">
        <v>106.31058983068466</v>
      </c>
      <c r="D42" s="265">
        <v>100.5062596660371</v>
      </c>
      <c r="E42" s="265">
        <v>91.11937163441489</v>
      </c>
      <c r="F42" s="265">
        <v>109.15265112987821</v>
      </c>
      <c r="G42" s="265">
        <v>93.230568263335442</v>
      </c>
      <c r="H42" s="265">
        <v>101.479025733748</v>
      </c>
      <c r="I42" s="265">
        <v>102.33239600457853</v>
      </c>
      <c r="J42" s="265">
        <v>120.53700455499045</v>
      </c>
      <c r="K42" s="265">
        <v>128.06880208591099</v>
      </c>
      <c r="L42" s="265">
        <v>115.06484345146349</v>
      </c>
    </row>
    <row r="43" spans="1:12" ht="14.45" customHeight="1">
      <c r="A43" s="254" t="s">
        <v>208</v>
      </c>
      <c r="B43" s="93" t="s">
        <v>440</v>
      </c>
      <c r="C43" s="265">
        <v>202.95087024281275</v>
      </c>
      <c r="D43" s="265">
        <v>207.25189406706576</v>
      </c>
      <c r="E43" s="265">
        <v>204.55427619618183</v>
      </c>
      <c r="F43" s="265">
        <v>228.07489826288042</v>
      </c>
      <c r="G43" s="265">
        <v>217.5082248775478</v>
      </c>
      <c r="H43" s="265">
        <v>212.39258401123087</v>
      </c>
      <c r="I43" s="265">
        <v>218.82086892852888</v>
      </c>
      <c r="J43" s="265">
        <v>227.7365952207235</v>
      </c>
      <c r="K43" s="265">
        <v>245.33431451306157</v>
      </c>
      <c r="L43" s="265">
        <v>232.28876389295903</v>
      </c>
    </row>
    <row r="44" spans="1:12" ht="14.45" customHeight="1">
      <c r="A44" s="254" t="s">
        <v>210</v>
      </c>
      <c r="B44" s="93" t="s">
        <v>211</v>
      </c>
      <c r="C44" s="265">
        <v>6.626289135916732</v>
      </c>
      <c r="D44" s="265">
        <v>6.7905804250340704</v>
      </c>
      <c r="E44" s="265">
        <v>7.7325231987621903</v>
      </c>
      <c r="F44" s="265">
        <v>6.9497956671309744</v>
      </c>
      <c r="G44" s="265">
        <v>7.6025035381986159</v>
      </c>
      <c r="H44" s="265">
        <v>10.120645406949075</v>
      </c>
      <c r="I44" s="265">
        <v>9.5867358566422443</v>
      </c>
      <c r="J44" s="265">
        <v>14.073894814220862</v>
      </c>
      <c r="K44" s="265">
        <v>10.854538507976232</v>
      </c>
      <c r="L44" s="265">
        <v>13.136360654879429</v>
      </c>
    </row>
    <row r="45" spans="1:12" ht="14.45" customHeight="1">
      <c r="A45" s="254" t="s">
        <v>214</v>
      </c>
      <c r="B45" s="93" t="s">
        <v>441</v>
      </c>
      <c r="C45" s="265">
        <v>1057.7385685249139</v>
      </c>
      <c r="D45" s="265">
        <v>711.51316574997111</v>
      </c>
      <c r="E45" s="265">
        <v>833.10483365202504</v>
      </c>
      <c r="F45" s="265">
        <v>991.85592761259863</v>
      </c>
      <c r="G45" s="265">
        <v>580.60957771634878</v>
      </c>
      <c r="H45" s="265">
        <v>577.13699608888635</v>
      </c>
      <c r="I45" s="265">
        <v>715.32572926691591</v>
      </c>
      <c r="J45" s="265">
        <v>715.57461998386589</v>
      </c>
      <c r="K45" s="265">
        <v>705.6282983083197</v>
      </c>
      <c r="L45" s="265">
        <v>685.28654102435723</v>
      </c>
    </row>
    <row r="46" spans="1:12" ht="14.45" customHeight="1">
      <c r="A46" s="254" t="s">
        <v>216</v>
      </c>
      <c r="B46" s="93" t="s">
        <v>217</v>
      </c>
      <c r="C46" s="265">
        <v>201.79901736981427</v>
      </c>
      <c r="D46" s="265">
        <v>190.26340640163156</v>
      </c>
      <c r="E46" s="265">
        <v>205.78878632948667</v>
      </c>
      <c r="F46" s="265">
        <v>215.56996233150954</v>
      </c>
      <c r="G46" s="265">
        <v>179.6822392807847</v>
      </c>
      <c r="H46" s="265">
        <v>185.40624415361444</v>
      </c>
      <c r="I46" s="265">
        <v>200.98413237028421</v>
      </c>
      <c r="J46" s="265">
        <v>214.97817875712141</v>
      </c>
      <c r="K46" s="265">
        <v>191.83275350135565</v>
      </c>
      <c r="L46" s="265">
        <v>186.63118083838592</v>
      </c>
    </row>
    <row r="47" spans="1:12" ht="14.45" customHeight="1">
      <c r="A47" s="254" t="s">
        <v>218</v>
      </c>
      <c r="B47" s="93" t="s">
        <v>309</v>
      </c>
      <c r="C47" s="319" t="s">
        <v>973</v>
      </c>
      <c r="D47" s="319" t="s">
        <v>973</v>
      </c>
      <c r="E47" s="319" t="s">
        <v>973</v>
      </c>
      <c r="F47" s="319" t="s">
        <v>973</v>
      </c>
      <c r="G47" s="319" t="s">
        <v>973</v>
      </c>
      <c r="H47" s="319" t="s">
        <v>973</v>
      </c>
      <c r="I47" s="319" t="s">
        <v>973</v>
      </c>
      <c r="J47" s="319" t="s">
        <v>973</v>
      </c>
      <c r="K47" s="319" t="s">
        <v>973</v>
      </c>
      <c r="L47" s="319" t="s">
        <v>973</v>
      </c>
    </row>
    <row r="48" spans="1:12" ht="14.45" customHeight="1">
      <c r="A48" s="254" t="s">
        <v>222</v>
      </c>
      <c r="B48" s="93" t="s">
        <v>442</v>
      </c>
      <c r="C48" s="265">
        <v>60.036513374778707</v>
      </c>
      <c r="D48" s="265">
        <v>57.876844851664451</v>
      </c>
      <c r="E48" s="265">
        <v>57.340534797314753</v>
      </c>
      <c r="F48" s="265">
        <v>58.122645274011667</v>
      </c>
      <c r="G48" s="265">
        <v>60.372601261891795</v>
      </c>
      <c r="H48" s="265">
        <v>59.361636650199664</v>
      </c>
      <c r="I48" s="265">
        <v>61.645193181227398</v>
      </c>
      <c r="J48" s="265">
        <v>61.398412628303632</v>
      </c>
      <c r="K48" s="265">
        <v>64.104564471428759</v>
      </c>
      <c r="L48" s="265">
        <v>66.532269810274485</v>
      </c>
    </row>
    <row r="49" spans="1:12" ht="14.45" customHeight="1">
      <c r="A49" s="254" t="s">
        <v>226</v>
      </c>
      <c r="B49" s="93" t="s">
        <v>250</v>
      </c>
      <c r="C49" s="265">
        <v>78.047067263831963</v>
      </c>
      <c r="D49" s="265">
        <v>70.338285040335151</v>
      </c>
      <c r="E49" s="265">
        <v>76.362611309971342</v>
      </c>
      <c r="F49" s="265">
        <v>79.173283244389268</v>
      </c>
      <c r="G49" s="265">
        <v>60.891474697321001</v>
      </c>
      <c r="H49" s="265">
        <v>64.192718642733013</v>
      </c>
      <c r="I49" s="265">
        <v>61.003210172468592</v>
      </c>
      <c r="J49" s="265">
        <v>65.070167769489956</v>
      </c>
      <c r="K49" s="265">
        <v>65.40314874150576</v>
      </c>
      <c r="L49" s="265">
        <v>66.537160992849508</v>
      </c>
    </row>
    <row r="50" spans="1:12" ht="14.45" customHeight="1">
      <c r="A50" s="254" t="s">
        <v>228</v>
      </c>
      <c r="B50" s="93" t="s">
        <v>251</v>
      </c>
      <c r="C50" s="265">
        <v>1205.5018231680745</v>
      </c>
      <c r="D50" s="265">
        <v>1180.1549231565691</v>
      </c>
      <c r="E50" s="265">
        <v>1210.2906622439236</v>
      </c>
      <c r="F50" s="265">
        <v>1214.7522565499835</v>
      </c>
      <c r="G50" s="265">
        <v>1231.6232889211128</v>
      </c>
      <c r="H50" s="265">
        <v>1107.7206042787427</v>
      </c>
      <c r="I50" s="265">
        <v>1083.2646917554396</v>
      </c>
      <c r="J50" s="265">
        <v>1103.869799049847</v>
      </c>
      <c r="K50" s="265">
        <v>1041.515181551295</v>
      </c>
      <c r="L50" s="265">
        <v>1111.7572101042006</v>
      </c>
    </row>
    <row r="51" spans="1:12" ht="14.45" customHeight="1">
      <c r="A51" s="425" t="s">
        <v>9</v>
      </c>
      <c r="B51" s="426"/>
      <c r="C51" s="266">
        <v>2960.1340164128842</v>
      </c>
      <c r="D51" s="266">
        <v>2567.2822032884033</v>
      </c>
      <c r="E51" s="266">
        <v>2730.0802308369152</v>
      </c>
      <c r="F51" s="266">
        <v>2945.0263741528024</v>
      </c>
      <c r="G51" s="266">
        <v>2474.5356022724559</v>
      </c>
      <c r="H51" s="266">
        <v>2363.8759755661695</v>
      </c>
      <c r="I51" s="266">
        <v>2499.6792629815864</v>
      </c>
      <c r="J51" s="266">
        <v>2578.2105251822359</v>
      </c>
      <c r="K51" s="266">
        <v>2508.7249458788729</v>
      </c>
      <c r="L51" s="266">
        <v>2533.6159588662058</v>
      </c>
    </row>
    <row r="52" spans="1:12" ht="24.95" customHeight="1">
      <c r="A52" s="89"/>
      <c r="B52" s="89"/>
      <c r="C52" s="89" t="s">
        <v>689</v>
      </c>
      <c r="D52" s="89"/>
      <c r="E52" s="89"/>
      <c r="F52" s="89"/>
      <c r="G52" s="89"/>
      <c r="H52" s="89"/>
      <c r="I52" s="89"/>
      <c r="J52" s="89"/>
      <c r="K52" s="89"/>
      <c r="L52" s="89"/>
    </row>
    <row r="53" spans="1:12" ht="15" customHeight="1">
      <c r="A53" s="89"/>
      <c r="B53" s="89"/>
      <c r="C53" s="89" t="s">
        <v>943</v>
      </c>
      <c r="D53" s="89"/>
      <c r="E53" s="89"/>
      <c r="F53" s="89"/>
      <c r="G53" s="89"/>
      <c r="H53" s="89"/>
      <c r="I53" s="89"/>
      <c r="J53" s="89"/>
      <c r="K53" s="89"/>
      <c r="L53" s="89"/>
    </row>
    <row r="54" spans="1:12" ht="14.45" customHeight="1">
      <c r="A54" s="254" t="s">
        <v>200</v>
      </c>
      <c r="B54" s="93" t="s">
        <v>201</v>
      </c>
      <c r="C54" s="272">
        <f t="shared" ref="C54:L54" si="13">C39/C$51*100</f>
        <v>1.0423242760618543</v>
      </c>
      <c r="D54" s="272">
        <f t="shared" si="13"/>
        <v>1.1903216964711523</v>
      </c>
      <c r="E54" s="272">
        <f t="shared" si="13"/>
        <v>1.0946869768986152</v>
      </c>
      <c r="F54" s="272">
        <f t="shared" si="13"/>
        <v>0.9882526070316674</v>
      </c>
      <c r="G54" s="272">
        <f t="shared" si="13"/>
        <v>1.2264996368988133</v>
      </c>
      <c r="H54" s="272">
        <f t="shared" si="13"/>
        <v>1.3743983548743015</v>
      </c>
      <c r="I54" s="272">
        <f t="shared" si="13"/>
        <v>1.3137796033793721</v>
      </c>
      <c r="J54" s="272">
        <f t="shared" si="13"/>
        <v>1.4376909481835587</v>
      </c>
      <c r="K54" s="272">
        <f t="shared" si="13"/>
        <v>1.5393160469848162</v>
      </c>
      <c r="L54" s="272">
        <f t="shared" si="13"/>
        <v>1.6431472957529429</v>
      </c>
    </row>
    <row r="55" spans="1:12" ht="14.45" customHeight="1">
      <c r="A55" s="254" t="s">
        <v>202</v>
      </c>
      <c r="B55" s="93" t="s">
        <v>203</v>
      </c>
      <c r="C55" s="272">
        <f t="shared" ref="C55:L55" si="14">C40/C$51*100</f>
        <v>0.34691274070974987</v>
      </c>
      <c r="D55" s="272">
        <f t="shared" si="14"/>
        <v>0.46850816942934453</v>
      </c>
      <c r="E55" s="272">
        <f t="shared" si="14"/>
        <v>0.50917180279050078</v>
      </c>
      <c r="F55" s="272">
        <f t="shared" si="14"/>
        <v>0.41665685128593</v>
      </c>
      <c r="G55" s="272">
        <f t="shared" si="14"/>
        <v>0.39751432373770168</v>
      </c>
      <c r="H55" s="272">
        <f t="shared" si="14"/>
        <v>0.44751019150933879</v>
      </c>
      <c r="I55" s="272">
        <f t="shared" si="14"/>
        <v>0.45390575762545493</v>
      </c>
      <c r="J55" s="272">
        <f t="shared" si="14"/>
        <v>0.61998432999076891</v>
      </c>
      <c r="K55" s="272">
        <f t="shared" si="14"/>
        <v>0.61338485095449968</v>
      </c>
      <c r="L55" s="272">
        <f t="shared" si="14"/>
        <v>0.49913278609802325</v>
      </c>
    </row>
    <row r="56" spans="1:12" ht="14.45" customHeight="1">
      <c r="A56" s="254" t="s">
        <v>204</v>
      </c>
      <c r="B56" s="93" t="s">
        <v>438</v>
      </c>
      <c r="C56" s="319" t="s">
        <v>973</v>
      </c>
      <c r="D56" s="319" t="s">
        <v>973</v>
      </c>
      <c r="E56" s="319" t="s">
        <v>973</v>
      </c>
      <c r="F56" s="272">
        <f t="shared" ref="F56:L56" si="15">F41/F$51*100</f>
        <v>0</v>
      </c>
      <c r="G56" s="272">
        <f t="shared" si="15"/>
        <v>0.11429700471845584</v>
      </c>
      <c r="H56" s="272">
        <f t="shared" si="15"/>
        <v>0.12681977423113983</v>
      </c>
      <c r="I56" s="272">
        <f t="shared" si="15"/>
        <v>0.10120662595256684</v>
      </c>
      <c r="J56" s="272">
        <f t="shared" si="15"/>
        <v>7.4495538240564513E-2</v>
      </c>
      <c r="K56" s="272">
        <f t="shared" si="15"/>
        <v>7.8844823722396193E-2</v>
      </c>
      <c r="L56" s="272">
        <f t="shared" si="15"/>
        <v>8.3062235698506848E-2</v>
      </c>
    </row>
    <row r="57" spans="1:12" ht="14.45" customHeight="1">
      <c r="A57" s="254" t="s">
        <v>206</v>
      </c>
      <c r="B57" s="93" t="s">
        <v>439</v>
      </c>
      <c r="C57" s="272">
        <f t="shared" ref="C57:L57" si="16">C42/C$51*100</f>
        <v>3.5914113766887064</v>
      </c>
      <c r="D57" s="272">
        <f t="shared" si="16"/>
        <v>3.9148894319954288</v>
      </c>
      <c r="E57" s="272">
        <f t="shared" si="16"/>
        <v>3.3376078331032031</v>
      </c>
      <c r="F57" s="272">
        <f t="shared" si="16"/>
        <v>3.7063386626300834</v>
      </c>
      <c r="G57" s="272">
        <f t="shared" si="16"/>
        <v>3.7675985820417548</v>
      </c>
      <c r="H57" s="272">
        <f t="shared" si="16"/>
        <v>4.2929082059579233</v>
      </c>
      <c r="I57" s="272">
        <f t="shared" si="16"/>
        <v>4.0938210561669308</v>
      </c>
      <c r="J57" s="272">
        <f t="shared" si="16"/>
        <v>4.6752196291833279</v>
      </c>
      <c r="K57" s="272">
        <f t="shared" si="16"/>
        <v>5.1049359674240851</v>
      </c>
      <c r="L57" s="272">
        <f t="shared" si="16"/>
        <v>4.5415266291168708</v>
      </c>
    </row>
    <row r="58" spans="1:12" ht="14.45" customHeight="1">
      <c r="A58" s="254" t="s">
        <v>208</v>
      </c>
      <c r="B58" s="93" t="s">
        <v>440</v>
      </c>
      <c r="C58" s="272">
        <f t="shared" ref="C58:L58" si="17">C43/C$51*100</f>
        <v>6.8561379017815671</v>
      </c>
      <c r="D58" s="272">
        <f t="shared" si="17"/>
        <v>8.0728131017929812</v>
      </c>
      <c r="E58" s="272">
        <f t="shared" si="17"/>
        <v>7.4926104326785676</v>
      </c>
      <c r="F58" s="272">
        <f t="shared" si="17"/>
        <v>7.7444093630058193</v>
      </c>
      <c r="G58" s="272">
        <f t="shared" si="17"/>
        <v>8.7898603955345038</v>
      </c>
      <c r="H58" s="272">
        <f t="shared" si="17"/>
        <v>8.9849292520670829</v>
      </c>
      <c r="I58" s="272">
        <f t="shared" si="17"/>
        <v>8.7539578444764974</v>
      </c>
      <c r="J58" s="272">
        <f t="shared" si="17"/>
        <v>8.8331264261139566</v>
      </c>
      <c r="K58" s="272">
        <f t="shared" si="17"/>
        <v>9.7792432333435606</v>
      </c>
      <c r="L58" s="272">
        <f t="shared" si="17"/>
        <v>9.1682704744608721</v>
      </c>
    </row>
    <row r="59" spans="1:12" ht="14.45" customHeight="1">
      <c r="A59" s="254" t="s">
        <v>210</v>
      </c>
      <c r="B59" s="93" t="s">
        <v>211</v>
      </c>
      <c r="C59" s="272">
        <f t="shared" ref="C59:L59" si="18">C44/C$51*100</f>
        <v>0.22385098442085152</v>
      </c>
      <c r="D59" s="272">
        <f t="shared" si="18"/>
        <v>0.2645046351482549</v>
      </c>
      <c r="E59" s="272">
        <f t="shared" si="18"/>
        <v>0.28323428415844615</v>
      </c>
      <c r="F59" s="272">
        <f t="shared" si="18"/>
        <v>0.23598415715819274</v>
      </c>
      <c r="G59" s="272">
        <f t="shared" si="18"/>
        <v>0.30722950727469672</v>
      </c>
      <c r="H59" s="272">
        <f t="shared" si="18"/>
        <v>0.42813774967720497</v>
      </c>
      <c r="I59" s="272">
        <f t="shared" si="18"/>
        <v>0.38351863771543654</v>
      </c>
      <c r="J59" s="272">
        <f t="shared" si="18"/>
        <v>0.54587841748206645</v>
      </c>
      <c r="K59" s="272">
        <f t="shared" si="18"/>
        <v>0.43267152605976894</v>
      </c>
      <c r="L59" s="272">
        <f t="shared" si="18"/>
        <v>0.51848270883002945</v>
      </c>
    </row>
    <row r="60" spans="1:12" ht="14.45" customHeight="1">
      <c r="A60" s="254" t="s">
        <v>214</v>
      </c>
      <c r="B60" s="93" t="s">
        <v>441</v>
      </c>
      <c r="C60" s="272">
        <f t="shared" ref="C60:L60" si="19">C45/C$51*100</f>
        <v>35.732793267471401</v>
      </c>
      <c r="D60" s="272">
        <f t="shared" si="19"/>
        <v>27.714645660636833</v>
      </c>
      <c r="E60" s="272">
        <f t="shared" si="19"/>
        <v>30.515763758218707</v>
      </c>
      <c r="F60" s="272">
        <f t="shared" si="19"/>
        <v>33.679016810093131</v>
      </c>
      <c r="G60" s="272">
        <f t="shared" si="19"/>
        <v>23.463375397919268</v>
      </c>
      <c r="H60" s="272">
        <f t="shared" si="19"/>
        <v>24.414859411169271</v>
      </c>
      <c r="I60" s="272">
        <f t="shared" si="19"/>
        <v>28.616700544760459</v>
      </c>
      <c r="J60" s="272">
        <f t="shared" si="19"/>
        <v>27.754700905710049</v>
      </c>
      <c r="K60" s="272">
        <f t="shared" si="19"/>
        <v>28.126969417969388</v>
      </c>
      <c r="L60" s="272">
        <f t="shared" si="19"/>
        <v>27.047766991924981</v>
      </c>
    </row>
    <row r="61" spans="1:12" ht="14.45" customHeight="1">
      <c r="A61" s="254" t="s">
        <v>216</v>
      </c>
      <c r="B61" s="93" t="s">
        <v>217</v>
      </c>
      <c r="C61" s="272">
        <f t="shared" ref="C61:L61" si="20">C46/C$51*100</f>
        <v>6.8172257151504256</v>
      </c>
      <c r="D61" s="272">
        <f t="shared" si="20"/>
        <v>7.4110826678082082</v>
      </c>
      <c r="E61" s="272">
        <f t="shared" si="20"/>
        <v>7.5378292551644686</v>
      </c>
      <c r="F61" s="272">
        <f t="shared" si="20"/>
        <v>7.31979734454917</v>
      </c>
      <c r="G61" s="272">
        <f t="shared" si="20"/>
        <v>7.2612509238410627</v>
      </c>
      <c r="H61" s="272">
        <f t="shared" si="20"/>
        <v>7.8433152191585682</v>
      </c>
      <c r="I61" s="272">
        <f t="shared" si="20"/>
        <v>8.0403968359745814</v>
      </c>
      <c r="J61" s="272">
        <f t="shared" si="20"/>
        <v>8.3382709308397569</v>
      </c>
      <c r="K61" s="272">
        <f t="shared" si="20"/>
        <v>7.6466235892652463</v>
      </c>
      <c r="L61" s="272">
        <f t="shared" si="20"/>
        <v>7.3661985031821251</v>
      </c>
    </row>
    <row r="62" spans="1:12" ht="14.45" customHeight="1">
      <c r="A62" s="254" t="s">
        <v>218</v>
      </c>
      <c r="B62" s="93" t="s">
        <v>309</v>
      </c>
      <c r="C62" s="319" t="s">
        <v>973</v>
      </c>
      <c r="D62" s="319" t="s">
        <v>973</v>
      </c>
      <c r="E62" s="319" t="s">
        <v>973</v>
      </c>
      <c r="F62" s="319" t="s">
        <v>973</v>
      </c>
      <c r="G62" s="319" t="s">
        <v>973</v>
      </c>
      <c r="H62" s="319" t="s">
        <v>973</v>
      </c>
      <c r="I62" s="319" t="s">
        <v>973</v>
      </c>
      <c r="J62" s="319" t="s">
        <v>973</v>
      </c>
      <c r="K62" s="319" t="s">
        <v>973</v>
      </c>
      <c r="L62" s="319" t="s">
        <v>973</v>
      </c>
    </row>
    <row r="63" spans="1:12" ht="14.45" customHeight="1">
      <c r="A63" s="254" t="s">
        <v>222</v>
      </c>
      <c r="B63" s="93" t="s">
        <v>442</v>
      </c>
      <c r="C63" s="272">
        <f t="shared" ref="C63:L63" si="21">C48/C$51*100</f>
        <v>2.028168759991869</v>
      </c>
      <c r="D63" s="272">
        <f t="shared" si="21"/>
        <v>2.2544013578846394</v>
      </c>
      <c r="E63" s="272">
        <f t="shared" si="21"/>
        <v>2.1003241644563984</v>
      </c>
      <c r="F63" s="272">
        <f t="shared" si="21"/>
        <v>1.9735865791942813</v>
      </c>
      <c r="G63" s="272">
        <f t="shared" si="21"/>
        <v>2.4397548051622064</v>
      </c>
      <c r="H63" s="272">
        <f t="shared" si="21"/>
        <v>2.5111992872630307</v>
      </c>
      <c r="I63" s="272">
        <f t="shared" si="21"/>
        <v>2.4661241181677758</v>
      </c>
      <c r="J63" s="272">
        <f t="shared" si="21"/>
        <v>2.3814351864832215</v>
      </c>
      <c r="K63" s="272">
        <f t="shared" si="21"/>
        <v>2.5552647601617093</v>
      </c>
      <c r="L63" s="272">
        <f t="shared" si="21"/>
        <v>2.6259808467597319</v>
      </c>
    </row>
    <row r="64" spans="1:12" ht="14.45" customHeight="1">
      <c r="A64" s="254" t="s">
        <v>226</v>
      </c>
      <c r="B64" s="93" t="s">
        <v>250</v>
      </c>
      <c r="C64" s="272">
        <f t="shared" ref="C64:L64" si="22">C49/C$51*100</f>
        <v>2.6366058709196576</v>
      </c>
      <c r="D64" s="272">
        <f t="shared" si="22"/>
        <v>2.7397956075977787</v>
      </c>
      <c r="E64" s="272">
        <f t="shared" si="22"/>
        <v>2.7970830471367552</v>
      </c>
      <c r="F64" s="272">
        <f t="shared" si="22"/>
        <v>2.6883726386717028</v>
      </c>
      <c r="G64" s="272">
        <f t="shared" si="22"/>
        <v>2.4607233228490291</v>
      </c>
      <c r="H64" s="272">
        <f t="shared" si="22"/>
        <v>2.7155704997322578</v>
      </c>
      <c r="I64" s="272">
        <f t="shared" si="22"/>
        <v>2.4404415028712414</v>
      </c>
      <c r="J64" s="272">
        <f t="shared" si="22"/>
        <v>2.5238500554523409</v>
      </c>
      <c r="K64" s="272">
        <f t="shared" si="22"/>
        <v>2.6070274801924649</v>
      </c>
      <c r="L64" s="272">
        <f t="shared" si="22"/>
        <v>2.6261738982187701</v>
      </c>
    </row>
    <row r="65" spans="1:12" ht="14.45" customHeight="1">
      <c r="A65" s="254" t="s">
        <v>228</v>
      </c>
      <c r="B65" s="93" t="s">
        <v>251</v>
      </c>
      <c r="C65" s="272">
        <f t="shared" ref="C65:L65" si="23">C50/C$51*100</f>
        <v>40.724569106803884</v>
      </c>
      <c r="D65" s="272">
        <f t="shared" si="23"/>
        <v>45.969037671235434</v>
      </c>
      <c r="E65" s="272">
        <f t="shared" si="23"/>
        <v>44.331688445394327</v>
      </c>
      <c r="F65" s="272">
        <f t="shared" si="23"/>
        <v>41.247584986380033</v>
      </c>
      <c r="G65" s="272">
        <f t="shared" si="23"/>
        <v>49.771896100022502</v>
      </c>
      <c r="H65" s="272">
        <f t="shared" si="23"/>
        <v>46.860352054359943</v>
      </c>
      <c r="I65" s="272">
        <f t="shared" si="23"/>
        <v>43.33614747290958</v>
      </c>
      <c r="J65" s="272">
        <f t="shared" si="23"/>
        <v>42.815347632320368</v>
      </c>
      <c r="K65" s="272">
        <f t="shared" si="23"/>
        <v>41.5157183039221</v>
      </c>
      <c r="L65" s="272">
        <f t="shared" si="23"/>
        <v>43.880257629957157</v>
      </c>
    </row>
    <row r="66" spans="1:12" ht="14.45" customHeight="1">
      <c r="A66" s="425" t="s">
        <v>9</v>
      </c>
      <c r="B66" s="426"/>
      <c r="C66" s="273">
        <f t="shared" ref="C66:L66" si="24">C51/C$51*100</f>
        <v>100</v>
      </c>
      <c r="D66" s="273">
        <f t="shared" si="24"/>
        <v>100</v>
      </c>
      <c r="E66" s="273">
        <f t="shared" si="24"/>
        <v>100</v>
      </c>
      <c r="F66" s="273">
        <f t="shared" si="24"/>
        <v>100</v>
      </c>
      <c r="G66" s="273">
        <f t="shared" si="24"/>
        <v>100</v>
      </c>
      <c r="H66" s="273">
        <f t="shared" si="24"/>
        <v>100</v>
      </c>
      <c r="I66" s="273">
        <f t="shared" si="24"/>
        <v>100</v>
      </c>
      <c r="J66" s="273">
        <f t="shared" si="24"/>
        <v>100</v>
      </c>
      <c r="K66" s="273">
        <f t="shared" si="24"/>
        <v>100</v>
      </c>
      <c r="L66" s="273">
        <f t="shared" si="24"/>
        <v>100</v>
      </c>
    </row>
    <row r="67" spans="1:12" ht="21" customHeight="1">
      <c r="A67" s="89"/>
      <c r="B67" s="89"/>
      <c r="C67" s="89" t="s">
        <v>310</v>
      </c>
      <c r="D67" s="89"/>
      <c r="E67" s="89"/>
      <c r="F67" s="89"/>
      <c r="G67" s="89"/>
      <c r="H67" s="89"/>
      <c r="I67" s="89"/>
      <c r="J67" s="89"/>
      <c r="K67" s="89"/>
      <c r="L67" s="89"/>
    </row>
    <row r="68" spans="1:12" ht="15" customHeight="1">
      <c r="A68" s="89"/>
      <c r="B68" s="89"/>
      <c r="C68" s="89" t="s">
        <v>935</v>
      </c>
      <c r="D68" s="89"/>
      <c r="E68" s="89"/>
      <c r="F68" s="89"/>
      <c r="G68" s="89"/>
      <c r="H68" s="89"/>
      <c r="I68" s="89"/>
      <c r="J68" s="89"/>
      <c r="K68" s="89"/>
      <c r="L68" s="89"/>
    </row>
    <row r="69" spans="1:12" ht="14.45" customHeight="1">
      <c r="A69" s="254" t="s">
        <v>200</v>
      </c>
      <c r="B69" s="93" t="s">
        <v>201</v>
      </c>
      <c r="C69" s="265">
        <v>0.12131713039766119</v>
      </c>
      <c r="D69" s="265">
        <v>0.31128758621359837</v>
      </c>
      <c r="E69" s="265">
        <v>0.70840994499314791</v>
      </c>
      <c r="F69" s="265">
        <v>0.89374587344792211</v>
      </c>
      <c r="G69" s="265">
        <v>0.49232476830393435</v>
      </c>
      <c r="H69" s="265">
        <v>0.6206597355916309</v>
      </c>
      <c r="I69" s="265">
        <v>0.66585836176298019</v>
      </c>
      <c r="J69" s="265">
        <v>0.98684748886986295</v>
      </c>
      <c r="K69" s="265">
        <v>0.8941134033580439</v>
      </c>
      <c r="L69" s="265">
        <v>0.83073081324682818</v>
      </c>
    </row>
    <row r="70" spans="1:12" ht="14.45" customHeight="1">
      <c r="A70" s="254" t="s">
        <v>202</v>
      </c>
      <c r="B70" s="93" t="s">
        <v>203</v>
      </c>
      <c r="C70" s="265">
        <v>439.64948868662162</v>
      </c>
      <c r="D70" s="265">
        <v>453.67667120965712</v>
      </c>
      <c r="E70" s="265">
        <v>477.01380899803883</v>
      </c>
      <c r="F70" s="265">
        <v>461.65743078224159</v>
      </c>
      <c r="G70" s="265">
        <v>473.59688566351514</v>
      </c>
      <c r="H70" s="265">
        <v>501.53264730453839</v>
      </c>
      <c r="I70" s="265">
        <v>515.60580042079539</v>
      </c>
      <c r="J70" s="265">
        <v>546.97458205194869</v>
      </c>
      <c r="K70" s="265">
        <v>521.6592329259164</v>
      </c>
      <c r="L70" s="265">
        <v>553.87847067982341</v>
      </c>
    </row>
    <row r="71" spans="1:12" ht="14.45" customHeight="1">
      <c r="A71" s="254" t="s">
        <v>204</v>
      </c>
      <c r="B71" s="93" t="s">
        <v>438</v>
      </c>
      <c r="C71" s="265">
        <v>68.977086287109913</v>
      </c>
      <c r="D71" s="265">
        <v>65.954206874071147</v>
      </c>
      <c r="E71" s="265">
        <v>66.165869546137543</v>
      </c>
      <c r="F71" s="265">
        <v>71.709599609810184</v>
      </c>
      <c r="G71" s="265">
        <v>70.157715764654185</v>
      </c>
      <c r="H71" s="265">
        <v>70.467926232167343</v>
      </c>
      <c r="I71" s="265">
        <v>83.633211587159693</v>
      </c>
      <c r="J71" s="265">
        <v>86.341106965064498</v>
      </c>
      <c r="K71" s="265">
        <v>88.255919536985033</v>
      </c>
      <c r="L71" s="265">
        <v>90.232809308438334</v>
      </c>
    </row>
    <row r="72" spans="1:12" ht="14.45" customHeight="1">
      <c r="A72" s="254" t="s">
        <v>206</v>
      </c>
      <c r="B72" s="93" t="s">
        <v>439</v>
      </c>
      <c r="C72" s="319" t="s">
        <v>973</v>
      </c>
      <c r="D72" s="319" t="s">
        <v>973</v>
      </c>
      <c r="E72" s="319" t="s">
        <v>973</v>
      </c>
      <c r="F72" s="319" t="s">
        <v>973</v>
      </c>
      <c r="G72" s="319" t="s">
        <v>973</v>
      </c>
      <c r="H72" s="319" t="s">
        <v>973</v>
      </c>
      <c r="I72" s="319" t="s">
        <v>973</v>
      </c>
      <c r="J72" s="319" t="s">
        <v>973</v>
      </c>
      <c r="K72" s="319" t="s">
        <v>973</v>
      </c>
      <c r="L72" s="319" t="s">
        <v>973</v>
      </c>
    </row>
    <row r="73" spans="1:12" ht="14.45" customHeight="1">
      <c r="A73" s="254" t="s">
        <v>208</v>
      </c>
      <c r="B73" s="93" t="s">
        <v>440</v>
      </c>
      <c r="C73" s="265">
        <v>2.4016109909060934</v>
      </c>
      <c r="D73" s="265">
        <v>2.031520280002566</v>
      </c>
      <c r="E73" s="265">
        <v>2.3161144556794127</v>
      </c>
      <c r="F73" s="265">
        <v>5.2006945369372515</v>
      </c>
      <c r="G73" s="265">
        <v>2.9385661018035143</v>
      </c>
      <c r="H73" s="265">
        <v>4.3273019992080544</v>
      </c>
      <c r="I73" s="265">
        <v>4.7802313385152218</v>
      </c>
      <c r="J73" s="265">
        <v>4.1238087828538852</v>
      </c>
      <c r="K73" s="265">
        <v>4.109955724831325</v>
      </c>
      <c r="L73" s="265">
        <v>4.818189278901043</v>
      </c>
    </row>
    <row r="74" spans="1:12" ht="14.45" customHeight="1">
      <c r="A74" s="254" t="s">
        <v>210</v>
      </c>
      <c r="B74" s="93" t="s">
        <v>211</v>
      </c>
      <c r="C74" s="265">
        <v>43.612088288749923</v>
      </c>
      <c r="D74" s="265">
        <v>43.483198000881373</v>
      </c>
      <c r="E74" s="265">
        <v>48.861165858583362</v>
      </c>
      <c r="F74" s="265">
        <v>52.377972761910897</v>
      </c>
      <c r="G74" s="265">
        <v>53.036215258858292</v>
      </c>
      <c r="H74" s="265">
        <v>58.218597391539774</v>
      </c>
      <c r="I74" s="265">
        <v>58.347644160991905</v>
      </c>
      <c r="J74" s="265">
        <v>62.012086420365627</v>
      </c>
      <c r="K74" s="265">
        <v>65.972911383584147</v>
      </c>
      <c r="L74" s="265">
        <v>64.068143029290226</v>
      </c>
    </row>
    <row r="75" spans="1:12" ht="14.45" customHeight="1">
      <c r="A75" s="254" t="s">
        <v>214</v>
      </c>
      <c r="B75" s="93" t="s">
        <v>441</v>
      </c>
      <c r="C75" s="265">
        <v>726.30196089611115</v>
      </c>
      <c r="D75" s="265">
        <v>863.79627255111109</v>
      </c>
      <c r="E75" s="265">
        <v>1113.6789431064744</v>
      </c>
      <c r="F75" s="265">
        <v>945.39175855401447</v>
      </c>
      <c r="G75" s="265">
        <v>822.74337254377542</v>
      </c>
      <c r="H75" s="265">
        <v>928.74212413357452</v>
      </c>
      <c r="I75" s="265">
        <v>885.29744152405669</v>
      </c>
      <c r="J75" s="265">
        <v>896.37383520548917</v>
      </c>
      <c r="K75" s="265">
        <v>840.20729440766706</v>
      </c>
      <c r="L75" s="265">
        <v>687.89320198163955</v>
      </c>
    </row>
    <row r="76" spans="1:12" ht="14.45" customHeight="1">
      <c r="A76" s="254" t="s">
        <v>216</v>
      </c>
      <c r="B76" s="93" t="s">
        <v>217</v>
      </c>
      <c r="C76" s="319" t="s">
        <v>973</v>
      </c>
      <c r="D76" s="319" t="s">
        <v>973</v>
      </c>
      <c r="E76" s="319" t="s">
        <v>973</v>
      </c>
      <c r="F76" s="265">
        <v>0</v>
      </c>
      <c r="G76" s="265">
        <v>42.927186568690331</v>
      </c>
      <c r="H76" s="265">
        <v>44.733102180241545</v>
      </c>
      <c r="I76" s="265">
        <v>38.417194454131504</v>
      </c>
      <c r="J76" s="265">
        <v>33.229666691050433</v>
      </c>
      <c r="K76" s="265">
        <v>38.484395739211209</v>
      </c>
      <c r="L76" s="265">
        <v>39.228247998222336</v>
      </c>
    </row>
    <row r="77" spans="1:12" ht="14.45" customHeight="1">
      <c r="A77" s="254" t="s">
        <v>218</v>
      </c>
      <c r="B77" s="93" t="s">
        <v>309</v>
      </c>
      <c r="C77" s="265">
        <v>504.9394885102102</v>
      </c>
      <c r="D77" s="265">
        <v>557.42968714321069</v>
      </c>
      <c r="E77" s="265">
        <v>642.13107798391957</v>
      </c>
      <c r="F77" s="265">
        <v>601.75829983970891</v>
      </c>
      <c r="G77" s="265">
        <v>617.61798484564702</v>
      </c>
      <c r="H77" s="265">
        <v>710.98495219462779</v>
      </c>
      <c r="I77" s="265">
        <v>813.66382797725907</v>
      </c>
      <c r="J77" s="265">
        <v>743.37939728342405</v>
      </c>
      <c r="K77" s="265">
        <v>862.85690054125621</v>
      </c>
      <c r="L77" s="265">
        <v>760.90967501692728</v>
      </c>
    </row>
    <row r="78" spans="1:12" ht="14.45" customHeight="1">
      <c r="A78" s="254" t="s">
        <v>222</v>
      </c>
      <c r="B78" s="93" t="s">
        <v>442</v>
      </c>
      <c r="C78" s="265">
        <v>311.0734446349835</v>
      </c>
      <c r="D78" s="265">
        <v>333.29571817814929</v>
      </c>
      <c r="E78" s="265">
        <v>289.4354664574268</v>
      </c>
      <c r="F78" s="265">
        <v>268.4704269053326</v>
      </c>
      <c r="G78" s="265">
        <v>243.9254281910784</v>
      </c>
      <c r="H78" s="265">
        <v>226.75843548977232</v>
      </c>
      <c r="I78" s="265">
        <v>223.45917196482961</v>
      </c>
      <c r="J78" s="265">
        <v>229.32510519558738</v>
      </c>
      <c r="K78" s="265">
        <v>200.76072571212771</v>
      </c>
      <c r="L78" s="265">
        <v>195.02119154311691</v>
      </c>
    </row>
    <row r="79" spans="1:12" ht="14.45" customHeight="1">
      <c r="A79" s="254" t="s">
        <v>226</v>
      </c>
      <c r="B79" s="93" t="s">
        <v>250</v>
      </c>
      <c r="C79" s="265">
        <v>297.58066833084928</v>
      </c>
      <c r="D79" s="265">
        <v>292.97796372122258</v>
      </c>
      <c r="E79" s="265">
        <v>297.87802932919499</v>
      </c>
      <c r="F79" s="265">
        <v>325.11175532509782</v>
      </c>
      <c r="G79" s="265">
        <v>310.36422576530157</v>
      </c>
      <c r="H79" s="265">
        <v>303.14424838912242</v>
      </c>
      <c r="I79" s="265">
        <v>309.41275287193469</v>
      </c>
      <c r="J79" s="265">
        <v>305.49782631236639</v>
      </c>
      <c r="K79" s="265">
        <v>298.59330054049366</v>
      </c>
      <c r="L79" s="265">
        <v>299.50333668401538</v>
      </c>
    </row>
    <row r="80" spans="1:12" ht="14.45" customHeight="1">
      <c r="A80" s="254" t="s">
        <v>228</v>
      </c>
      <c r="B80" s="93" t="s">
        <v>251</v>
      </c>
      <c r="C80" s="265">
        <v>21.056712498858548</v>
      </c>
      <c r="D80" s="265">
        <v>23.350164659156256</v>
      </c>
      <c r="E80" s="265">
        <v>16.603433887947773</v>
      </c>
      <c r="F80" s="265">
        <v>21.058363419271462</v>
      </c>
      <c r="G80" s="265">
        <v>29.026744762653991</v>
      </c>
      <c r="H80" s="265">
        <v>23.419771762551719</v>
      </c>
      <c r="I80" s="265">
        <v>15.671673344561491</v>
      </c>
      <c r="J80" s="265">
        <v>19.458235076085714</v>
      </c>
      <c r="K80" s="265">
        <v>19.309825292319861</v>
      </c>
      <c r="L80" s="265">
        <v>18.840530869890237</v>
      </c>
    </row>
    <row r="81" spans="1:12" ht="14.45" customHeight="1">
      <c r="A81" s="425" t="s">
        <v>9</v>
      </c>
      <c r="B81" s="426"/>
      <c r="C81" s="266">
        <v>2415.7138662547982</v>
      </c>
      <c r="D81" s="266">
        <v>2636.3066902036735</v>
      </c>
      <c r="E81" s="266">
        <v>2954.7923195683934</v>
      </c>
      <c r="F81" s="266">
        <v>2753.6300476077731</v>
      </c>
      <c r="G81" s="266">
        <v>2666.8266502342813</v>
      </c>
      <c r="H81" s="266">
        <v>2872.949766812937</v>
      </c>
      <c r="I81" s="266">
        <v>2948.9548080059981</v>
      </c>
      <c r="J81" s="266">
        <v>2927.7024974731053</v>
      </c>
      <c r="K81" s="266">
        <v>2941.1045752077493</v>
      </c>
      <c r="L81" s="266">
        <v>2715.2245272035125</v>
      </c>
    </row>
    <row r="82" spans="1:12" ht="24.95" customHeight="1">
      <c r="A82" s="89"/>
      <c r="B82" s="89"/>
      <c r="C82" s="89" t="s">
        <v>955</v>
      </c>
      <c r="D82" s="89"/>
      <c r="E82" s="89"/>
      <c r="F82" s="89"/>
      <c r="G82" s="89"/>
      <c r="H82" s="89"/>
      <c r="I82" s="89"/>
      <c r="J82" s="89"/>
      <c r="K82" s="89"/>
      <c r="L82" s="89"/>
    </row>
    <row r="83" spans="1:12" ht="15" customHeight="1">
      <c r="A83" s="89"/>
      <c r="B83" s="89"/>
      <c r="C83" s="89" t="s">
        <v>943</v>
      </c>
      <c r="D83" s="89"/>
      <c r="E83" s="89"/>
      <c r="F83" s="89"/>
      <c r="G83" s="89"/>
      <c r="H83" s="89"/>
      <c r="I83" s="89"/>
      <c r="J83" s="89"/>
      <c r="K83" s="89"/>
      <c r="L83" s="89"/>
    </row>
    <row r="84" spans="1:12" ht="14.45" customHeight="1">
      <c r="A84" s="254" t="s">
        <v>200</v>
      </c>
      <c r="B84" s="93" t="s">
        <v>201</v>
      </c>
      <c r="C84" s="272">
        <f t="shared" ref="C84:L84" si="25">C69/C$81*100</f>
        <v>5.0219991735091203E-3</v>
      </c>
      <c r="D84" s="272">
        <f t="shared" si="25"/>
        <v>1.180771521653079E-2</v>
      </c>
      <c r="E84" s="272">
        <f t="shared" si="25"/>
        <v>2.3974948773950563E-2</v>
      </c>
      <c r="F84" s="272">
        <f t="shared" si="25"/>
        <v>3.2457006133571477E-2</v>
      </c>
      <c r="G84" s="272">
        <f t="shared" si="25"/>
        <v>1.8461071260881673E-2</v>
      </c>
      <c r="H84" s="272">
        <f t="shared" si="25"/>
        <v>2.1603570753697874E-2</v>
      </c>
      <c r="I84" s="272">
        <f t="shared" si="25"/>
        <v>2.2579469849970855E-2</v>
      </c>
      <c r="J84" s="272">
        <f t="shared" si="25"/>
        <v>3.3707232538880208E-2</v>
      </c>
      <c r="K84" s="272">
        <f t="shared" si="25"/>
        <v>3.0400598839464481E-2</v>
      </c>
      <c r="L84" s="272">
        <f t="shared" si="25"/>
        <v>3.0595289815771576E-2</v>
      </c>
    </row>
    <row r="85" spans="1:12" ht="14.45" customHeight="1">
      <c r="A85" s="254" t="s">
        <v>202</v>
      </c>
      <c r="B85" s="93" t="s">
        <v>203</v>
      </c>
      <c r="C85" s="272">
        <f t="shared" ref="C85:L85" si="26">C70/C$81*100</f>
        <v>18.199568037759047</v>
      </c>
      <c r="D85" s="272">
        <f t="shared" si="26"/>
        <v>17.208797174300209</v>
      </c>
      <c r="E85" s="272">
        <f t="shared" si="26"/>
        <v>16.143733887453593</v>
      </c>
      <c r="F85" s="272">
        <f t="shared" si="26"/>
        <v>16.765412303054593</v>
      </c>
      <c r="G85" s="272">
        <f t="shared" si="26"/>
        <v>17.758817792746655</v>
      </c>
      <c r="H85" s="272">
        <f t="shared" si="26"/>
        <v>17.457062880041441</v>
      </c>
      <c r="I85" s="272">
        <f t="shared" si="26"/>
        <v>17.484357475434958</v>
      </c>
      <c r="J85" s="272">
        <f t="shared" si="26"/>
        <v>18.682724167637986</v>
      </c>
      <c r="K85" s="272">
        <f t="shared" si="26"/>
        <v>17.736847486596705</v>
      </c>
      <c r="L85" s="272">
        <f t="shared" si="26"/>
        <v>20.398993347716946</v>
      </c>
    </row>
    <row r="86" spans="1:12" ht="14.45" customHeight="1">
      <c r="A86" s="254" t="s">
        <v>204</v>
      </c>
      <c r="B86" s="93" t="s">
        <v>438</v>
      </c>
      <c r="C86" s="272">
        <f t="shared" ref="C86:L86" si="27">C71/C$81*100</f>
        <v>2.8553500168481682</v>
      </c>
      <c r="D86" s="272">
        <f t="shared" si="27"/>
        <v>2.501765334024006</v>
      </c>
      <c r="E86" s="272">
        <f t="shared" si="27"/>
        <v>2.2392730990922027</v>
      </c>
      <c r="F86" s="272">
        <f t="shared" si="27"/>
        <v>2.6041842357185265</v>
      </c>
      <c r="G86" s="272">
        <f t="shared" si="27"/>
        <v>2.6307565119949143</v>
      </c>
      <c r="H86" s="272">
        <f t="shared" si="27"/>
        <v>2.452807461034721</v>
      </c>
      <c r="I86" s="272">
        <f t="shared" si="27"/>
        <v>2.8360289333735218</v>
      </c>
      <c r="J86" s="272">
        <f t="shared" si="27"/>
        <v>2.9491079452090965</v>
      </c>
      <c r="K86" s="272">
        <f t="shared" si="27"/>
        <v>3.0007746164806446</v>
      </c>
      <c r="L86" s="272">
        <f t="shared" si="27"/>
        <v>3.323217229529511</v>
      </c>
    </row>
    <row r="87" spans="1:12" ht="14.45" customHeight="1">
      <c r="A87" s="254" t="s">
        <v>206</v>
      </c>
      <c r="B87" s="93" t="s">
        <v>439</v>
      </c>
      <c r="C87" s="319" t="s">
        <v>973</v>
      </c>
      <c r="D87" s="319" t="s">
        <v>973</v>
      </c>
      <c r="E87" s="319" t="s">
        <v>973</v>
      </c>
      <c r="F87" s="319" t="s">
        <v>973</v>
      </c>
      <c r="G87" s="319" t="s">
        <v>973</v>
      </c>
      <c r="H87" s="319" t="s">
        <v>973</v>
      </c>
      <c r="I87" s="319" t="s">
        <v>973</v>
      </c>
      <c r="J87" s="319" t="s">
        <v>973</v>
      </c>
      <c r="K87" s="319" t="s">
        <v>973</v>
      </c>
      <c r="L87" s="319" t="s">
        <v>973</v>
      </c>
    </row>
    <row r="88" spans="1:12" ht="14.45" customHeight="1">
      <c r="A88" s="254" t="s">
        <v>208</v>
      </c>
      <c r="B88" s="93" t="s">
        <v>440</v>
      </c>
      <c r="C88" s="272">
        <f t="shared" ref="C88:L88" si="28">C73/C$81*100</f>
        <v>9.9416202574911364E-2</v>
      </c>
      <c r="D88" s="272">
        <f t="shared" si="28"/>
        <v>7.7059330295354098E-2</v>
      </c>
      <c r="E88" s="272">
        <f t="shared" si="28"/>
        <v>7.8385016785806713E-2</v>
      </c>
      <c r="F88" s="272">
        <f t="shared" si="28"/>
        <v>0.18886685745804432</v>
      </c>
      <c r="G88" s="272">
        <f t="shared" si="28"/>
        <v>0.11018961811954896</v>
      </c>
      <c r="H88" s="272">
        <f t="shared" si="28"/>
        <v>0.15062226458656397</v>
      </c>
      <c r="I88" s="272">
        <f t="shared" si="28"/>
        <v>0.16209917240974889</v>
      </c>
      <c r="J88" s="272">
        <f t="shared" si="28"/>
        <v>0.14085477559325571</v>
      </c>
      <c r="K88" s="272">
        <f t="shared" si="28"/>
        <v>0.13974191055552698</v>
      </c>
      <c r="L88" s="272">
        <f t="shared" si="28"/>
        <v>0.17745086016379771</v>
      </c>
    </row>
    <row r="89" spans="1:12" ht="14.45" customHeight="1">
      <c r="A89" s="254" t="s">
        <v>210</v>
      </c>
      <c r="B89" s="93" t="s">
        <v>211</v>
      </c>
      <c r="C89" s="272">
        <f t="shared" ref="C89:L89" si="29">C74/C$81*100</f>
        <v>1.8053499173875225</v>
      </c>
      <c r="D89" s="272">
        <f t="shared" si="29"/>
        <v>1.6493983102368863</v>
      </c>
      <c r="E89" s="272">
        <f t="shared" si="29"/>
        <v>1.6536243692998536</v>
      </c>
      <c r="F89" s="272">
        <f t="shared" si="29"/>
        <v>1.9021426936931658</v>
      </c>
      <c r="G89" s="272">
        <f t="shared" si="29"/>
        <v>1.9887387601364734</v>
      </c>
      <c r="H89" s="272">
        <f t="shared" si="29"/>
        <v>2.026439795921795</v>
      </c>
      <c r="I89" s="272">
        <f t="shared" si="29"/>
        <v>1.9785872609029562</v>
      </c>
      <c r="J89" s="272">
        <f t="shared" si="29"/>
        <v>2.1181143396191433</v>
      </c>
      <c r="K89" s="272">
        <f t="shared" si="29"/>
        <v>2.2431338191680603</v>
      </c>
      <c r="L89" s="272">
        <f t="shared" si="29"/>
        <v>2.3595891384818861</v>
      </c>
    </row>
    <row r="90" spans="1:12" ht="14.45" customHeight="1">
      <c r="A90" s="254" t="s">
        <v>214</v>
      </c>
      <c r="B90" s="93" t="s">
        <v>441</v>
      </c>
      <c r="C90" s="272">
        <f t="shared" ref="C90:L90" si="30">C75/C$81*100</f>
        <v>30.065728025237249</v>
      </c>
      <c r="D90" s="272">
        <f t="shared" si="30"/>
        <v>32.7653939414908</v>
      </c>
      <c r="E90" s="272">
        <f t="shared" si="30"/>
        <v>37.69059963135242</v>
      </c>
      <c r="F90" s="272">
        <f t="shared" si="30"/>
        <v>34.332562552305355</v>
      </c>
      <c r="G90" s="272">
        <f t="shared" si="30"/>
        <v>30.851025598964121</v>
      </c>
      <c r="H90" s="272">
        <f t="shared" si="30"/>
        <v>32.327127152099862</v>
      </c>
      <c r="I90" s="272">
        <f t="shared" si="30"/>
        <v>30.020719175505796</v>
      </c>
      <c r="J90" s="272">
        <f t="shared" si="30"/>
        <v>30.616971361644424</v>
      </c>
      <c r="K90" s="272">
        <f t="shared" si="30"/>
        <v>28.56774633211802</v>
      </c>
      <c r="L90" s="272">
        <f t="shared" si="30"/>
        <v>25.334671040634731</v>
      </c>
    </row>
    <row r="91" spans="1:12" ht="14.45" customHeight="1">
      <c r="A91" s="254" t="s">
        <v>216</v>
      </c>
      <c r="B91" s="93" t="s">
        <v>217</v>
      </c>
      <c r="C91" s="319" t="s">
        <v>973</v>
      </c>
      <c r="D91" s="319" t="s">
        <v>973</v>
      </c>
      <c r="E91" s="319" t="s">
        <v>973</v>
      </c>
      <c r="F91" s="272">
        <f t="shared" ref="F91:L91" si="31">F76/F$81*100</f>
        <v>0</v>
      </c>
      <c r="G91" s="272">
        <f t="shared" si="31"/>
        <v>1.6096729258693723</v>
      </c>
      <c r="H91" s="272">
        <f t="shared" si="31"/>
        <v>1.5570443554906122</v>
      </c>
      <c r="I91" s="272">
        <f t="shared" si="31"/>
        <v>1.3027393417435296</v>
      </c>
      <c r="J91" s="272">
        <f t="shared" si="31"/>
        <v>1.135008311798446</v>
      </c>
      <c r="K91" s="272">
        <f t="shared" si="31"/>
        <v>1.3085014407042228</v>
      </c>
      <c r="L91" s="272">
        <f t="shared" si="31"/>
        <v>1.4447515336282202</v>
      </c>
    </row>
    <row r="92" spans="1:12" ht="14.45" customHeight="1">
      <c r="A92" s="254" t="s">
        <v>218</v>
      </c>
      <c r="B92" s="93" t="s">
        <v>309</v>
      </c>
      <c r="C92" s="272">
        <f t="shared" ref="C92:L92" si="32">C77/C$81*100</f>
        <v>20.902288783606775</v>
      </c>
      <c r="D92" s="272">
        <f t="shared" si="32"/>
        <v>21.144341408174526</v>
      </c>
      <c r="E92" s="272">
        <f t="shared" si="32"/>
        <v>21.73185146486761</v>
      </c>
      <c r="F92" s="272">
        <f t="shared" si="32"/>
        <v>21.853273295099637</v>
      </c>
      <c r="G92" s="272">
        <f t="shared" si="32"/>
        <v>23.159285017321587</v>
      </c>
      <c r="H92" s="272">
        <f t="shared" si="32"/>
        <v>24.747559473806884</v>
      </c>
      <c r="I92" s="272">
        <f t="shared" si="32"/>
        <v>27.591600446648961</v>
      </c>
      <c r="J92" s="272">
        <f t="shared" si="32"/>
        <v>25.391220519333281</v>
      </c>
      <c r="K92" s="272">
        <f t="shared" si="32"/>
        <v>29.337851765447919</v>
      </c>
      <c r="L92" s="272">
        <f t="shared" si="32"/>
        <v>28.023821506967966</v>
      </c>
    </row>
    <row r="93" spans="1:12" ht="14.45" customHeight="1">
      <c r="A93" s="254" t="s">
        <v>222</v>
      </c>
      <c r="B93" s="93" t="s">
        <v>442</v>
      </c>
      <c r="C93" s="272">
        <f t="shared" ref="C93:L93" si="33">C78/C$81*100</f>
        <v>12.877081552595307</v>
      </c>
      <c r="D93" s="272">
        <f t="shared" si="33"/>
        <v>12.642524461082328</v>
      </c>
      <c r="E93" s="272">
        <f t="shared" si="33"/>
        <v>9.795458873390622</v>
      </c>
      <c r="F93" s="272">
        <f t="shared" si="33"/>
        <v>9.7496912171831998</v>
      </c>
      <c r="G93" s="272">
        <f t="shared" si="33"/>
        <v>9.1466548142395929</v>
      </c>
      <c r="H93" s="272">
        <f t="shared" si="33"/>
        <v>7.892878535823594</v>
      </c>
      <c r="I93" s="272">
        <f t="shared" si="33"/>
        <v>7.5775719369509957</v>
      </c>
      <c r="J93" s="272">
        <f t="shared" si="33"/>
        <v>7.8329374447546316</v>
      </c>
      <c r="K93" s="272">
        <f t="shared" si="33"/>
        <v>6.8260315326579866</v>
      </c>
      <c r="L93" s="272">
        <f t="shared" si="33"/>
        <v>7.1825069930395333</v>
      </c>
    </row>
    <row r="94" spans="1:12" ht="14.45" customHeight="1">
      <c r="A94" s="254" t="s">
        <v>226</v>
      </c>
      <c r="B94" s="93" t="s">
        <v>250</v>
      </c>
      <c r="C94" s="272">
        <f t="shared" ref="C94:L94" si="34">C79/C$81*100</f>
        <v>12.318539562477381</v>
      </c>
      <c r="D94" s="272">
        <f t="shared" si="34"/>
        <v>11.113197292633201</v>
      </c>
      <c r="E94" s="272">
        <f t="shared" si="34"/>
        <v>10.081183281696971</v>
      </c>
      <c r="F94" s="272">
        <f t="shared" si="34"/>
        <v>11.806660651729157</v>
      </c>
      <c r="G94" s="272">
        <f t="shared" si="34"/>
        <v>11.637960260297984</v>
      </c>
      <c r="H94" s="272">
        <f t="shared" si="34"/>
        <v>10.551672427096101</v>
      </c>
      <c r="I94" s="272">
        <f t="shared" si="34"/>
        <v>10.492285335533882</v>
      </c>
      <c r="J94" s="272">
        <f t="shared" si="34"/>
        <v>10.434729163090887</v>
      </c>
      <c r="K94" s="272">
        <f t="shared" si="34"/>
        <v>10.152420388499857</v>
      </c>
      <c r="L94" s="272">
        <f t="shared" si="34"/>
        <v>11.030518238301362</v>
      </c>
    </row>
    <row r="95" spans="1:12" ht="14.45" customHeight="1">
      <c r="A95" s="254" t="s">
        <v>228</v>
      </c>
      <c r="B95" s="93" t="s">
        <v>251</v>
      </c>
      <c r="C95" s="272">
        <f t="shared" ref="C95:L95" si="35">C80/C$81*100</f>
        <v>0.87165590234011525</v>
      </c>
      <c r="D95" s="272">
        <f t="shared" si="35"/>
        <v>0.88571503254624329</v>
      </c>
      <c r="E95" s="272">
        <f t="shared" si="35"/>
        <v>0.56191542728705335</v>
      </c>
      <c r="F95" s="272">
        <f t="shared" si="35"/>
        <v>0.76474918762474997</v>
      </c>
      <c r="G95" s="272">
        <f t="shared" si="35"/>
        <v>1.0884376290488917</v>
      </c>
      <c r="H95" s="272">
        <f t="shared" si="35"/>
        <v>0.81518208334467623</v>
      </c>
      <c r="I95" s="272">
        <f t="shared" si="35"/>
        <v>0.53143145164568473</v>
      </c>
      <c r="J95" s="272">
        <f t="shared" si="35"/>
        <v>0.66462473877998474</v>
      </c>
      <c r="K95" s="272">
        <f t="shared" si="35"/>
        <v>0.65655010893163779</v>
      </c>
      <c r="L95" s="272">
        <f t="shared" si="35"/>
        <v>0.69388482172023691</v>
      </c>
    </row>
    <row r="96" spans="1:12" ht="14.45" customHeight="1">
      <c r="A96" s="425" t="s">
        <v>9</v>
      </c>
      <c r="B96" s="426"/>
      <c r="C96" s="273">
        <f t="shared" ref="C96:L96" si="36">C81/C$81*100</f>
        <v>100</v>
      </c>
      <c r="D96" s="273">
        <f t="shared" si="36"/>
        <v>100</v>
      </c>
      <c r="E96" s="273">
        <f t="shared" si="36"/>
        <v>100</v>
      </c>
      <c r="F96" s="273">
        <f t="shared" si="36"/>
        <v>100</v>
      </c>
      <c r="G96" s="273">
        <f t="shared" si="36"/>
        <v>100</v>
      </c>
      <c r="H96" s="273">
        <f t="shared" si="36"/>
        <v>100</v>
      </c>
      <c r="I96" s="273">
        <f t="shared" si="36"/>
        <v>100</v>
      </c>
      <c r="J96" s="273">
        <f t="shared" si="36"/>
        <v>100</v>
      </c>
      <c r="K96" s="273">
        <f t="shared" si="36"/>
        <v>100</v>
      </c>
      <c r="L96" s="273">
        <f t="shared" si="36"/>
        <v>100</v>
      </c>
    </row>
    <row r="97" spans="1:13" ht="24.95" customHeight="1">
      <c r="A97" s="89"/>
      <c r="B97" s="89"/>
      <c r="C97" s="89" t="s">
        <v>257</v>
      </c>
      <c r="D97" s="89"/>
      <c r="E97" s="89"/>
      <c r="F97" s="89"/>
      <c r="G97" s="89"/>
      <c r="H97" s="89"/>
      <c r="I97" s="89"/>
      <c r="J97" s="89"/>
      <c r="K97" s="89"/>
      <c r="L97" s="89"/>
    </row>
    <row r="98" spans="1:13" ht="15" customHeight="1">
      <c r="A98" s="89"/>
      <c r="B98" s="89"/>
      <c r="C98" s="89" t="s">
        <v>27</v>
      </c>
      <c r="D98" s="89"/>
      <c r="E98" s="89"/>
      <c r="F98" s="89"/>
      <c r="G98" s="89"/>
      <c r="H98" s="89"/>
      <c r="I98" s="89"/>
      <c r="J98" s="89"/>
      <c r="K98" s="89"/>
      <c r="L98" s="89"/>
    </row>
    <row r="99" spans="1:13" ht="14.45" customHeight="1">
      <c r="A99" s="254" t="s">
        <v>200</v>
      </c>
      <c r="B99" s="93" t="s">
        <v>201</v>
      </c>
      <c r="C99" s="265">
        <v>165.49550000000005</v>
      </c>
      <c r="D99" s="265">
        <v>153.82570000000001</v>
      </c>
      <c r="E99" s="265">
        <v>155.55329999999987</v>
      </c>
      <c r="F99" s="265">
        <v>162.81710000000001</v>
      </c>
      <c r="G99" s="265">
        <v>169.21249999999992</v>
      </c>
      <c r="H99" s="265">
        <v>177.75880000000004</v>
      </c>
      <c r="I99" s="265">
        <v>185.8634999999999</v>
      </c>
      <c r="J99" s="265">
        <v>200.50920000000011</v>
      </c>
      <c r="K99" s="265">
        <v>201.12340000000017</v>
      </c>
      <c r="L99" s="265">
        <v>201.17300000000012</v>
      </c>
    </row>
    <row r="100" spans="1:13" ht="14.45" customHeight="1">
      <c r="A100" s="254" t="s">
        <v>202</v>
      </c>
      <c r="B100" s="93" t="s">
        <v>203</v>
      </c>
      <c r="C100" s="265">
        <v>638.17970000000025</v>
      </c>
      <c r="D100" s="265">
        <v>618.97149999999931</v>
      </c>
      <c r="E100" s="265">
        <v>681.73679999999865</v>
      </c>
      <c r="F100" s="265">
        <v>676.55349999999953</v>
      </c>
      <c r="G100" s="265">
        <v>692.68999999999949</v>
      </c>
      <c r="H100" s="265">
        <v>719.18140000000005</v>
      </c>
      <c r="I100" s="265">
        <v>711.23789999999974</v>
      </c>
      <c r="J100" s="265">
        <v>752.83070000000032</v>
      </c>
      <c r="K100" s="265">
        <v>769.58700000000022</v>
      </c>
      <c r="L100" s="265">
        <v>828.00790000000052</v>
      </c>
    </row>
    <row r="101" spans="1:13" ht="14.45" customHeight="1">
      <c r="A101" s="254" t="s">
        <v>204</v>
      </c>
      <c r="B101" s="93" t="s">
        <v>438</v>
      </c>
      <c r="C101" s="265">
        <v>61.134799999999913</v>
      </c>
      <c r="D101" s="265">
        <v>61.049299999999953</v>
      </c>
      <c r="E101" s="265">
        <v>65.835600000000028</v>
      </c>
      <c r="F101" s="265">
        <v>70.265400000000028</v>
      </c>
      <c r="G101" s="265">
        <v>74.999000000000052</v>
      </c>
      <c r="H101" s="265">
        <v>76.208000000000013</v>
      </c>
      <c r="I101" s="265">
        <v>88.548999999999992</v>
      </c>
      <c r="J101" s="265">
        <v>85.66109999999999</v>
      </c>
      <c r="K101" s="265">
        <v>88.396400000000142</v>
      </c>
      <c r="L101" s="265">
        <v>90.259199999999993</v>
      </c>
    </row>
    <row r="102" spans="1:13" ht="14.45" customHeight="1">
      <c r="A102" s="254" t="s">
        <v>206</v>
      </c>
      <c r="B102" s="93" t="s">
        <v>439</v>
      </c>
      <c r="C102" s="265">
        <v>389.81819999999976</v>
      </c>
      <c r="D102" s="265">
        <v>370.03599999999994</v>
      </c>
      <c r="E102" s="265">
        <v>361.51879999999994</v>
      </c>
      <c r="F102" s="265">
        <v>399.93999999999994</v>
      </c>
      <c r="G102" s="265">
        <v>381.31950000000012</v>
      </c>
      <c r="H102" s="265">
        <v>387.78780000000017</v>
      </c>
      <c r="I102" s="265">
        <v>389.83500000000004</v>
      </c>
      <c r="J102" s="265">
        <v>433.80820000000034</v>
      </c>
      <c r="K102" s="265">
        <v>460.14889999999968</v>
      </c>
      <c r="L102" s="265">
        <v>428.39799999999991</v>
      </c>
      <c r="M102" s="104"/>
    </row>
    <row r="103" spans="1:13" ht="14.45" customHeight="1">
      <c r="A103" s="254" t="s">
        <v>208</v>
      </c>
      <c r="B103" s="93" t="s">
        <v>440</v>
      </c>
      <c r="C103" s="265">
        <v>886.77519999999947</v>
      </c>
      <c r="D103" s="265">
        <v>870.00569999999971</v>
      </c>
      <c r="E103" s="265">
        <v>892.59550000000002</v>
      </c>
      <c r="F103" s="265">
        <v>1011.9929999999996</v>
      </c>
      <c r="G103" s="265">
        <v>982.21129999999937</v>
      </c>
      <c r="H103" s="265">
        <v>954.31070000000068</v>
      </c>
      <c r="I103" s="265">
        <v>962.840199999996</v>
      </c>
      <c r="J103" s="265">
        <v>998.23159999999802</v>
      </c>
      <c r="K103" s="265">
        <v>1065.8061000000007</v>
      </c>
      <c r="L103" s="265">
        <v>1000.5362999999985</v>
      </c>
      <c r="M103" s="104"/>
    </row>
    <row r="104" spans="1:13" ht="14.45" customHeight="1">
      <c r="A104" s="254" t="s">
        <v>210</v>
      </c>
      <c r="B104" s="93" t="s">
        <v>211</v>
      </c>
      <c r="C104" s="265">
        <v>87.513700000000043</v>
      </c>
      <c r="D104" s="265">
        <v>92.794800000000038</v>
      </c>
      <c r="E104" s="265">
        <v>100.16850000000001</v>
      </c>
      <c r="F104" s="265">
        <v>105.13810000000001</v>
      </c>
      <c r="G104" s="265">
        <v>105.88589999999999</v>
      </c>
      <c r="H104" s="265">
        <v>124.47870000000002</v>
      </c>
      <c r="I104" s="265">
        <v>123.32470000000005</v>
      </c>
      <c r="J104" s="265">
        <v>136.46430000000001</v>
      </c>
      <c r="K104" s="265">
        <v>139.68140000000002</v>
      </c>
      <c r="L104" s="265">
        <v>138.01310000000007</v>
      </c>
      <c r="M104" s="104"/>
    </row>
    <row r="105" spans="1:13" ht="14.45" customHeight="1">
      <c r="A105" s="254" t="s">
        <v>214</v>
      </c>
      <c r="B105" s="93" t="s">
        <v>441</v>
      </c>
      <c r="C105" s="265">
        <v>2934.8675000000039</v>
      </c>
      <c r="D105" s="265">
        <v>2792.4144000000042</v>
      </c>
      <c r="E105" s="265">
        <v>3100.0394000000006</v>
      </c>
      <c r="F105" s="265">
        <v>3007.1693999999975</v>
      </c>
      <c r="G105" s="265">
        <v>2473.2042000000033</v>
      </c>
      <c r="H105" s="265">
        <v>2832.2447000000057</v>
      </c>
      <c r="I105" s="265">
        <v>2736.1897000000076</v>
      </c>
      <c r="J105" s="265">
        <v>2856.3422000000023</v>
      </c>
      <c r="K105" s="265">
        <v>2849.2766000000129</v>
      </c>
      <c r="L105" s="265">
        <v>2341.9282999999978</v>
      </c>
      <c r="M105" s="104"/>
    </row>
    <row r="106" spans="1:13" ht="14.45" customHeight="1">
      <c r="A106" s="254" t="s">
        <v>216</v>
      </c>
      <c r="B106" s="93" t="s">
        <v>217</v>
      </c>
      <c r="C106" s="265">
        <v>1733.8601999999996</v>
      </c>
      <c r="D106" s="265">
        <v>1535.6415000000018</v>
      </c>
      <c r="E106" s="265">
        <v>1594.2271999999996</v>
      </c>
      <c r="F106" s="265">
        <v>1767.1714999999999</v>
      </c>
      <c r="G106" s="265">
        <v>1774.7529000000002</v>
      </c>
      <c r="H106" s="265">
        <v>1738.1178999999997</v>
      </c>
      <c r="I106" s="265">
        <v>1784.6209999999974</v>
      </c>
      <c r="J106" s="265">
        <v>1829.9441000000022</v>
      </c>
      <c r="K106" s="265">
        <v>1657.3428000000008</v>
      </c>
      <c r="L106" s="265">
        <v>1609.743999999999</v>
      </c>
      <c r="M106" s="104"/>
    </row>
    <row r="107" spans="1:13" ht="14.45" customHeight="1">
      <c r="A107" s="254" t="s">
        <v>218</v>
      </c>
      <c r="B107" s="93" t="s">
        <v>309</v>
      </c>
      <c r="C107" s="265">
        <v>190.36240000000018</v>
      </c>
      <c r="D107" s="265">
        <v>206.25740000000002</v>
      </c>
      <c r="E107" s="265">
        <v>237.28860000000006</v>
      </c>
      <c r="F107" s="265">
        <v>228.22150000000002</v>
      </c>
      <c r="G107" s="265">
        <v>230.41919999999999</v>
      </c>
      <c r="H107" s="265">
        <v>266.01559999999995</v>
      </c>
      <c r="I107" s="265">
        <v>296.14670000000007</v>
      </c>
      <c r="J107" s="265">
        <v>274.81150000000019</v>
      </c>
      <c r="K107" s="265">
        <v>290.42540000000014</v>
      </c>
      <c r="L107" s="265">
        <v>280.43139999999988</v>
      </c>
      <c r="M107" s="104"/>
    </row>
    <row r="108" spans="1:13" ht="14.45" customHeight="1">
      <c r="A108" s="254" t="s">
        <v>222</v>
      </c>
      <c r="B108" s="93" t="s">
        <v>442</v>
      </c>
      <c r="C108" s="265">
        <v>1691.1586999999988</v>
      </c>
      <c r="D108" s="265">
        <v>1798.9084000000014</v>
      </c>
      <c r="E108" s="265">
        <v>1680.6449999999993</v>
      </c>
      <c r="F108" s="265">
        <v>1661.8792000000003</v>
      </c>
      <c r="G108" s="265">
        <v>1634.6917000000014</v>
      </c>
      <c r="H108" s="265">
        <v>1576.4462000000026</v>
      </c>
      <c r="I108" s="265">
        <v>1597.0551000000016</v>
      </c>
      <c r="J108" s="265">
        <v>1667.7180999999994</v>
      </c>
      <c r="K108" s="265">
        <v>1656.7686000000001</v>
      </c>
      <c r="L108" s="265">
        <v>1728.5992000000019</v>
      </c>
      <c r="M108" s="104"/>
    </row>
    <row r="109" spans="1:13" ht="14.45" customHeight="1">
      <c r="A109" s="254" t="s">
        <v>226</v>
      </c>
      <c r="B109" s="93" t="s">
        <v>250</v>
      </c>
      <c r="C109" s="265">
        <v>1740.0311000000024</v>
      </c>
      <c r="D109" s="265">
        <v>1752.4477000000022</v>
      </c>
      <c r="E109" s="265">
        <v>1799.0383999999995</v>
      </c>
      <c r="F109" s="265">
        <v>1956.0797000000005</v>
      </c>
      <c r="G109" s="265">
        <v>1883.1265000000017</v>
      </c>
      <c r="H109" s="265">
        <v>1885.4409000000037</v>
      </c>
      <c r="I109" s="265">
        <v>1891.2400000000011</v>
      </c>
      <c r="J109" s="265">
        <v>1883.6338000000026</v>
      </c>
      <c r="K109" s="265">
        <v>1847.3536000000033</v>
      </c>
      <c r="L109" s="265">
        <v>1886.7108000000005</v>
      </c>
      <c r="M109" s="104"/>
    </row>
    <row r="110" spans="1:13" ht="14.45" customHeight="1">
      <c r="A110" s="254" t="s">
        <v>228</v>
      </c>
      <c r="B110" s="93" t="s">
        <v>251</v>
      </c>
      <c r="C110" s="265">
        <v>5233.0298999999968</v>
      </c>
      <c r="D110" s="265">
        <v>4965.6752999999999</v>
      </c>
      <c r="E110" s="265">
        <v>5056.9523999999983</v>
      </c>
      <c r="F110" s="265">
        <v>5269.0246000000061</v>
      </c>
      <c r="G110" s="265">
        <v>5746.0594999999985</v>
      </c>
      <c r="H110" s="265">
        <v>5337.9563000000026</v>
      </c>
      <c r="I110" s="265">
        <v>5281.9371000000019</v>
      </c>
      <c r="J110" s="265">
        <v>5447.9003999999886</v>
      </c>
      <c r="K110" s="265">
        <v>5338.7639999999965</v>
      </c>
      <c r="L110" s="265">
        <v>5603.871900000001</v>
      </c>
      <c r="M110" s="104"/>
    </row>
    <row r="111" spans="1:13" ht="14.45" customHeight="1">
      <c r="A111" s="425" t="s">
        <v>9</v>
      </c>
      <c r="B111" s="426"/>
      <c r="C111" s="266">
        <v>15752.226899999998</v>
      </c>
      <c r="D111" s="266">
        <v>15218.027700000004</v>
      </c>
      <c r="E111" s="266">
        <v>15725.599499999998</v>
      </c>
      <c r="F111" s="266">
        <v>16316.253000000008</v>
      </c>
      <c r="G111" s="266">
        <v>16148.57220000001</v>
      </c>
      <c r="H111" s="266">
        <v>16075.947</v>
      </c>
      <c r="I111" s="266">
        <v>16048.83990000001</v>
      </c>
      <c r="J111" s="266">
        <v>16567.855199999995</v>
      </c>
      <c r="K111" s="266">
        <v>16364.674200000001</v>
      </c>
      <c r="L111" s="266">
        <v>16137.673099999995</v>
      </c>
      <c r="M111" s="122"/>
    </row>
    <row r="112" spans="1:13" ht="24.95" customHeight="1">
      <c r="A112" s="89"/>
      <c r="B112" s="89"/>
      <c r="C112" s="89" t="s">
        <v>257</v>
      </c>
      <c r="D112" s="89"/>
      <c r="E112" s="89"/>
      <c r="F112" s="89"/>
      <c r="G112" s="89"/>
      <c r="H112" s="89"/>
      <c r="I112" s="89"/>
      <c r="J112" s="89"/>
      <c r="K112" s="89"/>
      <c r="L112" s="89"/>
    </row>
    <row r="113" spans="1:13" ht="15" customHeight="1">
      <c r="A113" s="89"/>
      <c r="B113" s="89"/>
      <c r="C113" s="89" t="s">
        <v>943</v>
      </c>
      <c r="D113" s="89"/>
      <c r="E113" s="89"/>
      <c r="F113" s="89"/>
      <c r="G113" s="89"/>
      <c r="H113" s="89"/>
      <c r="I113" s="89"/>
      <c r="J113" s="89"/>
      <c r="K113" s="89"/>
      <c r="L113" s="89"/>
    </row>
    <row r="114" spans="1:13" ht="14.45" customHeight="1">
      <c r="A114" s="254" t="s">
        <v>200</v>
      </c>
      <c r="B114" s="93" t="s">
        <v>201</v>
      </c>
      <c r="C114" s="272">
        <f t="shared" ref="C114:L126" si="37">C99/C$111*100</f>
        <v>1.0506165321932994</v>
      </c>
      <c r="D114" s="272">
        <f t="shared" si="37"/>
        <v>1.0108123275396586</v>
      </c>
      <c r="E114" s="272">
        <f t="shared" si="37"/>
        <v>0.98917246366346712</v>
      </c>
      <c r="F114" s="272">
        <f t="shared" si="37"/>
        <v>0.99788290853298189</v>
      </c>
      <c r="G114" s="272">
        <f t="shared" si="37"/>
        <v>1.0478480568083897</v>
      </c>
      <c r="H114" s="272">
        <f t="shared" si="37"/>
        <v>1.1057438793496897</v>
      </c>
      <c r="I114" s="272">
        <f t="shared" si="37"/>
        <v>1.1581117461331256</v>
      </c>
      <c r="J114" s="272">
        <f t="shared" si="37"/>
        <v>1.2102302777247846</v>
      </c>
      <c r="K114" s="272">
        <f t="shared" si="37"/>
        <v>1.2290094965654748</v>
      </c>
      <c r="L114" s="272">
        <f t="shared" si="37"/>
        <v>1.2466047536927749</v>
      </c>
      <c r="M114" s="104"/>
    </row>
    <row r="115" spans="1:13" ht="14.45" customHeight="1">
      <c r="A115" s="254" t="s">
        <v>202</v>
      </c>
      <c r="B115" s="93" t="s">
        <v>203</v>
      </c>
      <c r="C115" s="272">
        <f t="shared" si="37"/>
        <v>4.0513617792034236</v>
      </c>
      <c r="D115" s="272">
        <f t="shared" si="37"/>
        <v>4.0673569019722517</v>
      </c>
      <c r="E115" s="272">
        <f t="shared" si="37"/>
        <v>4.3352038820523102</v>
      </c>
      <c r="F115" s="272">
        <f t="shared" si="37"/>
        <v>4.146500425066951</v>
      </c>
      <c r="G115" s="272">
        <f t="shared" si="37"/>
        <v>4.2894813945222907</v>
      </c>
      <c r="H115" s="272">
        <f t="shared" si="37"/>
        <v>4.4736487374585154</v>
      </c>
      <c r="I115" s="272">
        <f t="shared" si="37"/>
        <v>4.4317091106379554</v>
      </c>
      <c r="J115" s="272">
        <f t="shared" si="37"/>
        <v>4.5439237059483748</v>
      </c>
      <c r="K115" s="272">
        <f t="shared" si="37"/>
        <v>4.7027334036384305</v>
      </c>
      <c r="L115" s="272">
        <f t="shared" si="37"/>
        <v>5.1309001915524037</v>
      </c>
      <c r="M115" s="104"/>
    </row>
    <row r="116" spans="1:13" ht="14.45" customHeight="1">
      <c r="A116" s="254" t="s">
        <v>204</v>
      </c>
      <c r="B116" s="93" t="s">
        <v>438</v>
      </c>
      <c r="C116" s="272">
        <f t="shared" si="37"/>
        <v>0.38810258630797101</v>
      </c>
      <c r="D116" s="272">
        <f t="shared" si="37"/>
        <v>0.40116433747850211</v>
      </c>
      <c r="E116" s="272">
        <f t="shared" si="37"/>
        <v>0.41865240177329988</v>
      </c>
      <c r="F116" s="272">
        <f t="shared" si="37"/>
        <v>0.43064666869286711</v>
      </c>
      <c r="G116" s="272">
        <f t="shared" si="37"/>
        <v>0.46443115261917717</v>
      </c>
      <c r="H116" s="272">
        <f t="shared" si="37"/>
        <v>0.47404983358056613</v>
      </c>
      <c r="I116" s="272">
        <f t="shared" si="37"/>
        <v>0.55174704559174981</v>
      </c>
      <c r="J116" s="272">
        <f t="shared" si="37"/>
        <v>0.51703192094532568</v>
      </c>
      <c r="K116" s="272">
        <f t="shared" si="37"/>
        <v>0.54016596309629028</v>
      </c>
      <c r="L116" s="272">
        <f t="shared" si="37"/>
        <v>0.55930740101557785</v>
      </c>
      <c r="M116" s="104"/>
    </row>
    <row r="117" spans="1:13" ht="14.45" customHeight="1">
      <c r="A117" s="254" t="s">
        <v>206</v>
      </c>
      <c r="B117" s="93" t="s">
        <v>439</v>
      </c>
      <c r="C117" s="272">
        <f t="shared" si="37"/>
        <v>2.4746862934027432</v>
      </c>
      <c r="D117" s="272">
        <f t="shared" si="37"/>
        <v>2.4315634541787556</v>
      </c>
      <c r="E117" s="272">
        <f t="shared" si="37"/>
        <v>2.2989190332616571</v>
      </c>
      <c r="F117" s="272">
        <f t="shared" si="37"/>
        <v>2.4511755241843809</v>
      </c>
      <c r="G117" s="272">
        <f t="shared" si="37"/>
        <v>2.3613202162851272</v>
      </c>
      <c r="H117" s="272">
        <f t="shared" si="37"/>
        <v>2.4122236780203381</v>
      </c>
      <c r="I117" s="272">
        <f t="shared" si="37"/>
        <v>2.4290540776096834</v>
      </c>
      <c r="J117" s="272">
        <f t="shared" si="37"/>
        <v>2.6183727148943245</v>
      </c>
      <c r="K117" s="272">
        <f t="shared" si="37"/>
        <v>2.8118427191174979</v>
      </c>
      <c r="L117" s="272">
        <f t="shared" si="37"/>
        <v>2.6546454209684049</v>
      </c>
      <c r="M117" s="104"/>
    </row>
    <row r="118" spans="1:13" ht="14.45" customHeight="1">
      <c r="A118" s="254" t="s">
        <v>208</v>
      </c>
      <c r="B118" s="93" t="s">
        <v>440</v>
      </c>
      <c r="C118" s="272">
        <f t="shared" si="37"/>
        <v>5.6295227692536578</v>
      </c>
      <c r="D118" s="272">
        <f t="shared" si="37"/>
        <v>5.716941230170054</v>
      </c>
      <c r="E118" s="272">
        <f t="shared" si="37"/>
        <v>5.6760665944722817</v>
      </c>
      <c r="F118" s="272">
        <f t="shared" si="37"/>
        <v>6.2023615348450347</v>
      </c>
      <c r="G118" s="272">
        <f t="shared" si="37"/>
        <v>6.0823414468803554</v>
      </c>
      <c r="H118" s="272">
        <f t="shared" si="37"/>
        <v>5.9362642835286819</v>
      </c>
      <c r="I118" s="272">
        <f t="shared" si="37"/>
        <v>5.9994380029923242</v>
      </c>
      <c r="J118" s="272">
        <f t="shared" si="37"/>
        <v>6.0251106009183273</v>
      </c>
      <c r="K118" s="272">
        <f t="shared" si="37"/>
        <v>6.5128464335696981</v>
      </c>
      <c r="L118" s="272">
        <f t="shared" si="37"/>
        <v>6.2000035184750324</v>
      </c>
      <c r="M118" s="104"/>
    </row>
    <row r="119" spans="1:13" ht="14.45" customHeight="1">
      <c r="A119" s="254" t="s">
        <v>210</v>
      </c>
      <c r="B119" s="93" t="s">
        <v>211</v>
      </c>
      <c r="C119" s="272">
        <f t="shared" si="37"/>
        <v>0.55556398822569053</v>
      </c>
      <c r="D119" s="272">
        <f t="shared" si="37"/>
        <v>0.609768899290412</v>
      </c>
      <c r="E119" s="272">
        <f t="shared" si="37"/>
        <v>0.63697730569826616</v>
      </c>
      <c r="F119" s="272">
        <f t="shared" si="37"/>
        <v>0.64437649992311319</v>
      </c>
      <c r="G119" s="272">
        <f t="shared" si="37"/>
        <v>0.65569821708447962</v>
      </c>
      <c r="H119" s="272">
        <f t="shared" si="37"/>
        <v>0.77431643684816842</v>
      </c>
      <c r="I119" s="272">
        <f t="shared" si="37"/>
        <v>0.76843373582410757</v>
      </c>
      <c r="J119" s="272">
        <f t="shared" si="37"/>
        <v>0.82366907697261904</v>
      </c>
      <c r="K119" s="272">
        <f t="shared" si="37"/>
        <v>0.85355442028903949</v>
      </c>
      <c r="L119" s="272">
        <f t="shared" si="37"/>
        <v>0.85522304947421512</v>
      </c>
      <c r="M119" s="104"/>
    </row>
    <row r="120" spans="1:13" ht="14.45" customHeight="1">
      <c r="A120" s="254" t="s">
        <v>214</v>
      </c>
      <c r="B120" s="93" t="s">
        <v>441</v>
      </c>
      <c r="C120" s="272">
        <f t="shared" si="37"/>
        <v>18.631445056190781</v>
      </c>
      <c r="D120" s="272">
        <f t="shared" si="37"/>
        <v>18.349384394930517</v>
      </c>
      <c r="E120" s="272">
        <f t="shared" si="37"/>
        <v>19.713330483839428</v>
      </c>
      <c r="F120" s="272">
        <f t="shared" si="37"/>
        <v>18.430514653088526</v>
      </c>
      <c r="G120" s="272">
        <f t="shared" si="37"/>
        <v>15.315311901073223</v>
      </c>
      <c r="H120" s="272">
        <f t="shared" si="37"/>
        <v>17.617902696494369</v>
      </c>
      <c r="I120" s="272">
        <f t="shared" si="37"/>
        <v>17.049143221872416</v>
      </c>
      <c r="J120" s="272">
        <f t="shared" si="37"/>
        <v>17.240265354323007</v>
      </c>
      <c r="K120" s="272">
        <f t="shared" si="37"/>
        <v>17.411141616250525</v>
      </c>
      <c r="L120" s="272">
        <f t="shared" si="37"/>
        <v>14.512180817443864</v>
      </c>
      <c r="M120" s="104"/>
    </row>
    <row r="121" spans="1:13" ht="14.45" customHeight="1">
      <c r="A121" s="254" t="s">
        <v>216</v>
      </c>
      <c r="B121" s="93" t="s">
        <v>217</v>
      </c>
      <c r="C121" s="272">
        <f t="shared" si="37"/>
        <v>11.007079894208481</v>
      </c>
      <c r="D121" s="272">
        <f t="shared" si="37"/>
        <v>10.090936422727115</v>
      </c>
      <c r="E121" s="272">
        <f t="shared" si="37"/>
        <v>10.137783300407719</v>
      </c>
      <c r="F121" s="272">
        <f t="shared" si="37"/>
        <v>10.830743431105162</v>
      </c>
      <c r="G121" s="272">
        <f t="shared" si="37"/>
        <v>10.990153668198598</v>
      </c>
      <c r="H121" s="272">
        <f t="shared" si="37"/>
        <v>10.811916088053785</v>
      </c>
      <c r="I121" s="272">
        <f t="shared" si="37"/>
        <v>11.11993770964091</v>
      </c>
      <c r="J121" s="272">
        <f t="shared" si="37"/>
        <v>11.045147835430157</v>
      </c>
      <c r="K121" s="272">
        <f t="shared" si="37"/>
        <v>10.127563676153118</v>
      </c>
      <c r="L121" s="272">
        <f t="shared" si="37"/>
        <v>9.9750688344281766</v>
      </c>
      <c r="M121" s="104"/>
    </row>
    <row r="122" spans="1:13" ht="14.45" customHeight="1">
      <c r="A122" s="254" t="s">
        <v>218</v>
      </c>
      <c r="B122" s="93" t="s">
        <v>309</v>
      </c>
      <c r="C122" s="272">
        <f t="shared" si="37"/>
        <v>1.2084792912677014</v>
      </c>
      <c r="D122" s="272">
        <f t="shared" si="37"/>
        <v>1.3553490903423706</v>
      </c>
      <c r="E122" s="272">
        <f t="shared" si="37"/>
        <v>1.5089319806217887</v>
      </c>
      <c r="F122" s="272">
        <f t="shared" si="37"/>
        <v>1.3987371978112861</v>
      </c>
      <c r="G122" s="272">
        <f t="shared" si="37"/>
        <v>1.426870420160117</v>
      </c>
      <c r="H122" s="272">
        <f t="shared" si="37"/>
        <v>1.6547429523125445</v>
      </c>
      <c r="I122" s="272">
        <f t="shared" si="37"/>
        <v>1.8452841566448668</v>
      </c>
      <c r="J122" s="272">
        <f t="shared" si="37"/>
        <v>1.6587029321695197</v>
      </c>
      <c r="K122" s="272">
        <f t="shared" si="37"/>
        <v>1.7747093309074258</v>
      </c>
      <c r="L122" s="272">
        <f t="shared" si="37"/>
        <v>1.7377437147366677</v>
      </c>
      <c r="M122" s="104"/>
    </row>
    <row r="123" spans="1:13" ht="14.45" customHeight="1">
      <c r="A123" s="254" t="s">
        <v>222</v>
      </c>
      <c r="B123" s="93" t="s">
        <v>442</v>
      </c>
      <c r="C123" s="272">
        <f t="shared" si="37"/>
        <v>10.735997587744238</v>
      </c>
      <c r="D123" s="272">
        <f t="shared" si="37"/>
        <v>11.820903703572579</v>
      </c>
      <c r="E123" s="272">
        <f t="shared" si="37"/>
        <v>10.687319106657901</v>
      </c>
      <c r="F123" s="272">
        <f t="shared" si="37"/>
        <v>10.185421861256991</v>
      </c>
      <c r="G123" s="272">
        <f t="shared" si="37"/>
        <v>10.122824976439716</v>
      </c>
      <c r="H123" s="272">
        <f t="shared" si="37"/>
        <v>9.8062415856434626</v>
      </c>
      <c r="I123" s="272">
        <f t="shared" si="37"/>
        <v>9.951218343202493</v>
      </c>
      <c r="J123" s="272">
        <f t="shared" si="37"/>
        <v>10.065986694523984</v>
      </c>
      <c r="K123" s="272">
        <f t="shared" si="37"/>
        <v>10.124054898691476</v>
      </c>
      <c r="L123" s="272">
        <f t="shared" si="37"/>
        <v>10.711576503554298</v>
      </c>
      <c r="M123" s="104"/>
    </row>
    <row r="124" spans="1:13" ht="14.45" customHeight="1">
      <c r="A124" s="254" t="s">
        <v>226</v>
      </c>
      <c r="B124" s="93" t="s">
        <v>250</v>
      </c>
      <c r="C124" s="272">
        <f t="shared" si="37"/>
        <v>11.046254672728226</v>
      </c>
      <c r="D124" s="272">
        <f t="shared" si="37"/>
        <v>11.515603299894122</v>
      </c>
      <c r="E124" s="272">
        <f t="shared" si="37"/>
        <v>11.440189609305513</v>
      </c>
      <c r="F124" s="272">
        <f t="shared" si="37"/>
        <v>11.988534990233356</v>
      </c>
      <c r="G124" s="272">
        <f t="shared" si="37"/>
        <v>11.661256962395724</v>
      </c>
      <c r="H124" s="272">
        <f t="shared" si="37"/>
        <v>11.728334884408389</v>
      </c>
      <c r="I124" s="272">
        <f t="shared" si="37"/>
        <v>11.784278563337153</v>
      </c>
      <c r="J124" s="272">
        <f t="shared" si="37"/>
        <v>11.369207282786991</v>
      </c>
      <c r="K124" s="272">
        <f t="shared" si="37"/>
        <v>11.288667146211827</v>
      </c>
      <c r="L124" s="272">
        <f t="shared" si="37"/>
        <v>11.691343530809291</v>
      </c>
      <c r="M124" s="104"/>
    </row>
    <row r="125" spans="1:13" ht="14.45" customHeight="1">
      <c r="A125" s="254" t="s">
        <v>228</v>
      </c>
      <c r="B125" s="93" t="s">
        <v>251</v>
      </c>
      <c r="C125" s="272">
        <f t="shared" si="37"/>
        <v>33.220889549273807</v>
      </c>
      <c r="D125" s="272">
        <f t="shared" si="37"/>
        <v>32.630215937903692</v>
      </c>
      <c r="E125" s="272">
        <f t="shared" si="37"/>
        <v>32.157453838246354</v>
      </c>
      <c r="F125" s="272">
        <f t="shared" si="37"/>
        <v>32.293104305259327</v>
      </c>
      <c r="G125" s="272">
        <f t="shared" si="37"/>
        <v>35.582461587532762</v>
      </c>
      <c r="H125" s="272">
        <f t="shared" si="37"/>
        <v>33.204614944301589</v>
      </c>
      <c r="I125" s="272">
        <f t="shared" si="37"/>
        <v>32.911644286513187</v>
      </c>
      <c r="J125" s="272">
        <f t="shared" si="37"/>
        <v>32.882351603362579</v>
      </c>
      <c r="K125" s="272">
        <f t="shared" si="37"/>
        <v>32.623710895509276</v>
      </c>
      <c r="L125" s="272">
        <f t="shared" si="37"/>
        <v>34.725402263849318</v>
      </c>
      <c r="M125" s="104"/>
    </row>
    <row r="126" spans="1:13" ht="14.45" customHeight="1">
      <c r="A126" s="425" t="s">
        <v>9</v>
      </c>
      <c r="B126" s="426"/>
      <c r="C126" s="273">
        <f t="shared" si="37"/>
        <v>100</v>
      </c>
      <c r="D126" s="273">
        <f t="shared" si="37"/>
        <v>100</v>
      </c>
      <c r="E126" s="273">
        <f t="shared" si="37"/>
        <v>100</v>
      </c>
      <c r="F126" s="273">
        <f t="shared" si="37"/>
        <v>100</v>
      </c>
      <c r="G126" s="273">
        <f t="shared" si="37"/>
        <v>100</v>
      </c>
      <c r="H126" s="273">
        <f t="shared" si="37"/>
        <v>100</v>
      </c>
      <c r="I126" s="273">
        <f t="shared" si="37"/>
        <v>100</v>
      </c>
      <c r="J126" s="273">
        <f t="shared" si="37"/>
        <v>100</v>
      </c>
      <c r="K126" s="273">
        <f t="shared" si="37"/>
        <v>100</v>
      </c>
      <c r="L126" s="273">
        <f t="shared" si="37"/>
        <v>100</v>
      </c>
      <c r="M126" s="104"/>
    </row>
    <row r="127" spans="1:13" ht="21" customHeight="1">
      <c r="A127" s="89"/>
      <c r="B127" s="121"/>
      <c r="C127" s="89" t="s">
        <v>311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3" ht="15" customHeight="1">
      <c r="A128" s="89"/>
      <c r="B128" s="121"/>
      <c r="C128" s="89" t="s">
        <v>938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3" ht="14.45" customHeight="1">
      <c r="A129" s="254" t="s">
        <v>200</v>
      </c>
      <c r="B129" s="93" t="s">
        <v>201</v>
      </c>
      <c r="C129" s="267">
        <v>0.18716830721943456</v>
      </c>
      <c r="D129" s="267">
        <v>0.20068301110671427</v>
      </c>
      <c r="E129" s="267">
        <v>0.19668012630300052</v>
      </c>
      <c r="F129" s="267">
        <v>0.18424382815922397</v>
      </c>
      <c r="G129" s="267">
        <v>0.18227078345339429</v>
      </c>
      <c r="H129" s="267">
        <v>0.18626212741671236</v>
      </c>
      <c r="I129" s="267">
        <v>0.18027280595016718</v>
      </c>
      <c r="J129" s="267">
        <v>0.18978454272687062</v>
      </c>
      <c r="K129" s="267">
        <v>0.19645311818506772</v>
      </c>
      <c r="L129" s="267">
        <v>0.21107093360501594</v>
      </c>
      <c r="M129" s="104"/>
    </row>
    <row r="130" spans="1:13" ht="14.45" customHeight="1">
      <c r="A130" s="254" t="s">
        <v>202</v>
      </c>
      <c r="B130" s="93" t="s">
        <v>203</v>
      </c>
      <c r="C130" s="267">
        <v>0.70500294937560837</v>
      </c>
      <c r="D130" s="267">
        <v>0.75238455738974974</v>
      </c>
      <c r="E130" s="267">
        <v>0.7200940417577858</v>
      </c>
      <c r="F130" s="267">
        <v>0.70050348559622733</v>
      </c>
      <c r="G130" s="267">
        <v>0.69790746095444933</v>
      </c>
      <c r="H130" s="267">
        <v>0.712075191613462</v>
      </c>
      <c r="I130" s="267">
        <v>0.74089413474399857</v>
      </c>
      <c r="J130" s="267">
        <v>0.74778975313075169</v>
      </c>
      <c r="K130" s="267">
        <v>0.69783841423523774</v>
      </c>
      <c r="L130" s="267">
        <v>0.68420190025280669</v>
      </c>
      <c r="M130" s="104"/>
    </row>
    <row r="131" spans="1:13" ht="14.45" customHeight="1">
      <c r="A131" s="254" t="s">
        <v>204</v>
      </c>
      <c r="B131" s="93" t="s">
        <v>438</v>
      </c>
      <c r="C131" s="267">
        <v>1.1282785956134642</v>
      </c>
      <c r="D131" s="267">
        <v>1.0803433761578134</v>
      </c>
      <c r="E131" s="267">
        <v>1.0050165798768069</v>
      </c>
      <c r="F131" s="267">
        <v>1.0205534958857441</v>
      </c>
      <c r="G131" s="267">
        <v>0.97316011998484486</v>
      </c>
      <c r="H131" s="267">
        <v>0.96401674899596534</v>
      </c>
      <c r="I131" s="267">
        <v>0.97305506136556363</v>
      </c>
      <c r="J131" s="267">
        <v>1.0303598573071535</v>
      </c>
      <c r="K131" s="267">
        <v>1.0207872639410982</v>
      </c>
      <c r="L131" s="267">
        <v>1.023023551813963</v>
      </c>
      <c r="M131" s="104"/>
    </row>
    <row r="132" spans="1:13" ht="14.45" customHeight="1">
      <c r="A132" s="254" t="s">
        <v>206</v>
      </c>
      <c r="B132" s="93" t="s">
        <v>439</v>
      </c>
      <c r="C132" s="267">
        <v>0.27271838470005949</v>
      </c>
      <c r="D132" s="267">
        <v>0.27161211251347739</v>
      </c>
      <c r="E132" s="267">
        <v>0.25204601153360462</v>
      </c>
      <c r="F132" s="267">
        <v>0.27292256620962702</v>
      </c>
      <c r="G132" s="267">
        <v>0.24449462527705879</v>
      </c>
      <c r="H132" s="267">
        <v>0.26168699926544353</v>
      </c>
      <c r="I132" s="267">
        <v>0.26250181744732648</v>
      </c>
      <c r="J132" s="267">
        <v>0.2778578287708493</v>
      </c>
      <c r="K132" s="267">
        <v>0.27832034823056423</v>
      </c>
      <c r="L132" s="267">
        <v>0.26859332548579479</v>
      </c>
      <c r="M132" s="104"/>
    </row>
    <row r="133" spans="1:13" ht="14.45" customHeight="1">
      <c r="A133" s="254" t="s">
        <v>208</v>
      </c>
      <c r="B133" s="93" t="s">
        <v>440</v>
      </c>
      <c r="C133" s="267">
        <v>0.23157219691497796</v>
      </c>
      <c r="D133" s="267">
        <v>0.24055407263086723</v>
      </c>
      <c r="E133" s="267">
        <v>0.23176275328730794</v>
      </c>
      <c r="F133" s="267">
        <v>0.23051107349538755</v>
      </c>
      <c r="G133" s="267">
        <v>0.22443927389081289</v>
      </c>
      <c r="H133" s="267">
        <v>0.22709573099247324</v>
      </c>
      <c r="I133" s="267">
        <v>0.23223074843265251</v>
      </c>
      <c r="J133" s="267">
        <v>0.23227115230932163</v>
      </c>
      <c r="K133" s="267">
        <v>0.23404282471069809</v>
      </c>
      <c r="L133" s="267">
        <v>0.23697986087247441</v>
      </c>
      <c r="M133" s="104"/>
    </row>
    <row r="134" spans="1:13" ht="14.45" customHeight="1">
      <c r="A134" s="254" t="s">
        <v>210</v>
      </c>
      <c r="B134" s="93" t="s">
        <v>211</v>
      </c>
      <c r="C134" s="267">
        <v>0.57406300298886492</v>
      </c>
      <c r="D134" s="267">
        <v>0.54177366001020999</v>
      </c>
      <c r="E134" s="267">
        <v>0.56498489103206639</v>
      </c>
      <c r="F134" s="267">
        <v>0.56428419791723339</v>
      </c>
      <c r="G134" s="267">
        <v>0.57267982608691903</v>
      </c>
      <c r="H134" s="267">
        <v>0.5490035066118848</v>
      </c>
      <c r="I134" s="267">
        <v>0.55085785749030103</v>
      </c>
      <c r="J134" s="267">
        <v>0.55755227729586776</v>
      </c>
      <c r="K134" s="267">
        <v>0.55001918574384545</v>
      </c>
      <c r="L134" s="267">
        <v>0.55939982280065914</v>
      </c>
      <c r="M134" s="104"/>
    </row>
    <row r="135" spans="1:13" ht="14.45" customHeight="1">
      <c r="A135" s="254" t="s">
        <v>214</v>
      </c>
      <c r="B135" s="93" t="s">
        <v>441</v>
      </c>
      <c r="C135" s="267">
        <v>0.60787770808086672</v>
      </c>
      <c r="D135" s="267">
        <v>0.56413884640513234</v>
      </c>
      <c r="E135" s="267">
        <v>0.62798678518682716</v>
      </c>
      <c r="F135" s="267">
        <v>0.64420969638977288</v>
      </c>
      <c r="G135" s="267">
        <v>0.56742300140850566</v>
      </c>
      <c r="H135" s="267">
        <v>0.53169103652041805</v>
      </c>
      <c r="I135" s="267">
        <v>0.58498252909546899</v>
      </c>
      <c r="J135" s="267">
        <v>0.56434010434371484</v>
      </c>
      <c r="K135" s="267">
        <v>0.54253616258806825</v>
      </c>
      <c r="L135" s="267">
        <v>0.58634576601085486</v>
      </c>
      <c r="M135" s="104"/>
    </row>
    <row r="136" spans="1:13" ht="14.45" customHeight="1">
      <c r="A136" s="254" t="s">
        <v>216</v>
      </c>
      <c r="B136" s="93" t="s">
        <v>217</v>
      </c>
      <c r="C136" s="267">
        <v>0.11638713280910093</v>
      </c>
      <c r="D136" s="267">
        <v>0.12389832288436549</v>
      </c>
      <c r="E136" s="267">
        <v>0.12908372553766911</v>
      </c>
      <c r="F136" s="267">
        <v>0.12198587535590606</v>
      </c>
      <c r="G136" s="267">
        <v>0.12543122248143676</v>
      </c>
      <c r="H136" s="267">
        <v>0.13240721261420535</v>
      </c>
      <c r="I136" s="267">
        <v>0.13414687310326187</v>
      </c>
      <c r="J136" s="267">
        <v>0.13563684565455927</v>
      </c>
      <c r="K136" s="267">
        <v>0.13896771943653832</v>
      </c>
      <c r="L136" s="267">
        <v>0.14030766931674138</v>
      </c>
      <c r="M136" s="104"/>
    </row>
    <row r="137" spans="1:13" ht="14.45" customHeight="1">
      <c r="A137" s="254" t="s">
        <v>218</v>
      </c>
      <c r="B137" s="93" t="s">
        <v>309</v>
      </c>
      <c r="C137" s="267">
        <v>2.6525169282915626</v>
      </c>
      <c r="D137" s="267">
        <v>2.7025924264691139</v>
      </c>
      <c r="E137" s="267">
        <v>2.7061185323859611</v>
      </c>
      <c r="F137" s="267">
        <v>2.6367292294534428</v>
      </c>
      <c r="G137" s="267">
        <v>2.6804102472608493</v>
      </c>
      <c r="H137" s="267">
        <v>2.6727190142030315</v>
      </c>
      <c r="I137" s="267">
        <v>2.747502599141773</v>
      </c>
      <c r="J137" s="267">
        <v>2.705051998491415</v>
      </c>
      <c r="K137" s="267">
        <v>2.9710104575607224</v>
      </c>
      <c r="L137" s="267">
        <v>2.7133540502844102</v>
      </c>
      <c r="M137" s="104"/>
    </row>
    <row r="138" spans="1:13" ht="14.45" customHeight="1">
      <c r="A138" s="254" t="s">
        <v>222</v>
      </c>
      <c r="B138" s="93" t="s">
        <v>442</v>
      </c>
      <c r="C138" s="267">
        <v>0.21944123754308978</v>
      </c>
      <c r="D138" s="267">
        <v>0.21744996189345323</v>
      </c>
      <c r="E138" s="267">
        <v>0.20633506853305827</v>
      </c>
      <c r="F138" s="267">
        <v>0.19652034406552812</v>
      </c>
      <c r="G138" s="267">
        <v>0.18615010368803497</v>
      </c>
      <c r="H138" s="267">
        <v>0.18149688339505105</v>
      </c>
      <c r="I138" s="267">
        <v>0.17851880323105754</v>
      </c>
      <c r="J138" s="267">
        <v>0.17432413656953852</v>
      </c>
      <c r="K138" s="267">
        <v>0.15986860819522797</v>
      </c>
      <c r="L138" s="267">
        <v>0.15130948883546341</v>
      </c>
      <c r="M138" s="104"/>
    </row>
    <row r="139" spans="1:13" ht="14.45" customHeight="1">
      <c r="A139" s="254" t="s">
        <v>226</v>
      </c>
      <c r="B139" s="93" t="s">
        <v>250</v>
      </c>
      <c r="C139" s="267">
        <v>0.21587415052218359</v>
      </c>
      <c r="D139" s="267">
        <v>0.20731931044878407</v>
      </c>
      <c r="E139" s="267">
        <v>0.2080225973159697</v>
      </c>
      <c r="F139" s="267">
        <v>0.20668127099805114</v>
      </c>
      <c r="G139" s="267">
        <v>0.19714857204899522</v>
      </c>
      <c r="H139" s="267">
        <v>0.19482815241350424</v>
      </c>
      <c r="I139" s="267">
        <v>0.19585878209238528</v>
      </c>
      <c r="J139" s="267">
        <v>0.19673038043905111</v>
      </c>
      <c r="K139" s="267">
        <v>0.19703669578038482</v>
      </c>
      <c r="L139" s="267">
        <v>0.19400985973942861</v>
      </c>
      <c r="M139" s="104"/>
    </row>
    <row r="140" spans="1:13" ht="14.45" customHeight="1">
      <c r="A140" s="254" t="s">
        <v>228</v>
      </c>
      <c r="B140" s="93" t="s">
        <v>251</v>
      </c>
      <c r="C140" s="267">
        <v>0.23438783249966405</v>
      </c>
      <c r="D140" s="267">
        <v>0.24236483763159578</v>
      </c>
      <c r="E140" s="267">
        <v>0.24261531434068306</v>
      </c>
      <c r="F140" s="267">
        <v>0.23454257927914274</v>
      </c>
      <c r="G140" s="267">
        <v>0.21939383566838577</v>
      </c>
      <c r="H140" s="267">
        <v>0.21190513980814979</v>
      </c>
      <c r="I140" s="267">
        <v>0.20805555694709069</v>
      </c>
      <c r="J140" s="267">
        <v>0.20619467164376498</v>
      </c>
      <c r="K140" s="267">
        <v>0.198702360105001</v>
      </c>
      <c r="L140" s="267">
        <v>0.2017529595874758</v>
      </c>
      <c r="M140" s="104"/>
    </row>
    <row r="141" spans="1:13" ht="14.45" customHeight="1">
      <c r="A141" s="425" t="s">
        <v>9</v>
      </c>
      <c r="B141" s="426"/>
      <c r="C141" s="268">
        <v>0.34127542199558369</v>
      </c>
      <c r="D141" s="268">
        <v>0.34193582743262302</v>
      </c>
      <c r="E141" s="268">
        <v>0.36150434521782832</v>
      </c>
      <c r="F141" s="268">
        <v>0.349262567929081</v>
      </c>
      <c r="G141" s="268">
        <v>0.3183787513119416</v>
      </c>
      <c r="H141" s="268">
        <v>0.32575535005055095</v>
      </c>
      <c r="I141" s="268">
        <v>0.33950329774226112</v>
      </c>
      <c r="J141" s="268">
        <v>0.33232503279334202</v>
      </c>
      <c r="K141" s="268">
        <v>0.33302401590656916</v>
      </c>
      <c r="L141" s="268">
        <v>0.32525386116971983</v>
      </c>
      <c r="M141" s="104"/>
    </row>
    <row r="142" spans="1:13" ht="24.95" customHeight="1">
      <c r="A142" s="121"/>
      <c r="B142" s="121"/>
      <c r="C142" s="89" t="s">
        <v>244</v>
      </c>
      <c r="D142" s="89"/>
      <c r="E142" s="89"/>
      <c r="F142" s="89"/>
      <c r="G142" s="89"/>
      <c r="H142" s="89"/>
      <c r="I142" s="89"/>
      <c r="J142" s="89"/>
      <c r="K142" s="89"/>
      <c r="L142" s="89"/>
    </row>
    <row r="143" spans="1:13" ht="15" customHeight="1">
      <c r="A143" s="121"/>
      <c r="B143" s="121"/>
      <c r="C143" s="89" t="s">
        <v>944</v>
      </c>
      <c r="D143" s="89"/>
      <c r="E143" s="89"/>
      <c r="F143" s="89"/>
      <c r="G143" s="89"/>
      <c r="H143" s="89"/>
      <c r="I143" s="89"/>
      <c r="J143" s="89"/>
      <c r="K143" s="89"/>
      <c r="L143" s="89"/>
    </row>
    <row r="144" spans="1:13" ht="14.45" customHeight="1">
      <c r="A144" s="254" t="s">
        <v>200</v>
      </c>
      <c r="B144" s="93" t="s">
        <v>201</v>
      </c>
      <c r="C144" s="239">
        <f t="shared" ref="C144:C156" si="38">C9/$E9*100</f>
        <v>101.24621452617124</v>
      </c>
      <c r="D144" s="227">
        <f t="shared" ref="D144:L144" si="39">D9/$E9*100</f>
        <v>100.90200621580394</v>
      </c>
      <c r="E144" s="275">
        <f t="shared" si="39"/>
        <v>100</v>
      </c>
      <c r="F144" s="227">
        <f t="shared" si="39"/>
        <v>98.051277480244153</v>
      </c>
      <c r="G144" s="239">
        <f t="shared" si="39"/>
        <v>100.8114345459292</v>
      </c>
      <c r="H144" s="239">
        <f t="shared" si="39"/>
        <v>108.22210109794885</v>
      </c>
      <c r="I144" s="239">
        <f t="shared" si="39"/>
        <v>109.51777760049409</v>
      </c>
      <c r="J144" s="239">
        <f t="shared" si="39"/>
        <v>124.38139822272321</v>
      </c>
      <c r="K144" s="239">
        <f t="shared" si="39"/>
        <v>129.14625627194067</v>
      </c>
      <c r="L144" s="239">
        <f t="shared" si="39"/>
        <v>138.79007679710688</v>
      </c>
    </row>
    <row r="145" spans="1:12" ht="14.45" customHeight="1">
      <c r="A145" s="254" t="s">
        <v>202</v>
      </c>
      <c r="B145" s="93" t="s">
        <v>203</v>
      </c>
      <c r="C145" s="239">
        <f t="shared" si="38"/>
        <v>91.649049274538243</v>
      </c>
      <c r="D145" s="227">
        <f t="shared" ref="D145:L145" si="40">D10/$E10*100</f>
        <v>94.8646853717851</v>
      </c>
      <c r="E145" s="275">
        <f t="shared" si="40"/>
        <v>100</v>
      </c>
      <c r="F145" s="227">
        <f t="shared" si="40"/>
        <v>96.539821281069507</v>
      </c>
      <c r="G145" s="239">
        <f t="shared" si="40"/>
        <v>98.476091670378423</v>
      </c>
      <c r="H145" s="239">
        <f t="shared" si="40"/>
        <v>104.31778259379203</v>
      </c>
      <c r="I145" s="239">
        <f t="shared" si="40"/>
        <v>107.34086544245986</v>
      </c>
      <c r="J145" s="239">
        <f t="shared" si="40"/>
        <v>114.67556158265604</v>
      </c>
      <c r="K145" s="239">
        <f t="shared" si="40"/>
        <v>109.39730927597265</v>
      </c>
      <c r="L145" s="239">
        <f t="shared" si="40"/>
        <v>115.40185801913685</v>
      </c>
    </row>
    <row r="146" spans="1:12" ht="14.45" customHeight="1">
      <c r="A146" s="254" t="s">
        <v>204</v>
      </c>
      <c r="B146" s="93" t="s">
        <v>438</v>
      </c>
      <c r="C146" s="239">
        <f t="shared" si="38"/>
        <v>104.24874147389858</v>
      </c>
      <c r="D146" s="227">
        <f t="shared" ref="D146:L146" si="41">D11/$E11*100</f>
        <v>99.680102938995148</v>
      </c>
      <c r="E146" s="275">
        <f t="shared" si="41"/>
        <v>100</v>
      </c>
      <c r="F146" s="227">
        <f t="shared" si="41"/>
        <v>108.37853428315786</v>
      </c>
      <c r="G146" s="239">
        <f t="shared" si="41"/>
        <v>110.3076802880225</v>
      </c>
      <c r="H146" s="239">
        <f t="shared" si="41"/>
        <v>111.03275587764587</v>
      </c>
      <c r="I146" s="239">
        <f t="shared" si="41"/>
        <v>130.22280704522095</v>
      </c>
      <c r="J146" s="239">
        <f t="shared" si="41"/>
        <v>133.39469333389289</v>
      </c>
      <c r="K146" s="239">
        <f t="shared" si="41"/>
        <v>136.37532449463663</v>
      </c>
      <c r="L146" s="239">
        <f t="shared" si="41"/>
        <v>139.55425659977149</v>
      </c>
    </row>
    <row r="147" spans="1:12" ht="14.45" customHeight="1">
      <c r="A147" s="254" t="s">
        <v>206</v>
      </c>
      <c r="B147" s="93" t="s">
        <v>439</v>
      </c>
      <c r="C147" s="239">
        <f t="shared" si="38"/>
        <v>116.67177672956231</v>
      </c>
      <c r="D147" s="227">
        <f t="shared" ref="D147:L147" si="42">D12/$E12*100</f>
        <v>110.3017479853613</v>
      </c>
      <c r="E147" s="275">
        <f t="shared" si="42"/>
        <v>100</v>
      </c>
      <c r="F147" s="227">
        <f t="shared" si="42"/>
        <v>119.79082951517231</v>
      </c>
      <c r="G147" s="239">
        <f t="shared" si="42"/>
        <v>102.31695696650654</v>
      </c>
      <c r="H147" s="239">
        <f t="shared" si="42"/>
        <v>111.36932126891487</v>
      </c>
      <c r="I147" s="239">
        <f t="shared" si="42"/>
        <v>112.30586226510873</v>
      </c>
      <c r="J147" s="239">
        <f t="shared" si="42"/>
        <v>132.28471881764469</v>
      </c>
      <c r="K147" s="239">
        <f t="shared" si="42"/>
        <v>140.55057644574524</v>
      </c>
      <c r="L147" s="239">
        <f t="shared" si="42"/>
        <v>126.27923282122879</v>
      </c>
    </row>
    <row r="148" spans="1:12" ht="14.45" customHeight="1">
      <c r="A148" s="254" t="s">
        <v>208</v>
      </c>
      <c r="B148" s="93" t="s">
        <v>440</v>
      </c>
      <c r="C148" s="239">
        <f t="shared" si="38"/>
        <v>99.266251002205095</v>
      </c>
      <c r="D148" s="227">
        <f t="shared" ref="D148:L148" si="43">D13/$E13*100</f>
        <v>101.16644227702358</v>
      </c>
      <c r="E148" s="275">
        <f t="shared" si="43"/>
        <v>100</v>
      </c>
      <c r="F148" s="227">
        <f t="shared" si="43"/>
        <v>112.76412833405107</v>
      </c>
      <c r="G148" s="239">
        <f t="shared" si="43"/>
        <v>106.56275665391742</v>
      </c>
      <c r="H148" s="239">
        <f t="shared" si="43"/>
        <v>104.76119145303558</v>
      </c>
      <c r="I148" s="239">
        <f t="shared" si="43"/>
        <v>108.08753227683437</v>
      </c>
      <c r="J148" s="239">
        <f t="shared" si="43"/>
        <v>112.08003391542456</v>
      </c>
      <c r="K148" s="239">
        <f t="shared" si="43"/>
        <v>120.57997737224684</v>
      </c>
      <c r="L148" s="239">
        <f t="shared" si="43"/>
        <v>114.61618669772963</v>
      </c>
    </row>
    <row r="149" spans="1:12" ht="14.45" customHeight="1">
      <c r="A149" s="254" t="s">
        <v>210</v>
      </c>
      <c r="B149" s="93" t="s">
        <v>211</v>
      </c>
      <c r="C149" s="239">
        <f t="shared" si="38"/>
        <v>88.770282095872645</v>
      </c>
      <c r="D149" s="227">
        <f t="shared" ref="D149:L149" si="44">D14/$E14*100</f>
        <v>88.832835009171745</v>
      </c>
      <c r="E149" s="275">
        <f t="shared" si="44"/>
        <v>100</v>
      </c>
      <c r="F149" s="227">
        <f t="shared" si="44"/>
        <v>104.8310675929359</v>
      </c>
      <c r="G149" s="239">
        <f t="shared" si="44"/>
        <v>107.14749260401204</v>
      </c>
      <c r="H149" s="239">
        <f t="shared" si="44"/>
        <v>120.75417583971544</v>
      </c>
      <c r="I149" s="239">
        <f t="shared" si="44"/>
        <v>120.03879080721748</v>
      </c>
      <c r="J149" s="239">
        <f t="shared" si="44"/>
        <v>134.442519125215</v>
      </c>
      <c r="K149" s="239">
        <f t="shared" si="44"/>
        <v>135.752680504203</v>
      </c>
      <c r="L149" s="239">
        <f t="shared" si="44"/>
        <v>136.41892756971453</v>
      </c>
    </row>
    <row r="150" spans="1:12" ht="14.45" customHeight="1">
      <c r="A150" s="254" t="s">
        <v>214</v>
      </c>
      <c r="B150" s="93" t="s">
        <v>441</v>
      </c>
      <c r="C150" s="239">
        <f t="shared" si="38"/>
        <v>91.640404585225596</v>
      </c>
      <c r="D150" s="227">
        <f t="shared" ref="D150:L150" si="45">D15/$E15*100</f>
        <v>80.918562046169129</v>
      </c>
      <c r="E150" s="275">
        <f t="shared" si="45"/>
        <v>100</v>
      </c>
      <c r="F150" s="227">
        <f t="shared" si="45"/>
        <v>99.510161800928643</v>
      </c>
      <c r="G150" s="239">
        <f t="shared" si="45"/>
        <v>72.085712189197594</v>
      </c>
      <c r="H150" s="239">
        <f t="shared" si="45"/>
        <v>77.35215067026256</v>
      </c>
      <c r="I150" s="239">
        <f t="shared" si="45"/>
        <v>82.218846792328435</v>
      </c>
      <c r="J150" s="239">
        <f t="shared" si="45"/>
        <v>82.800590103197678</v>
      </c>
      <c r="K150" s="239">
        <f t="shared" si="45"/>
        <v>79.404585715722575</v>
      </c>
      <c r="L150" s="239">
        <f t="shared" si="45"/>
        <v>70.535811906775564</v>
      </c>
    </row>
    <row r="151" spans="1:12" ht="14.45" customHeight="1">
      <c r="A151" s="254" t="s">
        <v>216</v>
      </c>
      <c r="B151" s="93" t="s">
        <v>217</v>
      </c>
      <c r="C151" s="239">
        <f t="shared" si="38"/>
        <v>98.061231114272459</v>
      </c>
      <c r="D151" s="227">
        <f t="shared" ref="D151:L151" si="46">D16/$E16*100</f>
        <v>92.455672534558047</v>
      </c>
      <c r="E151" s="275">
        <f t="shared" si="46"/>
        <v>100</v>
      </c>
      <c r="F151" s="227">
        <f t="shared" si="46"/>
        <v>104.75301700179247</v>
      </c>
      <c r="G151" s="239">
        <f t="shared" si="46"/>
        <v>108.1737395997161</v>
      </c>
      <c r="H151" s="239">
        <f t="shared" si="46"/>
        <v>111.83279246585474</v>
      </c>
      <c r="I151" s="239">
        <f t="shared" si="46"/>
        <v>116.33351413089757</v>
      </c>
      <c r="J151" s="239">
        <f t="shared" si="46"/>
        <v>120.61291087589593</v>
      </c>
      <c r="K151" s="239">
        <f t="shared" si="46"/>
        <v>111.91919314389081</v>
      </c>
      <c r="L151" s="239">
        <f t="shared" si="46"/>
        <v>109.75303021370016</v>
      </c>
    </row>
    <row r="152" spans="1:12" ht="14.45" customHeight="1">
      <c r="A152" s="254" t="s">
        <v>218</v>
      </c>
      <c r="B152" s="93" t="s">
        <v>309</v>
      </c>
      <c r="C152" s="239">
        <f t="shared" si="38"/>
        <v>78.634955669106404</v>
      </c>
      <c r="D152" s="227">
        <f t="shared" ref="D152:L152" si="47">D17/$E17*100</f>
        <v>86.809330097112976</v>
      </c>
      <c r="E152" s="275">
        <f t="shared" si="47"/>
        <v>100</v>
      </c>
      <c r="F152" s="227">
        <f t="shared" si="47"/>
        <v>93.712688962046826</v>
      </c>
      <c r="G152" s="239">
        <f t="shared" si="47"/>
        <v>96.182540609117439</v>
      </c>
      <c r="H152" s="239">
        <f t="shared" si="47"/>
        <v>110.72271325457206</v>
      </c>
      <c r="I152" s="239">
        <f t="shared" si="47"/>
        <v>126.71304284662502</v>
      </c>
      <c r="J152" s="239">
        <f t="shared" si="47"/>
        <v>115.76754696523814</v>
      </c>
      <c r="K152" s="239">
        <f t="shared" si="47"/>
        <v>134.37395107091578</v>
      </c>
      <c r="L152" s="239">
        <f t="shared" si="47"/>
        <v>118.49756243007789</v>
      </c>
    </row>
    <row r="153" spans="1:12" ht="14.45" customHeight="1">
      <c r="A153" s="254" t="s">
        <v>222</v>
      </c>
      <c r="B153" s="93" t="s">
        <v>442</v>
      </c>
      <c r="C153" s="239">
        <f t="shared" si="38"/>
        <v>107.01719746088926</v>
      </c>
      <c r="D153" s="227">
        <f t="shared" ref="D153:L153" si="48">D18/$E18*100</f>
        <v>112.80266270284891</v>
      </c>
      <c r="E153" s="275">
        <f t="shared" si="48"/>
        <v>100</v>
      </c>
      <c r="F153" s="227">
        <f t="shared" si="48"/>
        <v>94.179836839236614</v>
      </c>
      <c r="G153" s="239">
        <f t="shared" si="48"/>
        <v>87.750602219279045</v>
      </c>
      <c r="H153" s="239">
        <f t="shared" si="48"/>
        <v>82.508613948111147</v>
      </c>
      <c r="I153" s="239">
        <f t="shared" si="48"/>
        <v>82.215713923242234</v>
      </c>
      <c r="J153" s="239">
        <f t="shared" si="48"/>
        <v>83.836112294958326</v>
      </c>
      <c r="K153" s="239">
        <f t="shared" si="48"/>
        <v>76.379359939901491</v>
      </c>
      <c r="L153" s="239">
        <f t="shared" si="48"/>
        <v>75.424325906928658</v>
      </c>
    </row>
    <row r="154" spans="1:12" ht="14.45" customHeight="1">
      <c r="A154" s="254" t="s">
        <v>226</v>
      </c>
      <c r="B154" s="93" t="s">
        <v>250</v>
      </c>
      <c r="C154" s="239">
        <f t="shared" si="38"/>
        <v>100.37064252379054</v>
      </c>
      <c r="D154" s="227">
        <f t="shared" ref="D154:L154" si="49">D19/$E19*100</f>
        <v>97.080917812947717</v>
      </c>
      <c r="E154" s="275">
        <f t="shared" si="49"/>
        <v>100</v>
      </c>
      <c r="F154" s="227">
        <f t="shared" si="49"/>
        <v>108.02809600769375</v>
      </c>
      <c r="G154" s="239">
        <f t="shared" si="49"/>
        <v>99.202400847902098</v>
      </c>
      <c r="H154" s="239">
        <f t="shared" si="49"/>
        <v>98.155284900239522</v>
      </c>
      <c r="I154" s="239">
        <f t="shared" si="49"/>
        <v>98.978016500765065</v>
      </c>
      <c r="J154" s="239">
        <f t="shared" si="49"/>
        <v>99.018640372398409</v>
      </c>
      <c r="K154" s="239">
        <f t="shared" si="49"/>
        <v>97.262672664392923</v>
      </c>
      <c r="L154" s="239">
        <f t="shared" si="49"/>
        <v>97.808858239368107</v>
      </c>
    </row>
    <row r="155" spans="1:12" ht="14.45" customHeight="1">
      <c r="A155" s="254" t="s">
        <v>228</v>
      </c>
      <c r="B155" s="93" t="s">
        <v>251</v>
      </c>
      <c r="C155" s="239">
        <f t="shared" si="38"/>
        <v>99.972649598201173</v>
      </c>
      <c r="D155" s="227">
        <f t="shared" ref="D155:L155" si="50">D20/$E20*100</f>
        <v>98.093640813018325</v>
      </c>
      <c r="E155" s="275">
        <f t="shared" si="50"/>
        <v>100</v>
      </c>
      <c r="F155" s="227">
        <f t="shared" si="50"/>
        <v>100.72675578646073</v>
      </c>
      <c r="G155" s="239">
        <f t="shared" si="50"/>
        <v>102.75133262588191</v>
      </c>
      <c r="H155" s="239">
        <f t="shared" si="50"/>
        <v>92.195437210720371</v>
      </c>
      <c r="I155" s="239">
        <f t="shared" si="50"/>
        <v>89.570596888900795</v>
      </c>
      <c r="J155" s="239">
        <f t="shared" si="50"/>
        <v>91.558679568802319</v>
      </c>
      <c r="K155" s="239">
        <f t="shared" si="50"/>
        <v>86.464268610319678</v>
      </c>
      <c r="L155" s="239">
        <f t="shared" si="50"/>
        <v>92.151208856462745</v>
      </c>
    </row>
    <row r="156" spans="1:12" ht="14.45" customHeight="1">
      <c r="A156" s="425" t="s">
        <v>9</v>
      </c>
      <c r="B156" s="426"/>
      <c r="C156" s="274">
        <f t="shared" si="38"/>
        <v>94.564088024882963</v>
      </c>
      <c r="D156" s="228">
        <f t="shared" ref="D156:L156" si="51">D21/$E21*100</f>
        <v>91.533958718583477</v>
      </c>
      <c r="E156" s="276">
        <f t="shared" si="51"/>
        <v>100</v>
      </c>
      <c r="F156" s="228">
        <f t="shared" si="51"/>
        <v>100.24246579378959</v>
      </c>
      <c r="G156" s="274">
        <f t="shared" si="51"/>
        <v>90.439358260374348</v>
      </c>
      <c r="H156" s="274">
        <f t="shared" si="51"/>
        <v>92.118612967070661</v>
      </c>
      <c r="I156" s="274">
        <f t="shared" si="51"/>
        <v>95.844436663740481</v>
      </c>
      <c r="J156" s="274">
        <f t="shared" si="51"/>
        <v>96.852004575947646</v>
      </c>
      <c r="K156" s="274">
        <f t="shared" si="51"/>
        <v>95.865465281153433</v>
      </c>
      <c r="L156" s="274">
        <f t="shared" si="51"/>
        <v>92.329958843061476</v>
      </c>
    </row>
    <row r="157" spans="1:12" ht="24.95" customHeight="1">
      <c r="A157" s="121"/>
      <c r="B157" s="121"/>
      <c r="C157" s="89" t="s">
        <v>253</v>
      </c>
      <c r="D157" s="118"/>
      <c r="E157" s="118"/>
      <c r="F157" s="118"/>
      <c r="G157" s="118"/>
      <c r="H157" s="118"/>
      <c r="I157" s="118"/>
      <c r="J157" s="118"/>
      <c r="K157" s="118"/>
      <c r="L157" s="118"/>
    </row>
    <row r="158" spans="1:12" ht="15" customHeight="1">
      <c r="A158" s="121"/>
      <c r="B158" s="121"/>
      <c r="C158" s="89" t="s">
        <v>944</v>
      </c>
      <c r="D158" s="118"/>
      <c r="E158" s="118"/>
      <c r="F158" s="118"/>
      <c r="G158" s="118"/>
      <c r="H158" s="118"/>
      <c r="I158" s="118"/>
      <c r="J158" s="118"/>
      <c r="K158" s="118"/>
      <c r="L158" s="118"/>
    </row>
    <row r="159" spans="1:12" ht="14.45" customHeight="1">
      <c r="A159" s="254" t="s">
        <v>200</v>
      </c>
      <c r="B159" s="93" t="s">
        <v>201</v>
      </c>
      <c r="C159" s="239">
        <f>IF($E39=0,"X",C39/$E39*100)</f>
        <v>103.24020655343868</v>
      </c>
      <c r="D159" s="227">
        <f t="shared" ref="D159:L159" si="52">IF($E39=0,"X",D39/$E39*100)</f>
        <v>102.25218529211799</v>
      </c>
      <c r="E159" s="275">
        <f t="shared" si="52"/>
        <v>100</v>
      </c>
      <c r="F159" s="227">
        <f t="shared" si="52"/>
        <v>97.384938769596502</v>
      </c>
      <c r="G159" s="239">
        <f t="shared" si="52"/>
        <v>101.55370417447233</v>
      </c>
      <c r="H159" s="239">
        <f t="shared" si="52"/>
        <v>108.71061481114641</v>
      </c>
      <c r="I159" s="239">
        <f t="shared" si="52"/>
        <v>109.88576622985443</v>
      </c>
      <c r="J159" s="239">
        <f t="shared" si="52"/>
        <v>124.02766106894343</v>
      </c>
      <c r="K159" s="239">
        <f t="shared" si="52"/>
        <v>129.21575916930129</v>
      </c>
      <c r="L159" s="239">
        <f t="shared" si="52"/>
        <v>139.30025797473741</v>
      </c>
    </row>
    <row r="160" spans="1:12" ht="14.45" customHeight="1">
      <c r="A160" s="254" t="s">
        <v>202</v>
      </c>
      <c r="B160" s="93" t="s">
        <v>203</v>
      </c>
      <c r="C160" s="239">
        <f>IF($E40=0,"X",C40/$E40*100)</f>
        <v>73.874043105244667</v>
      </c>
      <c r="D160" s="227">
        <f t="shared" ref="D160:L160" si="53">IF($E40=0,"X",D40/$E40*100)</f>
        <v>86.526875823594835</v>
      </c>
      <c r="E160" s="275">
        <f t="shared" si="53"/>
        <v>100</v>
      </c>
      <c r="F160" s="227">
        <f t="shared" si="53"/>
        <v>88.273015093041238</v>
      </c>
      <c r="G160" s="239">
        <f t="shared" si="53"/>
        <v>70.763081005664162</v>
      </c>
      <c r="H160" s="239">
        <f t="shared" si="53"/>
        <v>76.100561640720258</v>
      </c>
      <c r="I160" s="239">
        <f t="shared" si="53"/>
        <v>81.622562257442382</v>
      </c>
      <c r="J160" s="239">
        <f t="shared" si="53"/>
        <v>114.98980426915493</v>
      </c>
      <c r="K160" s="239">
        <f t="shared" si="53"/>
        <v>110.69967323573566</v>
      </c>
      <c r="L160" s="239">
        <f t="shared" si="53"/>
        <v>90.973966108503845</v>
      </c>
    </row>
    <row r="161" spans="1:12" ht="14.45" customHeight="1">
      <c r="A161" s="254" t="s">
        <v>204</v>
      </c>
      <c r="B161" s="93" t="s">
        <v>438</v>
      </c>
      <c r="C161" s="295" t="s">
        <v>503</v>
      </c>
      <c r="D161" s="295" t="s">
        <v>503</v>
      </c>
      <c r="E161" s="295" t="s">
        <v>503</v>
      </c>
      <c r="F161" s="295" t="s">
        <v>503</v>
      </c>
      <c r="G161" s="295" t="s">
        <v>503</v>
      </c>
      <c r="H161" s="295" t="s">
        <v>503</v>
      </c>
      <c r="I161" s="295" t="s">
        <v>503</v>
      </c>
      <c r="J161" s="295" t="s">
        <v>503</v>
      </c>
      <c r="K161" s="295" t="s">
        <v>503</v>
      </c>
      <c r="L161" s="295" t="s">
        <v>503</v>
      </c>
    </row>
    <row r="162" spans="1:12" ht="14.45" customHeight="1">
      <c r="A162" s="254" t="s">
        <v>206</v>
      </c>
      <c r="B162" s="93" t="s">
        <v>439</v>
      </c>
      <c r="C162" s="239">
        <f>IF($E42=0,"X",C42/$E42*100)</f>
        <v>116.67177672956231</v>
      </c>
      <c r="D162" s="227">
        <f t="shared" ref="D162:L162" si="54">IF($E42=0,"X",D42/$E42*100)</f>
        <v>110.3017479853613</v>
      </c>
      <c r="E162" s="275">
        <f t="shared" si="54"/>
        <v>100</v>
      </c>
      <c r="F162" s="227">
        <f t="shared" si="54"/>
        <v>119.79082951517231</v>
      </c>
      <c r="G162" s="239">
        <f t="shared" si="54"/>
        <v>102.31695696650654</v>
      </c>
      <c r="H162" s="239">
        <f t="shared" si="54"/>
        <v>111.36932126891487</v>
      </c>
      <c r="I162" s="239">
        <f t="shared" si="54"/>
        <v>112.30586226510873</v>
      </c>
      <c r="J162" s="239">
        <f t="shared" si="54"/>
        <v>132.28471881764469</v>
      </c>
      <c r="K162" s="239">
        <f t="shared" si="54"/>
        <v>140.55057644574524</v>
      </c>
      <c r="L162" s="239">
        <f t="shared" si="54"/>
        <v>126.27923282122879</v>
      </c>
    </row>
    <row r="163" spans="1:12" ht="14.45" customHeight="1">
      <c r="A163" s="254" t="s">
        <v>208</v>
      </c>
      <c r="B163" s="93" t="s">
        <v>440</v>
      </c>
      <c r="C163" s="239">
        <f>IF($E43=0,"X",C43/$E43*100)</f>
        <v>99.216146451110461</v>
      </c>
      <c r="D163" s="227">
        <f t="shared" ref="D163:L163" si="55">IF($E43=0,"X",D43/$E43*100)</f>
        <v>101.31877852717032</v>
      </c>
      <c r="E163" s="275">
        <f t="shared" si="55"/>
        <v>100</v>
      </c>
      <c r="F163" s="227">
        <f t="shared" si="55"/>
        <v>111.49847488113163</v>
      </c>
      <c r="G163" s="239">
        <f t="shared" si="55"/>
        <v>106.33276845747397</v>
      </c>
      <c r="H163" s="239">
        <f t="shared" si="55"/>
        <v>103.83189633617415</v>
      </c>
      <c r="I163" s="239">
        <f t="shared" si="55"/>
        <v>106.97447787337595</v>
      </c>
      <c r="J163" s="239">
        <f t="shared" si="55"/>
        <v>111.33308941549977</v>
      </c>
      <c r="K163" s="239">
        <f t="shared" si="55"/>
        <v>119.93604781831539</v>
      </c>
      <c r="L163" s="239">
        <f t="shared" si="55"/>
        <v>113.55849812212084</v>
      </c>
    </row>
    <row r="164" spans="1:12" ht="14.45" customHeight="1">
      <c r="A164" s="254" t="s">
        <v>210</v>
      </c>
      <c r="B164" s="93" t="s">
        <v>211</v>
      </c>
      <c r="C164" s="239">
        <f>IF($E44=0,"X",C44/$E44*100)</f>
        <v>85.6937504820866</v>
      </c>
      <c r="D164" s="227">
        <f t="shared" ref="D164:L164" si="56">IF($E44=0,"X",D44/$E44*100)</f>
        <v>87.818429385651186</v>
      </c>
      <c r="E164" s="275">
        <f t="shared" si="56"/>
        <v>100</v>
      </c>
      <c r="F164" s="227">
        <f t="shared" si="56"/>
        <v>89.877462873224701</v>
      </c>
      <c r="G164" s="239">
        <f t="shared" si="56"/>
        <v>98.318535137606986</v>
      </c>
      <c r="H164" s="239">
        <f t="shared" si="56"/>
        <v>130.88412600649127</v>
      </c>
      <c r="I164" s="239">
        <f t="shared" si="56"/>
        <v>123.97939987010803</v>
      </c>
      <c r="J164" s="239">
        <f t="shared" si="56"/>
        <v>182.00908619936359</v>
      </c>
      <c r="K164" s="239">
        <f t="shared" si="56"/>
        <v>140.37511726720467</v>
      </c>
      <c r="L164" s="239">
        <f t="shared" si="56"/>
        <v>169.88452950237868</v>
      </c>
    </row>
    <row r="165" spans="1:12" ht="14.45" customHeight="1">
      <c r="A165" s="254" t="s">
        <v>214</v>
      </c>
      <c r="B165" s="93" t="s">
        <v>441</v>
      </c>
      <c r="C165" s="239">
        <f>IF($E45=0,"X",C45/$E45*100)</f>
        <v>126.96344155010809</v>
      </c>
      <c r="D165" s="227">
        <f t="shared" ref="D165:L165" si="57">IF($E45=0,"X",D45/$E45*100)</f>
        <v>85.404997907761398</v>
      </c>
      <c r="E165" s="275">
        <f t="shared" si="57"/>
        <v>100</v>
      </c>
      <c r="F165" s="227">
        <f t="shared" si="57"/>
        <v>119.05535624666432</v>
      </c>
      <c r="G165" s="239">
        <f t="shared" si="57"/>
        <v>69.692258916704404</v>
      </c>
      <c r="H165" s="239">
        <f t="shared" si="57"/>
        <v>69.275434828403306</v>
      </c>
      <c r="I165" s="239">
        <f t="shared" si="57"/>
        <v>85.862631012617115</v>
      </c>
      <c r="J165" s="239">
        <f t="shared" si="57"/>
        <v>85.892506090386007</v>
      </c>
      <c r="K165" s="239">
        <f t="shared" si="57"/>
        <v>84.698620126245686</v>
      </c>
      <c r="L165" s="239">
        <f t="shared" si="57"/>
        <v>82.256939744343242</v>
      </c>
    </row>
    <row r="166" spans="1:12" ht="14.45" customHeight="1">
      <c r="A166" s="254" t="s">
        <v>216</v>
      </c>
      <c r="B166" s="93" t="s">
        <v>217</v>
      </c>
      <c r="C166" s="239">
        <f>IF($E46=0,"X",C46/$E46*100)</f>
        <v>98.061231114272459</v>
      </c>
      <c r="D166" s="227">
        <f t="shared" ref="D166:L166" si="58">IF($E46=0,"X",D46/$E46*100)</f>
        <v>92.455672534558047</v>
      </c>
      <c r="E166" s="275">
        <f t="shared" si="58"/>
        <v>100</v>
      </c>
      <c r="F166" s="227">
        <f t="shared" si="58"/>
        <v>104.75301700179247</v>
      </c>
      <c r="G166" s="239">
        <f t="shared" si="58"/>
        <v>87.313911746919487</v>
      </c>
      <c r="H166" s="239">
        <f t="shared" si="58"/>
        <v>90.095406781184906</v>
      </c>
      <c r="I166" s="239">
        <f t="shared" si="58"/>
        <v>97.665249868615405</v>
      </c>
      <c r="J166" s="239">
        <f t="shared" si="58"/>
        <v>104.46544857547373</v>
      </c>
      <c r="K166" s="239">
        <f t="shared" si="58"/>
        <v>93.218273416615546</v>
      </c>
      <c r="L166" s="239">
        <f t="shared" si="58"/>
        <v>90.690646544546084</v>
      </c>
    </row>
    <row r="167" spans="1:12" ht="14.45" customHeight="1">
      <c r="A167" s="254" t="s">
        <v>218</v>
      </c>
      <c r="B167" s="93" t="s">
        <v>309</v>
      </c>
      <c r="C167" s="295" t="s">
        <v>503</v>
      </c>
      <c r="D167" s="295" t="s">
        <v>503</v>
      </c>
      <c r="E167" s="295" t="s">
        <v>503</v>
      </c>
      <c r="F167" s="295" t="s">
        <v>503</v>
      </c>
      <c r="G167" s="295" t="s">
        <v>503</v>
      </c>
      <c r="H167" s="295" t="s">
        <v>503</v>
      </c>
      <c r="I167" s="295" t="s">
        <v>503</v>
      </c>
      <c r="J167" s="295" t="s">
        <v>503</v>
      </c>
      <c r="K167" s="295" t="s">
        <v>503</v>
      </c>
      <c r="L167" s="295" t="s">
        <v>503</v>
      </c>
    </row>
    <row r="168" spans="1:12" ht="14.45" customHeight="1">
      <c r="A168" s="254" t="s">
        <v>222</v>
      </c>
      <c r="B168" s="93" t="s">
        <v>442</v>
      </c>
      <c r="C168" s="239">
        <f>IF($E48=0,"X",C48/$E48*100)</f>
        <v>104.70169765069963</v>
      </c>
      <c r="D168" s="227">
        <f t="shared" ref="D168:L168" si="59">IF($E48=0,"X",D48/$E48*100)</f>
        <v>100.93530703235578</v>
      </c>
      <c r="E168" s="275">
        <f t="shared" si="59"/>
        <v>100</v>
      </c>
      <c r="F168" s="227">
        <f t="shared" si="59"/>
        <v>101.36397485559124</v>
      </c>
      <c r="G168" s="239">
        <f t="shared" si="59"/>
        <v>105.28782383229365</v>
      </c>
      <c r="H168" s="239">
        <f t="shared" si="59"/>
        <v>103.52473491924871</v>
      </c>
      <c r="I168" s="239">
        <f t="shared" si="59"/>
        <v>107.5071821341196</v>
      </c>
      <c r="J168" s="239">
        <f t="shared" si="59"/>
        <v>107.07680499551063</v>
      </c>
      <c r="K168" s="239">
        <f t="shared" si="59"/>
        <v>111.79624448572594</v>
      </c>
      <c r="L168" s="239">
        <f t="shared" si="59"/>
        <v>116.03008246339232</v>
      </c>
    </row>
    <row r="169" spans="1:12" ht="14.45" customHeight="1">
      <c r="A169" s="254" t="s">
        <v>226</v>
      </c>
      <c r="B169" s="93" t="s">
        <v>250</v>
      </c>
      <c r="C169" s="239">
        <f>IF($E49=0,"X",C49/$E49*100)</f>
        <v>102.20586478770753</v>
      </c>
      <c r="D169" s="227">
        <f t="shared" ref="D169:L169" si="60">IF($E49=0,"X",D49/$E49*100)</f>
        <v>92.110895415582078</v>
      </c>
      <c r="E169" s="275">
        <f t="shared" si="60"/>
        <v>100</v>
      </c>
      <c r="F169" s="227">
        <f t="shared" si="60"/>
        <v>103.6806912259834</v>
      </c>
      <c r="G169" s="239">
        <f t="shared" si="60"/>
        <v>79.739906287581164</v>
      </c>
      <c r="H169" s="239">
        <f t="shared" si="60"/>
        <v>84.063021865716109</v>
      </c>
      <c r="I169" s="239">
        <f t="shared" si="60"/>
        <v>79.886228516785749</v>
      </c>
      <c r="J169" s="239">
        <f t="shared" si="60"/>
        <v>85.212077812997961</v>
      </c>
      <c r="K169" s="239">
        <f t="shared" si="60"/>
        <v>85.648130177242237</v>
      </c>
      <c r="L169" s="239">
        <f t="shared" si="60"/>
        <v>87.133166154784391</v>
      </c>
    </row>
    <row r="170" spans="1:12" ht="14.45" customHeight="1">
      <c r="A170" s="254" t="s">
        <v>228</v>
      </c>
      <c r="B170" s="93" t="s">
        <v>251</v>
      </c>
      <c r="C170" s="239">
        <f>IF($E50=0,"X",C50/$E50*100)</f>
        <v>99.6043232237312</v>
      </c>
      <c r="D170" s="227">
        <f t="shared" ref="D170:L170" si="61">IF($E50=0,"X",D50/$E50*100)</f>
        <v>97.510041180398616</v>
      </c>
      <c r="E170" s="275">
        <f t="shared" si="61"/>
        <v>100</v>
      </c>
      <c r="F170" s="227">
        <f t="shared" si="61"/>
        <v>100.36863824907878</v>
      </c>
      <c r="G170" s="239">
        <f t="shared" si="61"/>
        <v>101.76260359124292</v>
      </c>
      <c r="H170" s="239">
        <f t="shared" si="61"/>
        <v>91.525171500950663</v>
      </c>
      <c r="I170" s="239">
        <f t="shared" si="61"/>
        <v>89.5045071030315</v>
      </c>
      <c r="J170" s="239">
        <f t="shared" si="61"/>
        <v>91.206999565148379</v>
      </c>
      <c r="K170" s="239">
        <f t="shared" si="61"/>
        <v>86.054962997094208</v>
      </c>
      <c r="L170" s="239">
        <f t="shared" si="61"/>
        <v>91.85869517021321</v>
      </c>
    </row>
    <row r="171" spans="1:12" ht="14.45" customHeight="1">
      <c r="A171" s="425" t="s">
        <v>9</v>
      </c>
      <c r="B171" s="426"/>
      <c r="C171" s="274">
        <f>IF($E51=0,"X",C51/$E51*100)</f>
        <v>108.42663094576695</v>
      </c>
      <c r="D171" s="228">
        <f t="shared" ref="D171:L171" si="62">IF($E51=0,"X",D51/$E51*100)</f>
        <v>94.036877535331413</v>
      </c>
      <c r="E171" s="276">
        <f t="shared" si="62"/>
        <v>100</v>
      </c>
      <c r="F171" s="228">
        <f t="shared" si="62"/>
        <v>107.87325371936028</v>
      </c>
      <c r="G171" s="274">
        <f t="shared" si="62"/>
        <v>90.639665982046196</v>
      </c>
      <c r="H171" s="274">
        <f t="shared" si="62"/>
        <v>86.586318924463086</v>
      </c>
      <c r="I171" s="274">
        <f t="shared" si="62"/>
        <v>91.560652128355272</v>
      </c>
      <c r="J171" s="274">
        <f t="shared" si="62"/>
        <v>94.437170602560528</v>
      </c>
      <c r="K171" s="274">
        <f t="shared" si="62"/>
        <v>91.891986086790382</v>
      </c>
      <c r="L171" s="274">
        <f t="shared" si="62"/>
        <v>92.80371800976404</v>
      </c>
    </row>
    <row r="172" spans="1:12" ht="24.95" customHeight="1">
      <c r="A172" s="121"/>
      <c r="B172" s="121"/>
      <c r="C172" s="89" t="s">
        <v>310</v>
      </c>
      <c r="D172" s="89"/>
      <c r="E172" s="89"/>
      <c r="F172" s="89"/>
      <c r="G172" s="89"/>
      <c r="H172" s="89"/>
      <c r="I172" s="89"/>
      <c r="J172" s="89"/>
      <c r="K172" s="89"/>
      <c r="L172" s="89"/>
    </row>
    <row r="173" spans="1:12" ht="15" customHeight="1">
      <c r="A173" s="121"/>
      <c r="B173" s="121"/>
      <c r="C173" s="89" t="s">
        <v>944</v>
      </c>
      <c r="D173" s="89"/>
      <c r="E173" s="89"/>
      <c r="F173" s="89"/>
      <c r="G173" s="89"/>
      <c r="H173" s="89"/>
      <c r="I173" s="89"/>
      <c r="J173" s="89"/>
      <c r="K173" s="89"/>
      <c r="L173" s="89"/>
    </row>
    <row r="174" spans="1:12" ht="14.45" customHeight="1">
      <c r="A174" s="254" t="s">
        <v>200</v>
      </c>
      <c r="B174" s="93" t="s">
        <v>201</v>
      </c>
      <c r="C174" s="239">
        <f t="shared" ref="C174:C186" si="63">IF($E69=0,"X",C69/$E69*100)</f>
        <v>17.125272062468664</v>
      </c>
      <c r="D174" s="227">
        <f t="shared" ref="D174:L174" si="64">IF($E69=0,"X",D69/$E69*100)</f>
        <v>43.941730125853795</v>
      </c>
      <c r="E174" s="275">
        <f t="shared" si="64"/>
        <v>100</v>
      </c>
      <c r="F174" s="227">
        <f t="shared" si="64"/>
        <v>126.16224260608972</v>
      </c>
      <c r="G174" s="239">
        <f t="shared" si="64"/>
        <v>69.497156524065502</v>
      </c>
      <c r="H174" s="239">
        <f t="shared" si="64"/>
        <v>87.613074883870283</v>
      </c>
      <c r="I174" s="239">
        <f t="shared" si="64"/>
        <v>93.99336732482216</v>
      </c>
      <c r="J174" s="239">
        <f t="shared" si="64"/>
        <v>139.30457863340814</v>
      </c>
      <c r="K174" s="239">
        <f t="shared" si="64"/>
        <v>126.21412357031383</v>
      </c>
      <c r="L174" s="239">
        <f t="shared" si="64"/>
        <v>117.26696090564673</v>
      </c>
    </row>
    <row r="175" spans="1:12" ht="14.45" customHeight="1">
      <c r="A175" s="254" t="s">
        <v>202</v>
      </c>
      <c r="B175" s="93" t="s">
        <v>203</v>
      </c>
      <c r="C175" s="239">
        <f t="shared" si="63"/>
        <v>92.167035920846715</v>
      </c>
      <c r="D175" s="227">
        <f t="shared" ref="D175:L175" si="65">IF($E70=0,"X",D70/$E70*100)</f>
        <v>95.107659915045005</v>
      </c>
      <c r="E175" s="275">
        <f t="shared" si="65"/>
        <v>100</v>
      </c>
      <c r="F175" s="227">
        <f t="shared" si="65"/>
        <v>96.780726694673035</v>
      </c>
      <c r="G175" s="239">
        <f t="shared" si="65"/>
        <v>99.283684608271429</v>
      </c>
      <c r="H175" s="239">
        <f t="shared" si="65"/>
        <v>105.14006887096225</v>
      </c>
      <c r="I175" s="239">
        <f t="shared" si="65"/>
        <v>108.09033002709472</v>
      </c>
      <c r="J175" s="239">
        <f t="shared" si="65"/>
        <v>114.66640414474824</v>
      </c>
      <c r="K175" s="239">
        <f t="shared" si="65"/>
        <v>109.35935670744097</v>
      </c>
      <c r="L175" s="239">
        <f t="shared" si="65"/>
        <v>116.11371835193572</v>
      </c>
    </row>
    <row r="176" spans="1:12" ht="14.45" customHeight="1">
      <c r="A176" s="254" t="s">
        <v>204</v>
      </c>
      <c r="B176" s="93" t="s">
        <v>438</v>
      </c>
      <c r="C176" s="239">
        <f t="shared" si="63"/>
        <v>104.24874147389858</v>
      </c>
      <c r="D176" s="227">
        <f t="shared" ref="D176:L176" si="66">IF($E71=0,"X",D71/$E71*100)</f>
        <v>99.680102938995148</v>
      </c>
      <c r="E176" s="275">
        <f t="shared" si="66"/>
        <v>100</v>
      </c>
      <c r="F176" s="227">
        <f t="shared" si="66"/>
        <v>108.37853428315786</v>
      </c>
      <c r="G176" s="239">
        <f t="shared" si="66"/>
        <v>106.03308963654308</v>
      </c>
      <c r="H176" s="239">
        <f t="shared" si="66"/>
        <v>106.50192722553125</v>
      </c>
      <c r="I176" s="239">
        <f t="shared" si="66"/>
        <v>126.39932364047925</v>
      </c>
      <c r="J176" s="239">
        <f t="shared" si="66"/>
        <v>130.49191003959939</v>
      </c>
      <c r="K176" s="239">
        <f t="shared" si="66"/>
        <v>133.38586818608053</v>
      </c>
      <c r="L176" s="239">
        <f t="shared" si="66"/>
        <v>136.37364690797099</v>
      </c>
    </row>
    <row r="177" spans="1:12" ht="14.45" customHeight="1">
      <c r="A177" s="254" t="s">
        <v>206</v>
      </c>
      <c r="B177" s="93" t="s">
        <v>439</v>
      </c>
      <c r="C177" s="295" t="s">
        <v>503</v>
      </c>
      <c r="D177" s="295" t="s">
        <v>503</v>
      </c>
      <c r="E177" s="295" t="s">
        <v>503</v>
      </c>
      <c r="F177" s="295" t="s">
        <v>503</v>
      </c>
      <c r="G177" s="295" t="s">
        <v>503</v>
      </c>
      <c r="H177" s="295" t="s">
        <v>503</v>
      </c>
      <c r="I177" s="295" t="s">
        <v>503</v>
      </c>
      <c r="J177" s="295" t="s">
        <v>503</v>
      </c>
      <c r="K177" s="295" t="s">
        <v>503</v>
      </c>
      <c r="L177" s="295" t="s">
        <v>503</v>
      </c>
    </row>
    <row r="178" spans="1:12" ht="14.45" customHeight="1">
      <c r="A178" s="254" t="s">
        <v>208</v>
      </c>
      <c r="B178" s="93" t="s">
        <v>440</v>
      </c>
      <c r="C178" s="239">
        <f t="shared" si="63"/>
        <v>103.69137781671508</v>
      </c>
      <c r="D178" s="227">
        <f t="shared" ref="D178:L178" si="67">IF($E73=0,"X",D73/$E73*100)</f>
        <v>87.712430403472297</v>
      </c>
      <c r="E178" s="275">
        <f t="shared" si="67"/>
        <v>100</v>
      </c>
      <c r="F178" s="227">
        <f t="shared" si="67"/>
        <v>224.5439349590205</v>
      </c>
      <c r="G178" s="239">
        <f t="shared" si="67"/>
        <v>126.874822381846</v>
      </c>
      <c r="H178" s="239">
        <f t="shared" si="67"/>
        <v>186.83454906975555</v>
      </c>
      <c r="I178" s="239">
        <f t="shared" si="67"/>
        <v>206.3901171547665</v>
      </c>
      <c r="J178" s="239">
        <f t="shared" si="67"/>
        <v>178.04857496320062</v>
      </c>
      <c r="K178" s="239">
        <f t="shared" si="67"/>
        <v>177.4504586659429</v>
      </c>
      <c r="L178" s="239">
        <f t="shared" si="67"/>
        <v>208.0289800482968</v>
      </c>
    </row>
    <row r="179" spans="1:12" ht="14.45" customHeight="1">
      <c r="A179" s="254" t="s">
        <v>210</v>
      </c>
      <c r="B179" s="93" t="s">
        <v>211</v>
      </c>
      <c r="C179" s="239">
        <f t="shared" si="63"/>
        <v>89.257158568369803</v>
      </c>
      <c r="D179" s="227">
        <f t="shared" ref="D179:L179" si="68">IF($E74=0,"X",D74/$E74*100)</f>
        <v>88.993369758578424</v>
      </c>
      <c r="E179" s="275">
        <f t="shared" si="68"/>
        <v>100</v>
      </c>
      <c r="F179" s="227">
        <f t="shared" si="68"/>
        <v>107.19755012294645</v>
      </c>
      <c r="G179" s="239">
        <f t="shared" si="68"/>
        <v>108.5447191586844</v>
      </c>
      <c r="H179" s="239">
        <f t="shared" si="68"/>
        <v>119.15106070133324</v>
      </c>
      <c r="I179" s="239">
        <f t="shared" si="68"/>
        <v>119.41516976869693</v>
      </c>
      <c r="J179" s="239">
        <f t="shared" si="68"/>
        <v>126.91487264107526</v>
      </c>
      <c r="K179" s="239">
        <f t="shared" si="68"/>
        <v>135.02115683143242</v>
      </c>
      <c r="L179" s="239">
        <f t="shared" si="68"/>
        <v>131.12282914967631</v>
      </c>
    </row>
    <row r="180" spans="1:12" ht="14.45" customHeight="1">
      <c r="A180" s="254" t="s">
        <v>214</v>
      </c>
      <c r="B180" s="93" t="s">
        <v>441</v>
      </c>
      <c r="C180" s="239">
        <f t="shared" si="63"/>
        <v>65.216458063773615</v>
      </c>
      <c r="D180" s="227">
        <f t="shared" ref="D180:L180" si="69">IF($E75=0,"X",D75/$E75*100)</f>
        <v>77.562414006109748</v>
      </c>
      <c r="E180" s="275">
        <f t="shared" si="69"/>
        <v>100</v>
      </c>
      <c r="F180" s="227">
        <f t="shared" si="69"/>
        <v>84.889075474207772</v>
      </c>
      <c r="G180" s="239">
        <f t="shared" si="69"/>
        <v>73.876172090389986</v>
      </c>
      <c r="H180" s="239">
        <f t="shared" si="69"/>
        <v>83.394063422170788</v>
      </c>
      <c r="I180" s="239">
        <f t="shared" si="69"/>
        <v>79.493057402578273</v>
      </c>
      <c r="J180" s="239">
        <f t="shared" si="69"/>
        <v>80.487634318124151</v>
      </c>
      <c r="K180" s="239">
        <f t="shared" si="69"/>
        <v>75.444301035629636</v>
      </c>
      <c r="L180" s="239">
        <f t="shared" si="69"/>
        <v>61.767640147962531</v>
      </c>
    </row>
    <row r="181" spans="1:12" ht="14.45" customHeight="1">
      <c r="A181" s="254" t="s">
        <v>216</v>
      </c>
      <c r="B181" s="93" t="s">
        <v>217</v>
      </c>
      <c r="C181" s="295" t="s">
        <v>503</v>
      </c>
      <c r="D181" s="295" t="s">
        <v>503</v>
      </c>
      <c r="E181" s="295" t="s">
        <v>503</v>
      </c>
      <c r="F181" s="295" t="s">
        <v>503</v>
      </c>
      <c r="G181" s="295" t="s">
        <v>503</v>
      </c>
      <c r="H181" s="295" t="s">
        <v>503</v>
      </c>
      <c r="I181" s="295" t="s">
        <v>503</v>
      </c>
      <c r="J181" s="295" t="s">
        <v>503</v>
      </c>
      <c r="K181" s="295" t="s">
        <v>503</v>
      </c>
      <c r="L181" s="295" t="s">
        <v>503</v>
      </c>
    </row>
    <row r="182" spans="1:12" ht="14.45" customHeight="1">
      <c r="A182" s="254" t="s">
        <v>218</v>
      </c>
      <c r="B182" s="93" t="s">
        <v>309</v>
      </c>
      <c r="C182" s="239">
        <f t="shared" si="63"/>
        <v>78.634955669106404</v>
      </c>
      <c r="D182" s="227">
        <f t="shared" ref="D182:L182" si="70">IF($E77=0,"X",D77/$E77*100)</f>
        <v>86.809330097112976</v>
      </c>
      <c r="E182" s="275">
        <f t="shared" si="70"/>
        <v>100</v>
      </c>
      <c r="F182" s="227">
        <f t="shared" si="70"/>
        <v>93.712688962046826</v>
      </c>
      <c r="G182" s="239">
        <f t="shared" si="70"/>
        <v>96.182540609117439</v>
      </c>
      <c r="H182" s="239">
        <f t="shared" si="70"/>
        <v>110.72271325457206</v>
      </c>
      <c r="I182" s="239">
        <f t="shared" si="70"/>
        <v>126.71304284662502</v>
      </c>
      <c r="J182" s="239">
        <f t="shared" si="70"/>
        <v>115.76754696523814</v>
      </c>
      <c r="K182" s="239">
        <f t="shared" si="70"/>
        <v>134.37395107091578</v>
      </c>
      <c r="L182" s="239">
        <f t="shared" si="70"/>
        <v>118.49756243007789</v>
      </c>
    </row>
    <row r="183" spans="1:12" ht="14.45" customHeight="1">
      <c r="A183" s="254" t="s">
        <v>222</v>
      </c>
      <c r="B183" s="93" t="s">
        <v>442</v>
      </c>
      <c r="C183" s="239">
        <f t="shared" si="63"/>
        <v>107.47592492461162</v>
      </c>
      <c r="D183" s="227">
        <f t="shared" ref="D183:L183" si="71">IF($E78=0,"X",D78/$E78*100)</f>
        <v>115.15372399158757</v>
      </c>
      <c r="E183" s="275">
        <f t="shared" si="71"/>
        <v>100</v>
      </c>
      <c r="F183" s="227">
        <f t="shared" si="71"/>
        <v>92.756575478223937</v>
      </c>
      <c r="G183" s="239">
        <f t="shared" si="71"/>
        <v>84.276274492765907</v>
      </c>
      <c r="H183" s="239">
        <f t="shared" si="71"/>
        <v>78.345075766008904</v>
      </c>
      <c r="I183" s="239">
        <f t="shared" si="71"/>
        <v>77.205179689925217</v>
      </c>
      <c r="J183" s="239">
        <f t="shared" si="71"/>
        <v>79.231860560294848</v>
      </c>
      <c r="K183" s="239">
        <f t="shared" si="71"/>
        <v>69.362862875568737</v>
      </c>
      <c r="L183" s="239">
        <f t="shared" si="71"/>
        <v>67.379852901269331</v>
      </c>
    </row>
    <row r="184" spans="1:12" ht="14.45" customHeight="1">
      <c r="A184" s="254" t="s">
        <v>226</v>
      </c>
      <c r="B184" s="93" t="s">
        <v>250</v>
      </c>
      <c r="C184" s="239">
        <f t="shared" si="63"/>
        <v>99.900173571372363</v>
      </c>
      <c r="D184" s="227">
        <f t="shared" ref="D184:L184" si="72">IF($E79=0,"X",D79/$E79*100)</f>
        <v>98.355009391257525</v>
      </c>
      <c r="E184" s="275">
        <f t="shared" si="72"/>
        <v>100</v>
      </c>
      <c r="F184" s="227">
        <f t="shared" si="72"/>
        <v>109.14257626090506</v>
      </c>
      <c r="G184" s="239">
        <f t="shared" si="72"/>
        <v>104.19171446253515</v>
      </c>
      <c r="H184" s="239">
        <f t="shared" si="72"/>
        <v>101.76791120573299</v>
      </c>
      <c r="I184" s="239">
        <f t="shared" si="72"/>
        <v>103.87229752013442</v>
      </c>
      <c r="J184" s="239">
        <f t="shared" si="72"/>
        <v>102.55802584713305</v>
      </c>
      <c r="K184" s="239">
        <f t="shared" si="72"/>
        <v>100.24012217782877</v>
      </c>
      <c r="L184" s="239">
        <f t="shared" si="72"/>
        <v>100.54562847702479</v>
      </c>
    </row>
    <row r="185" spans="1:12" ht="14.45" customHeight="1">
      <c r="A185" s="254" t="s">
        <v>228</v>
      </c>
      <c r="B185" s="93" t="s">
        <v>251</v>
      </c>
      <c r="C185" s="239">
        <f t="shared" si="63"/>
        <v>126.82143128322001</v>
      </c>
      <c r="D185" s="227">
        <f t="shared" ref="D185:L185" si="73">IF($E80=0,"X",D80/$E80*100)</f>
        <v>140.63455076064628</v>
      </c>
      <c r="E185" s="275">
        <f t="shared" si="73"/>
        <v>100</v>
      </c>
      <c r="F185" s="227">
        <f t="shared" si="73"/>
        <v>126.83137453004505</v>
      </c>
      <c r="G185" s="239">
        <f t="shared" si="73"/>
        <v>174.82374404323761</v>
      </c>
      <c r="H185" s="239">
        <f t="shared" si="73"/>
        <v>141.0537839377422</v>
      </c>
      <c r="I185" s="239">
        <f t="shared" si="73"/>
        <v>94.388145550646385</v>
      </c>
      <c r="J185" s="239">
        <f t="shared" si="73"/>
        <v>117.19404074725894</v>
      </c>
      <c r="K185" s="239">
        <f t="shared" si="73"/>
        <v>116.30019080773781</v>
      </c>
      <c r="L185" s="239">
        <f t="shared" si="73"/>
        <v>113.47370066360997</v>
      </c>
    </row>
    <row r="186" spans="1:12" ht="14.45" customHeight="1">
      <c r="A186" s="425" t="s">
        <v>9</v>
      </c>
      <c r="B186" s="426"/>
      <c r="C186" s="274">
        <f t="shared" si="63"/>
        <v>81.755792116302146</v>
      </c>
      <c r="D186" s="228">
        <f t="shared" ref="D186:L186" si="74">IF($E81=0,"X",D81/$E81*100)</f>
        <v>89.221386990364152</v>
      </c>
      <c r="E186" s="276">
        <f t="shared" si="74"/>
        <v>100</v>
      </c>
      <c r="F186" s="228">
        <f t="shared" si="74"/>
        <v>93.191999632989294</v>
      </c>
      <c r="G186" s="274">
        <f t="shared" si="74"/>
        <v>90.254283949940174</v>
      </c>
      <c r="H186" s="274">
        <f t="shared" si="74"/>
        <v>97.230175799041902</v>
      </c>
      <c r="I186" s="274">
        <f t="shared" si="74"/>
        <v>99.802439192638488</v>
      </c>
      <c r="J186" s="274">
        <f t="shared" si="74"/>
        <v>99.083190317103401</v>
      </c>
      <c r="K186" s="274">
        <f t="shared" si="74"/>
        <v>99.536761204163298</v>
      </c>
      <c r="L186" s="274">
        <f t="shared" si="74"/>
        <v>91.892229082283706</v>
      </c>
    </row>
    <row r="187" spans="1:12" ht="21" customHeight="1">
      <c r="A187" s="121"/>
      <c r="B187" s="121"/>
      <c r="C187" s="89" t="s">
        <v>257</v>
      </c>
      <c r="D187" s="118"/>
      <c r="E187" s="118"/>
      <c r="F187" s="118"/>
      <c r="G187" s="118"/>
      <c r="H187" s="118"/>
      <c r="I187" s="118"/>
      <c r="J187" s="118"/>
      <c r="K187" s="118"/>
      <c r="L187" s="118"/>
    </row>
    <row r="188" spans="1:12" ht="15" customHeight="1">
      <c r="A188" s="121"/>
      <c r="B188" s="121"/>
      <c r="C188" s="89" t="s">
        <v>944</v>
      </c>
      <c r="D188" s="118"/>
      <c r="E188" s="118"/>
      <c r="F188" s="118"/>
      <c r="G188" s="118"/>
      <c r="H188" s="118"/>
      <c r="I188" s="118"/>
      <c r="J188" s="118"/>
      <c r="K188" s="118"/>
      <c r="L188" s="118"/>
    </row>
    <row r="189" spans="1:12" ht="14.45" customHeight="1">
      <c r="A189" s="254" t="s">
        <v>200</v>
      </c>
      <c r="B189" s="93" t="s">
        <v>201</v>
      </c>
      <c r="C189" s="239">
        <f>IF($E99=0,"X",C99/$E99*100)</f>
        <v>106.39150696256536</v>
      </c>
      <c r="D189" s="227">
        <f t="shared" ref="D189:L189" si="75">IF($E99=0,"X",D99/$E99*100)</f>
        <v>98.88938389606659</v>
      </c>
      <c r="E189" s="275">
        <f t="shared" si="75"/>
        <v>100</v>
      </c>
      <c r="F189" s="227">
        <f t="shared" si="75"/>
        <v>104.66965342426047</v>
      </c>
      <c r="G189" s="239">
        <f t="shared" si="75"/>
        <v>108.78104161081768</v>
      </c>
      <c r="H189" s="239">
        <f t="shared" si="75"/>
        <v>114.2751712756979</v>
      </c>
      <c r="I189" s="239">
        <f t="shared" si="75"/>
        <v>119.48541110988971</v>
      </c>
      <c r="J189" s="239">
        <f t="shared" si="75"/>
        <v>128.90064048785868</v>
      </c>
      <c r="K189" s="239">
        <f t="shared" si="75"/>
        <v>129.29548907030605</v>
      </c>
      <c r="L189" s="239">
        <f t="shared" si="75"/>
        <v>129.32737524694127</v>
      </c>
    </row>
    <row r="190" spans="1:12" ht="14.45" customHeight="1">
      <c r="A190" s="254" t="s">
        <v>202</v>
      </c>
      <c r="B190" s="93" t="s">
        <v>203</v>
      </c>
      <c r="C190" s="239">
        <f t="shared" ref="C190:L201" si="76">IF($E100=0,"X",C100/$E100*100)</f>
        <v>93.610862725908518</v>
      </c>
      <c r="D190" s="227">
        <f t="shared" si="76"/>
        <v>90.793323757790475</v>
      </c>
      <c r="E190" s="275">
        <f t="shared" si="76"/>
        <v>100</v>
      </c>
      <c r="F190" s="227">
        <f t="shared" si="76"/>
        <v>99.239691916293921</v>
      </c>
      <c r="G190" s="239">
        <f t="shared" si="76"/>
        <v>101.60666110440289</v>
      </c>
      <c r="H190" s="239">
        <f t="shared" si="76"/>
        <v>105.49253025507812</v>
      </c>
      <c r="I190" s="239">
        <f t="shared" si="76"/>
        <v>104.32734451184109</v>
      </c>
      <c r="J190" s="239">
        <f t="shared" si="76"/>
        <v>110.42835006119691</v>
      </c>
      <c r="K190" s="239">
        <f t="shared" si="76"/>
        <v>112.88623410090256</v>
      </c>
      <c r="L190" s="239">
        <f t="shared" si="76"/>
        <v>121.45565561372105</v>
      </c>
    </row>
    <row r="191" spans="1:12" ht="14.45" customHeight="1">
      <c r="A191" s="254" t="s">
        <v>204</v>
      </c>
      <c r="B191" s="93" t="s">
        <v>438</v>
      </c>
      <c r="C191" s="239">
        <f t="shared" si="76"/>
        <v>92.85979014393412</v>
      </c>
      <c r="D191" s="227">
        <f t="shared" si="76"/>
        <v>92.729921197649787</v>
      </c>
      <c r="E191" s="275">
        <f t="shared" si="76"/>
        <v>100</v>
      </c>
      <c r="F191" s="227">
        <f t="shared" si="76"/>
        <v>106.72857845907077</v>
      </c>
      <c r="G191" s="239">
        <f t="shared" si="76"/>
        <v>113.91860938458831</v>
      </c>
      <c r="H191" s="239">
        <f t="shared" si="76"/>
        <v>115.75500185310072</v>
      </c>
      <c r="I191" s="239">
        <f t="shared" si="76"/>
        <v>134.50017923433515</v>
      </c>
      <c r="J191" s="239">
        <f t="shared" si="76"/>
        <v>130.11364672001159</v>
      </c>
      <c r="K191" s="239">
        <f t="shared" si="76"/>
        <v>134.26838974658105</v>
      </c>
      <c r="L191" s="239">
        <f t="shared" si="76"/>
        <v>137.09786194703162</v>
      </c>
    </row>
    <row r="192" spans="1:12" ht="14.45" customHeight="1">
      <c r="A192" s="254" t="s">
        <v>206</v>
      </c>
      <c r="B192" s="93" t="s">
        <v>439</v>
      </c>
      <c r="C192" s="239">
        <f t="shared" si="76"/>
        <v>107.82791932259119</v>
      </c>
      <c r="D192" s="227">
        <f t="shared" si="76"/>
        <v>102.35594940014185</v>
      </c>
      <c r="E192" s="275">
        <f t="shared" si="76"/>
        <v>100</v>
      </c>
      <c r="F192" s="227">
        <f t="shared" si="76"/>
        <v>110.62771839251513</v>
      </c>
      <c r="G192" s="239">
        <f t="shared" si="76"/>
        <v>105.47708722202005</v>
      </c>
      <c r="H192" s="239">
        <f t="shared" si="76"/>
        <v>107.26628877944944</v>
      </c>
      <c r="I192" s="239">
        <f t="shared" si="76"/>
        <v>107.83256638382295</v>
      </c>
      <c r="J192" s="239">
        <f t="shared" si="76"/>
        <v>119.99602786909018</v>
      </c>
      <c r="K192" s="239">
        <f t="shared" si="76"/>
        <v>127.28214964201025</v>
      </c>
      <c r="L192" s="239">
        <f t="shared" si="76"/>
        <v>118.49950818601964</v>
      </c>
    </row>
    <row r="193" spans="1:12" ht="14.45" customHeight="1">
      <c r="A193" s="254" t="s">
        <v>208</v>
      </c>
      <c r="B193" s="93" t="s">
        <v>440</v>
      </c>
      <c r="C193" s="239">
        <f t="shared" si="76"/>
        <v>99.34793531896581</v>
      </c>
      <c r="D193" s="227">
        <f t="shared" si="76"/>
        <v>97.469200774594952</v>
      </c>
      <c r="E193" s="275">
        <f t="shared" si="76"/>
        <v>100</v>
      </c>
      <c r="F193" s="227">
        <f t="shared" si="76"/>
        <v>113.37643983192831</v>
      </c>
      <c r="G193" s="239">
        <f t="shared" si="76"/>
        <v>110.03991169572325</v>
      </c>
      <c r="H193" s="239">
        <f t="shared" si="76"/>
        <v>106.91412851622046</v>
      </c>
      <c r="I193" s="239">
        <f t="shared" si="76"/>
        <v>107.86971254056243</v>
      </c>
      <c r="J193" s="239">
        <f t="shared" si="76"/>
        <v>111.83471124378266</v>
      </c>
      <c r="K193" s="239">
        <f t="shared" si="76"/>
        <v>119.4052737214114</v>
      </c>
      <c r="L193" s="239">
        <f t="shared" si="76"/>
        <v>112.09291330731541</v>
      </c>
    </row>
    <row r="194" spans="1:12" ht="14.45" customHeight="1">
      <c r="A194" s="254" t="s">
        <v>210</v>
      </c>
      <c r="B194" s="93" t="s">
        <v>211</v>
      </c>
      <c r="C194" s="239">
        <f t="shared" si="76"/>
        <v>87.366487468615418</v>
      </c>
      <c r="D194" s="227">
        <f t="shared" si="76"/>
        <v>92.638703784123777</v>
      </c>
      <c r="E194" s="275">
        <f t="shared" si="76"/>
        <v>100</v>
      </c>
      <c r="F194" s="227">
        <f t="shared" si="76"/>
        <v>104.96124031007751</v>
      </c>
      <c r="G194" s="239">
        <f t="shared" si="76"/>
        <v>105.70778238667845</v>
      </c>
      <c r="H194" s="239">
        <f t="shared" si="76"/>
        <v>124.26930621902095</v>
      </c>
      <c r="I194" s="239">
        <f t="shared" si="76"/>
        <v>123.1172474380669</v>
      </c>
      <c r="J194" s="239">
        <f t="shared" si="76"/>
        <v>136.23474445559231</v>
      </c>
      <c r="K194" s="239">
        <f t="shared" si="76"/>
        <v>139.44643276079807</v>
      </c>
      <c r="L194" s="239">
        <f t="shared" si="76"/>
        <v>137.78093911758691</v>
      </c>
    </row>
    <row r="195" spans="1:12" ht="14.45" customHeight="1">
      <c r="A195" s="254" t="s">
        <v>214</v>
      </c>
      <c r="B195" s="93" t="s">
        <v>441</v>
      </c>
      <c r="C195" s="239">
        <f t="shared" si="76"/>
        <v>94.671941911448073</v>
      </c>
      <c r="D195" s="227">
        <f t="shared" si="76"/>
        <v>90.076739024671866</v>
      </c>
      <c r="E195" s="275">
        <f t="shared" si="76"/>
        <v>100</v>
      </c>
      <c r="F195" s="227">
        <f t="shared" si="76"/>
        <v>97.004231623636684</v>
      </c>
      <c r="G195" s="239">
        <f t="shared" si="76"/>
        <v>79.779766670062415</v>
      </c>
      <c r="H195" s="239">
        <f t="shared" si="76"/>
        <v>91.36157108196771</v>
      </c>
      <c r="I195" s="239">
        <f t="shared" si="76"/>
        <v>88.263062075920942</v>
      </c>
      <c r="J195" s="239">
        <f t="shared" si="76"/>
        <v>92.138899912046341</v>
      </c>
      <c r="K195" s="239">
        <f t="shared" si="76"/>
        <v>91.910980228187185</v>
      </c>
      <c r="L195" s="239">
        <f t="shared" si="76"/>
        <v>75.545114039518239</v>
      </c>
    </row>
    <row r="196" spans="1:12" ht="14.45" customHeight="1">
      <c r="A196" s="254" t="s">
        <v>216</v>
      </c>
      <c r="B196" s="93" t="s">
        <v>217</v>
      </c>
      <c r="C196" s="239">
        <f t="shared" si="76"/>
        <v>108.75866375884191</v>
      </c>
      <c r="D196" s="227">
        <f t="shared" si="76"/>
        <v>96.325134836490193</v>
      </c>
      <c r="E196" s="275">
        <f t="shared" si="76"/>
        <v>100</v>
      </c>
      <c r="F196" s="227">
        <f t="shared" si="76"/>
        <v>110.84815890733771</v>
      </c>
      <c r="G196" s="239">
        <f t="shared" si="76"/>
        <v>111.32371220363073</v>
      </c>
      <c r="H196" s="239">
        <f t="shared" si="76"/>
        <v>109.02573359681733</v>
      </c>
      <c r="I196" s="239">
        <f t="shared" si="76"/>
        <v>111.94270176797873</v>
      </c>
      <c r="J196" s="239">
        <f t="shared" si="76"/>
        <v>114.78565288561144</v>
      </c>
      <c r="K196" s="239">
        <f t="shared" si="76"/>
        <v>103.95900910485038</v>
      </c>
      <c r="L196" s="239">
        <f t="shared" si="76"/>
        <v>100.97331170864476</v>
      </c>
    </row>
    <row r="197" spans="1:12" ht="14.45" customHeight="1">
      <c r="A197" s="254" t="s">
        <v>218</v>
      </c>
      <c r="B197" s="93" t="s">
        <v>309</v>
      </c>
      <c r="C197" s="239">
        <f t="shared" si="76"/>
        <v>80.223997275891108</v>
      </c>
      <c r="D197" s="227">
        <f t="shared" si="76"/>
        <v>86.922591308642723</v>
      </c>
      <c r="E197" s="275">
        <f t="shared" si="76"/>
        <v>100</v>
      </c>
      <c r="F197" s="227">
        <f t="shared" si="76"/>
        <v>96.178872478492423</v>
      </c>
      <c r="G197" s="239">
        <f t="shared" si="76"/>
        <v>97.105044237270533</v>
      </c>
      <c r="H197" s="239">
        <f t="shared" si="76"/>
        <v>112.10635487756255</v>
      </c>
      <c r="I197" s="239">
        <f t="shared" si="76"/>
        <v>124.80443645417436</v>
      </c>
      <c r="J197" s="239">
        <f t="shared" si="76"/>
        <v>115.81319119418301</v>
      </c>
      <c r="K197" s="239">
        <f t="shared" si="76"/>
        <v>122.39332188735577</v>
      </c>
      <c r="L197" s="239">
        <f t="shared" si="76"/>
        <v>118.18157298749279</v>
      </c>
    </row>
    <row r="198" spans="1:12" ht="14.45" customHeight="1">
      <c r="A198" s="254" t="s">
        <v>222</v>
      </c>
      <c r="B198" s="93" t="s">
        <v>442</v>
      </c>
      <c r="C198" s="239">
        <f t="shared" si="76"/>
        <v>100.62557529995921</v>
      </c>
      <c r="D198" s="227">
        <f t="shared" si="76"/>
        <v>107.03678647186064</v>
      </c>
      <c r="E198" s="275">
        <f t="shared" si="76"/>
        <v>100</v>
      </c>
      <c r="F198" s="227">
        <f t="shared" si="76"/>
        <v>98.883416783437369</v>
      </c>
      <c r="G198" s="239">
        <f t="shared" si="76"/>
        <v>97.26573428653893</v>
      </c>
      <c r="H198" s="239">
        <f t="shared" si="76"/>
        <v>93.800070806149023</v>
      </c>
      <c r="I198" s="239">
        <f t="shared" si="76"/>
        <v>95.026320252046219</v>
      </c>
      <c r="J198" s="239">
        <f t="shared" si="76"/>
        <v>99.230836970329847</v>
      </c>
      <c r="K198" s="239">
        <f t="shared" si="76"/>
        <v>98.579331149647956</v>
      </c>
      <c r="L198" s="239">
        <f t="shared" si="76"/>
        <v>102.85332119513654</v>
      </c>
    </row>
    <row r="199" spans="1:12" ht="14.45" customHeight="1">
      <c r="A199" s="254" t="s">
        <v>226</v>
      </c>
      <c r="B199" s="93" t="s">
        <v>250</v>
      </c>
      <c r="C199" s="239">
        <f t="shared" si="76"/>
        <v>96.720064452209741</v>
      </c>
      <c r="D199" s="227">
        <f t="shared" si="76"/>
        <v>97.410244272718288</v>
      </c>
      <c r="E199" s="275">
        <f t="shared" si="76"/>
        <v>100</v>
      </c>
      <c r="F199" s="227">
        <f t="shared" si="76"/>
        <v>108.72917998859842</v>
      </c>
      <c r="G199" s="239">
        <f t="shared" si="76"/>
        <v>104.67405809681452</v>
      </c>
      <c r="H199" s="239">
        <f t="shared" si="76"/>
        <v>104.80270460041343</v>
      </c>
      <c r="I199" s="239">
        <f t="shared" si="76"/>
        <v>105.12504902619098</v>
      </c>
      <c r="J199" s="239">
        <f t="shared" si="76"/>
        <v>104.70225649435849</v>
      </c>
      <c r="K199" s="239">
        <f t="shared" si="76"/>
        <v>102.68561249165131</v>
      </c>
      <c r="L199" s="239">
        <f t="shared" si="76"/>
        <v>104.87329230993629</v>
      </c>
    </row>
    <row r="200" spans="1:12" ht="14.45" customHeight="1">
      <c r="A200" s="254" t="s">
        <v>228</v>
      </c>
      <c r="B200" s="93" t="s">
        <v>251</v>
      </c>
      <c r="C200" s="239">
        <f t="shared" si="76"/>
        <v>103.48188960607972</v>
      </c>
      <c r="D200" s="227">
        <f t="shared" si="76"/>
        <v>98.195017615748199</v>
      </c>
      <c r="E200" s="275">
        <f t="shared" si="76"/>
        <v>100</v>
      </c>
      <c r="F200" s="227">
        <f t="shared" si="76"/>
        <v>104.19367601719975</v>
      </c>
      <c r="G200" s="239">
        <f t="shared" si="76"/>
        <v>113.62692478576624</v>
      </c>
      <c r="H200" s="239">
        <f t="shared" si="76"/>
        <v>105.55678356790553</v>
      </c>
      <c r="I200" s="239">
        <f t="shared" si="76"/>
        <v>104.4490175545256</v>
      </c>
      <c r="J200" s="239">
        <f t="shared" si="76"/>
        <v>107.7309013230971</v>
      </c>
      <c r="K200" s="239">
        <f t="shared" si="76"/>
        <v>105.57275563835637</v>
      </c>
      <c r="L200" s="239">
        <f t="shared" si="76"/>
        <v>110.81519968430003</v>
      </c>
    </row>
    <row r="201" spans="1:12" ht="14.45" customHeight="1">
      <c r="A201" s="425" t="s">
        <v>9</v>
      </c>
      <c r="B201" s="426"/>
      <c r="C201" s="274">
        <f t="shared" si="76"/>
        <v>100.16932518216555</v>
      </c>
      <c r="D201" s="228">
        <f t="shared" si="76"/>
        <v>96.77232146221202</v>
      </c>
      <c r="E201" s="276">
        <f t="shared" si="76"/>
        <v>100</v>
      </c>
      <c r="F201" s="228">
        <f t="shared" si="76"/>
        <v>103.75599989049708</v>
      </c>
      <c r="G201" s="274">
        <f t="shared" si="76"/>
        <v>102.68970795040285</v>
      </c>
      <c r="H201" s="274">
        <f t="shared" si="76"/>
        <v>102.22788008813275</v>
      </c>
      <c r="I201" s="274">
        <f t="shared" si="76"/>
        <v>102.05550446582346</v>
      </c>
      <c r="J201" s="274">
        <f t="shared" si="76"/>
        <v>105.35595288433994</v>
      </c>
      <c r="K201" s="274">
        <f t="shared" si="76"/>
        <v>104.0639131118658</v>
      </c>
      <c r="L201" s="274">
        <f t="shared" si="76"/>
        <v>102.62039994087347</v>
      </c>
    </row>
    <row r="202" spans="1:12" ht="24.95" customHeight="1">
      <c r="A202" s="121"/>
      <c r="B202" s="121"/>
      <c r="C202" s="89" t="s">
        <v>312</v>
      </c>
      <c r="D202" s="89"/>
      <c r="E202" s="89"/>
      <c r="F202" s="89"/>
      <c r="G202" s="89"/>
      <c r="H202" s="89"/>
      <c r="I202" s="89"/>
      <c r="J202" s="89"/>
      <c r="K202" s="89"/>
      <c r="L202" s="89"/>
    </row>
    <row r="203" spans="1:12" ht="14.45" customHeight="1">
      <c r="A203" s="254" t="s">
        <v>200</v>
      </c>
      <c r="B203" s="93" t="s">
        <v>201</v>
      </c>
      <c r="C203" s="272">
        <f t="shared" ref="C203:L203" si="77">C39/C9*100</f>
        <v>99.608345043346034</v>
      </c>
      <c r="D203" s="272">
        <f t="shared" si="77"/>
        <v>98.99162448183948</v>
      </c>
      <c r="E203" s="272">
        <f t="shared" si="77"/>
        <v>97.684499164919515</v>
      </c>
      <c r="F203" s="272">
        <f t="shared" si="77"/>
        <v>97.020653013226791</v>
      </c>
      <c r="G203" s="272">
        <f t="shared" si="77"/>
        <v>98.403745322224552</v>
      </c>
      <c r="H203" s="272">
        <f t="shared" si="77"/>
        <v>98.125446225868799</v>
      </c>
      <c r="I203" s="272">
        <f t="shared" si="77"/>
        <v>98.012727017465792</v>
      </c>
      <c r="J203" s="272">
        <f t="shared" si="77"/>
        <v>97.406687231650153</v>
      </c>
      <c r="K203" s="272">
        <f t="shared" si="77"/>
        <v>97.737070225941096</v>
      </c>
      <c r="L203" s="272">
        <f t="shared" si="77"/>
        <v>98.043579539902382</v>
      </c>
    </row>
    <row r="204" spans="1:12" ht="14.45" customHeight="1">
      <c r="A204" s="254" t="s">
        <v>202</v>
      </c>
      <c r="B204" s="93" t="s">
        <v>203</v>
      </c>
      <c r="C204" s="272">
        <f t="shared" ref="C204:L204" si="78">C40/C10*100</f>
        <v>2.2824312471299701</v>
      </c>
      <c r="D204" s="272">
        <f t="shared" si="78"/>
        <v>2.5827374057941683</v>
      </c>
      <c r="E204" s="272">
        <f t="shared" si="78"/>
        <v>2.8316123639794335</v>
      </c>
      <c r="F204" s="272">
        <f t="shared" si="78"/>
        <v>2.5891384262611266</v>
      </c>
      <c r="G204" s="272">
        <f t="shared" si="78"/>
        <v>2.0347437808520294</v>
      </c>
      <c r="H204" s="272">
        <f t="shared" si="78"/>
        <v>2.0656812854883877</v>
      </c>
      <c r="I204" s="272">
        <f t="shared" si="78"/>
        <v>2.1531730298163918</v>
      </c>
      <c r="J204" s="272">
        <f t="shared" si="78"/>
        <v>2.8393717633152629</v>
      </c>
      <c r="K204" s="272">
        <f t="shared" si="78"/>
        <v>2.8653224242658633</v>
      </c>
      <c r="L204" s="272">
        <f t="shared" si="78"/>
        <v>2.2322258207521033</v>
      </c>
    </row>
    <row r="205" spans="1:12" ht="14.45" customHeight="1">
      <c r="A205" s="254" t="s">
        <v>204</v>
      </c>
      <c r="B205" s="93" t="s">
        <v>438</v>
      </c>
      <c r="C205" s="295" t="s">
        <v>503</v>
      </c>
      <c r="D205" s="295" t="s">
        <v>503</v>
      </c>
      <c r="E205" s="295" t="s">
        <v>503</v>
      </c>
      <c r="F205" s="272">
        <f t="shared" ref="F205:L205" si="79">F41/F11*100</f>
        <v>0</v>
      </c>
      <c r="G205" s="272">
        <f t="shared" si="79"/>
        <v>3.8751523378227528</v>
      </c>
      <c r="H205" s="272">
        <f t="shared" si="79"/>
        <v>4.0806234307175204</v>
      </c>
      <c r="I205" s="272">
        <f t="shared" si="79"/>
        <v>2.9361088825354749</v>
      </c>
      <c r="J205" s="272">
        <f t="shared" si="79"/>
        <v>2.1760860359173551</v>
      </c>
      <c r="K205" s="272">
        <f t="shared" si="79"/>
        <v>2.192080069934955</v>
      </c>
      <c r="L205" s="272">
        <f t="shared" si="79"/>
        <v>2.2791205150567699</v>
      </c>
    </row>
    <row r="206" spans="1:12" ht="14.45" customHeight="1">
      <c r="A206" s="254" t="s">
        <v>206</v>
      </c>
      <c r="B206" s="93" t="s">
        <v>439</v>
      </c>
      <c r="C206" s="279">
        <f t="shared" ref="C206:L206" si="80">C42/C12*100</f>
        <v>100</v>
      </c>
      <c r="D206" s="279">
        <f t="shared" si="80"/>
        <v>100</v>
      </c>
      <c r="E206" s="279">
        <f t="shared" si="80"/>
        <v>100</v>
      </c>
      <c r="F206" s="279">
        <f t="shared" si="80"/>
        <v>100</v>
      </c>
      <c r="G206" s="279">
        <f t="shared" si="80"/>
        <v>100</v>
      </c>
      <c r="H206" s="279">
        <f t="shared" si="80"/>
        <v>100</v>
      </c>
      <c r="I206" s="279">
        <f t="shared" si="80"/>
        <v>100</v>
      </c>
      <c r="J206" s="279">
        <f t="shared" si="80"/>
        <v>100</v>
      </c>
      <c r="K206" s="279">
        <f t="shared" si="80"/>
        <v>100</v>
      </c>
      <c r="L206" s="279">
        <f t="shared" si="80"/>
        <v>100</v>
      </c>
    </row>
    <row r="207" spans="1:12" ht="14.45" customHeight="1">
      <c r="A207" s="254" t="s">
        <v>208</v>
      </c>
      <c r="B207" s="93" t="s">
        <v>440</v>
      </c>
      <c r="C207" s="272">
        <f t="shared" ref="C207:L207" si="81">C43/C13*100</f>
        <v>98.830493317403494</v>
      </c>
      <c r="D207" s="272">
        <f t="shared" si="81"/>
        <v>99.029297048530736</v>
      </c>
      <c r="E207" s="272">
        <f t="shared" si="81"/>
        <v>98.880403112121925</v>
      </c>
      <c r="F207" s="272">
        <f t="shared" si="81"/>
        <v>97.770579221547564</v>
      </c>
      <c r="G207" s="272">
        <f t="shared" si="81"/>
        <v>98.666995292265923</v>
      </c>
      <c r="H207" s="272">
        <f t="shared" si="81"/>
        <v>98.003274143933567</v>
      </c>
      <c r="I207" s="272">
        <f t="shared" si="81"/>
        <v>97.862161083820226</v>
      </c>
      <c r="J207" s="272">
        <f t="shared" si="81"/>
        <v>98.221426034093241</v>
      </c>
      <c r="K207" s="272">
        <f t="shared" si="81"/>
        <v>98.352355128898438</v>
      </c>
      <c r="L207" s="272">
        <f t="shared" si="81"/>
        <v>97.967925775922467</v>
      </c>
    </row>
    <row r="208" spans="1:12" ht="14.45" customHeight="1">
      <c r="A208" s="254" t="s">
        <v>210</v>
      </c>
      <c r="B208" s="93" t="s">
        <v>211</v>
      </c>
      <c r="C208" s="272">
        <f t="shared" ref="C208:L208" si="82">C44/C14*100</f>
        <v>13.189695757696338</v>
      </c>
      <c r="D208" s="272">
        <f t="shared" si="82"/>
        <v>13.507201244165126</v>
      </c>
      <c r="E208" s="272">
        <f t="shared" si="82"/>
        <v>13.663225224506814</v>
      </c>
      <c r="F208" s="272">
        <f t="shared" si="82"/>
        <v>11.714237449269943</v>
      </c>
      <c r="G208" s="272">
        <f t="shared" si="82"/>
        <v>12.537374946265528</v>
      </c>
      <c r="H208" s="272">
        <f t="shared" si="82"/>
        <v>14.809419877231752</v>
      </c>
      <c r="I208" s="272">
        <f t="shared" si="82"/>
        <v>14.111758809241733</v>
      </c>
      <c r="J208" s="272">
        <f t="shared" si="82"/>
        <v>18.497355998904137</v>
      </c>
      <c r="K208" s="272">
        <f t="shared" si="82"/>
        <v>14.128463880158826</v>
      </c>
      <c r="L208" s="272">
        <f t="shared" si="82"/>
        <v>17.015018590907619</v>
      </c>
    </row>
    <row r="209" spans="1:12" ht="14.45" customHeight="1">
      <c r="A209" s="254" t="s">
        <v>214</v>
      </c>
      <c r="B209" s="93" t="s">
        <v>441</v>
      </c>
      <c r="C209" s="272">
        <f t="shared" ref="C209:L209" si="83">C45/C15*100</f>
        <v>59.28893156189573</v>
      </c>
      <c r="D209" s="272">
        <f t="shared" si="83"/>
        <v>45.166565276045951</v>
      </c>
      <c r="E209" s="272">
        <f t="shared" si="83"/>
        <v>42.793906729549036</v>
      </c>
      <c r="F209" s="272">
        <f t="shared" si="83"/>
        <v>51.199231502258904</v>
      </c>
      <c r="G209" s="272">
        <f t="shared" si="83"/>
        <v>41.373025767233223</v>
      </c>
      <c r="H209" s="272">
        <f t="shared" si="83"/>
        <v>38.325585921108058</v>
      </c>
      <c r="I209" s="272">
        <f t="shared" si="83"/>
        <v>44.690451963995038</v>
      </c>
      <c r="J209" s="272">
        <f t="shared" si="83"/>
        <v>44.391904572395681</v>
      </c>
      <c r="K209" s="272">
        <f t="shared" si="83"/>
        <v>45.647046919689089</v>
      </c>
      <c r="L209" s="272">
        <f t="shared" si="83"/>
        <v>49.905086680365052</v>
      </c>
    </row>
    <row r="210" spans="1:12" ht="14.45" customHeight="1">
      <c r="A210" s="254" t="s">
        <v>216</v>
      </c>
      <c r="B210" s="93" t="s">
        <v>217</v>
      </c>
      <c r="C210" s="279">
        <f t="shared" ref="C210:L210" si="84">C46/C16*100</f>
        <v>100</v>
      </c>
      <c r="D210" s="279">
        <f t="shared" si="84"/>
        <v>100</v>
      </c>
      <c r="E210" s="279">
        <f t="shared" si="84"/>
        <v>100</v>
      </c>
      <c r="F210" s="272">
        <f t="shared" si="84"/>
        <v>100</v>
      </c>
      <c r="G210" s="272">
        <f t="shared" si="84"/>
        <v>80.716366162447656</v>
      </c>
      <c r="H210" s="272">
        <f t="shared" si="84"/>
        <v>80.562601357462498</v>
      </c>
      <c r="I210" s="272">
        <f t="shared" si="84"/>
        <v>83.952806375919522</v>
      </c>
      <c r="J210" s="272">
        <f t="shared" si="84"/>
        <v>86.612161017291868</v>
      </c>
      <c r="K210" s="272">
        <f t="shared" si="84"/>
        <v>83.290694650351796</v>
      </c>
      <c r="L210" s="272">
        <f t="shared" si="84"/>
        <v>82.63156504012899</v>
      </c>
    </row>
    <row r="211" spans="1:12" ht="14.45" customHeight="1">
      <c r="A211" s="254" t="s">
        <v>218</v>
      </c>
      <c r="B211" s="93" t="s">
        <v>309</v>
      </c>
      <c r="C211" s="295" t="s">
        <v>503</v>
      </c>
      <c r="D211" s="295" t="s">
        <v>503</v>
      </c>
      <c r="E211" s="295" t="s">
        <v>503</v>
      </c>
      <c r="F211" s="295" t="s">
        <v>503</v>
      </c>
      <c r="G211" s="295" t="s">
        <v>503</v>
      </c>
      <c r="H211" s="295" t="s">
        <v>503</v>
      </c>
      <c r="I211" s="295" t="s">
        <v>503</v>
      </c>
      <c r="J211" s="295" t="s">
        <v>503</v>
      </c>
      <c r="K211" s="295" t="s">
        <v>503</v>
      </c>
      <c r="L211" s="295" t="s">
        <v>503</v>
      </c>
    </row>
    <row r="212" spans="1:12" ht="14.45" customHeight="1">
      <c r="A212" s="254" t="s">
        <v>222</v>
      </c>
      <c r="B212" s="93" t="s">
        <v>442</v>
      </c>
      <c r="C212" s="272">
        <f t="shared" ref="C212:L212" si="85">C48/C18*100</f>
        <v>16.177553870219604</v>
      </c>
      <c r="D212" s="272">
        <f t="shared" si="85"/>
        <v>14.795732196394706</v>
      </c>
      <c r="E212" s="272">
        <f t="shared" si="85"/>
        <v>16.5353238372434</v>
      </c>
      <c r="F212" s="272">
        <f t="shared" si="85"/>
        <v>17.7966559076594</v>
      </c>
      <c r="G212" s="272">
        <f t="shared" si="85"/>
        <v>19.839958007753857</v>
      </c>
      <c r="H212" s="272">
        <f t="shared" si="85"/>
        <v>20.747106697624336</v>
      </c>
      <c r="I212" s="272">
        <f t="shared" si="85"/>
        <v>21.621974517874165</v>
      </c>
      <c r="J212" s="272">
        <f t="shared" si="85"/>
        <v>21.119176421598048</v>
      </c>
      <c r="K212" s="272">
        <f t="shared" si="85"/>
        <v>24.202704864424909</v>
      </c>
      <c r="L212" s="272">
        <f t="shared" si="85"/>
        <v>25.437350156257772</v>
      </c>
    </row>
    <row r="213" spans="1:12" ht="14.45" customHeight="1">
      <c r="A213" s="254" t="s">
        <v>226</v>
      </c>
      <c r="B213" s="93" t="s">
        <v>250</v>
      </c>
      <c r="C213" s="272">
        <f t="shared" ref="C213:L213" si="86">C49/C19*100</f>
        <v>20.7777700814</v>
      </c>
      <c r="D213" s="272">
        <f t="shared" si="86"/>
        <v>19.360071364850427</v>
      </c>
      <c r="E213" s="272">
        <f t="shared" si="86"/>
        <v>20.404681645358316</v>
      </c>
      <c r="F213" s="272">
        <f t="shared" si="86"/>
        <v>19.583530353864759</v>
      </c>
      <c r="G213" s="272">
        <f t="shared" si="86"/>
        <v>16.401492184886052</v>
      </c>
      <c r="H213" s="272">
        <f t="shared" si="86"/>
        <v>17.475158887879164</v>
      </c>
      <c r="I213" s="272">
        <f t="shared" si="86"/>
        <v>16.468839428811535</v>
      </c>
      <c r="J213" s="272">
        <f t="shared" si="86"/>
        <v>17.5595757887057</v>
      </c>
      <c r="K213" s="272">
        <f t="shared" si="86"/>
        <v>17.968073279428037</v>
      </c>
      <c r="L213" s="272">
        <f t="shared" si="86"/>
        <v>18.177540850025686</v>
      </c>
    </row>
    <row r="214" spans="1:12" ht="14.45" customHeight="1">
      <c r="A214" s="254" t="s">
        <v>228</v>
      </c>
      <c r="B214" s="93" t="s">
        <v>251</v>
      </c>
      <c r="C214" s="272">
        <f t="shared" ref="C214:L214" si="87">C50/C20*100</f>
        <v>98.283268846406173</v>
      </c>
      <c r="D214" s="272">
        <f t="shared" si="87"/>
        <v>98.059820029383062</v>
      </c>
      <c r="E214" s="272">
        <f t="shared" si="87"/>
        <v>98.646710099894136</v>
      </c>
      <c r="F214" s="272">
        <f t="shared" si="87"/>
        <v>98.295987825400374</v>
      </c>
      <c r="G214" s="272">
        <f t="shared" si="87"/>
        <v>97.697477968740117</v>
      </c>
      <c r="H214" s="272">
        <f t="shared" si="87"/>
        <v>97.929543294660292</v>
      </c>
      <c r="I214" s="272">
        <f t="shared" si="87"/>
        <v>98.573923491635867</v>
      </c>
      <c r="J214" s="272">
        <f t="shared" si="87"/>
        <v>98.26780472978875</v>
      </c>
      <c r="K214" s="272">
        <f t="shared" si="87"/>
        <v>98.179735096010376</v>
      </c>
      <c r="L214" s="272">
        <f t="shared" si="87"/>
        <v>98.333577877693401</v>
      </c>
    </row>
    <row r="215" spans="1:12" ht="14.45" customHeight="1">
      <c r="A215" s="425" t="s">
        <v>9</v>
      </c>
      <c r="B215" s="426"/>
      <c r="C215" s="278">
        <f t="shared" ref="C215:L215" si="88">C51/C21*100</f>
        <v>55.063574733144449</v>
      </c>
      <c r="D215" s="278">
        <f t="shared" si="88"/>
        <v>49.336760759467388</v>
      </c>
      <c r="E215" s="278">
        <f t="shared" si="88"/>
        <v>48.023596072391662</v>
      </c>
      <c r="F215" s="278">
        <f t="shared" si="88"/>
        <v>51.679310984727692</v>
      </c>
      <c r="G215" s="278">
        <f t="shared" si="88"/>
        <v>48.129960130040722</v>
      </c>
      <c r="H215" s="278">
        <f t="shared" si="88"/>
        <v>45.139481278448152</v>
      </c>
      <c r="I215" s="278">
        <f t="shared" si="88"/>
        <v>45.877172708140975</v>
      </c>
      <c r="J215" s="278">
        <f t="shared" si="88"/>
        <v>46.826212375197315</v>
      </c>
      <c r="K215" s="278">
        <f t="shared" si="88"/>
        <v>46.033090322771542</v>
      </c>
      <c r="L215" s="278">
        <f t="shared" si="88"/>
        <v>48.270012502577544</v>
      </c>
    </row>
    <row r="216" spans="1:12" ht="21" customHeight="1">
      <c r="A216" s="121"/>
      <c r="B216" s="121"/>
      <c r="C216" s="89" t="s">
        <v>313</v>
      </c>
      <c r="D216" s="118"/>
      <c r="E216" s="118"/>
      <c r="F216" s="118"/>
      <c r="G216" s="118"/>
      <c r="H216" s="118"/>
      <c r="I216" s="118"/>
      <c r="J216" s="118"/>
      <c r="K216" s="118"/>
      <c r="L216" s="118"/>
    </row>
    <row r="217" spans="1:12" ht="14.45" customHeight="1">
      <c r="A217" s="254" t="s">
        <v>200</v>
      </c>
      <c r="B217" s="93" t="s">
        <v>201</v>
      </c>
      <c r="C217" s="272">
        <f t="shared" ref="C217:L217" si="89">C69/C9*100</f>
        <v>0.39165495665397571</v>
      </c>
      <c r="D217" s="272">
        <f t="shared" si="89"/>
        <v>1.0083755181605056</v>
      </c>
      <c r="E217" s="272">
        <f t="shared" si="89"/>
        <v>2.3155008350804871</v>
      </c>
      <c r="F217" s="272">
        <f t="shared" si="89"/>
        <v>2.9793469867731939</v>
      </c>
      <c r="G217" s="272">
        <f t="shared" si="89"/>
        <v>1.5962546777754489</v>
      </c>
      <c r="H217" s="272">
        <f t="shared" si="89"/>
        <v>1.8745537741312233</v>
      </c>
      <c r="I217" s="272">
        <f t="shared" si="89"/>
        <v>1.9872729825342148</v>
      </c>
      <c r="J217" s="272">
        <f t="shared" si="89"/>
        <v>2.5933127683498212</v>
      </c>
      <c r="K217" s="272">
        <f t="shared" si="89"/>
        <v>2.2629297740588838</v>
      </c>
      <c r="L217" s="272">
        <f t="shared" si="89"/>
        <v>1.9564204600975905</v>
      </c>
    </row>
    <row r="218" spans="1:12" ht="14.45" customHeight="1">
      <c r="A218" s="254" t="s">
        <v>202</v>
      </c>
      <c r="B218" s="93" t="s">
        <v>203</v>
      </c>
      <c r="C218" s="272">
        <f t="shared" ref="C218:L218" si="90">C70/C10*100</f>
        <v>97.717568752870037</v>
      </c>
      <c r="D218" s="272">
        <f t="shared" si="90"/>
        <v>97.417262594205837</v>
      </c>
      <c r="E218" s="272">
        <f t="shared" si="90"/>
        <v>97.168387636020555</v>
      </c>
      <c r="F218" s="272">
        <f t="shared" si="90"/>
        <v>97.41086157373887</v>
      </c>
      <c r="G218" s="272">
        <f t="shared" si="90"/>
        <v>97.96525621914796</v>
      </c>
      <c r="H218" s="272">
        <f t="shared" si="90"/>
        <v>97.934318714511591</v>
      </c>
      <c r="I218" s="272">
        <f t="shared" si="90"/>
        <v>97.846826970183614</v>
      </c>
      <c r="J218" s="272">
        <f t="shared" si="90"/>
        <v>97.160628236684744</v>
      </c>
      <c r="K218" s="272">
        <f t="shared" si="90"/>
        <v>97.134677575734102</v>
      </c>
      <c r="L218" s="272">
        <f t="shared" si="90"/>
        <v>97.767774179247922</v>
      </c>
    </row>
    <row r="219" spans="1:12" ht="14.45" customHeight="1">
      <c r="A219" s="254" t="s">
        <v>204</v>
      </c>
      <c r="B219" s="93" t="s">
        <v>438</v>
      </c>
      <c r="C219" s="279">
        <f t="shared" ref="C219:L219" si="91">C71/C11*100</f>
        <v>100</v>
      </c>
      <c r="D219" s="279">
        <f t="shared" si="91"/>
        <v>100</v>
      </c>
      <c r="E219" s="279">
        <f t="shared" si="91"/>
        <v>100</v>
      </c>
      <c r="F219" s="272">
        <f t="shared" si="91"/>
        <v>100</v>
      </c>
      <c r="G219" s="272">
        <f t="shared" si="91"/>
        <v>96.124847662177203</v>
      </c>
      <c r="H219" s="272">
        <f t="shared" si="91"/>
        <v>95.919376569282448</v>
      </c>
      <c r="I219" s="272">
        <f t="shared" si="91"/>
        <v>97.063891117464578</v>
      </c>
      <c r="J219" s="272">
        <f t="shared" si="91"/>
        <v>97.823913964082749</v>
      </c>
      <c r="K219" s="272">
        <f t="shared" si="91"/>
        <v>97.807919930065012</v>
      </c>
      <c r="L219" s="272">
        <f t="shared" si="91"/>
        <v>97.72087948494314</v>
      </c>
    </row>
    <row r="220" spans="1:12" ht="14.45" customHeight="1">
      <c r="A220" s="254" t="s">
        <v>206</v>
      </c>
      <c r="B220" s="93" t="s">
        <v>439</v>
      </c>
      <c r="C220" s="295" t="s">
        <v>503</v>
      </c>
      <c r="D220" s="295" t="s">
        <v>503</v>
      </c>
      <c r="E220" s="295" t="s">
        <v>503</v>
      </c>
      <c r="F220" s="295" t="s">
        <v>503</v>
      </c>
      <c r="G220" s="295" t="s">
        <v>503</v>
      </c>
      <c r="H220" s="295" t="s">
        <v>503</v>
      </c>
      <c r="I220" s="295" t="s">
        <v>503</v>
      </c>
      <c r="J220" s="295" t="s">
        <v>503</v>
      </c>
      <c r="K220" s="295" t="s">
        <v>503</v>
      </c>
      <c r="L220" s="295" t="s">
        <v>503</v>
      </c>
    </row>
    <row r="221" spans="1:12" ht="14.45" customHeight="1">
      <c r="A221" s="254" t="s">
        <v>208</v>
      </c>
      <c r="B221" s="93" t="s">
        <v>440</v>
      </c>
      <c r="C221" s="272">
        <f t="shared" ref="C221:L221" si="92">C73/C13*100</f>
        <v>1.1695066825965137</v>
      </c>
      <c r="D221" s="272">
        <f t="shared" si="92"/>
        <v>0.97070295146922769</v>
      </c>
      <c r="E221" s="272">
        <f t="shared" si="92"/>
        <v>1.1195968878780544</v>
      </c>
      <c r="F221" s="272">
        <f t="shared" si="92"/>
        <v>2.2294207784524458</v>
      </c>
      <c r="G221" s="272">
        <f t="shared" si="92"/>
        <v>1.333004707734105</v>
      </c>
      <c r="H221" s="272">
        <f t="shared" si="92"/>
        <v>1.9967258560663954</v>
      </c>
      <c r="I221" s="272">
        <f t="shared" si="92"/>
        <v>2.1378389161798639</v>
      </c>
      <c r="J221" s="272">
        <f t="shared" si="92"/>
        <v>1.7785739659067699</v>
      </c>
      <c r="K221" s="272">
        <f t="shared" si="92"/>
        <v>1.6476448711015466</v>
      </c>
      <c r="L221" s="272">
        <f t="shared" si="92"/>
        <v>2.0320742240775713</v>
      </c>
    </row>
    <row r="222" spans="1:12" ht="14.45" customHeight="1">
      <c r="A222" s="254" t="s">
        <v>210</v>
      </c>
      <c r="B222" s="93" t="s">
        <v>211</v>
      </c>
      <c r="C222" s="272">
        <f t="shared" ref="C222:L222" si="93">C74/C14*100</f>
        <v>86.810304242303673</v>
      </c>
      <c r="D222" s="272">
        <f t="shared" si="93"/>
        <v>86.492798755834855</v>
      </c>
      <c r="E222" s="272">
        <f t="shared" si="93"/>
        <v>86.336774775493183</v>
      </c>
      <c r="F222" s="272">
        <f t="shared" si="93"/>
        <v>88.285762550730041</v>
      </c>
      <c r="G222" s="272">
        <f t="shared" si="93"/>
        <v>87.462625053734484</v>
      </c>
      <c r="H222" s="272">
        <f t="shared" si="93"/>
        <v>85.190580122768253</v>
      </c>
      <c r="I222" s="272">
        <f t="shared" si="93"/>
        <v>85.888241190758265</v>
      </c>
      <c r="J222" s="272">
        <f t="shared" si="93"/>
        <v>81.502644001095845</v>
      </c>
      <c r="K222" s="272">
        <f t="shared" si="93"/>
        <v>85.871536119841153</v>
      </c>
      <c r="L222" s="272">
        <f t="shared" si="93"/>
        <v>82.984981409092356</v>
      </c>
    </row>
    <row r="223" spans="1:12" ht="14.45" customHeight="1">
      <c r="A223" s="254" t="s">
        <v>214</v>
      </c>
      <c r="B223" s="93" t="s">
        <v>441</v>
      </c>
      <c r="C223" s="272">
        <f t="shared" ref="C223:L223" si="94">C75/C15*100</f>
        <v>40.711068438104256</v>
      </c>
      <c r="D223" s="272">
        <f t="shared" si="94"/>
        <v>54.833434723954042</v>
      </c>
      <c r="E223" s="272">
        <f t="shared" si="94"/>
        <v>57.206093270450886</v>
      </c>
      <c r="F223" s="272">
        <f t="shared" si="94"/>
        <v>48.800768497741061</v>
      </c>
      <c r="G223" s="272">
        <f t="shared" si="94"/>
        <v>58.626974232766784</v>
      </c>
      <c r="H223" s="272">
        <f t="shared" si="94"/>
        <v>61.674414078891758</v>
      </c>
      <c r="I223" s="272">
        <f t="shared" si="94"/>
        <v>55.309548036004671</v>
      </c>
      <c r="J223" s="272">
        <f t="shared" si="94"/>
        <v>55.608095427604177</v>
      </c>
      <c r="K223" s="272">
        <f t="shared" si="94"/>
        <v>54.352953080311003</v>
      </c>
      <c r="L223" s="272">
        <f t="shared" si="94"/>
        <v>50.09491331963487</v>
      </c>
    </row>
    <row r="224" spans="1:12" ht="14.45" customHeight="1">
      <c r="A224" s="254" t="s">
        <v>216</v>
      </c>
      <c r="B224" s="93" t="s">
        <v>217</v>
      </c>
      <c r="C224" s="295" t="s">
        <v>503</v>
      </c>
      <c r="D224" s="295" t="s">
        <v>503</v>
      </c>
      <c r="E224" s="295" t="s">
        <v>503</v>
      </c>
      <c r="F224" s="272">
        <f t="shared" ref="F224:L224" si="95">F76/F16*100</f>
        <v>0</v>
      </c>
      <c r="G224" s="272">
        <f t="shared" si="95"/>
        <v>19.283633837552326</v>
      </c>
      <c r="H224" s="272">
        <f t="shared" si="95"/>
        <v>19.437398642537467</v>
      </c>
      <c r="I224" s="272">
        <f t="shared" si="95"/>
        <v>16.047193624080379</v>
      </c>
      <c r="J224" s="272">
        <f t="shared" si="95"/>
        <v>13.387838982708193</v>
      </c>
      <c r="K224" s="272">
        <f t="shared" si="95"/>
        <v>16.709305349648169</v>
      </c>
      <c r="L224" s="272">
        <f t="shared" si="95"/>
        <v>17.36843495987095</v>
      </c>
    </row>
    <row r="225" spans="1:12" ht="14.45" customHeight="1">
      <c r="A225" s="254" t="s">
        <v>218</v>
      </c>
      <c r="B225" s="93" t="s">
        <v>309</v>
      </c>
      <c r="C225" s="279">
        <f t="shared" ref="C225:L225" si="96">C77/C17*100</f>
        <v>100</v>
      </c>
      <c r="D225" s="279">
        <f t="shared" si="96"/>
        <v>100</v>
      </c>
      <c r="E225" s="279">
        <f t="shared" si="96"/>
        <v>100</v>
      </c>
      <c r="F225" s="279">
        <f t="shared" si="96"/>
        <v>100</v>
      </c>
      <c r="G225" s="279">
        <f t="shared" si="96"/>
        <v>100</v>
      </c>
      <c r="H225" s="279">
        <f t="shared" si="96"/>
        <v>100</v>
      </c>
      <c r="I225" s="279">
        <f t="shared" si="96"/>
        <v>100</v>
      </c>
      <c r="J225" s="279">
        <f t="shared" si="96"/>
        <v>100</v>
      </c>
      <c r="K225" s="279">
        <f t="shared" si="96"/>
        <v>100</v>
      </c>
      <c r="L225" s="279">
        <f t="shared" si="96"/>
        <v>100</v>
      </c>
    </row>
    <row r="226" spans="1:12" ht="14.45" customHeight="1">
      <c r="A226" s="254" t="s">
        <v>222</v>
      </c>
      <c r="B226" s="93" t="s">
        <v>442</v>
      </c>
      <c r="C226" s="272">
        <f t="shared" ref="C226:L226" si="97">C78/C18*100</f>
        <v>83.822446129780275</v>
      </c>
      <c r="D226" s="272">
        <f t="shared" si="97"/>
        <v>85.204267803605433</v>
      </c>
      <c r="E226" s="272">
        <f t="shared" si="97"/>
        <v>83.464676162756589</v>
      </c>
      <c r="F226" s="272">
        <f t="shared" si="97"/>
        <v>82.203344092340473</v>
      </c>
      <c r="G226" s="272">
        <f t="shared" si="97"/>
        <v>80.160041992246065</v>
      </c>
      <c r="H226" s="272">
        <f t="shared" si="97"/>
        <v>79.252893302375739</v>
      </c>
      <c r="I226" s="272">
        <f t="shared" si="97"/>
        <v>78.378025482125764</v>
      </c>
      <c r="J226" s="272">
        <f t="shared" si="97"/>
        <v>78.880823578401888</v>
      </c>
      <c r="K226" s="272">
        <f t="shared" si="97"/>
        <v>75.797295135575112</v>
      </c>
      <c r="L226" s="272">
        <f t="shared" si="97"/>
        <v>74.562649843742264</v>
      </c>
    </row>
    <row r="227" spans="1:12" ht="14.45" customHeight="1">
      <c r="A227" s="254" t="s">
        <v>226</v>
      </c>
      <c r="B227" s="93" t="s">
        <v>250</v>
      </c>
      <c r="C227" s="272">
        <f t="shared" ref="C227:L227" si="98">C79/C19*100</f>
        <v>79.222229918600007</v>
      </c>
      <c r="D227" s="272">
        <f t="shared" si="98"/>
        <v>80.639928635149474</v>
      </c>
      <c r="E227" s="272">
        <f t="shared" si="98"/>
        <v>79.595318354641691</v>
      </c>
      <c r="F227" s="272">
        <f t="shared" si="98"/>
        <v>80.41646964613534</v>
      </c>
      <c r="G227" s="272">
        <f t="shared" si="98"/>
        <v>83.598507815113948</v>
      </c>
      <c r="H227" s="272">
        <f t="shared" si="98"/>
        <v>82.524841112120868</v>
      </c>
      <c r="I227" s="272">
        <f t="shared" si="98"/>
        <v>83.531160571188551</v>
      </c>
      <c r="J227" s="272">
        <f t="shared" si="98"/>
        <v>82.440424211294399</v>
      </c>
      <c r="K227" s="272">
        <f t="shared" si="98"/>
        <v>82.031926720571974</v>
      </c>
      <c r="L227" s="272">
        <f t="shared" si="98"/>
        <v>81.822459149974208</v>
      </c>
    </row>
    <row r="228" spans="1:12" ht="14.45" customHeight="1">
      <c r="A228" s="254" t="s">
        <v>228</v>
      </c>
      <c r="B228" s="93" t="s">
        <v>251</v>
      </c>
      <c r="C228" s="272">
        <f t="shared" ref="C228:L228" si="99">C80/C20*100</f>
        <v>1.7167311535938317</v>
      </c>
      <c r="D228" s="272">
        <f t="shared" si="99"/>
        <v>1.940179970616918</v>
      </c>
      <c r="E228" s="272">
        <f t="shared" si="99"/>
        <v>1.3532899001058665</v>
      </c>
      <c r="F228" s="272">
        <f t="shared" si="99"/>
        <v>1.7040121745996457</v>
      </c>
      <c r="G228" s="272">
        <f t="shared" si="99"/>
        <v>2.3025220312598931</v>
      </c>
      <c r="H228" s="272">
        <f t="shared" si="99"/>
        <v>2.0704567053397032</v>
      </c>
      <c r="I228" s="272">
        <f t="shared" si="99"/>
        <v>1.4260765083641027</v>
      </c>
      <c r="J228" s="272">
        <f t="shared" si="99"/>
        <v>1.7321952702111856</v>
      </c>
      <c r="K228" s="272">
        <f t="shared" si="99"/>
        <v>1.8202649039896255</v>
      </c>
      <c r="L228" s="272">
        <f t="shared" si="99"/>
        <v>1.6664221223065385</v>
      </c>
    </row>
    <row r="229" spans="1:12" ht="14.45" customHeight="1">
      <c r="A229" s="425" t="s">
        <v>9</v>
      </c>
      <c r="B229" s="426"/>
      <c r="C229" s="278">
        <f t="shared" ref="C229:L229" si="100">C81/C21*100</f>
        <v>44.936425266855508</v>
      </c>
      <c r="D229" s="278">
        <f t="shared" si="100"/>
        <v>50.663239240532576</v>
      </c>
      <c r="E229" s="278">
        <f t="shared" si="100"/>
        <v>51.976403927608352</v>
      </c>
      <c r="F229" s="278">
        <f t="shared" si="100"/>
        <v>48.320689015272329</v>
      </c>
      <c r="G229" s="278">
        <f t="shared" si="100"/>
        <v>51.870039869959285</v>
      </c>
      <c r="H229" s="278">
        <f t="shared" si="100"/>
        <v>54.860518721551877</v>
      </c>
      <c r="I229" s="278">
        <f t="shared" si="100"/>
        <v>54.122827291859032</v>
      </c>
      <c r="J229" s="278">
        <f t="shared" si="100"/>
        <v>53.173787624802692</v>
      </c>
      <c r="K229" s="278">
        <f t="shared" si="100"/>
        <v>53.96690967722845</v>
      </c>
      <c r="L229" s="278">
        <f t="shared" si="100"/>
        <v>51.729987497422428</v>
      </c>
    </row>
  </sheetData>
  <mergeCells count="15">
    <mergeCell ref="A186:B186"/>
    <mergeCell ref="A201:B201"/>
    <mergeCell ref="A215:B215"/>
    <mergeCell ref="A229:B229"/>
    <mergeCell ref="A96:B96"/>
    <mergeCell ref="A111:B111"/>
    <mergeCell ref="A126:B126"/>
    <mergeCell ref="A141:B141"/>
    <mergeCell ref="A156:B156"/>
    <mergeCell ref="A171:B171"/>
    <mergeCell ref="A81:B81"/>
    <mergeCell ref="A21:B21"/>
    <mergeCell ref="A36:B36"/>
    <mergeCell ref="A51:B51"/>
    <mergeCell ref="A66:B66"/>
  </mergeCells>
  <pageMargins left="0.59055118110236227" right="0.59055118110236227" top="0.78740157480314965" bottom="0.78740157480314965" header="0.51181102362204722" footer="0.31496062992125984"/>
  <pageSetup paperSize="9" firstPageNumber="41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0"/>
  <sheetViews>
    <sheetView showGridLines="0" workbookViewId="0"/>
  </sheetViews>
  <sheetFormatPr baseColWidth="10" defaultRowHeight="12.75"/>
  <cols>
    <col min="1" max="1" width="5.7109375" style="36" customWidth="1"/>
    <col min="2" max="2" width="43.7109375" style="36" customWidth="1"/>
    <col min="3" max="3" width="9.7109375" style="36" customWidth="1"/>
    <col min="4" max="4" width="9.7109375" style="36" hidden="1" customWidth="1"/>
    <col min="5" max="5" width="9.7109375" style="36" customWidth="1"/>
    <col min="6" max="6" width="9.7109375" style="36" hidden="1" customWidth="1"/>
    <col min="7" max="7" width="9.7109375" style="36" customWidth="1"/>
    <col min="8" max="8" width="9.7109375" style="36" hidden="1" customWidth="1"/>
    <col min="9" max="9" width="9.7109375" style="36" customWidth="1"/>
    <col min="10" max="10" width="9.7109375" style="78" customWidth="1"/>
    <col min="11" max="12" width="9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5" t="s">
        <v>41</v>
      </c>
      <c r="B2" s="235" t="s">
        <v>42</v>
      </c>
      <c r="G2" s="77"/>
    </row>
    <row r="3" spans="1:13" s="31" customFormat="1" ht="18" customHeight="1">
      <c r="A3" s="294" t="s">
        <v>66</v>
      </c>
      <c r="B3" s="42" t="s">
        <v>1067</v>
      </c>
      <c r="G3" s="79"/>
      <c r="J3" s="80"/>
    </row>
    <row r="4" spans="1:13" s="81" customFormat="1" ht="18" customHeight="1">
      <c r="A4" s="98" t="s">
        <v>956</v>
      </c>
      <c r="B4" s="81" t="s">
        <v>957</v>
      </c>
    </row>
    <row r="5" spans="1:13" ht="15" customHeight="1">
      <c r="G5" s="77"/>
    </row>
    <row r="6" spans="1:13" s="85" customFormat="1" ht="30" customHeight="1">
      <c r="A6" s="271" t="s">
        <v>197</v>
      </c>
      <c r="B6" s="27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ht="24.95" customHeight="1">
      <c r="A7" s="89"/>
      <c r="B7" s="89"/>
      <c r="C7" s="89" t="s">
        <v>314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89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443</v>
      </c>
      <c r="B9" s="253" t="s">
        <v>444</v>
      </c>
      <c r="C9" s="223">
        <v>1088.5473942482513</v>
      </c>
      <c r="D9" s="223">
        <v>1049.0290782406998</v>
      </c>
      <c r="E9" s="223">
        <v>1078.3669885250908</v>
      </c>
      <c r="F9" s="223">
        <v>1070.9321845389093</v>
      </c>
      <c r="G9" s="223">
        <v>1042.1494728283112</v>
      </c>
      <c r="H9" s="223">
        <v>895.23080848051654</v>
      </c>
      <c r="I9" s="223">
        <v>845.18055138261309</v>
      </c>
      <c r="J9" s="223">
        <v>887.40114633740154</v>
      </c>
      <c r="K9" s="223">
        <v>854.87243290908714</v>
      </c>
      <c r="L9" s="223">
        <v>862.73869457555247</v>
      </c>
    </row>
    <row r="10" spans="1:13" ht="15" customHeight="1">
      <c r="A10" s="254" t="s">
        <v>445</v>
      </c>
      <c r="B10" s="253" t="s">
        <v>446</v>
      </c>
      <c r="C10" s="223">
        <v>282.34913538560033</v>
      </c>
      <c r="D10" s="223">
        <v>289.47645263761518</v>
      </c>
      <c r="E10" s="223">
        <v>292.93059743565914</v>
      </c>
      <c r="F10" s="223">
        <v>291.08181263669348</v>
      </c>
      <c r="G10" s="223">
        <v>314.00254292822484</v>
      </c>
      <c r="H10" s="223">
        <v>386.68154527982654</v>
      </c>
      <c r="I10" s="223">
        <v>457.15027066798535</v>
      </c>
      <c r="J10" s="223">
        <v>398.1665344244492</v>
      </c>
      <c r="K10" s="223">
        <v>513.96050438074144</v>
      </c>
      <c r="L10" s="223">
        <v>466.79526836538184</v>
      </c>
    </row>
    <row r="11" spans="1:13" ht="15" customHeight="1">
      <c r="A11" s="254" t="s">
        <v>447</v>
      </c>
      <c r="B11" s="253" t="s">
        <v>448</v>
      </c>
      <c r="C11" s="223">
        <v>332.76032309236177</v>
      </c>
      <c r="D11" s="223">
        <v>306.64544734030579</v>
      </c>
      <c r="E11" s="223">
        <v>291.5508277810747</v>
      </c>
      <c r="F11" s="223">
        <v>333.15335481172707</v>
      </c>
      <c r="G11" s="223">
        <v>227.78513783869172</v>
      </c>
      <c r="H11" s="223">
        <v>233.28118684961916</v>
      </c>
      <c r="I11" s="223">
        <v>310.28098383379688</v>
      </c>
      <c r="J11" s="223">
        <v>283.38478449190262</v>
      </c>
      <c r="K11" s="223">
        <v>327.80649062167129</v>
      </c>
      <c r="L11" s="223">
        <v>350.39052639074765</v>
      </c>
    </row>
    <row r="12" spans="1:13" ht="15" customHeight="1">
      <c r="A12" s="254" t="s">
        <v>449</v>
      </c>
      <c r="B12" s="253" t="s">
        <v>450</v>
      </c>
      <c r="C12" s="223">
        <v>358.32990330999274</v>
      </c>
      <c r="D12" s="223">
        <v>423.57720908921766</v>
      </c>
      <c r="E12" s="223">
        <v>640.65767795795716</v>
      </c>
      <c r="F12" s="223">
        <v>531.36311753420705</v>
      </c>
      <c r="G12" s="223">
        <v>396.95348880449899</v>
      </c>
      <c r="H12" s="223">
        <v>452.19219723791969</v>
      </c>
      <c r="I12" s="223">
        <v>440.8629153032561</v>
      </c>
      <c r="J12" s="223">
        <v>430.78681904751397</v>
      </c>
      <c r="K12" s="223">
        <v>345.9977257597925</v>
      </c>
      <c r="L12" s="223">
        <v>305.99164660097517</v>
      </c>
    </row>
    <row r="13" spans="1:13" ht="15" customHeight="1">
      <c r="A13" s="254" t="s">
        <v>372</v>
      </c>
      <c r="B13" s="253" t="s">
        <v>373</v>
      </c>
      <c r="C13" s="223">
        <v>203.4400434285275</v>
      </c>
      <c r="D13" s="223">
        <v>214.1169209236671</v>
      </c>
      <c r="E13" s="223">
        <v>215.4801788781088</v>
      </c>
      <c r="F13" s="223">
        <v>211.17921655220678</v>
      </c>
      <c r="G13" s="223">
        <v>231.63300950527585</v>
      </c>
      <c r="H13" s="223">
        <v>250.16841227899931</v>
      </c>
      <c r="I13" s="223">
        <v>248.06680256678271</v>
      </c>
      <c r="J13" s="223">
        <v>279.52297775124219</v>
      </c>
      <c r="K13" s="223">
        <v>247.12667236589317</v>
      </c>
      <c r="L13" s="223">
        <v>259.23634384878051</v>
      </c>
    </row>
    <row r="14" spans="1:13" ht="15" customHeight="1">
      <c r="A14" s="254" t="s">
        <v>451</v>
      </c>
      <c r="B14" s="253" t="s">
        <v>452</v>
      </c>
      <c r="C14" s="223">
        <v>238.80485602489296</v>
      </c>
      <c r="D14" s="223">
        <v>242.70467060376552</v>
      </c>
      <c r="E14" s="223">
        <v>246.42346328835043</v>
      </c>
      <c r="F14" s="223">
        <v>273.41523546689547</v>
      </c>
      <c r="G14" s="223">
        <v>247.16772051008761</v>
      </c>
      <c r="H14" s="223">
        <v>243.10330816046988</v>
      </c>
      <c r="I14" s="223">
        <v>252.7530151573317</v>
      </c>
      <c r="J14" s="223">
        <v>252.43016383528459</v>
      </c>
      <c r="K14" s="223">
        <v>239.43691957892617</v>
      </c>
      <c r="L14" s="223">
        <v>245.01642594890137</v>
      </c>
    </row>
    <row r="15" spans="1:13" ht="15" customHeight="1">
      <c r="A15" s="254" t="s">
        <v>453</v>
      </c>
      <c r="B15" s="253" t="s">
        <v>454</v>
      </c>
      <c r="C15" s="223">
        <v>258.43928098749325</v>
      </c>
      <c r="D15" s="223">
        <v>315.30810550658219</v>
      </c>
      <c r="E15" s="223">
        <v>350.63870745989914</v>
      </c>
      <c r="F15" s="223">
        <v>280.42007604176086</v>
      </c>
      <c r="G15" s="223">
        <v>274.76470916982146</v>
      </c>
      <c r="H15" s="223">
        <v>322.49004309679583</v>
      </c>
      <c r="I15" s="223">
        <v>281.23749374101942</v>
      </c>
      <c r="J15" s="223">
        <v>303.04872267024462</v>
      </c>
      <c r="K15" s="223">
        <v>319.08387543216764</v>
      </c>
      <c r="L15" s="223">
        <v>220.52492288318706</v>
      </c>
    </row>
    <row r="16" spans="1:13" ht="15" customHeight="1">
      <c r="A16" s="254" t="s">
        <v>455</v>
      </c>
      <c r="B16" s="253" t="s">
        <v>456</v>
      </c>
      <c r="C16" s="223">
        <v>151.00412958005003</v>
      </c>
      <c r="D16" s="223">
        <v>195.41551867905065</v>
      </c>
      <c r="E16" s="223">
        <v>273.83601099346686</v>
      </c>
      <c r="F16" s="223">
        <v>235.44792818670979</v>
      </c>
      <c r="G16" s="223">
        <v>234.57258934128109</v>
      </c>
      <c r="H16" s="223">
        <v>244.11518620309582</v>
      </c>
      <c r="I16" s="223">
        <v>270.38106300476835</v>
      </c>
      <c r="J16" s="223">
        <v>272.88037091271627</v>
      </c>
      <c r="K16" s="223">
        <v>271.16996643797432</v>
      </c>
      <c r="L16" s="223">
        <v>210.94430805003017</v>
      </c>
    </row>
    <row r="17" spans="1:12" ht="15" customHeight="1">
      <c r="A17" s="254" t="s">
        <v>457</v>
      </c>
      <c r="B17" s="253" t="s">
        <v>1060</v>
      </c>
      <c r="C17" s="223">
        <v>108.81106916728905</v>
      </c>
      <c r="D17" s="223">
        <v>135.57904853049155</v>
      </c>
      <c r="E17" s="223">
        <v>122.11165600383276</v>
      </c>
      <c r="F17" s="223">
        <v>128.75428446987317</v>
      </c>
      <c r="G17" s="223">
        <v>179.54471071127264</v>
      </c>
      <c r="H17" s="223">
        <v>187.63881490617896</v>
      </c>
      <c r="I17" s="223">
        <v>193.58310817038176</v>
      </c>
      <c r="J17" s="223">
        <v>174.57824314159706</v>
      </c>
      <c r="K17" s="223">
        <v>153.46280382676429</v>
      </c>
      <c r="L17" s="223">
        <v>194.85436293046214</v>
      </c>
    </row>
    <row r="18" spans="1:12" ht="15" customHeight="1">
      <c r="A18" s="254" t="s">
        <v>388</v>
      </c>
      <c r="B18" s="253" t="s">
        <v>389</v>
      </c>
      <c r="C18" s="223">
        <v>110.15328838350551</v>
      </c>
      <c r="D18" s="223">
        <v>120.15985136280963</v>
      </c>
      <c r="E18" s="223">
        <v>132.19493259735935</v>
      </c>
      <c r="F18" s="223">
        <v>122.93801718901859</v>
      </c>
      <c r="G18" s="223">
        <v>131.4068066275444</v>
      </c>
      <c r="H18" s="223">
        <v>135.36635948191525</v>
      </c>
      <c r="I18" s="223">
        <v>158.09653351323311</v>
      </c>
      <c r="J18" s="223">
        <v>156.66883597044466</v>
      </c>
      <c r="K18" s="223">
        <v>163.19012196606516</v>
      </c>
      <c r="L18" s="223">
        <v>173.34669842853683</v>
      </c>
    </row>
    <row r="19" spans="1:12" ht="15" customHeight="1">
      <c r="A19" s="254" t="s">
        <v>458</v>
      </c>
      <c r="B19" s="253" t="s">
        <v>1057</v>
      </c>
      <c r="C19" s="223">
        <v>287.3693223058396</v>
      </c>
      <c r="D19" s="223">
        <v>309.54165036534408</v>
      </c>
      <c r="E19" s="223">
        <v>262.28781551670767</v>
      </c>
      <c r="F19" s="223">
        <v>242.30778184063331</v>
      </c>
      <c r="G19" s="223">
        <v>213.72933063713702</v>
      </c>
      <c r="H19" s="223">
        <v>196.31525777278594</v>
      </c>
      <c r="I19" s="223">
        <v>196.08408448966034</v>
      </c>
      <c r="J19" s="223">
        <v>200.15718546628693</v>
      </c>
      <c r="K19" s="223">
        <v>169.55420290188425</v>
      </c>
      <c r="L19" s="223">
        <v>164.82616935586879</v>
      </c>
    </row>
    <row r="20" spans="1:12" ht="15" customHeight="1">
      <c r="A20" s="254" t="s">
        <v>459</v>
      </c>
      <c r="B20" s="253" t="s">
        <v>460</v>
      </c>
      <c r="C20" s="223">
        <v>124.30348049080419</v>
      </c>
      <c r="D20" s="223">
        <v>136.39158906415736</v>
      </c>
      <c r="E20" s="223">
        <v>150.46199741037589</v>
      </c>
      <c r="F20" s="223">
        <v>143.94137032296743</v>
      </c>
      <c r="G20" s="223">
        <v>157.13260923626831</v>
      </c>
      <c r="H20" s="223">
        <v>168.92993475017522</v>
      </c>
      <c r="I20" s="223">
        <v>170.23477494459505</v>
      </c>
      <c r="J20" s="223">
        <v>180.75445948147097</v>
      </c>
      <c r="K20" s="223">
        <v>166.44586227123648</v>
      </c>
      <c r="L20" s="223">
        <v>160.48590140208523</v>
      </c>
    </row>
    <row r="21" spans="1:12" ht="15" customHeight="1">
      <c r="A21" s="254" t="s">
        <v>461</v>
      </c>
      <c r="B21" s="253" t="s">
        <v>462</v>
      </c>
      <c r="C21" s="223">
        <v>426.02093351237227</v>
      </c>
      <c r="D21" s="223">
        <v>222.58517585584207</v>
      </c>
      <c r="E21" s="223">
        <v>333.43678406193231</v>
      </c>
      <c r="F21" s="223">
        <v>473.77166247066066</v>
      </c>
      <c r="G21" s="223">
        <v>189.89716592186522</v>
      </c>
      <c r="H21" s="223">
        <v>141.48280943027291</v>
      </c>
      <c r="I21" s="223">
        <v>199.21682001898878</v>
      </c>
      <c r="J21" s="223">
        <v>225.03399011976191</v>
      </c>
      <c r="K21" s="223">
        <v>185.46549087717625</v>
      </c>
      <c r="L21" s="223">
        <v>159.39934772085607</v>
      </c>
    </row>
    <row r="22" spans="1:12" ht="15" customHeight="1">
      <c r="A22" s="254" t="s">
        <v>463</v>
      </c>
      <c r="B22" s="253" t="s">
        <v>464</v>
      </c>
      <c r="C22" s="223">
        <v>97.337966322895468</v>
      </c>
      <c r="D22" s="223">
        <v>110.79296302827102</v>
      </c>
      <c r="E22" s="223">
        <v>113.53976798594482</v>
      </c>
      <c r="F22" s="223">
        <v>122.79168706734278</v>
      </c>
      <c r="G22" s="223">
        <v>140.19822355526807</v>
      </c>
      <c r="H22" s="223">
        <v>144.48967906441115</v>
      </c>
      <c r="I22" s="223">
        <v>152.56537376144942</v>
      </c>
      <c r="J22" s="223">
        <v>152.5436654699015</v>
      </c>
      <c r="K22" s="223">
        <v>165.33573104717124</v>
      </c>
      <c r="L22" s="223">
        <v>152.04890126774629</v>
      </c>
    </row>
    <row r="23" spans="1:12" ht="15" customHeight="1">
      <c r="A23" s="254" t="s">
        <v>465</v>
      </c>
      <c r="B23" s="253" t="s">
        <v>1061</v>
      </c>
      <c r="C23" s="223">
        <v>110.08233865259655</v>
      </c>
      <c r="D23" s="223">
        <v>131.38571768047305</v>
      </c>
      <c r="E23" s="223">
        <v>157.75133704913952</v>
      </c>
      <c r="F23" s="223">
        <v>134.05748885971764</v>
      </c>
      <c r="G23" s="223">
        <v>111.74078498468157</v>
      </c>
      <c r="H23" s="223">
        <v>110.60255874587992</v>
      </c>
      <c r="I23" s="223">
        <v>129.55615690157913</v>
      </c>
      <c r="J23" s="223">
        <v>128.86703513615041</v>
      </c>
      <c r="K23" s="223">
        <v>125.58506492538834</v>
      </c>
      <c r="L23" s="223">
        <v>119.88272641052193</v>
      </c>
    </row>
    <row r="24" spans="1:12" ht="15" customHeight="1">
      <c r="A24" s="254" t="s">
        <v>466</v>
      </c>
      <c r="B24" s="253" t="s">
        <v>278</v>
      </c>
      <c r="C24" s="223">
        <v>106.31058983068466</v>
      </c>
      <c r="D24" s="223">
        <v>100.5062596660371</v>
      </c>
      <c r="E24" s="223">
        <v>91.11937163441489</v>
      </c>
      <c r="F24" s="223">
        <v>109.15265112987821</v>
      </c>
      <c r="G24" s="223">
        <v>93.230568263335442</v>
      </c>
      <c r="H24" s="223">
        <v>101.479025733748</v>
      </c>
      <c r="I24" s="223">
        <v>102.33239600457853</v>
      </c>
      <c r="J24" s="223">
        <v>120.53700455499045</v>
      </c>
      <c r="K24" s="223">
        <v>128.06880208591099</v>
      </c>
      <c r="L24" s="223">
        <v>115.06484345146349</v>
      </c>
    </row>
    <row r="25" spans="1:12" ht="15" customHeight="1">
      <c r="A25" s="254" t="s">
        <v>467</v>
      </c>
      <c r="B25" s="253" t="s">
        <v>468</v>
      </c>
      <c r="C25" s="223">
        <v>121.14246851296454</v>
      </c>
      <c r="D25" s="223">
        <v>108.21242128196457</v>
      </c>
      <c r="E25" s="223">
        <v>114.54975228713617</v>
      </c>
      <c r="F25" s="223">
        <v>116.94397714714179</v>
      </c>
      <c r="G25" s="223">
        <v>111.16924864741927</v>
      </c>
      <c r="H25" s="223">
        <v>111.03918889177753</v>
      </c>
      <c r="I25" s="223">
        <v>105.20911173141293</v>
      </c>
      <c r="J25" s="223">
        <v>105.8839840955535</v>
      </c>
      <c r="K25" s="223">
        <v>108.32983475151879</v>
      </c>
      <c r="L25" s="223">
        <v>104.14007643254909</v>
      </c>
    </row>
    <row r="26" spans="1:12" ht="15" customHeight="1">
      <c r="A26" s="254" t="s">
        <v>469</v>
      </c>
      <c r="B26" s="253" t="s">
        <v>470</v>
      </c>
      <c r="C26" s="223">
        <v>71.368211759559046</v>
      </c>
      <c r="D26" s="223">
        <v>72.466258391641688</v>
      </c>
      <c r="E26" s="223">
        <v>75.229167265138599</v>
      </c>
      <c r="F26" s="223">
        <v>74.696272882517263</v>
      </c>
      <c r="G26" s="223">
        <v>68.769388359797915</v>
      </c>
      <c r="H26" s="223">
        <v>79.87204061250344</v>
      </c>
      <c r="I26" s="223">
        <v>85.613412553214076</v>
      </c>
      <c r="J26" s="223">
        <v>71.966003852837034</v>
      </c>
      <c r="K26" s="223">
        <v>76.833155804771096</v>
      </c>
      <c r="L26" s="223">
        <v>83.044529536066534</v>
      </c>
    </row>
    <row r="27" spans="1:12" ht="15" customHeight="1">
      <c r="A27" s="254" t="s">
        <v>471</v>
      </c>
      <c r="B27" s="253" t="s">
        <v>472</v>
      </c>
      <c r="C27" s="223">
        <v>81.508242660055672</v>
      </c>
      <c r="D27" s="223">
        <v>81.442961888563161</v>
      </c>
      <c r="E27" s="223">
        <v>89.417554011861284</v>
      </c>
      <c r="F27" s="223">
        <v>85.023386441344513</v>
      </c>
      <c r="G27" s="223">
        <v>68.194834823424699</v>
      </c>
      <c r="H27" s="223">
        <v>70.667655436222503</v>
      </c>
      <c r="I27" s="223">
        <v>69.281526542250532</v>
      </c>
      <c r="J27" s="223">
        <v>76.936505200731688</v>
      </c>
      <c r="K27" s="223">
        <v>75.547167457389278</v>
      </c>
      <c r="L27" s="223">
        <v>80.388575194317525</v>
      </c>
    </row>
    <row r="28" spans="1:12" ht="15" customHeight="1">
      <c r="A28" s="254" t="s">
        <v>317</v>
      </c>
      <c r="B28" s="253" t="s">
        <v>265</v>
      </c>
      <c r="C28" s="223">
        <v>68.06416634326915</v>
      </c>
      <c r="D28" s="223">
        <v>64.882263828919577</v>
      </c>
      <c r="E28" s="223">
        <v>64.732642200700113</v>
      </c>
      <c r="F28" s="223">
        <v>70.493959275559618</v>
      </c>
      <c r="G28" s="223">
        <v>63.032533967631316</v>
      </c>
      <c r="H28" s="223">
        <v>62.682069351701749</v>
      </c>
      <c r="I28" s="223">
        <v>75.184453207634306</v>
      </c>
      <c r="J28" s="223">
        <v>78.196952044650146</v>
      </c>
      <c r="K28" s="223">
        <v>78.810057652084581</v>
      </c>
      <c r="L28" s="223">
        <v>80.103820070213771</v>
      </c>
    </row>
    <row r="29" spans="1:12" ht="15" customHeight="1">
      <c r="A29" s="423" t="s">
        <v>947</v>
      </c>
      <c r="B29" s="424"/>
      <c r="C29" s="223">
        <v>749.70073866867745</v>
      </c>
      <c r="D29" s="223">
        <v>573.369329526662</v>
      </c>
      <c r="E29" s="223">
        <v>588.15532006116052</v>
      </c>
      <c r="F29" s="223">
        <v>646.79095689481176</v>
      </c>
      <c r="G29" s="223">
        <v>644.28737584489875</v>
      </c>
      <c r="H29" s="223">
        <v>698.99766061429182</v>
      </c>
      <c r="I29" s="223">
        <v>705.76322349105317</v>
      </c>
      <c r="J29" s="223">
        <v>726.16763865020926</v>
      </c>
      <c r="K29" s="223">
        <v>733.74663803300837</v>
      </c>
      <c r="L29" s="223">
        <v>739.61639720547475</v>
      </c>
    </row>
    <row r="30" spans="1:12" ht="15" customHeight="1">
      <c r="A30" s="425" t="s">
        <v>9</v>
      </c>
      <c r="B30" s="426"/>
      <c r="C30" s="224">
        <v>5375.8478826676828</v>
      </c>
      <c r="D30" s="224">
        <v>5203.5888934920804</v>
      </c>
      <c r="E30" s="224">
        <v>5684.8725504053091</v>
      </c>
      <c r="F30" s="224">
        <v>5698.6564217605783</v>
      </c>
      <c r="G30" s="224">
        <v>5141.3622525067367</v>
      </c>
      <c r="H30" s="224">
        <v>5236.8257423791065</v>
      </c>
      <c r="I30" s="224">
        <v>5448.6340709875876</v>
      </c>
      <c r="J30" s="224">
        <v>5505.9130226553389</v>
      </c>
      <c r="K30" s="224">
        <v>5449.8295210866218</v>
      </c>
      <c r="L30" s="224">
        <v>5248.8404860697165</v>
      </c>
    </row>
    <row r="31" spans="1:12" ht="30" customHeight="1">
      <c r="A31" s="89"/>
      <c r="B31" s="89"/>
      <c r="C31" s="89" t="s">
        <v>314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ht="15" customHeight="1">
      <c r="A32" s="89"/>
      <c r="B32" s="89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254" t="s">
        <v>443</v>
      </c>
      <c r="B33" s="253" t="s">
        <v>444</v>
      </c>
      <c r="C33" s="225">
        <f t="shared" ref="C33:L33" si="0">C9/C$30*100</f>
        <v>20.24885037684653</v>
      </c>
      <c r="D33" s="225">
        <f t="shared" si="0"/>
        <v>20.159722447572261</v>
      </c>
      <c r="E33" s="225">
        <f t="shared" si="0"/>
        <v>18.969061820888271</v>
      </c>
      <c r="F33" s="225">
        <f t="shared" si="0"/>
        <v>18.792713672814283</v>
      </c>
      <c r="G33" s="225">
        <f t="shared" si="0"/>
        <v>20.269909445112489</v>
      </c>
      <c r="H33" s="225">
        <f t="shared" si="0"/>
        <v>17.094913073693576</v>
      </c>
      <c r="I33" s="225">
        <f t="shared" si="0"/>
        <v>15.511787731955737</v>
      </c>
      <c r="J33" s="225">
        <f t="shared" si="0"/>
        <v>16.117238733811931</v>
      </c>
      <c r="K33" s="225">
        <f t="shared" si="0"/>
        <v>15.686223387381066</v>
      </c>
      <c r="L33" s="225">
        <f t="shared" si="0"/>
        <v>16.436748208775597</v>
      </c>
    </row>
    <row r="34" spans="1:12" ht="15" customHeight="1">
      <c r="A34" s="254" t="s">
        <v>445</v>
      </c>
      <c r="B34" s="253" t="s">
        <v>446</v>
      </c>
      <c r="C34" s="225">
        <f t="shared" ref="C34:L34" si="1">C10/C$30*100</f>
        <v>5.2521786618242041</v>
      </c>
      <c r="D34" s="225">
        <f t="shared" si="1"/>
        <v>5.5630154219072105</v>
      </c>
      <c r="E34" s="225">
        <f t="shared" si="1"/>
        <v>5.1528085254043967</v>
      </c>
      <c r="F34" s="225">
        <f t="shared" si="1"/>
        <v>5.1079024789981089</v>
      </c>
      <c r="G34" s="225">
        <f t="shared" si="1"/>
        <v>6.1073802526777587</v>
      </c>
      <c r="H34" s="225">
        <f t="shared" si="1"/>
        <v>7.3838917753286912</v>
      </c>
      <c r="I34" s="225">
        <f t="shared" si="1"/>
        <v>8.3901811850823176</v>
      </c>
      <c r="J34" s="225">
        <f t="shared" si="1"/>
        <v>7.2316168596580059</v>
      </c>
      <c r="K34" s="225">
        <f t="shared" si="1"/>
        <v>9.430762969595877</v>
      </c>
      <c r="L34" s="225">
        <f t="shared" si="1"/>
        <v>8.8933026180590566</v>
      </c>
    </row>
    <row r="35" spans="1:12" ht="15" customHeight="1">
      <c r="A35" s="254" t="s">
        <v>447</v>
      </c>
      <c r="B35" s="253" t="s">
        <v>448</v>
      </c>
      <c r="C35" s="225">
        <f t="shared" ref="C35:L35" si="2">C11/C$30*100</f>
        <v>6.1899133002854709</v>
      </c>
      <c r="D35" s="225">
        <f t="shared" si="2"/>
        <v>5.8929606780392465</v>
      </c>
      <c r="E35" s="225">
        <f t="shared" si="2"/>
        <v>5.1285376267632996</v>
      </c>
      <c r="F35" s="225">
        <f t="shared" si="2"/>
        <v>5.8461737321022875</v>
      </c>
      <c r="G35" s="225">
        <f t="shared" si="2"/>
        <v>4.4304432687588235</v>
      </c>
      <c r="H35" s="225">
        <f t="shared" si="2"/>
        <v>4.4546295470896986</v>
      </c>
      <c r="I35" s="225">
        <f t="shared" si="2"/>
        <v>5.6946563081920667</v>
      </c>
      <c r="J35" s="225">
        <f t="shared" si="2"/>
        <v>5.1469172020308189</v>
      </c>
      <c r="K35" s="225">
        <f t="shared" si="2"/>
        <v>6.0149861450402051</v>
      </c>
      <c r="L35" s="225">
        <f t="shared" si="2"/>
        <v>6.6755796317429503</v>
      </c>
    </row>
    <row r="36" spans="1:12" ht="15" customHeight="1">
      <c r="A36" s="254" t="s">
        <v>449</v>
      </c>
      <c r="B36" s="253" t="s">
        <v>450</v>
      </c>
      <c r="C36" s="225">
        <f t="shared" ref="C36:L36" si="3">C12/C$30*100</f>
        <v>6.6655513907915296</v>
      </c>
      <c r="D36" s="225">
        <f t="shared" si="3"/>
        <v>8.1400974934620347</v>
      </c>
      <c r="E36" s="225">
        <f t="shared" si="3"/>
        <v>11.269516990530963</v>
      </c>
      <c r="F36" s="225">
        <f t="shared" si="3"/>
        <v>9.3243578522329038</v>
      </c>
      <c r="G36" s="225">
        <f t="shared" si="3"/>
        <v>7.7207842845728143</v>
      </c>
      <c r="H36" s="225">
        <f t="shared" si="3"/>
        <v>8.6348528571143035</v>
      </c>
      <c r="I36" s="225">
        <f t="shared" si="3"/>
        <v>8.0912557084852619</v>
      </c>
      <c r="J36" s="225">
        <f t="shared" si="3"/>
        <v>7.8240759938441276</v>
      </c>
      <c r="K36" s="225">
        <f t="shared" si="3"/>
        <v>6.3487807172875605</v>
      </c>
      <c r="L36" s="225">
        <f t="shared" si="3"/>
        <v>5.8296998625328564</v>
      </c>
    </row>
    <row r="37" spans="1:12" ht="15" customHeight="1">
      <c r="A37" s="254" t="s">
        <v>372</v>
      </c>
      <c r="B37" s="253" t="s">
        <v>373</v>
      </c>
      <c r="C37" s="225">
        <f t="shared" ref="C37:L37" si="4">C13/C$30*100</f>
        <v>3.7843340784332886</v>
      </c>
      <c r="D37" s="225">
        <f t="shared" si="4"/>
        <v>4.1147931803654689</v>
      </c>
      <c r="E37" s="225">
        <f t="shared" si="4"/>
        <v>3.7904135399261665</v>
      </c>
      <c r="F37" s="225">
        <f t="shared" si="4"/>
        <v>3.7057720438419373</v>
      </c>
      <c r="G37" s="225">
        <f t="shared" si="4"/>
        <v>4.5052847500162088</v>
      </c>
      <c r="H37" s="225">
        <f t="shared" si="4"/>
        <v>4.7771001859868454</v>
      </c>
      <c r="I37" s="225">
        <f t="shared" si="4"/>
        <v>4.5528255216783089</v>
      </c>
      <c r="J37" s="225">
        <f t="shared" si="4"/>
        <v>5.0767779403902846</v>
      </c>
      <c r="K37" s="225">
        <f t="shared" si="4"/>
        <v>4.5345761993050289</v>
      </c>
      <c r="L37" s="225">
        <f t="shared" si="4"/>
        <v>4.9389259311039631</v>
      </c>
    </row>
    <row r="38" spans="1:12" ht="15" customHeight="1">
      <c r="A38" s="254" t="s">
        <v>451</v>
      </c>
      <c r="B38" s="253" t="s">
        <v>452</v>
      </c>
      <c r="C38" s="225">
        <f t="shared" ref="C38:L38" si="5">C14/C$30*100</f>
        <v>4.4421803078696804</v>
      </c>
      <c r="D38" s="225">
        <f t="shared" si="5"/>
        <v>4.6641784270718718</v>
      </c>
      <c r="E38" s="225">
        <f t="shared" si="5"/>
        <v>4.334722741863076</v>
      </c>
      <c r="F38" s="225">
        <f t="shared" si="5"/>
        <v>4.7978894537815435</v>
      </c>
      <c r="G38" s="225">
        <f t="shared" si="5"/>
        <v>4.8074364024744192</v>
      </c>
      <c r="H38" s="225">
        <f t="shared" si="5"/>
        <v>4.6421882285131622</v>
      </c>
      <c r="I38" s="225">
        <f t="shared" si="5"/>
        <v>4.6388326296891353</v>
      </c>
      <c r="J38" s="225">
        <f t="shared" si="5"/>
        <v>4.5847103431638478</v>
      </c>
      <c r="K38" s="225">
        <f t="shared" si="5"/>
        <v>4.3934754041844908</v>
      </c>
      <c r="L38" s="225">
        <f t="shared" si="5"/>
        <v>4.6680105177356497</v>
      </c>
    </row>
    <row r="39" spans="1:12" ht="15" customHeight="1">
      <c r="A39" s="254" t="s">
        <v>453</v>
      </c>
      <c r="B39" s="253" t="s">
        <v>454</v>
      </c>
      <c r="C39" s="225">
        <f t="shared" ref="C39:L39" si="6">C15/C$30*100</f>
        <v>4.8074143210177045</v>
      </c>
      <c r="D39" s="225">
        <f t="shared" si="6"/>
        <v>6.0594353620234171</v>
      </c>
      <c r="E39" s="225">
        <f t="shared" si="6"/>
        <v>6.1679255665089618</v>
      </c>
      <c r="F39" s="225">
        <f t="shared" si="6"/>
        <v>4.9208103680538464</v>
      </c>
      <c r="G39" s="225">
        <f t="shared" si="6"/>
        <v>5.3442005382105968</v>
      </c>
      <c r="H39" s="225">
        <f t="shared" si="6"/>
        <v>6.1581205669503065</v>
      </c>
      <c r="I39" s="225">
        <f t="shared" si="6"/>
        <v>5.1616146373001692</v>
      </c>
      <c r="J39" s="225">
        <f t="shared" si="6"/>
        <v>5.5040593889384253</v>
      </c>
      <c r="K39" s="225">
        <f t="shared" si="6"/>
        <v>5.8549331533685596</v>
      </c>
      <c r="L39" s="225">
        <f t="shared" si="6"/>
        <v>4.2014026425160829</v>
      </c>
    </row>
    <row r="40" spans="1:12" ht="15" customHeight="1">
      <c r="A40" s="254" t="s">
        <v>455</v>
      </c>
      <c r="B40" s="253" t="s">
        <v>456</v>
      </c>
      <c r="C40" s="225">
        <f t="shared" ref="C40:L40" si="7">C16/C$30*100</f>
        <v>2.8089360576385309</v>
      </c>
      <c r="D40" s="225">
        <f t="shared" si="7"/>
        <v>3.7553988733323838</v>
      </c>
      <c r="E40" s="225">
        <f t="shared" si="7"/>
        <v>4.8169243648908786</v>
      </c>
      <c r="F40" s="225">
        <f t="shared" si="7"/>
        <v>4.1316392981272072</v>
      </c>
      <c r="G40" s="225">
        <f t="shared" si="7"/>
        <v>4.5624598660970097</v>
      </c>
      <c r="H40" s="225">
        <f t="shared" si="7"/>
        <v>4.6615105831685266</v>
      </c>
      <c r="I40" s="225">
        <f t="shared" si="7"/>
        <v>4.9623641353430195</v>
      </c>
      <c r="J40" s="225">
        <f t="shared" si="7"/>
        <v>4.9561329754009478</v>
      </c>
      <c r="K40" s="225">
        <f t="shared" si="7"/>
        <v>4.9757513586206041</v>
      </c>
      <c r="L40" s="225">
        <f t="shared" si="7"/>
        <v>4.0188744277878286</v>
      </c>
    </row>
    <row r="41" spans="1:12" ht="15" customHeight="1">
      <c r="A41" s="254" t="s">
        <v>457</v>
      </c>
      <c r="B41" s="253" t="s">
        <v>1060</v>
      </c>
      <c r="C41" s="225">
        <f t="shared" ref="C41:L41" si="8">C17/C$30*100</f>
        <v>2.0240726959203545</v>
      </c>
      <c r="D41" s="225">
        <f t="shared" si="8"/>
        <v>2.605491158228407</v>
      </c>
      <c r="E41" s="225">
        <f t="shared" si="8"/>
        <v>2.1480104421184727</v>
      </c>
      <c r="F41" s="225">
        <f t="shared" si="8"/>
        <v>2.2593796667266886</v>
      </c>
      <c r="G41" s="225">
        <f t="shared" si="8"/>
        <v>3.4921622304231397</v>
      </c>
      <c r="H41" s="225">
        <f t="shared" si="8"/>
        <v>3.5830639424892161</v>
      </c>
      <c r="I41" s="225">
        <f t="shared" si="8"/>
        <v>3.5528740900615121</v>
      </c>
      <c r="J41" s="225">
        <f t="shared" si="8"/>
        <v>3.1707410273873728</v>
      </c>
      <c r="K41" s="225">
        <f t="shared" si="8"/>
        <v>2.8159193463388537</v>
      </c>
      <c r="L41" s="225">
        <f t="shared" si="8"/>
        <v>3.7123315796622216</v>
      </c>
    </row>
    <row r="42" spans="1:12" ht="15" customHeight="1">
      <c r="A42" s="254" t="s">
        <v>388</v>
      </c>
      <c r="B42" s="253" t="s">
        <v>389</v>
      </c>
      <c r="C42" s="225">
        <f t="shared" ref="C42:L42" si="9">C18/C$30*100</f>
        <v>2.0490402776955738</v>
      </c>
      <c r="D42" s="225">
        <f t="shared" si="9"/>
        <v>2.3091726464611515</v>
      </c>
      <c r="E42" s="225">
        <f t="shared" si="9"/>
        <v>2.3253807614021951</v>
      </c>
      <c r="F42" s="225">
        <f t="shared" si="9"/>
        <v>2.1573158318436989</v>
      </c>
      <c r="G42" s="225">
        <f t="shared" si="9"/>
        <v>2.5558752753411866</v>
      </c>
      <c r="H42" s="225">
        <f t="shared" si="9"/>
        <v>2.5848933331208741</v>
      </c>
      <c r="I42" s="225">
        <f t="shared" si="9"/>
        <v>2.9015810467994498</v>
      </c>
      <c r="J42" s="225">
        <f t="shared" si="9"/>
        <v>2.8454651449413544</v>
      </c>
      <c r="K42" s="225">
        <f t="shared" si="9"/>
        <v>2.9944078311926221</v>
      </c>
      <c r="L42" s="225">
        <f t="shared" si="9"/>
        <v>3.3025712800492673</v>
      </c>
    </row>
    <row r="43" spans="1:12" ht="15" customHeight="1">
      <c r="A43" s="254" t="s">
        <v>458</v>
      </c>
      <c r="B43" s="253" t="s">
        <v>1057</v>
      </c>
      <c r="C43" s="225">
        <f t="shared" ref="C43:L43" si="10">C19/C$30*100</f>
        <v>5.3455627573159106</v>
      </c>
      <c r="D43" s="225">
        <f t="shared" si="10"/>
        <v>5.9486184766147723</v>
      </c>
      <c r="E43" s="225">
        <f t="shared" si="10"/>
        <v>4.6137853257239261</v>
      </c>
      <c r="F43" s="225">
        <f t="shared" si="10"/>
        <v>4.2520159824931723</v>
      </c>
      <c r="G43" s="225">
        <f t="shared" si="10"/>
        <v>4.1570564403029673</v>
      </c>
      <c r="H43" s="225">
        <f t="shared" si="10"/>
        <v>3.7487452787306093</v>
      </c>
      <c r="I43" s="225">
        <f t="shared" si="10"/>
        <v>3.5987750679340311</v>
      </c>
      <c r="J43" s="225">
        <f t="shared" si="10"/>
        <v>3.6353132467348179</v>
      </c>
      <c r="K43" s="225">
        <f t="shared" si="10"/>
        <v>3.1111836112641824</v>
      </c>
      <c r="L43" s="225">
        <f t="shared" si="10"/>
        <v>3.1402396356550191</v>
      </c>
    </row>
    <row r="44" spans="1:12" ht="15" customHeight="1">
      <c r="A44" s="254" t="s">
        <v>459</v>
      </c>
      <c r="B44" s="253" t="s">
        <v>460</v>
      </c>
      <c r="C44" s="225">
        <f t="shared" ref="C44:L44" si="11">C20/C$30*100</f>
        <v>2.3122581442747312</v>
      </c>
      <c r="D44" s="225">
        <f t="shared" si="11"/>
        <v>2.6211061606872295</v>
      </c>
      <c r="E44" s="225">
        <f t="shared" si="11"/>
        <v>2.6467083663933422</v>
      </c>
      <c r="F44" s="225">
        <f t="shared" si="11"/>
        <v>2.525882588276787</v>
      </c>
      <c r="G44" s="225">
        <f t="shared" si="11"/>
        <v>3.0562446588869769</v>
      </c>
      <c r="H44" s="225">
        <f t="shared" si="11"/>
        <v>3.2258078282633447</v>
      </c>
      <c r="I44" s="225">
        <f t="shared" si="11"/>
        <v>3.1243569071934258</v>
      </c>
      <c r="J44" s="225">
        <f t="shared" si="11"/>
        <v>3.2829152719579002</v>
      </c>
      <c r="K44" s="225">
        <f t="shared" si="11"/>
        <v>3.0541480541220571</v>
      </c>
      <c r="L44" s="225">
        <f t="shared" si="11"/>
        <v>3.0575496022028208</v>
      </c>
    </row>
    <row r="45" spans="1:12" ht="15" customHeight="1">
      <c r="A45" s="254" t="s">
        <v>461</v>
      </c>
      <c r="B45" s="253" t="s">
        <v>462</v>
      </c>
      <c r="C45" s="225">
        <f t="shared" ref="C45:L45" si="12">C21/C$30*100</f>
        <v>7.9247207661122632</v>
      </c>
      <c r="D45" s="225">
        <f t="shared" si="12"/>
        <v>4.2775319190611008</v>
      </c>
      <c r="E45" s="225">
        <f t="shared" si="12"/>
        <v>5.8653343783082628</v>
      </c>
      <c r="F45" s="225">
        <f t="shared" si="12"/>
        <v>8.3137432300979235</v>
      </c>
      <c r="G45" s="225">
        <f t="shared" si="12"/>
        <v>3.6935184994848096</v>
      </c>
      <c r="H45" s="225">
        <f t="shared" si="12"/>
        <v>2.7016902297382313</v>
      </c>
      <c r="I45" s="225">
        <f t="shared" si="12"/>
        <v>3.6562708639172734</v>
      </c>
      <c r="J45" s="225">
        <f t="shared" si="12"/>
        <v>4.0871330366790772</v>
      </c>
      <c r="K45" s="225">
        <f t="shared" si="12"/>
        <v>3.4031429819881218</v>
      </c>
      <c r="L45" s="225">
        <f t="shared" si="12"/>
        <v>3.0368487696263147</v>
      </c>
    </row>
    <row r="46" spans="1:12" ht="15" customHeight="1">
      <c r="A46" s="254" t="s">
        <v>463</v>
      </c>
      <c r="B46" s="253" t="s">
        <v>464</v>
      </c>
      <c r="C46" s="225">
        <f t="shared" ref="C46:L46" si="13">C22/C$30*100</f>
        <v>1.8106532857211908</v>
      </c>
      <c r="D46" s="225">
        <f t="shared" si="13"/>
        <v>2.1291644150988818</v>
      </c>
      <c r="E46" s="225">
        <f t="shared" si="13"/>
        <v>1.9972262698809296</v>
      </c>
      <c r="F46" s="225">
        <f t="shared" si="13"/>
        <v>2.1547480314562768</v>
      </c>
      <c r="G46" s="225">
        <f t="shared" si="13"/>
        <v>2.7268691967175167</v>
      </c>
      <c r="H46" s="225">
        <f t="shared" si="13"/>
        <v>2.7591080202483313</v>
      </c>
      <c r="I46" s="225">
        <f t="shared" si="13"/>
        <v>2.8000664345182629</v>
      </c>
      <c r="J46" s="225">
        <f t="shared" si="13"/>
        <v>2.7705425937937211</v>
      </c>
      <c r="K46" s="225">
        <f t="shared" si="13"/>
        <v>3.0337780366789446</v>
      </c>
      <c r="L46" s="225">
        <f t="shared" si="13"/>
        <v>2.8968093366769296</v>
      </c>
    </row>
    <row r="47" spans="1:12" ht="15" customHeight="1">
      <c r="A47" s="254" t="s">
        <v>465</v>
      </c>
      <c r="B47" s="253" t="s">
        <v>1061</v>
      </c>
      <c r="C47" s="225">
        <f t="shared" ref="C47:L47" si="14">C23/C$30*100</f>
        <v>2.0477204908924964</v>
      </c>
      <c r="D47" s="225">
        <f t="shared" si="14"/>
        <v>2.5249057980885441</v>
      </c>
      <c r="E47" s="225">
        <f t="shared" si="14"/>
        <v>2.7749318151009819</v>
      </c>
      <c r="F47" s="225">
        <f t="shared" si="14"/>
        <v>2.3524402760589851</v>
      </c>
      <c r="G47" s="225">
        <f t="shared" si="14"/>
        <v>2.1733692258350579</v>
      </c>
      <c r="H47" s="225">
        <f t="shared" si="14"/>
        <v>2.1120152586103202</v>
      </c>
      <c r="I47" s="225">
        <f t="shared" si="14"/>
        <v>2.3777731301763954</v>
      </c>
      <c r="J47" s="225">
        <f t="shared" si="14"/>
        <v>2.3405207202855824</v>
      </c>
      <c r="K47" s="225">
        <f t="shared" si="14"/>
        <v>2.3043852002979421</v>
      </c>
      <c r="L47" s="225">
        <f t="shared" si="14"/>
        <v>2.2839849435068089</v>
      </c>
    </row>
    <row r="48" spans="1:12" ht="15" customHeight="1">
      <c r="A48" s="254" t="s">
        <v>466</v>
      </c>
      <c r="B48" s="253" t="s">
        <v>278</v>
      </c>
      <c r="C48" s="225">
        <f t="shared" ref="C48:L48" si="15">C24/C$30*100</f>
        <v>1.9775594873776385</v>
      </c>
      <c r="D48" s="225">
        <f t="shared" si="15"/>
        <v>1.9314796330612556</v>
      </c>
      <c r="E48" s="225">
        <f t="shared" si="15"/>
        <v>1.602839304249986</v>
      </c>
      <c r="F48" s="225">
        <f t="shared" si="15"/>
        <v>1.9154102836077966</v>
      </c>
      <c r="G48" s="225">
        <f t="shared" si="15"/>
        <v>1.8133436953966759</v>
      </c>
      <c r="H48" s="225">
        <f t="shared" si="15"/>
        <v>1.9377964959293406</v>
      </c>
      <c r="I48" s="225">
        <f t="shared" si="15"/>
        <v>1.8781293562999426</v>
      </c>
      <c r="J48" s="225">
        <f t="shared" si="15"/>
        <v>2.1892282725682981</v>
      </c>
      <c r="K48" s="225">
        <f t="shared" si="15"/>
        <v>2.3499597848039806</v>
      </c>
      <c r="L48" s="225">
        <f t="shared" si="15"/>
        <v>2.1921954716826035</v>
      </c>
    </row>
    <row r="49" spans="1:12" ht="15" customHeight="1">
      <c r="A49" s="254" t="s">
        <v>467</v>
      </c>
      <c r="B49" s="253" t="s">
        <v>468</v>
      </c>
      <c r="C49" s="225">
        <f t="shared" ref="C49:L49" si="16">C25/C$30*100</f>
        <v>2.2534578945870289</v>
      </c>
      <c r="D49" s="225">
        <f t="shared" si="16"/>
        <v>2.0795728389939008</v>
      </c>
      <c r="E49" s="225">
        <f t="shared" si="16"/>
        <v>2.0149924430402444</v>
      </c>
      <c r="F49" s="225">
        <f t="shared" si="16"/>
        <v>2.0521324412643289</v>
      </c>
      <c r="G49" s="225">
        <f t="shared" si="16"/>
        <v>2.1622527880274784</v>
      </c>
      <c r="H49" s="225">
        <f t="shared" si="16"/>
        <v>2.1203529457394561</v>
      </c>
      <c r="I49" s="225">
        <f t="shared" si="16"/>
        <v>1.9309263635747032</v>
      </c>
      <c r="J49" s="225">
        <f t="shared" si="16"/>
        <v>1.923095836419312</v>
      </c>
      <c r="K49" s="225">
        <f t="shared" si="16"/>
        <v>1.9877655683056907</v>
      </c>
      <c r="L49" s="225">
        <f t="shared" si="16"/>
        <v>1.9840587022778478</v>
      </c>
    </row>
    <row r="50" spans="1:12" ht="15" customHeight="1">
      <c r="A50" s="254" t="s">
        <v>469</v>
      </c>
      <c r="B50" s="253" t="s">
        <v>470</v>
      </c>
      <c r="C50" s="225">
        <f t="shared" ref="C50:L50" si="17">C26/C$30*100</f>
        <v>1.3275712653562595</v>
      </c>
      <c r="D50" s="225">
        <f t="shared" si="17"/>
        <v>1.3926207445456025</v>
      </c>
      <c r="E50" s="225">
        <f t="shared" si="17"/>
        <v>1.3233219671701357</v>
      </c>
      <c r="F50" s="225">
        <f t="shared" si="17"/>
        <v>1.3107698965195753</v>
      </c>
      <c r="G50" s="225">
        <f t="shared" si="17"/>
        <v>1.3375713474822459</v>
      </c>
      <c r="H50" s="225">
        <f t="shared" si="17"/>
        <v>1.5251995109582799</v>
      </c>
      <c r="I50" s="225">
        <f t="shared" si="17"/>
        <v>1.5712821128708372</v>
      </c>
      <c r="J50" s="225">
        <f t="shared" si="17"/>
        <v>1.3070675754723413</v>
      </c>
      <c r="K50" s="225">
        <f t="shared" si="17"/>
        <v>1.4098267754520808</v>
      </c>
      <c r="L50" s="225">
        <f t="shared" si="17"/>
        <v>1.5821499959174701</v>
      </c>
    </row>
    <row r="51" spans="1:12" ht="15" customHeight="1">
      <c r="A51" s="254" t="s">
        <v>471</v>
      </c>
      <c r="B51" s="253" t="s">
        <v>472</v>
      </c>
      <c r="C51" s="225">
        <f t="shared" ref="C51:L51" si="18">C27/C$30*100</f>
        <v>1.5161932487495988</v>
      </c>
      <c r="D51" s="225">
        <f t="shared" si="18"/>
        <v>1.5651305965085101</v>
      </c>
      <c r="E51" s="225">
        <f t="shared" si="18"/>
        <v>1.5729034066997012</v>
      </c>
      <c r="F51" s="225">
        <f t="shared" si="18"/>
        <v>1.4919900437702975</v>
      </c>
      <c r="G51" s="225">
        <f t="shared" si="18"/>
        <v>1.3263962248560766</v>
      </c>
      <c r="H51" s="225">
        <f t="shared" si="18"/>
        <v>1.3494368327810342</v>
      </c>
      <c r="I51" s="225">
        <f t="shared" si="18"/>
        <v>1.2715393553616452</v>
      </c>
      <c r="J51" s="225">
        <f t="shared" si="18"/>
        <v>1.3973432722994139</v>
      </c>
      <c r="K51" s="225">
        <f t="shared" si="18"/>
        <v>1.3862299208641338</v>
      </c>
      <c r="L51" s="225">
        <f t="shared" si="18"/>
        <v>1.5315492137295212</v>
      </c>
    </row>
    <row r="52" spans="1:12" ht="15" customHeight="1">
      <c r="A52" s="254" t="s">
        <v>317</v>
      </c>
      <c r="B52" s="253" t="s">
        <v>265</v>
      </c>
      <c r="C52" s="225">
        <f t="shared" ref="C52:L52" si="19">C28/C$30*100</f>
        <v>1.2661103481502036</v>
      </c>
      <c r="D52" s="225">
        <f t="shared" si="19"/>
        <v>1.2468752846725693</v>
      </c>
      <c r="E52" s="225">
        <f t="shared" si="19"/>
        <v>1.1386823825291374</v>
      </c>
      <c r="F52" s="225">
        <f t="shared" si="19"/>
        <v>1.2370277142235708</v>
      </c>
      <c r="G52" s="225">
        <f t="shared" si="19"/>
        <v>1.2259889669688029</v>
      </c>
      <c r="H52" s="225">
        <f t="shared" si="19"/>
        <v>1.1969477778197961</v>
      </c>
      <c r="I52" s="225">
        <f t="shared" si="19"/>
        <v>1.3798770889748302</v>
      </c>
      <c r="J52" s="225">
        <f t="shared" si="19"/>
        <v>1.420235875919051</v>
      </c>
      <c r="K52" s="225">
        <f t="shared" si="19"/>
        <v>1.4461013385308781</v>
      </c>
      <c r="L52" s="225">
        <f t="shared" si="19"/>
        <v>1.5261241084160815</v>
      </c>
    </row>
    <row r="53" spans="1:12" ht="15" customHeight="1">
      <c r="A53" s="423" t="s">
        <v>947</v>
      </c>
      <c r="B53" s="424"/>
      <c r="C53" s="225">
        <f t="shared" ref="C53:L53" si="20">C29/C$30*100</f>
        <v>13.945720843139814</v>
      </c>
      <c r="D53" s="225">
        <f t="shared" si="20"/>
        <v>11.018728444204191</v>
      </c>
      <c r="E53" s="225">
        <f t="shared" si="20"/>
        <v>10.345971960606706</v>
      </c>
      <c r="F53" s="225">
        <f t="shared" si="20"/>
        <v>11.349885113708753</v>
      </c>
      <c r="G53" s="225">
        <f t="shared" si="20"/>
        <v>12.53145264235696</v>
      </c>
      <c r="H53" s="225">
        <f t="shared" si="20"/>
        <v>13.347735727726068</v>
      </c>
      <c r="I53" s="225">
        <f t="shared" si="20"/>
        <v>12.953030324591621</v>
      </c>
      <c r="J53" s="225">
        <f t="shared" si="20"/>
        <v>13.188868688303398</v>
      </c>
      <c r="K53" s="225">
        <f t="shared" si="20"/>
        <v>13.463662215377139</v>
      </c>
      <c r="L53" s="225">
        <f t="shared" si="20"/>
        <v>14.091043520343153</v>
      </c>
    </row>
    <row r="54" spans="1:12" ht="15" customHeight="1">
      <c r="A54" s="425" t="s">
        <v>9</v>
      </c>
      <c r="B54" s="426"/>
      <c r="C54" s="229">
        <f t="shared" ref="C54:L54" si="21">C30/C$30*100</f>
        <v>100</v>
      </c>
      <c r="D54" s="229">
        <f t="shared" si="21"/>
        <v>100</v>
      </c>
      <c r="E54" s="229">
        <f t="shared" si="21"/>
        <v>100</v>
      </c>
      <c r="F54" s="229">
        <f t="shared" si="21"/>
        <v>100</v>
      </c>
      <c r="G54" s="229">
        <f t="shared" si="21"/>
        <v>100</v>
      </c>
      <c r="H54" s="229">
        <f t="shared" si="21"/>
        <v>100</v>
      </c>
      <c r="I54" s="229">
        <f t="shared" si="21"/>
        <v>100</v>
      </c>
      <c r="J54" s="229">
        <f t="shared" si="21"/>
        <v>100</v>
      </c>
      <c r="K54" s="229">
        <f t="shared" si="21"/>
        <v>100</v>
      </c>
      <c r="L54" s="229">
        <f t="shared" si="21"/>
        <v>100</v>
      </c>
    </row>
    <row r="55" spans="1:12" ht="24.95" customHeight="1">
      <c r="A55" s="89"/>
      <c r="B55" s="89"/>
      <c r="C55" s="89" t="s">
        <v>253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ht="15" customHeight="1">
      <c r="A56" s="89"/>
      <c r="B56" s="89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254" t="s">
        <v>443</v>
      </c>
      <c r="B57" s="253" t="s">
        <v>444</v>
      </c>
      <c r="C57" s="223">
        <v>1088.5473942482513</v>
      </c>
      <c r="D57" s="223">
        <v>1049.0290782406998</v>
      </c>
      <c r="E57" s="223">
        <v>1078.3669885250908</v>
      </c>
      <c r="F57" s="223">
        <v>1070.9321845389093</v>
      </c>
      <c r="G57" s="223">
        <v>1042.1494728283112</v>
      </c>
      <c r="H57" s="223">
        <v>895.23080848051654</v>
      </c>
      <c r="I57" s="223">
        <v>845.18055138261309</v>
      </c>
      <c r="J57" s="223">
        <v>887.40114633740154</v>
      </c>
      <c r="K57" s="223">
        <v>854.87243290908714</v>
      </c>
      <c r="L57" s="223">
        <v>862.73869457555247</v>
      </c>
    </row>
    <row r="58" spans="1:12" ht="15" customHeight="1">
      <c r="A58" s="254" t="s">
        <v>447</v>
      </c>
      <c r="B58" s="253" t="s">
        <v>448</v>
      </c>
      <c r="C58" s="223">
        <v>332.76032309236177</v>
      </c>
      <c r="D58" s="223">
        <v>306.64544734030579</v>
      </c>
      <c r="E58" s="223">
        <v>291.5508277810747</v>
      </c>
      <c r="F58" s="223">
        <v>333.15335481172707</v>
      </c>
      <c r="G58" s="223">
        <v>227.78513783869172</v>
      </c>
      <c r="H58" s="223">
        <v>233.28118684961916</v>
      </c>
      <c r="I58" s="223">
        <v>310.28098383379688</v>
      </c>
      <c r="J58" s="223">
        <v>283.38478449190262</v>
      </c>
      <c r="K58" s="223">
        <v>327.80649062167129</v>
      </c>
      <c r="L58" s="223">
        <v>350.39052639074765</v>
      </c>
    </row>
    <row r="59" spans="1:12" ht="15" customHeight="1">
      <c r="A59" s="254" t="s">
        <v>457</v>
      </c>
      <c r="B59" s="253" t="s">
        <v>1060</v>
      </c>
      <c r="C59" s="223">
        <v>87.899223748265157</v>
      </c>
      <c r="D59" s="223">
        <v>112.46740982489315</v>
      </c>
      <c r="E59" s="223">
        <v>105.86241653555497</v>
      </c>
      <c r="F59" s="223">
        <v>108.05155796087512</v>
      </c>
      <c r="G59" s="223">
        <v>150.8593035849494</v>
      </c>
      <c r="H59" s="223">
        <v>164.60419293224652</v>
      </c>
      <c r="I59" s="223">
        <v>178.27876338878119</v>
      </c>
      <c r="J59" s="223">
        <v>155.4203340043677</v>
      </c>
      <c r="K59" s="223">
        <v>134.26105505782115</v>
      </c>
      <c r="L59" s="223">
        <v>176.33612911510068</v>
      </c>
    </row>
    <row r="60" spans="1:12" ht="15" customHeight="1">
      <c r="A60" s="254" t="s">
        <v>461</v>
      </c>
      <c r="B60" s="253" t="s">
        <v>462</v>
      </c>
      <c r="C60" s="223">
        <v>426.02093351237227</v>
      </c>
      <c r="D60" s="223">
        <v>222.58517585584207</v>
      </c>
      <c r="E60" s="223">
        <v>333.43678406193231</v>
      </c>
      <c r="F60" s="223">
        <v>473.77166247066066</v>
      </c>
      <c r="G60" s="223">
        <v>189.89716592186522</v>
      </c>
      <c r="H60" s="223">
        <v>141.48280943027291</v>
      </c>
      <c r="I60" s="223">
        <v>199.21682001898878</v>
      </c>
      <c r="J60" s="223">
        <v>225.03399011976191</v>
      </c>
      <c r="K60" s="223">
        <v>185.46549087717625</v>
      </c>
      <c r="L60" s="223">
        <v>159.39934772085607</v>
      </c>
    </row>
    <row r="61" spans="1:12" ht="15" customHeight="1">
      <c r="A61" s="254" t="s">
        <v>459</v>
      </c>
      <c r="B61" s="253" t="s">
        <v>460</v>
      </c>
      <c r="C61" s="223">
        <v>124.30348049080419</v>
      </c>
      <c r="D61" s="223">
        <v>136.39158906415736</v>
      </c>
      <c r="E61" s="223">
        <v>150.46199741037589</v>
      </c>
      <c r="F61" s="223">
        <v>143.94137032296743</v>
      </c>
      <c r="G61" s="223">
        <v>131.06426587331086</v>
      </c>
      <c r="H61" s="223">
        <v>140.03291510916313</v>
      </c>
      <c r="I61" s="223">
        <v>147.64401314796578</v>
      </c>
      <c r="J61" s="223">
        <v>156.09337892845227</v>
      </c>
      <c r="K61" s="223">
        <v>142.07077713367073</v>
      </c>
      <c r="L61" s="223">
        <v>138.03627909250031</v>
      </c>
    </row>
    <row r="62" spans="1:12" ht="15" customHeight="1">
      <c r="A62" s="254" t="s">
        <v>465</v>
      </c>
      <c r="B62" s="253" t="s">
        <v>1061</v>
      </c>
      <c r="C62" s="223">
        <v>110.08233865259655</v>
      </c>
      <c r="D62" s="223">
        <v>131.38571768047305</v>
      </c>
      <c r="E62" s="223">
        <v>157.75133704913952</v>
      </c>
      <c r="F62" s="223">
        <v>134.05748885971764</v>
      </c>
      <c r="G62" s="223">
        <v>111.74078498468157</v>
      </c>
      <c r="H62" s="223">
        <v>110.60255874587992</v>
      </c>
      <c r="I62" s="223">
        <v>129.55615690157913</v>
      </c>
      <c r="J62" s="223">
        <v>128.86703513615041</v>
      </c>
      <c r="K62" s="223">
        <v>125.58506492538834</v>
      </c>
      <c r="L62" s="223">
        <v>119.88272641052193</v>
      </c>
    </row>
    <row r="63" spans="1:12" ht="15" customHeight="1">
      <c r="A63" s="254" t="s">
        <v>466</v>
      </c>
      <c r="B63" s="253" t="s">
        <v>278</v>
      </c>
      <c r="C63" s="223">
        <v>106.31058983068466</v>
      </c>
      <c r="D63" s="223">
        <v>100.5062596660371</v>
      </c>
      <c r="E63" s="223">
        <v>91.11937163441489</v>
      </c>
      <c r="F63" s="223">
        <v>109.15265112987821</v>
      </c>
      <c r="G63" s="223">
        <v>93.230568263335442</v>
      </c>
      <c r="H63" s="223">
        <v>101.479025733748</v>
      </c>
      <c r="I63" s="223">
        <v>102.33239600457853</v>
      </c>
      <c r="J63" s="223">
        <v>120.53700455499045</v>
      </c>
      <c r="K63" s="223">
        <v>128.06880208591099</v>
      </c>
      <c r="L63" s="223">
        <v>115.06484345146349</v>
      </c>
    </row>
    <row r="64" spans="1:12" ht="15" customHeight="1">
      <c r="A64" s="254" t="s">
        <v>473</v>
      </c>
      <c r="B64" s="253" t="s">
        <v>474</v>
      </c>
      <c r="C64" s="223">
        <v>36.546165988551181</v>
      </c>
      <c r="D64" s="223">
        <v>39.656848827567693</v>
      </c>
      <c r="E64" s="223">
        <v>52.412707368485187</v>
      </c>
      <c r="F64" s="223">
        <v>58.088822946601439</v>
      </c>
      <c r="G64" s="223">
        <v>55.304520761591611</v>
      </c>
      <c r="H64" s="223">
        <v>54.546776114521045</v>
      </c>
      <c r="I64" s="223">
        <v>54.800160575425892</v>
      </c>
      <c r="J64" s="223">
        <v>58.830274417326684</v>
      </c>
      <c r="K64" s="223">
        <v>60.75966549457695</v>
      </c>
      <c r="L64" s="223">
        <v>67.641497129562396</v>
      </c>
    </row>
    <row r="65" spans="1:12" ht="15" customHeight="1">
      <c r="A65" s="254" t="s">
        <v>467</v>
      </c>
      <c r="B65" s="253" t="s">
        <v>468</v>
      </c>
      <c r="C65" s="223">
        <v>78.047067263831963</v>
      </c>
      <c r="D65" s="223">
        <v>70.338285040335151</v>
      </c>
      <c r="E65" s="223">
        <v>76.362611309971342</v>
      </c>
      <c r="F65" s="223">
        <v>79.173283244389268</v>
      </c>
      <c r="G65" s="223">
        <v>60.891474697321001</v>
      </c>
      <c r="H65" s="223">
        <v>64.192718642733013</v>
      </c>
      <c r="I65" s="223">
        <v>61.003210172468592</v>
      </c>
      <c r="J65" s="223">
        <v>65.070167769489956</v>
      </c>
      <c r="K65" s="223">
        <v>65.40314874150576</v>
      </c>
      <c r="L65" s="223">
        <v>66.537160992849508</v>
      </c>
    </row>
    <row r="66" spans="1:12" ht="15" customHeight="1">
      <c r="A66" s="254" t="s">
        <v>475</v>
      </c>
      <c r="B66" s="253" t="s">
        <v>476</v>
      </c>
      <c r="C66" s="223">
        <v>188.87497326758461</v>
      </c>
      <c r="D66" s="223">
        <v>50.896824873349551</v>
      </c>
      <c r="E66" s="223">
        <v>50.365884759879251</v>
      </c>
      <c r="F66" s="223">
        <v>50.873421470493852</v>
      </c>
      <c r="G66" s="223">
        <v>51.186488971110663</v>
      </c>
      <c r="H66" s="223">
        <v>91.770441063113836</v>
      </c>
      <c r="I66" s="223">
        <v>76.27176851255264</v>
      </c>
      <c r="J66" s="223">
        <v>78.288810236051845</v>
      </c>
      <c r="K66" s="223">
        <v>66.771251884082972</v>
      </c>
      <c r="L66" s="223">
        <v>55.613940502231642</v>
      </c>
    </row>
    <row r="67" spans="1:12" ht="15" customHeight="1">
      <c r="A67" s="254" t="s">
        <v>477</v>
      </c>
      <c r="B67" s="253" t="s">
        <v>478</v>
      </c>
      <c r="C67" s="223">
        <v>16.66250409534695</v>
      </c>
      <c r="D67" s="223">
        <v>11.581448669887138</v>
      </c>
      <c r="E67" s="223">
        <v>16.780540797102208</v>
      </c>
      <c r="F67" s="223">
        <v>25.56750360880979</v>
      </c>
      <c r="G67" s="223">
        <v>26.119013844868178</v>
      </c>
      <c r="H67" s="223">
        <v>33.890548853633561</v>
      </c>
      <c r="I67" s="223">
        <v>43.610233388108966</v>
      </c>
      <c r="J67" s="223">
        <v>43.845783543304982</v>
      </c>
      <c r="K67" s="223">
        <v>37.032374716198703</v>
      </c>
      <c r="L67" s="223">
        <v>53.774527030419144</v>
      </c>
    </row>
    <row r="68" spans="1:12" ht="15" customHeight="1">
      <c r="A68" s="254" t="s">
        <v>479</v>
      </c>
      <c r="B68" s="253" t="s">
        <v>480</v>
      </c>
      <c r="C68" s="223">
        <v>69.437869643976981</v>
      </c>
      <c r="D68" s="223">
        <v>49.411569574530645</v>
      </c>
      <c r="E68" s="223">
        <v>52.159870461592128</v>
      </c>
      <c r="F68" s="223">
        <v>62.667896815976036</v>
      </c>
      <c r="G68" s="223">
        <v>47.415118148082897</v>
      </c>
      <c r="H68" s="223">
        <v>44.759384758445087</v>
      </c>
      <c r="I68" s="223">
        <v>52.171277123165375</v>
      </c>
      <c r="J68" s="223">
        <v>57.984974763238021</v>
      </c>
      <c r="K68" s="223">
        <v>49.120727168223844</v>
      </c>
      <c r="L68" s="223">
        <v>47.551062580143039</v>
      </c>
    </row>
    <row r="69" spans="1:12" ht="15" customHeight="1">
      <c r="A69" s="254" t="s">
        <v>481</v>
      </c>
      <c r="B69" s="253" t="s">
        <v>482</v>
      </c>
      <c r="C69" s="223">
        <v>43.537784410086843</v>
      </c>
      <c r="D69" s="223">
        <v>39.681470004883593</v>
      </c>
      <c r="E69" s="223">
        <v>39.966292881231006</v>
      </c>
      <c r="F69" s="223">
        <v>41.287898475479146</v>
      </c>
      <c r="G69" s="223">
        <v>44.061720931802618</v>
      </c>
      <c r="H69" s="223">
        <v>43.254994671905749</v>
      </c>
      <c r="I69" s="223">
        <v>45.489348749718303</v>
      </c>
      <c r="J69" s="223">
        <v>43.970076159436253</v>
      </c>
      <c r="K69" s="223">
        <v>46.402991609917144</v>
      </c>
      <c r="L69" s="223">
        <v>47.415333690838644</v>
      </c>
    </row>
    <row r="70" spans="1:12" ht="15" customHeight="1">
      <c r="A70" s="254" t="s">
        <v>483</v>
      </c>
      <c r="B70" s="253" t="s">
        <v>484</v>
      </c>
      <c r="C70" s="223">
        <v>77.164069270409385</v>
      </c>
      <c r="D70" s="223">
        <v>71.591272512615802</v>
      </c>
      <c r="E70" s="223">
        <v>68.4880810989807</v>
      </c>
      <c r="F70" s="223">
        <v>76.780205395888387</v>
      </c>
      <c r="G70" s="223">
        <v>64.803099001978822</v>
      </c>
      <c r="H70" s="223">
        <v>52.699429760870345</v>
      </c>
      <c r="I70" s="223">
        <v>60.170542434909834</v>
      </c>
      <c r="J70" s="223">
        <v>53.194931997919099</v>
      </c>
      <c r="K70" s="223">
        <v>59.715636934892224</v>
      </c>
      <c r="L70" s="223">
        <v>46.826227066161898</v>
      </c>
    </row>
    <row r="71" spans="1:12" ht="15" customHeight="1">
      <c r="A71" s="254" t="s">
        <v>485</v>
      </c>
      <c r="B71" s="253" t="s">
        <v>486</v>
      </c>
      <c r="C71" s="223">
        <v>37.94782007737048</v>
      </c>
      <c r="D71" s="223">
        <v>36.190413240636701</v>
      </c>
      <c r="E71" s="223">
        <v>35.252307581582521</v>
      </c>
      <c r="F71" s="223">
        <v>37.504879266475875</v>
      </c>
      <c r="G71" s="223">
        <v>34.757866696986667</v>
      </c>
      <c r="H71" s="223">
        <v>37.766033360287288</v>
      </c>
      <c r="I71" s="223">
        <v>41.885404156585714</v>
      </c>
      <c r="J71" s="223">
        <v>42.462980999438791</v>
      </c>
      <c r="K71" s="223">
        <v>48.637634240649348</v>
      </c>
      <c r="L71" s="223">
        <v>46.677866116351446</v>
      </c>
    </row>
    <row r="72" spans="1:12" ht="15" customHeight="1">
      <c r="A72" s="254" t="s">
        <v>487</v>
      </c>
      <c r="B72" s="253" t="s">
        <v>488</v>
      </c>
      <c r="C72" s="223">
        <v>17.887031096048208</v>
      </c>
      <c r="D72" s="223">
        <v>16.542566805799474</v>
      </c>
      <c r="E72" s="223">
        <v>16.522608433990516</v>
      </c>
      <c r="F72" s="223">
        <v>16.330700450838805</v>
      </c>
      <c r="G72" s="223">
        <v>17.456612513867892</v>
      </c>
      <c r="H72" s="223">
        <v>18.946779992692544</v>
      </c>
      <c r="I72" s="223">
        <v>18.683560982106471</v>
      </c>
      <c r="J72" s="223">
        <v>20.361982234302666</v>
      </c>
      <c r="K72" s="223">
        <v>21.585252363104566</v>
      </c>
      <c r="L72" s="223">
        <v>22.131617641560972</v>
      </c>
    </row>
    <row r="73" spans="1:12" ht="15" customHeight="1">
      <c r="A73" s="254" t="s">
        <v>489</v>
      </c>
      <c r="B73" s="253" t="s">
        <v>687</v>
      </c>
      <c r="C73" s="223">
        <v>21.161911010798509</v>
      </c>
      <c r="D73" s="223">
        <v>19.526949305732604</v>
      </c>
      <c r="E73" s="223">
        <v>16.812204896772929</v>
      </c>
      <c r="F73" s="223">
        <v>19.264161290981949</v>
      </c>
      <c r="G73" s="223">
        <v>20.739645401670288</v>
      </c>
      <c r="H73" s="223">
        <v>21.69795382104865</v>
      </c>
      <c r="I73" s="223">
        <v>18.734604519714118</v>
      </c>
      <c r="J73" s="223">
        <v>22.620000522925153</v>
      </c>
      <c r="K73" s="223">
        <v>24.415420647138482</v>
      </c>
      <c r="L73" s="223">
        <v>21.940500905824528</v>
      </c>
    </row>
    <row r="74" spans="1:12" ht="15" customHeight="1">
      <c r="A74" s="254" t="s">
        <v>490</v>
      </c>
      <c r="B74" s="253" t="s">
        <v>491</v>
      </c>
      <c r="C74" s="223">
        <v>14.930958774400571</v>
      </c>
      <c r="D74" s="223">
        <v>24.382597785200069</v>
      </c>
      <c r="E74" s="223">
        <v>14.057057653796685</v>
      </c>
      <c r="F74" s="223">
        <v>15.876813395116278</v>
      </c>
      <c r="G74" s="223">
        <v>21.216546643713102</v>
      </c>
      <c r="H74" s="223">
        <v>23.005223068040326</v>
      </c>
      <c r="I74" s="223">
        <v>18.980478469611704</v>
      </c>
      <c r="J74" s="223">
        <v>24.164035930954988</v>
      </c>
      <c r="K74" s="223">
        <v>23.274178556749884</v>
      </c>
      <c r="L74" s="223">
        <v>21.726595876376987</v>
      </c>
    </row>
    <row r="75" spans="1:12" ht="15" customHeight="1">
      <c r="A75" s="254" t="s">
        <v>492</v>
      </c>
      <c r="B75" s="253" t="s">
        <v>493</v>
      </c>
      <c r="C75" s="223">
        <v>12.392701076212159</v>
      </c>
      <c r="D75" s="223">
        <v>7.0769864210897397</v>
      </c>
      <c r="E75" s="223">
        <v>9.280716386175726</v>
      </c>
      <c r="F75" s="223">
        <v>10.201010441389169</v>
      </c>
      <c r="G75" s="223">
        <v>12.495498662984627</v>
      </c>
      <c r="H75" s="223">
        <v>13.995054012346376</v>
      </c>
      <c r="I75" s="223">
        <v>16.195143595936518</v>
      </c>
      <c r="J75" s="223">
        <v>17.202535164771668</v>
      </c>
      <c r="K75" s="223">
        <v>15.349318868187771</v>
      </c>
      <c r="L75" s="223">
        <v>18.907859383127761</v>
      </c>
    </row>
    <row r="76" spans="1:12" ht="15" customHeight="1">
      <c r="A76" s="254" t="s">
        <v>494</v>
      </c>
      <c r="B76" s="253" t="s">
        <v>495</v>
      </c>
      <c r="C76" s="223">
        <v>6.8833071180834056</v>
      </c>
      <c r="D76" s="223">
        <v>8.1411335713884974</v>
      </c>
      <c r="E76" s="223">
        <v>9.5161181611988148</v>
      </c>
      <c r="F76" s="223">
        <v>10.461562907530309</v>
      </c>
      <c r="G76" s="223">
        <v>11.78508402777582</v>
      </c>
      <c r="H76" s="223">
        <v>13.196246741624025</v>
      </c>
      <c r="I76" s="223">
        <v>15.128897199981173</v>
      </c>
      <c r="J76" s="223">
        <v>16.553559770210995</v>
      </c>
      <c r="K76" s="223">
        <v>17.454068155079298</v>
      </c>
      <c r="L76" s="223">
        <v>15.728914933960247</v>
      </c>
    </row>
    <row r="77" spans="1:12" ht="15" customHeight="1">
      <c r="A77" s="423" t="s">
        <v>947</v>
      </c>
      <c r="B77" s="424"/>
      <c r="C77" s="223">
        <v>62.735569744848341</v>
      </c>
      <c r="D77" s="223">
        <v>63.253158982980224</v>
      </c>
      <c r="E77" s="223">
        <v>63.553506048573674</v>
      </c>
      <c r="F77" s="223">
        <v>67.887944348097562</v>
      </c>
      <c r="G77" s="223">
        <v>59.576212673556839</v>
      </c>
      <c r="H77" s="223">
        <v>63.440893423462832</v>
      </c>
      <c r="I77" s="223">
        <v>64.064948422996707</v>
      </c>
      <c r="J77" s="223">
        <v>76.922738099837161</v>
      </c>
      <c r="K77" s="223">
        <v>74.673162887840178</v>
      </c>
      <c r="L77" s="223">
        <v>79.294308260055587</v>
      </c>
    </row>
    <row r="78" spans="1:12" ht="15" customHeight="1">
      <c r="A78" s="425" t="s">
        <v>9</v>
      </c>
      <c r="B78" s="426"/>
      <c r="C78" s="224">
        <v>2960.134016412886</v>
      </c>
      <c r="D78" s="224">
        <v>2567.2822032884046</v>
      </c>
      <c r="E78" s="224">
        <v>2730.0802308369148</v>
      </c>
      <c r="F78" s="224">
        <v>2945.0263741528038</v>
      </c>
      <c r="G78" s="224">
        <v>2474.5356022724563</v>
      </c>
      <c r="H78" s="224">
        <v>2363.8759755661713</v>
      </c>
      <c r="I78" s="224">
        <v>2499.6792629815859</v>
      </c>
      <c r="J78" s="224">
        <v>2578.2105251822345</v>
      </c>
      <c r="K78" s="224">
        <v>2508.7249458788729</v>
      </c>
      <c r="L78" s="224">
        <v>2533.615958866204</v>
      </c>
    </row>
    <row r="79" spans="1:12" ht="30" customHeight="1">
      <c r="A79" s="89"/>
      <c r="B79" s="89"/>
      <c r="C79" s="89" t="s">
        <v>948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89"/>
      <c r="B80" s="89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254" t="s">
        <v>443</v>
      </c>
      <c r="B81" s="253" t="s">
        <v>444</v>
      </c>
      <c r="C81" s="225">
        <f t="shared" ref="C81:L81" si="22">C57/C$78*100</f>
        <v>36.773584851653496</v>
      </c>
      <c r="D81" s="225">
        <f t="shared" si="22"/>
        <v>40.861463414384659</v>
      </c>
      <c r="E81" s="225">
        <f t="shared" si="22"/>
        <v>39.499461457017844</v>
      </c>
      <c r="F81" s="225">
        <f t="shared" si="22"/>
        <v>36.364094866450372</v>
      </c>
      <c r="G81" s="225">
        <f t="shared" si="22"/>
        <v>42.114951664921179</v>
      </c>
      <c r="H81" s="225">
        <f t="shared" si="22"/>
        <v>37.871310412810473</v>
      </c>
      <c r="I81" s="225">
        <f t="shared" si="22"/>
        <v>33.811559902868993</v>
      </c>
      <c r="J81" s="225">
        <f t="shared" si="22"/>
        <v>34.419266296132967</v>
      </c>
      <c r="K81" s="225">
        <f t="shared" si="22"/>
        <v>34.075972908604477</v>
      </c>
      <c r="L81" s="225">
        <f t="shared" si="22"/>
        <v>34.051675888623187</v>
      </c>
    </row>
    <row r="82" spans="1:12" ht="15" customHeight="1">
      <c r="A82" s="254" t="s">
        <v>447</v>
      </c>
      <c r="B82" s="253" t="s">
        <v>448</v>
      </c>
      <c r="C82" s="225">
        <f t="shared" ref="C82:L82" si="23">C58/C$78*100</f>
        <v>11.24139384390452</v>
      </c>
      <c r="D82" s="225">
        <f t="shared" si="23"/>
        <v>11.944360730874342</v>
      </c>
      <c r="E82" s="225">
        <f t="shared" si="23"/>
        <v>10.679203654454465</v>
      </c>
      <c r="F82" s="225">
        <f t="shared" si="23"/>
        <v>11.312406494409251</v>
      </c>
      <c r="G82" s="225">
        <f t="shared" si="23"/>
        <v>9.2051671283091796</v>
      </c>
      <c r="H82" s="225">
        <f t="shared" si="23"/>
        <v>9.8685882533979399</v>
      </c>
      <c r="I82" s="225">
        <f t="shared" si="23"/>
        <v>12.412831855223603</v>
      </c>
      <c r="J82" s="225">
        <f t="shared" si="23"/>
        <v>10.991530044734118</v>
      </c>
      <c r="K82" s="225">
        <f t="shared" si="23"/>
        <v>13.066657273853988</v>
      </c>
      <c r="L82" s="225">
        <f t="shared" si="23"/>
        <v>13.829662114519827</v>
      </c>
    </row>
    <row r="83" spans="1:12" ht="15" customHeight="1">
      <c r="A83" s="254" t="s">
        <v>457</v>
      </c>
      <c r="B83" s="253" t="s">
        <v>1060</v>
      </c>
      <c r="C83" s="225">
        <f t="shared" ref="C83:L83" si="24">C59/C$78*100</f>
        <v>2.9694339263322318</v>
      </c>
      <c r="D83" s="225">
        <f t="shared" si="24"/>
        <v>4.3807965357620144</v>
      </c>
      <c r="E83" s="225">
        <f t="shared" si="24"/>
        <v>3.8776302373759362</v>
      </c>
      <c r="F83" s="225">
        <f t="shared" si="24"/>
        <v>3.6689504348482558</v>
      </c>
      <c r="G83" s="225">
        <f t="shared" si="24"/>
        <v>6.0964693111066897</v>
      </c>
      <c r="H83" s="225">
        <f t="shared" si="24"/>
        <v>6.9633176458347057</v>
      </c>
      <c r="I83" s="225">
        <f t="shared" si="24"/>
        <v>7.1320655425261448</v>
      </c>
      <c r="J83" s="225">
        <f t="shared" si="24"/>
        <v>6.0282250997863027</v>
      </c>
      <c r="K83" s="225">
        <f t="shared" si="24"/>
        <v>5.3517646595085751</v>
      </c>
      <c r="L83" s="225">
        <f t="shared" si="24"/>
        <v>6.9598602147269109</v>
      </c>
    </row>
    <row r="84" spans="1:12" ht="15" customHeight="1">
      <c r="A84" s="254" t="s">
        <v>461</v>
      </c>
      <c r="B84" s="253" t="s">
        <v>462</v>
      </c>
      <c r="C84" s="225">
        <f t="shared" ref="C84:L84" si="25">C60/C$78*100</f>
        <v>14.391947497992941</v>
      </c>
      <c r="D84" s="225">
        <f t="shared" si="25"/>
        <v>8.6700704570278653</v>
      </c>
      <c r="E84" s="225">
        <f t="shared" si="25"/>
        <v>12.213442678192509</v>
      </c>
      <c r="F84" s="225">
        <f t="shared" si="25"/>
        <v>16.087178934244712</v>
      </c>
      <c r="G84" s="225">
        <f t="shared" si="25"/>
        <v>7.6740526888146503</v>
      </c>
      <c r="H84" s="225">
        <f t="shared" si="25"/>
        <v>5.9852044224268743</v>
      </c>
      <c r="I84" s="225">
        <f t="shared" si="25"/>
        <v>7.9696952712791429</v>
      </c>
      <c r="J84" s="225">
        <f t="shared" si="25"/>
        <v>8.7283015844431837</v>
      </c>
      <c r="K84" s="225">
        <f t="shared" si="25"/>
        <v>7.392818857318086</v>
      </c>
      <c r="L84" s="225">
        <f t="shared" si="25"/>
        <v>6.2913776321565109</v>
      </c>
    </row>
    <row r="85" spans="1:12" ht="15" customHeight="1">
      <c r="A85" s="254" t="s">
        <v>459</v>
      </c>
      <c r="B85" s="253" t="s">
        <v>460</v>
      </c>
      <c r="C85" s="225">
        <f t="shared" ref="C85:L85" si="26">C61/C$78*100</f>
        <v>4.1992517839255177</v>
      </c>
      <c r="D85" s="225">
        <f t="shared" si="26"/>
        <v>5.3126839304792757</v>
      </c>
      <c r="E85" s="225">
        <f t="shared" si="26"/>
        <v>5.5112665082465835</v>
      </c>
      <c r="F85" s="225">
        <f t="shared" si="26"/>
        <v>4.887608871223609</v>
      </c>
      <c r="G85" s="225">
        <f t="shared" si="26"/>
        <v>5.2965197087061409</v>
      </c>
      <c r="H85" s="225">
        <f t="shared" si="26"/>
        <v>5.9238689574491694</v>
      </c>
      <c r="I85" s="225">
        <f t="shared" si="26"/>
        <v>5.9065183015463294</v>
      </c>
      <c r="J85" s="225">
        <f t="shared" si="26"/>
        <v>6.054330218724834</v>
      </c>
      <c r="K85" s="225">
        <f t="shared" si="26"/>
        <v>5.6630671037513665</v>
      </c>
      <c r="L85" s="225">
        <f t="shared" si="26"/>
        <v>5.4481926753520957</v>
      </c>
    </row>
    <row r="86" spans="1:12" ht="15" customHeight="1">
      <c r="A86" s="254" t="s">
        <v>465</v>
      </c>
      <c r="B86" s="253" t="s">
        <v>1061</v>
      </c>
      <c r="C86" s="225">
        <f t="shared" ref="C86:L86" si="27">C62/C$78*100</f>
        <v>3.7188295544130536</v>
      </c>
      <c r="D86" s="225">
        <f t="shared" si="27"/>
        <v>5.1176967421883921</v>
      </c>
      <c r="E86" s="225">
        <f t="shared" si="27"/>
        <v>5.7782674394437246</v>
      </c>
      <c r="F86" s="225">
        <f t="shared" si="27"/>
        <v>4.5519962074459173</v>
      </c>
      <c r="G86" s="225">
        <f t="shared" si="27"/>
        <v>4.5156264828869679</v>
      </c>
      <c r="H86" s="225">
        <f t="shared" si="27"/>
        <v>4.6788647073326057</v>
      </c>
      <c r="I86" s="225">
        <f t="shared" si="27"/>
        <v>5.1829112166593001</v>
      </c>
      <c r="J86" s="225">
        <f t="shared" si="27"/>
        <v>4.9983131275535291</v>
      </c>
      <c r="K86" s="225">
        <f t="shared" si="27"/>
        <v>5.0059320026967944</v>
      </c>
      <c r="L86" s="225">
        <f t="shared" si="27"/>
        <v>4.7316850050222126</v>
      </c>
    </row>
    <row r="87" spans="1:12" ht="15" customHeight="1">
      <c r="A87" s="254" t="s">
        <v>466</v>
      </c>
      <c r="B87" s="253" t="s">
        <v>278</v>
      </c>
      <c r="C87" s="225">
        <f t="shared" ref="C87:L87" si="28">C63/C$78*100</f>
        <v>3.5914113766887046</v>
      </c>
      <c r="D87" s="225">
        <f t="shared" si="28"/>
        <v>3.9148894319954266</v>
      </c>
      <c r="E87" s="225">
        <f t="shared" si="28"/>
        <v>3.337607833103204</v>
      </c>
      <c r="F87" s="225">
        <f t="shared" si="28"/>
        <v>3.7063386626300812</v>
      </c>
      <c r="G87" s="225">
        <f t="shared" si="28"/>
        <v>3.7675985820417544</v>
      </c>
      <c r="H87" s="225">
        <f t="shared" si="28"/>
        <v>4.2929082059579207</v>
      </c>
      <c r="I87" s="225">
        <f t="shared" si="28"/>
        <v>4.0938210561669308</v>
      </c>
      <c r="J87" s="225">
        <f t="shared" si="28"/>
        <v>4.6752196291833297</v>
      </c>
      <c r="K87" s="225">
        <f t="shared" si="28"/>
        <v>5.1049359674240851</v>
      </c>
      <c r="L87" s="225">
        <f t="shared" si="28"/>
        <v>4.5415266291168743</v>
      </c>
    </row>
    <row r="88" spans="1:12" ht="15" customHeight="1">
      <c r="A88" s="254" t="s">
        <v>473</v>
      </c>
      <c r="B88" s="253" t="s">
        <v>474</v>
      </c>
      <c r="C88" s="225">
        <f t="shared" ref="C88:L88" si="29">C64/C$78*100</f>
        <v>1.2346118718245775</v>
      </c>
      <c r="D88" s="225">
        <f t="shared" si="29"/>
        <v>1.5447015827388066</v>
      </c>
      <c r="E88" s="225">
        <f t="shared" si="29"/>
        <v>1.9198229699065621</v>
      </c>
      <c r="F88" s="225">
        <f t="shared" si="29"/>
        <v>1.9724381233533725</v>
      </c>
      <c r="G88" s="225">
        <f t="shared" si="29"/>
        <v>2.234945446361873</v>
      </c>
      <c r="H88" s="225">
        <f t="shared" si="29"/>
        <v>2.3075142976338494</v>
      </c>
      <c r="I88" s="225">
        <f t="shared" si="29"/>
        <v>2.192287682142906</v>
      </c>
      <c r="J88" s="225">
        <f t="shared" si="29"/>
        <v>2.281825857225853</v>
      </c>
      <c r="K88" s="225">
        <f t="shared" si="29"/>
        <v>2.4219341221279733</v>
      </c>
      <c r="L88" s="225">
        <f t="shared" si="29"/>
        <v>2.6697612514183895</v>
      </c>
    </row>
    <row r="89" spans="1:12" ht="15" customHeight="1">
      <c r="A89" s="254" t="s">
        <v>467</v>
      </c>
      <c r="B89" s="253" t="s">
        <v>468</v>
      </c>
      <c r="C89" s="225">
        <f t="shared" ref="C89:L89" si="30">C65/C$78*100</f>
        <v>2.6366058709196558</v>
      </c>
      <c r="D89" s="225">
        <f t="shared" si="30"/>
        <v>2.7397956075977774</v>
      </c>
      <c r="E89" s="225">
        <f t="shared" si="30"/>
        <v>2.7970830471367556</v>
      </c>
      <c r="F89" s="225">
        <f t="shared" si="30"/>
        <v>2.6883726386717015</v>
      </c>
      <c r="G89" s="225">
        <f t="shared" si="30"/>
        <v>2.4607233228490282</v>
      </c>
      <c r="H89" s="225">
        <f t="shared" si="30"/>
        <v>2.7155704997322556</v>
      </c>
      <c r="I89" s="225">
        <f t="shared" si="30"/>
        <v>2.4404415028712418</v>
      </c>
      <c r="J89" s="225">
        <f t="shared" si="30"/>
        <v>2.5238500554523426</v>
      </c>
      <c r="K89" s="225">
        <f t="shared" si="30"/>
        <v>2.6070274801924649</v>
      </c>
      <c r="L89" s="225">
        <f t="shared" si="30"/>
        <v>2.6261738982187719</v>
      </c>
    </row>
    <row r="90" spans="1:12" ht="15" customHeight="1">
      <c r="A90" s="254" t="s">
        <v>475</v>
      </c>
      <c r="B90" s="253" t="s">
        <v>476</v>
      </c>
      <c r="C90" s="225">
        <f t="shared" ref="C90:L90" si="31">C66/C$78*100</f>
        <v>6.3806223711609116</v>
      </c>
      <c r="D90" s="225">
        <f t="shared" si="31"/>
        <v>1.9825177305461918</v>
      </c>
      <c r="E90" s="225">
        <f t="shared" si="31"/>
        <v>1.8448499861280425</v>
      </c>
      <c r="F90" s="225">
        <f t="shared" si="31"/>
        <v>1.7274351739932592</v>
      </c>
      <c r="G90" s="225">
        <f t="shared" si="31"/>
        <v>2.0685290979084821</v>
      </c>
      <c r="H90" s="225">
        <f t="shared" si="31"/>
        <v>3.8822020280118088</v>
      </c>
      <c r="I90" s="225">
        <f t="shared" si="31"/>
        <v>3.0512622015984818</v>
      </c>
      <c r="J90" s="225">
        <f t="shared" si="31"/>
        <v>3.036556148979269</v>
      </c>
      <c r="K90" s="225">
        <f t="shared" si="31"/>
        <v>2.6615612841004865</v>
      </c>
      <c r="L90" s="225">
        <f t="shared" si="31"/>
        <v>2.1950422402264529</v>
      </c>
    </row>
    <row r="91" spans="1:12" ht="15" customHeight="1">
      <c r="A91" s="254" t="s">
        <v>477</v>
      </c>
      <c r="B91" s="253" t="s">
        <v>478</v>
      </c>
      <c r="C91" s="225">
        <f t="shared" ref="C91:L91" si="32">C67/C$78*100</f>
        <v>0.5628969500353469</v>
      </c>
      <c r="D91" s="225">
        <f t="shared" si="32"/>
        <v>0.45111708619537749</v>
      </c>
      <c r="E91" s="225">
        <f t="shared" si="32"/>
        <v>0.61465376026542928</v>
      </c>
      <c r="F91" s="225">
        <f t="shared" si="32"/>
        <v>0.86815873138537847</v>
      </c>
      <c r="G91" s="225">
        <f t="shared" si="32"/>
        <v>1.0555117421176778</v>
      </c>
      <c r="H91" s="225">
        <f t="shared" si="32"/>
        <v>1.433685574198386</v>
      </c>
      <c r="I91" s="225">
        <f t="shared" si="32"/>
        <v>1.7446331628999168</v>
      </c>
      <c r="J91" s="225">
        <f t="shared" si="32"/>
        <v>1.7006285218002455</v>
      </c>
      <c r="K91" s="225">
        <f t="shared" si="32"/>
        <v>1.4761432805550263</v>
      </c>
      <c r="L91" s="225">
        <f t="shared" si="32"/>
        <v>2.1224419131967935</v>
      </c>
    </row>
    <row r="92" spans="1:12" ht="15" customHeight="1">
      <c r="A92" s="254" t="s">
        <v>479</v>
      </c>
      <c r="B92" s="253" t="s">
        <v>480</v>
      </c>
      <c r="C92" s="225">
        <f t="shared" ref="C92:L92" si="33">C68/C$78*100</f>
        <v>2.3457677679108038</v>
      </c>
      <c r="D92" s="225">
        <f t="shared" si="33"/>
        <v>1.9246645153088309</v>
      </c>
      <c r="E92" s="225">
        <f t="shared" si="33"/>
        <v>1.9105618169178256</v>
      </c>
      <c r="F92" s="225">
        <f t="shared" si="33"/>
        <v>2.127923110162425</v>
      </c>
      <c r="G92" s="225">
        <f t="shared" si="33"/>
        <v>1.9161218818003614</v>
      </c>
      <c r="H92" s="225">
        <f t="shared" si="33"/>
        <v>1.8934743286489377</v>
      </c>
      <c r="I92" s="225">
        <f t="shared" si="33"/>
        <v>2.0871188514376091</v>
      </c>
      <c r="J92" s="225">
        <f t="shared" si="33"/>
        <v>2.2490395643365662</v>
      </c>
      <c r="K92" s="225">
        <f t="shared" si="33"/>
        <v>1.9579957240396295</v>
      </c>
      <c r="L92" s="225">
        <f t="shared" si="33"/>
        <v>1.8768062465718833</v>
      </c>
    </row>
    <row r="93" spans="1:12" ht="15" customHeight="1">
      <c r="A93" s="254" t="s">
        <v>481</v>
      </c>
      <c r="B93" s="253" t="s">
        <v>482</v>
      </c>
      <c r="C93" s="225">
        <f t="shared" ref="C93:L93" si="34">C69/C$78*100</f>
        <v>1.470804503062543</v>
      </c>
      <c r="D93" s="225">
        <f t="shared" si="34"/>
        <v>1.545660619391823</v>
      </c>
      <c r="E93" s="225">
        <f t="shared" si="34"/>
        <v>1.4639237495587889</v>
      </c>
      <c r="F93" s="225">
        <f t="shared" si="34"/>
        <v>1.4019534370844622</v>
      </c>
      <c r="G93" s="225">
        <f t="shared" si="34"/>
        <v>1.7806056575358677</v>
      </c>
      <c r="H93" s="225">
        <f t="shared" si="34"/>
        <v>1.8298335072992042</v>
      </c>
      <c r="I93" s="225">
        <f t="shared" si="34"/>
        <v>1.8198074218313585</v>
      </c>
      <c r="J93" s="225">
        <f t="shared" si="34"/>
        <v>1.7054494088037413</v>
      </c>
      <c r="K93" s="225">
        <f t="shared" si="34"/>
        <v>1.8496643757676252</v>
      </c>
      <c r="L93" s="225">
        <f t="shared" si="34"/>
        <v>1.8714491249122482</v>
      </c>
    </row>
    <row r="94" spans="1:12" ht="15" customHeight="1">
      <c r="A94" s="254" t="s">
        <v>483</v>
      </c>
      <c r="B94" s="253" t="s">
        <v>484</v>
      </c>
      <c r="C94" s="225">
        <f t="shared" ref="C94:L94" si="35">C70/C$78*100</f>
        <v>2.6067762081906487</v>
      </c>
      <c r="D94" s="225">
        <f t="shared" si="35"/>
        <v>2.7886015966968998</v>
      </c>
      <c r="E94" s="225">
        <f t="shared" si="35"/>
        <v>2.5086471937854173</v>
      </c>
      <c r="F94" s="225">
        <f t="shared" si="35"/>
        <v>2.6071143562500612</v>
      </c>
      <c r="G94" s="225">
        <f t="shared" si="35"/>
        <v>2.6187984097892052</v>
      </c>
      <c r="H94" s="225">
        <f t="shared" si="35"/>
        <v>2.2293652588202444</v>
      </c>
      <c r="I94" s="225">
        <f t="shared" si="35"/>
        <v>2.4071305197427275</v>
      </c>
      <c r="J94" s="225">
        <f t="shared" si="35"/>
        <v>2.0632501294346062</v>
      </c>
      <c r="K94" s="225">
        <f t="shared" si="35"/>
        <v>2.3803182183438709</v>
      </c>
      <c r="L94" s="225">
        <f t="shared" si="35"/>
        <v>1.8481975100566026</v>
      </c>
    </row>
    <row r="95" spans="1:12" ht="15" customHeight="1">
      <c r="A95" s="254" t="s">
        <v>485</v>
      </c>
      <c r="B95" s="253" t="s">
        <v>486</v>
      </c>
      <c r="C95" s="225">
        <f t="shared" ref="C95:L95" si="36">C71/C$78*100</f>
        <v>1.2819629066442049</v>
      </c>
      <c r="D95" s="225">
        <f t="shared" si="36"/>
        <v>1.4096780320558755</v>
      </c>
      <c r="E95" s="225">
        <f t="shared" si="36"/>
        <v>1.2912553698385565</v>
      </c>
      <c r="F95" s="225">
        <f t="shared" si="36"/>
        <v>1.2734989267206447</v>
      </c>
      <c r="G95" s="225">
        <f t="shared" si="36"/>
        <v>1.4046218072218177</v>
      </c>
      <c r="H95" s="225">
        <f t="shared" si="36"/>
        <v>1.597631760322872</v>
      </c>
      <c r="I95" s="225">
        <f t="shared" si="36"/>
        <v>1.6756311410378837</v>
      </c>
      <c r="J95" s="225">
        <f t="shared" si="36"/>
        <v>1.6469943235701203</v>
      </c>
      <c r="K95" s="225">
        <f t="shared" si="36"/>
        <v>1.9387392117476749</v>
      </c>
      <c r="L95" s="225">
        <f t="shared" si="36"/>
        <v>1.8423418100523745</v>
      </c>
    </row>
    <row r="96" spans="1:12" ht="15" customHeight="1">
      <c r="A96" s="254" t="s">
        <v>487</v>
      </c>
      <c r="B96" s="253" t="s">
        <v>488</v>
      </c>
      <c r="C96" s="225">
        <f t="shared" ref="C96:L96" si="37">C72/C$78*100</f>
        <v>0.60426423252700745</v>
      </c>
      <c r="D96" s="225">
        <f t="shared" si="37"/>
        <v>0.64436105951306311</v>
      </c>
      <c r="E96" s="225">
        <f t="shared" si="37"/>
        <v>0.6052059660138801</v>
      </c>
      <c r="F96" s="225">
        <f t="shared" si="37"/>
        <v>0.55451796948802068</v>
      </c>
      <c r="G96" s="225">
        <f t="shared" si="37"/>
        <v>0.70545004476140283</v>
      </c>
      <c r="H96" s="225">
        <f t="shared" si="37"/>
        <v>0.80151328532177357</v>
      </c>
      <c r="I96" s="225">
        <f t="shared" si="37"/>
        <v>0.74743833174104723</v>
      </c>
      <c r="J96" s="225">
        <f t="shared" si="37"/>
        <v>0.78977189936277314</v>
      </c>
      <c r="K96" s="225">
        <f t="shared" si="37"/>
        <v>0.86040729170262542</v>
      </c>
      <c r="L96" s="225">
        <f t="shared" si="37"/>
        <v>0.87351903370015471</v>
      </c>
    </row>
    <row r="97" spans="1:12" ht="15" customHeight="1">
      <c r="A97" s="254" t="s">
        <v>489</v>
      </c>
      <c r="B97" s="253" t="s">
        <v>687</v>
      </c>
      <c r="C97" s="225">
        <f t="shared" ref="C97:L97" si="38">C73/C$78*100</f>
        <v>0.71489705849340834</v>
      </c>
      <c r="D97" s="225">
        <f t="shared" si="38"/>
        <v>0.76060782413093275</v>
      </c>
      <c r="E97" s="225">
        <f t="shared" si="38"/>
        <v>0.61581358331066682</v>
      </c>
      <c r="F97" s="225">
        <f t="shared" si="38"/>
        <v>0.65412525538158117</v>
      </c>
      <c r="G97" s="225">
        <f t="shared" si="38"/>
        <v>0.83812273230679391</v>
      </c>
      <c r="H97" s="225">
        <f t="shared" si="38"/>
        <v>0.91789730279109838</v>
      </c>
      <c r="I97" s="225">
        <f t="shared" si="38"/>
        <v>0.74948033522379653</v>
      </c>
      <c r="J97" s="225">
        <f t="shared" si="38"/>
        <v>0.87735273368827449</v>
      </c>
      <c r="K97" s="225">
        <f t="shared" si="38"/>
        <v>0.97322030807905546</v>
      </c>
      <c r="L97" s="225">
        <f t="shared" si="38"/>
        <v>0.86597579357066112</v>
      </c>
    </row>
    <row r="98" spans="1:12" ht="15" customHeight="1">
      <c r="A98" s="254" t="s">
        <v>490</v>
      </c>
      <c r="B98" s="253" t="s">
        <v>491</v>
      </c>
      <c r="C98" s="225">
        <f t="shared" ref="C98:L98" si="39">C74/C$78*100</f>
        <v>0.50440144573231271</v>
      </c>
      <c r="D98" s="225">
        <f t="shared" si="39"/>
        <v>0.94974357528629527</v>
      </c>
      <c r="E98" s="225">
        <f t="shared" si="39"/>
        <v>0.51489540472176709</v>
      </c>
      <c r="F98" s="225">
        <f t="shared" si="39"/>
        <v>0.53910598337794391</v>
      </c>
      <c r="G98" s="225">
        <f t="shared" si="39"/>
        <v>0.85739508553561217</v>
      </c>
      <c r="H98" s="225">
        <f t="shared" si="39"/>
        <v>0.973199241662006</v>
      </c>
      <c r="I98" s="225">
        <f t="shared" si="39"/>
        <v>0.75931655515564145</v>
      </c>
      <c r="J98" s="225">
        <f t="shared" si="39"/>
        <v>0.93724060525456954</v>
      </c>
      <c r="K98" s="225">
        <f t="shared" si="39"/>
        <v>0.92772938679398842</v>
      </c>
      <c r="L98" s="225">
        <f t="shared" si="39"/>
        <v>0.85753311587521197</v>
      </c>
    </row>
    <row r="99" spans="1:12" ht="15" customHeight="1">
      <c r="A99" s="254" t="s">
        <v>492</v>
      </c>
      <c r="B99" s="253" t="s">
        <v>493</v>
      </c>
      <c r="C99" s="225">
        <f t="shared" ref="C99:L99" si="40">C75/C$78*100</f>
        <v>0.41865337878282055</v>
      </c>
      <c r="D99" s="225">
        <f t="shared" si="40"/>
        <v>0.27566063489338655</v>
      </c>
      <c r="E99" s="225">
        <f t="shared" si="40"/>
        <v>0.33994299073513651</v>
      </c>
      <c r="F99" s="225">
        <f t="shared" si="40"/>
        <v>0.34638095369599858</v>
      </c>
      <c r="G99" s="225">
        <f t="shared" si="40"/>
        <v>0.50496338187696932</v>
      </c>
      <c r="H99" s="225">
        <f t="shared" si="40"/>
        <v>0.59203842151635833</v>
      </c>
      <c r="I99" s="225">
        <f t="shared" si="40"/>
        <v>0.64788886461454076</v>
      </c>
      <c r="J99" s="225">
        <f t="shared" si="40"/>
        <v>0.6672277146008373</v>
      </c>
      <c r="K99" s="225">
        <f t="shared" si="40"/>
        <v>0.61183745525400746</v>
      </c>
      <c r="L99" s="225">
        <f t="shared" si="40"/>
        <v>0.74627961341027582</v>
      </c>
    </row>
    <row r="100" spans="1:12" ht="15" customHeight="1">
      <c r="A100" s="254" t="s">
        <v>494</v>
      </c>
      <c r="B100" s="253" t="s">
        <v>495</v>
      </c>
      <c r="C100" s="225">
        <f t="shared" ref="C100:L100" si="41">C76/C$78*100</f>
        <v>0.23253363124500193</v>
      </c>
      <c r="D100" s="225">
        <f t="shared" si="41"/>
        <v>0.31711097287865764</v>
      </c>
      <c r="E100" s="225">
        <f t="shared" si="41"/>
        <v>0.34856551297328059</v>
      </c>
      <c r="F100" s="225">
        <f t="shared" si="41"/>
        <v>0.35522815684595654</v>
      </c>
      <c r="G100" s="225">
        <f t="shared" si="41"/>
        <v>0.47625437342478111</v>
      </c>
      <c r="H100" s="225">
        <f t="shared" si="41"/>
        <v>0.55824615496011354</v>
      </c>
      <c r="I100" s="225">
        <f t="shared" si="41"/>
        <v>0.60523353631920018</v>
      </c>
      <c r="J100" s="225">
        <f t="shared" si="41"/>
        <v>0.6420561706860981</v>
      </c>
      <c r="K100" s="225">
        <f t="shared" si="41"/>
        <v>0.69573462741507019</v>
      </c>
      <c r="L100" s="225">
        <f t="shared" si="41"/>
        <v>0.62080896194697777</v>
      </c>
    </row>
    <row r="101" spans="1:12" ht="15" customHeight="1">
      <c r="A101" s="423" t="s">
        <v>947</v>
      </c>
      <c r="B101" s="424"/>
      <c r="C101" s="225">
        <f t="shared" ref="C101:L101" si="42">C77/C$78*100</f>
        <v>2.1193489685602751</v>
      </c>
      <c r="D101" s="225">
        <f t="shared" si="42"/>
        <v>2.4638179200541304</v>
      </c>
      <c r="E101" s="225">
        <f t="shared" si="42"/>
        <v>2.3278988408736669</v>
      </c>
      <c r="F101" s="225">
        <f t="shared" si="42"/>
        <v>2.305172712336979</v>
      </c>
      <c r="G101" s="225">
        <f t="shared" si="42"/>
        <v>2.4075714497235694</v>
      </c>
      <c r="H101" s="225">
        <f t="shared" si="42"/>
        <v>2.6837657338713856</v>
      </c>
      <c r="I101" s="225">
        <f t="shared" si="42"/>
        <v>2.5629267471131816</v>
      </c>
      <c r="J101" s="225">
        <f t="shared" si="42"/>
        <v>2.9835708662464664</v>
      </c>
      <c r="K101" s="225">
        <f t="shared" si="42"/>
        <v>2.97653846072313</v>
      </c>
      <c r="L101" s="225">
        <f t="shared" si="42"/>
        <v>3.1296893273256723</v>
      </c>
    </row>
    <row r="102" spans="1:12" ht="15" customHeight="1">
      <c r="A102" s="425" t="s">
        <v>9</v>
      </c>
      <c r="B102" s="426"/>
      <c r="C102" s="229">
        <f t="shared" ref="C102:L102" si="43">C78/C$78*100</f>
        <v>100</v>
      </c>
      <c r="D102" s="229">
        <f t="shared" si="43"/>
        <v>100</v>
      </c>
      <c r="E102" s="229">
        <f t="shared" si="43"/>
        <v>100</v>
      </c>
      <c r="F102" s="229">
        <f t="shared" si="43"/>
        <v>100</v>
      </c>
      <c r="G102" s="229">
        <f t="shared" si="43"/>
        <v>100</v>
      </c>
      <c r="H102" s="229">
        <f t="shared" si="43"/>
        <v>100</v>
      </c>
      <c r="I102" s="229">
        <f t="shared" si="43"/>
        <v>100</v>
      </c>
      <c r="J102" s="229">
        <f t="shared" si="43"/>
        <v>100</v>
      </c>
      <c r="K102" s="229">
        <f t="shared" si="43"/>
        <v>100</v>
      </c>
      <c r="L102" s="229">
        <f t="shared" si="43"/>
        <v>100</v>
      </c>
    </row>
    <row r="103" spans="1:12" ht="24.95" customHeight="1">
      <c r="A103" s="89"/>
      <c r="B103" s="89"/>
      <c r="C103" s="89" t="s">
        <v>310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ht="15" customHeight="1">
      <c r="A104" s="89"/>
      <c r="B104" s="89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254" t="s">
        <v>445</v>
      </c>
      <c r="B105" s="253" t="s">
        <v>446</v>
      </c>
      <c r="C105" s="223">
        <v>282.34913538560033</v>
      </c>
      <c r="D105" s="223">
        <v>289.47645263761518</v>
      </c>
      <c r="E105" s="223">
        <v>292.93059743565914</v>
      </c>
      <c r="F105" s="223">
        <v>291.08181263669348</v>
      </c>
      <c r="G105" s="223">
        <v>314.00254292822484</v>
      </c>
      <c r="H105" s="223">
        <v>386.68154527982654</v>
      </c>
      <c r="I105" s="223">
        <v>457.15027066798535</v>
      </c>
      <c r="J105" s="223">
        <v>398.1665344244492</v>
      </c>
      <c r="K105" s="223">
        <v>513.96050438074144</v>
      </c>
      <c r="L105" s="223">
        <v>466.79526836538184</v>
      </c>
    </row>
    <row r="106" spans="1:12" ht="15" customHeight="1">
      <c r="A106" s="254" t="s">
        <v>449</v>
      </c>
      <c r="B106" s="253" t="s">
        <v>450</v>
      </c>
      <c r="C106" s="223">
        <v>358.32990330999274</v>
      </c>
      <c r="D106" s="223">
        <v>423.57720908921766</v>
      </c>
      <c r="E106" s="223">
        <v>640.65767795795716</v>
      </c>
      <c r="F106" s="223">
        <v>531.36311753420705</v>
      </c>
      <c r="G106" s="223">
        <v>396.95348880449899</v>
      </c>
      <c r="H106" s="223">
        <v>452.19219723791969</v>
      </c>
      <c r="I106" s="223">
        <v>440.8629153032561</v>
      </c>
      <c r="J106" s="223">
        <v>430.78681904751397</v>
      </c>
      <c r="K106" s="223">
        <v>345.9977257597925</v>
      </c>
      <c r="L106" s="223">
        <v>305.99164660097517</v>
      </c>
    </row>
    <row r="107" spans="1:12" ht="15" customHeight="1">
      <c r="A107" s="254" t="s">
        <v>372</v>
      </c>
      <c r="B107" s="253" t="s">
        <v>373</v>
      </c>
      <c r="C107" s="223">
        <v>203.4400434285275</v>
      </c>
      <c r="D107" s="223">
        <v>214.1169209236671</v>
      </c>
      <c r="E107" s="223">
        <v>215.4801788781088</v>
      </c>
      <c r="F107" s="223">
        <v>211.17921655220678</v>
      </c>
      <c r="G107" s="223">
        <v>231.63300950527585</v>
      </c>
      <c r="H107" s="223">
        <v>250.16841227899931</v>
      </c>
      <c r="I107" s="223">
        <v>248.06680256678271</v>
      </c>
      <c r="J107" s="223">
        <v>279.52297775124219</v>
      </c>
      <c r="K107" s="223">
        <v>247.12667236589317</v>
      </c>
      <c r="L107" s="223">
        <v>259.23634384878051</v>
      </c>
    </row>
    <row r="108" spans="1:12" ht="15" customHeight="1">
      <c r="A108" s="254" t="s">
        <v>451</v>
      </c>
      <c r="B108" s="253" t="s">
        <v>452</v>
      </c>
      <c r="C108" s="223">
        <v>238.80485602489296</v>
      </c>
      <c r="D108" s="223">
        <v>242.70467060376552</v>
      </c>
      <c r="E108" s="223">
        <v>246.42346328835043</v>
      </c>
      <c r="F108" s="223">
        <v>273.41523546689547</v>
      </c>
      <c r="G108" s="223">
        <v>247.16772051008761</v>
      </c>
      <c r="H108" s="223">
        <v>243.10330816046988</v>
      </c>
      <c r="I108" s="223">
        <v>252.7530151573317</v>
      </c>
      <c r="J108" s="223">
        <v>252.43016383528459</v>
      </c>
      <c r="K108" s="223">
        <v>239.43691957892617</v>
      </c>
      <c r="L108" s="223">
        <v>245.01642594890137</v>
      </c>
    </row>
    <row r="109" spans="1:12" ht="15" customHeight="1">
      <c r="A109" s="254" t="s">
        <v>453</v>
      </c>
      <c r="B109" s="253" t="s">
        <v>454</v>
      </c>
      <c r="C109" s="223">
        <v>258.43928098749325</v>
      </c>
      <c r="D109" s="223">
        <v>315.30810550658219</v>
      </c>
      <c r="E109" s="223">
        <v>350.63870745989914</v>
      </c>
      <c r="F109" s="223">
        <v>280.42007604176086</v>
      </c>
      <c r="G109" s="223">
        <v>274.76470916982146</v>
      </c>
      <c r="H109" s="223">
        <v>322.49004309679583</v>
      </c>
      <c r="I109" s="223">
        <v>281.23749374101942</v>
      </c>
      <c r="J109" s="223">
        <v>303.04872267024462</v>
      </c>
      <c r="K109" s="223">
        <v>319.08387543216764</v>
      </c>
      <c r="L109" s="223">
        <v>220.52492288318706</v>
      </c>
    </row>
    <row r="110" spans="1:12" ht="15" customHeight="1">
      <c r="A110" s="254" t="s">
        <v>455</v>
      </c>
      <c r="B110" s="253" t="s">
        <v>456</v>
      </c>
      <c r="C110" s="223">
        <v>151.00412958005003</v>
      </c>
      <c r="D110" s="223">
        <v>195.41551867905065</v>
      </c>
      <c r="E110" s="223">
        <v>273.83601099346686</v>
      </c>
      <c r="F110" s="223">
        <v>235.44792818670979</v>
      </c>
      <c r="G110" s="223">
        <v>234.57258934128109</v>
      </c>
      <c r="H110" s="223">
        <v>244.11518620309582</v>
      </c>
      <c r="I110" s="223">
        <v>270.38106300476835</v>
      </c>
      <c r="J110" s="223">
        <v>272.88037091271627</v>
      </c>
      <c r="K110" s="223">
        <v>271.16996643797432</v>
      </c>
      <c r="L110" s="223">
        <v>210.94430805003017</v>
      </c>
    </row>
    <row r="111" spans="1:12" ht="15" customHeight="1">
      <c r="A111" s="254" t="s">
        <v>388</v>
      </c>
      <c r="B111" s="253" t="s">
        <v>389</v>
      </c>
      <c r="C111" s="223">
        <v>110.15328838350551</v>
      </c>
      <c r="D111" s="223">
        <v>120.15985136280963</v>
      </c>
      <c r="E111" s="223">
        <v>132.19493259735935</v>
      </c>
      <c r="F111" s="223">
        <v>122.93801718901859</v>
      </c>
      <c r="G111" s="223">
        <v>131.4068066275444</v>
      </c>
      <c r="H111" s="223">
        <v>135.36635948191525</v>
      </c>
      <c r="I111" s="223">
        <v>158.09653351323311</v>
      </c>
      <c r="J111" s="223">
        <v>156.66883597044466</v>
      </c>
      <c r="K111" s="223">
        <v>163.19012196606516</v>
      </c>
      <c r="L111" s="223">
        <v>173.34669842853683</v>
      </c>
    </row>
    <row r="112" spans="1:12" ht="15" customHeight="1">
      <c r="A112" s="254" t="s">
        <v>458</v>
      </c>
      <c r="B112" s="253" t="s">
        <v>1057</v>
      </c>
      <c r="C112" s="223">
        <v>287.17759210795833</v>
      </c>
      <c r="D112" s="223">
        <v>309.36752543669121</v>
      </c>
      <c r="E112" s="223">
        <v>262.11045411507598</v>
      </c>
      <c r="F112" s="223">
        <v>242.13813241479951</v>
      </c>
      <c r="G112" s="223">
        <v>213.56023239146612</v>
      </c>
      <c r="H112" s="223">
        <v>196.14040211117108</v>
      </c>
      <c r="I112" s="223">
        <v>195.89633073909866</v>
      </c>
      <c r="J112" s="223">
        <v>199.96946255438931</v>
      </c>
      <c r="K112" s="223">
        <v>169.35596014371805</v>
      </c>
      <c r="L112" s="223">
        <v>164.63806981711693</v>
      </c>
    </row>
    <row r="113" spans="1:12" ht="15" customHeight="1">
      <c r="A113" s="254" t="s">
        <v>463</v>
      </c>
      <c r="B113" s="253" t="s">
        <v>464</v>
      </c>
      <c r="C113" s="223">
        <v>97.337966322895468</v>
      </c>
      <c r="D113" s="223">
        <v>110.79296302827102</v>
      </c>
      <c r="E113" s="223">
        <v>113.53976798594482</v>
      </c>
      <c r="F113" s="223">
        <v>122.79168706734278</v>
      </c>
      <c r="G113" s="223">
        <v>140.19822355526807</v>
      </c>
      <c r="H113" s="223">
        <v>144.48967906441115</v>
      </c>
      <c r="I113" s="223">
        <v>152.56537376144942</v>
      </c>
      <c r="J113" s="223">
        <v>152.5436654699015</v>
      </c>
      <c r="K113" s="223">
        <v>165.33573104717124</v>
      </c>
      <c r="L113" s="223">
        <v>152.04890126774629</v>
      </c>
    </row>
    <row r="114" spans="1:12" ht="15" customHeight="1">
      <c r="A114" s="254" t="s">
        <v>469</v>
      </c>
      <c r="B114" s="253" t="s">
        <v>470</v>
      </c>
      <c r="C114" s="223">
        <v>71.368211759559046</v>
      </c>
      <c r="D114" s="223">
        <v>72.466258391641688</v>
      </c>
      <c r="E114" s="223">
        <v>75.229167265138599</v>
      </c>
      <c r="F114" s="223">
        <v>74.696272882517263</v>
      </c>
      <c r="G114" s="223">
        <v>68.769388359797915</v>
      </c>
      <c r="H114" s="223">
        <v>79.87204061250344</v>
      </c>
      <c r="I114" s="223">
        <v>85.613412553214076</v>
      </c>
      <c r="J114" s="223">
        <v>71.966003852837034</v>
      </c>
      <c r="K114" s="223">
        <v>76.833155804771096</v>
      </c>
      <c r="L114" s="223">
        <v>83.044529536066534</v>
      </c>
    </row>
    <row r="115" spans="1:12" ht="15" customHeight="1">
      <c r="A115" s="254" t="s">
        <v>317</v>
      </c>
      <c r="B115" s="253" t="s">
        <v>265</v>
      </c>
      <c r="C115" s="223">
        <v>68.06416634326915</v>
      </c>
      <c r="D115" s="223">
        <v>64.882263828919577</v>
      </c>
      <c r="E115" s="223">
        <v>64.732642200700113</v>
      </c>
      <c r="F115" s="223">
        <v>70.493959275559618</v>
      </c>
      <c r="G115" s="223">
        <v>63.032533967631316</v>
      </c>
      <c r="H115" s="223">
        <v>62.682069351701749</v>
      </c>
      <c r="I115" s="223">
        <v>75.184453207634306</v>
      </c>
      <c r="J115" s="223">
        <v>78.196952044650146</v>
      </c>
      <c r="K115" s="223">
        <v>78.810057652084581</v>
      </c>
      <c r="L115" s="223">
        <v>80.103820070213771</v>
      </c>
    </row>
    <row r="116" spans="1:12" ht="15" customHeight="1">
      <c r="A116" s="254" t="s">
        <v>471</v>
      </c>
      <c r="B116" s="253" t="s">
        <v>472</v>
      </c>
      <c r="C116" s="223">
        <v>71.239160615036141</v>
      </c>
      <c r="D116" s="223">
        <v>69.415035033851353</v>
      </c>
      <c r="E116" s="223">
        <v>75.516755282881931</v>
      </c>
      <c r="F116" s="223">
        <v>72.75273228125927</v>
      </c>
      <c r="G116" s="223">
        <v>58.35820135840266</v>
      </c>
      <c r="H116" s="223">
        <v>60.089069530923105</v>
      </c>
      <c r="I116" s="223">
        <v>57.935338445407574</v>
      </c>
      <c r="J116" s="223">
        <v>60.952003950429123</v>
      </c>
      <c r="K116" s="223">
        <v>60.159028687251784</v>
      </c>
      <c r="L116" s="223">
        <v>67.74246726980445</v>
      </c>
    </row>
    <row r="117" spans="1:12" ht="15" customHeight="1">
      <c r="A117" s="254" t="s">
        <v>382</v>
      </c>
      <c r="B117" s="253" t="s">
        <v>383</v>
      </c>
      <c r="C117" s="223">
        <v>43.581350533107532</v>
      </c>
      <c r="D117" s="223">
        <v>43.4830226520358</v>
      </c>
      <c r="E117" s="223">
        <v>48.861165858583362</v>
      </c>
      <c r="F117" s="223">
        <v>52.37788508748811</v>
      </c>
      <c r="G117" s="223">
        <v>53.036123790626242</v>
      </c>
      <c r="H117" s="223">
        <v>58.218597391539774</v>
      </c>
      <c r="I117" s="223">
        <v>58.347644160991905</v>
      </c>
      <c r="J117" s="223">
        <v>62.012086420365627</v>
      </c>
      <c r="K117" s="223">
        <v>65.972655830903562</v>
      </c>
      <c r="L117" s="223">
        <v>64.068143029290226</v>
      </c>
    </row>
    <row r="118" spans="1:12" ht="15" customHeight="1">
      <c r="A118" s="254" t="s">
        <v>467</v>
      </c>
      <c r="B118" s="253" t="s">
        <v>468</v>
      </c>
      <c r="C118" s="223">
        <v>43.095401249132614</v>
      </c>
      <c r="D118" s="223">
        <v>37.874136241629444</v>
      </c>
      <c r="E118" s="223">
        <v>38.187140977164887</v>
      </c>
      <c r="F118" s="223">
        <v>37.770693902752498</v>
      </c>
      <c r="G118" s="223">
        <v>50.277773950098243</v>
      </c>
      <c r="H118" s="223">
        <v>46.846470249044437</v>
      </c>
      <c r="I118" s="223">
        <v>44.205901558944248</v>
      </c>
      <c r="J118" s="223">
        <v>40.813816326063581</v>
      </c>
      <c r="K118" s="223">
        <v>42.926686010013015</v>
      </c>
      <c r="L118" s="223">
        <v>37.602915439699579</v>
      </c>
    </row>
    <row r="119" spans="1:12" ht="15" customHeight="1">
      <c r="A119" s="254" t="s">
        <v>481</v>
      </c>
      <c r="B119" s="253" t="s">
        <v>482</v>
      </c>
      <c r="C119" s="223">
        <v>23.895852527024839</v>
      </c>
      <c r="D119" s="223">
        <v>23.928192741458414</v>
      </c>
      <c r="E119" s="223">
        <v>27.325012342350821</v>
      </c>
      <c r="F119" s="223">
        <v>26.332294490533112</v>
      </c>
      <c r="G119" s="223">
        <v>30.365195799612604</v>
      </c>
      <c r="H119" s="223">
        <v>30.618033378601044</v>
      </c>
      <c r="I119" s="223">
        <v>27.562841225731081</v>
      </c>
      <c r="J119" s="223">
        <v>29.355642641198287</v>
      </c>
      <c r="K119" s="223">
        <v>31.404765568409729</v>
      </c>
      <c r="L119" s="223">
        <v>30.383121725999853</v>
      </c>
    </row>
    <row r="120" spans="1:12" ht="15" customHeight="1">
      <c r="A120" s="254" t="s">
        <v>374</v>
      </c>
      <c r="B120" s="253" t="s">
        <v>375</v>
      </c>
      <c r="C120" s="223">
        <v>28.446731952827797</v>
      </c>
      <c r="D120" s="223">
        <v>28.824792939637838</v>
      </c>
      <c r="E120" s="223">
        <v>30.992150539907115</v>
      </c>
      <c r="F120" s="223">
        <v>32.220194612732449</v>
      </c>
      <c r="G120" s="223">
        <v>30.164193997871283</v>
      </c>
      <c r="H120" s="223">
        <v>31.23217329178431</v>
      </c>
      <c r="I120" s="223">
        <v>28.790883788291538</v>
      </c>
      <c r="J120" s="223">
        <v>29.552285099293972</v>
      </c>
      <c r="K120" s="223">
        <v>28.744337149248874</v>
      </c>
      <c r="L120" s="223">
        <v>29.431796992586591</v>
      </c>
    </row>
    <row r="121" spans="1:12" ht="15" customHeight="1">
      <c r="A121" s="254" t="s">
        <v>496</v>
      </c>
      <c r="B121" s="253" t="s">
        <v>497</v>
      </c>
      <c r="C121" s="223">
        <v>25.531295951155649</v>
      </c>
      <c r="D121" s="223">
        <v>20.167423756490059</v>
      </c>
      <c r="E121" s="223">
        <v>21.760464854434797</v>
      </c>
      <c r="F121" s="223">
        <v>21.364390140721603</v>
      </c>
      <c r="G121" s="223">
        <v>20.004180157182105</v>
      </c>
      <c r="H121" s="223">
        <v>23.420705004367768</v>
      </c>
      <c r="I121" s="223">
        <v>21.469357201499243</v>
      </c>
      <c r="J121" s="223">
        <v>19.081987521251037</v>
      </c>
      <c r="K121" s="223">
        <v>21.177294926185173</v>
      </c>
      <c r="L121" s="223">
        <v>22.561625187593993</v>
      </c>
    </row>
    <row r="122" spans="1:12" ht="15" customHeight="1">
      <c r="A122" s="254" t="s">
        <v>459</v>
      </c>
      <c r="B122" s="253" t="s">
        <v>460</v>
      </c>
      <c r="C122" s="317" t="s">
        <v>973</v>
      </c>
      <c r="D122" s="317" t="s">
        <v>973</v>
      </c>
      <c r="E122" s="317" t="s">
        <v>973</v>
      </c>
      <c r="F122" s="223">
        <v>0</v>
      </c>
      <c r="G122" s="223">
        <v>26.06834336295729</v>
      </c>
      <c r="H122" s="223">
        <v>28.897019641012083</v>
      </c>
      <c r="I122" s="223">
        <v>22.590761796629238</v>
      </c>
      <c r="J122" s="223">
        <v>24.66108055301881</v>
      </c>
      <c r="K122" s="223">
        <v>24.375085137565851</v>
      </c>
      <c r="L122" s="223">
        <v>22.44962230958491</v>
      </c>
    </row>
    <row r="123" spans="1:12" ht="15" customHeight="1">
      <c r="A123" s="254" t="s">
        <v>457</v>
      </c>
      <c r="B123" s="253" t="s">
        <v>1060</v>
      </c>
      <c r="C123" s="223">
        <v>20.911845419023891</v>
      </c>
      <c r="D123" s="223">
        <v>23.11163870559837</v>
      </c>
      <c r="E123" s="223">
        <v>16.249239468277779</v>
      </c>
      <c r="F123" s="223">
        <v>20.702726508998044</v>
      </c>
      <c r="G123" s="223">
        <v>28.68540712632328</v>
      </c>
      <c r="H123" s="223">
        <v>23.034621973932413</v>
      </c>
      <c r="I123" s="223">
        <v>15.304344781600621</v>
      </c>
      <c r="J123" s="223">
        <v>19.157909137229343</v>
      </c>
      <c r="K123" s="223">
        <v>19.201748768943137</v>
      </c>
      <c r="L123" s="223">
        <v>18.518233815361434</v>
      </c>
    </row>
    <row r="124" spans="1:12" ht="15" customHeight="1">
      <c r="A124" s="254" t="s">
        <v>479</v>
      </c>
      <c r="B124" s="253" t="s">
        <v>498</v>
      </c>
      <c r="C124" s="317" t="s">
        <v>973</v>
      </c>
      <c r="D124" s="317" t="s">
        <v>973</v>
      </c>
      <c r="E124" s="317" t="s">
        <v>973</v>
      </c>
      <c r="F124" s="223">
        <v>0</v>
      </c>
      <c r="G124" s="223">
        <v>13.902061390542997</v>
      </c>
      <c r="H124" s="223">
        <v>13.175988660316797</v>
      </c>
      <c r="I124" s="223">
        <v>13.155199046484142</v>
      </c>
      <c r="J124" s="223">
        <v>7.1144703606361634</v>
      </c>
      <c r="K124" s="223">
        <v>12.614150890453523</v>
      </c>
      <c r="L124" s="223">
        <v>15.17311488845967</v>
      </c>
    </row>
    <row r="125" spans="1:12" ht="15" customHeight="1">
      <c r="A125" s="423" t="s">
        <v>947</v>
      </c>
      <c r="B125" s="424"/>
      <c r="C125" s="223">
        <v>32.543654373744801</v>
      </c>
      <c r="D125" s="223">
        <v>31.234708644742756</v>
      </c>
      <c r="E125" s="223">
        <v>28.126790067134472</v>
      </c>
      <c r="F125" s="223">
        <v>34.143675335577605</v>
      </c>
      <c r="G125" s="223">
        <v>39.903924139766588</v>
      </c>
      <c r="H125" s="223">
        <v>40.115844812604948</v>
      </c>
      <c r="I125" s="223">
        <v>41.784871784646505</v>
      </c>
      <c r="J125" s="223">
        <v>38.820706929946276</v>
      </c>
      <c r="K125" s="223">
        <v>44.22813166946986</v>
      </c>
      <c r="L125" s="223">
        <v>45.602551728194818</v>
      </c>
    </row>
    <row r="126" spans="1:12" ht="15" customHeight="1">
      <c r="A126" s="425" t="s">
        <v>9</v>
      </c>
      <c r="B126" s="426"/>
      <c r="C126" s="224">
        <v>2415.7138662547982</v>
      </c>
      <c r="D126" s="224">
        <v>2636.3066902036767</v>
      </c>
      <c r="E126" s="224">
        <v>2954.7923195683952</v>
      </c>
      <c r="F126" s="224">
        <v>2753.630047607774</v>
      </c>
      <c r="G126" s="224">
        <v>2666.8266502342804</v>
      </c>
      <c r="H126" s="224">
        <v>2872.949766812937</v>
      </c>
      <c r="I126" s="224">
        <v>2948.954808005999</v>
      </c>
      <c r="J126" s="224">
        <v>2927.7024974731048</v>
      </c>
      <c r="K126" s="224">
        <v>2941.1045752077503</v>
      </c>
      <c r="L126" s="224">
        <v>2715.2245272035125</v>
      </c>
    </row>
    <row r="127" spans="1:12" ht="30" customHeight="1">
      <c r="A127" s="89"/>
      <c r="B127" s="89"/>
      <c r="C127" s="89" t="s">
        <v>310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ht="15" customHeight="1">
      <c r="A128" s="89"/>
      <c r="B128" s="89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254" t="s">
        <v>445</v>
      </c>
      <c r="B129" s="253" t="s">
        <v>446</v>
      </c>
      <c r="C129" s="225">
        <f t="shared" ref="C129:L129" si="44">C105/C$126*100</f>
        <v>11.688020643907645</v>
      </c>
      <c r="D129" s="225">
        <f t="shared" si="44"/>
        <v>10.980378486057353</v>
      </c>
      <c r="E129" s="225">
        <f t="shared" si="44"/>
        <v>9.9137457308149273</v>
      </c>
      <c r="F129" s="225">
        <f t="shared" si="44"/>
        <v>10.570839495653086</v>
      </c>
      <c r="G129" s="225">
        <f t="shared" si="44"/>
        <v>11.774388969025781</v>
      </c>
      <c r="H129" s="225">
        <f t="shared" si="44"/>
        <v>13.45939110201658</v>
      </c>
      <c r="I129" s="225">
        <f t="shared" si="44"/>
        <v>15.502111779634141</v>
      </c>
      <c r="J129" s="225">
        <f t="shared" si="44"/>
        <v>13.599965664821001</v>
      </c>
      <c r="K129" s="225">
        <f t="shared" si="44"/>
        <v>17.475084317409451</v>
      </c>
      <c r="L129" s="225">
        <f t="shared" si="44"/>
        <v>17.191774149379377</v>
      </c>
    </row>
    <row r="130" spans="1:12" ht="15" customHeight="1">
      <c r="A130" s="254" t="s">
        <v>449</v>
      </c>
      <c r="B130" s="253" t="s">
        <v>450</v>
      </c>
      <c r="C130" s="225">
        <f t="shared" ref="C130:L130" si="45">C106/C$126*100</f>
        <v>14.833292482007792</v>
      </c>
      <c r="D130" s="225">
        <f t="shared" si="45"/>
        <v>16.067068777058438</v>
      </c>
      <c r="E130" s="225">
        <f t="shared" si="45"/>
        <v>21.681986707327631</v>
      </c>
      <c r="F130" s="225">
        <f t="shared" si="45"/>
        <v>19.296823042580851</v>
      </c>
      <c r="G130" s="225">
        <f t="shared" si="45"/>
        <v>14.884862830121588</v>
      </c>
      <c r="H130" s="225">
        <f t="shared" si="45"/>
        <v>15.739648582145319</v>
      </c>
      <c r="I130" s="225">
        <f t="shared" si="45"/>
        <v>14.949802353917907</v>
      </c>
      <c r="J130" s="225">
        <f t="shared" si="45"/>
        <v>14.714159632658214</v>
      </c>
      <c r="K130" s="225">
        <f t="shared" si="45"/>
        <v>11.764210245239319</v>
      </c>
      <c r="L130" s="225">
        <f t="shared" si="45"/>
        <v>11.26947858400958</v>
      </c>
    </row>
    <row r="131" spans="1:12" ht="15" customHeight="1">
      <c r="A131" s="254" t="s">
        <v>372</v>
      </c>
      <c r="B131" s="253" t="s">
        <v>373</v>
      </c>
      <c r="C131" s="225">
        <f t="shared" ref="C131:L131" si="46">C107/C$126*100</f>
        <v>8.421528984470779</v>
      </c>
      <c r="D131" s="225">
        <f t="shared" si="46"/>
        <v>8.1218517450685823</v>
      </c>
      <c r="E131" s="225">
        <f t="shared" si="46"/>
        <v>7.2925659597485302</v>
      </c>
      <c r="F131" s="225">
        <f t="shared" si="46"/>
        <v>7.6691208659518191</v>
      </c>
      <c r="G131" s="225">
        <f t="shared" si="46"/>
        <v>8.6857167669644717</v>
      </c>
      <c r="H131" s="225">
        <f t="shared" si="46"/>
        <v>8.7077196813127653</v>
      </c>
      <c r="I131" s="225">
        <f t="shared" si="46"/>
        <v>8.4120245550496779</v>
      </c>
      <c r="J131" s="225">
        <f t="shared" si="46"/>
        <v>9.5475198724084169</v>
      </c>
      <c r="K131" s="225">
        <f t="shared" si="46"/>
        <v>8.4025122550576743</v>
      </c>
      <c r="L131" s="225">
        <f t="shared" si="46"/>
        <v>9.5475103900809053</v>
      </c>
    </row>
    <row r="132" spans="1:12" ht="15" customHeight="1">
      <c r="A132" s="254" t="s">
        <v>451</v>
      </c>
      <c r="B132" s="253" t="s">
        <v>452</v>
      </c>
      <c r="C132" s="225">
        <f t="shared" ref="C132:L132" si="47">C108/C$126*100</f>
        <v>9.8854777198892361</v>
      </c>
      <c r="D132" s="225">
        <f t="shared" si="47"/>
        <v>9.206238087004003</v>
      </c>
      <c r="E132" s="225">
        <f t="shared" si="47"/>
        <v>8.3397896243464373</v>
      </c>
      <c r="F132" s="225">
        <f t="shared" si="47"/>
        <v>9.9292653965780886</v>
      </c>
      <c r="G132" s="225">
        <f t="shared" si="47"/>
        <v>9.2682334822315493</v>
      </c>
      <c r="H132" s="225">
        <f t="shared" si="47"/>
        <v>8.4618015591046287</v>
      </c>
      <c r="I132" s="225">
        <f t="shared" si="47"/>
        <v>8.5709355216683107</v>
      </c>
      <c r="J132" s="225">
        <f t="shared" si="47"/>
        <v>8.6221248249491413</v>
      </c>
      <c r="K132" s="225">
        <f t="shared" si="47"/>
        <v>8.1410542691095262</v>
      </c>
      <c r="L132" s="225">
        <f t="shared" si="47"/>
        <v>9.0237998181774977</v>
      </c>
    </row>
    <row r="133" spans="1:12" ht="15" customHeight="1">
      <c r="A133" s="254" t="s">
        <v>453</v>
      </c>
      <c r="B133" s="253" t="s">
        <v>454</v>
      </c>
      <c r="C133" s="225">
        <f t="shared" ref="C133:L133" si="48">C109/C$126*100</f>
        <v>10.698257132090092</v>
      </c>
      <c r="D133" s="225">
        <f t="shared" si="48"/>
        <v>11.96022096663655</v>
      </c>
      <c r="E133" s="225">
        <f t="shared" si="48"/>
        <v>11.866780116414976</v>
      </c>
      <c r="F133" s="225">
        <f t="shared" si="48"/>
        <v>10.183651078523667</v>
      </c>
      <c r="G133" s="225">
        <f t="shared" si="48"/>
        <v>10.303058473848813</v>
      </c>
      <c r="H133" s="225">
        <f t="shared" si="48"/>
        <v>11.22504983630623</v>
      </c>
      <c r="I133" s="225">
        <f t="shared" si="48"/>
        <v>9.5368532938347865</v>
      </c>
      <c r="J133" s="225">
        <f t="shared" si="48"/>
        <v>10.351076413392599</v>
      </c>
      <c r="K133" s="225">
        <f t="shared" si="48"/>
        <v>10.849116965167028</v>
      </c>
      <c r="L133" s="225">
        <f t="shared" si="48"/>
        <v>8.1217932687987311</v>
      </c>
    </row>
    <row r="134" spans="1:12" ht="15" customHeight="1">
      <c r="A134" s="254" t="s">
        <v>455</v>
      </c>
      <c r="B134" s="253" t="s">
        <v>456</v>
      </c>
      <c r="C134" s="225">
        <f t="shared" ref="C134:L134" si="49">C110/C$126*100</f>
        <v>6.2509112395069897</v>
      </c>
      <c r="D134" s="225">
        <f t="shared" si="49"/>
        <v>7.4124728888789928</v>
      </c>
      <c r="E134" s="225">
        <f t="shared" si="49"/>
        <v>9.2675214152941194</v>
      </c>
      <c r="F134" s="225">
        <f t="shared" si="49"/>
        <v>8.5504560930854172</v>
      </c>
      <c r="G134" s="225">
        <f t="shared" si="49"/>
        <v>8.7959443978360543</v>
      </c>
      <c r="H134" s="225">
        <f t="shared" si="49"/>
        <v>8.4970224339808507</v>
      </c>
      <c r="I134" s="225">
        <f t="shared" si="49"/>
        <v>9.1687082579469052</v>
      </c>
      <c r="J134" s="225">
        <f t="shared" si="49"/>
        <v>9.3206318315552519</v>
      </c>
      <c r="K134" s="225">
        <f t="shared" si="49"/>
        <v>9.220004236633434</v>
      </c>
      <c r="L134" s="225">
        <f t="shared" si="49"/>
        <v>7.7689452911390635</v>
      </c>
    </row>
    <row r="135" spans="1:12" ht="15" customHeight="1">
      <c r="A135" s="254" t="s">
        <v>388</v>
      </c>
      <c r="B135" s="253" t="s">
        <v>389</v>
      </c>
      <c r="C135" s="225">
        <f t="shared" ref="C135:L135" si="50">C111/C$126*100</f>
        <v>4.5598648880664685</v>
      </c>
      <c r="D135" s="225">
        <f t="shared" si="50"/>
        <v>4.557885917041248</v>
      </c>
      <c r="E135" s="225">
        <f t="shared" si="50"/>
        <v>4.4739162113657107</v>
      </c>
      <c r="F135" s="225">
        <f t="shared" si="50"/>
        <v>4.4645800293987001</v>
      </c>
      <c r="G135" s="225">
        <f t="shared" si="50"/>
        <v>4.9274596313187553</v>
      </c>
      <c r="H135" s="225">
        <f t="shared" si="50"/>
        <v>4.7117551808809335</v>
      </c>
      <c r="I135" s="225">
        <f t="shared" si="50"/>
        <v>5.3611039777219771</v>
      </c>
      <c r="J135" s="225">
        <f t="shared" si="50"/>
        <v>5.3512553309520099</v>
      </c>
      <c r="K135" s="225">
        <f t="shared" si="50"/>
        <v>5.5485997792015924</v>
      </c>
      <c r="L135" s="225">
        <f t="shared" si="50"/>
        <v>6.3842491363714799</v>
      </c>
    </row>
    <row r="136" spans="1:12" ht="15" customHeight="1">
      <c r="A136" s="254" t="s">
        <v>458</v>
      </c>
      <c r="B136" s="253" t="s">
        <v>1057</v>
      </c>
      <c r="C136" s="225">
        <f t="shared" ref="C136:L136" si="51">C112/C$126*100</f>
        <v>11.887897657067478</v>
      </c>
      <c r="D136" s="225">
        <f t="shared" si="51"/>
        <v>11.734883751813792</v>
      </c>
      <c r="E136" s="225">
        <f t="shared" si="51"/>
        <v>8.8706895702694357</v>
      </c>
      <c r="F136" s="225">
        <f t="shared" si="51"/>
        <v>8.7934155361631774</v>
      </c>
      <c r="G136" s="225">
        <f t="shared" si="51"/>
        <v>8.0080282823296702</v>
      </c>
      <c r="H136" s="225">
        <f t="shared" si="51"/>
        <v>6.827143459899629</v>
      </c>
      <c r="I136" s="225">
        <f t="shared" si="51"/>
        <v>6.6429071821401804</v>
      </c>
      <c r="J136" s="225">
        <f t="shared" si="51"/>
        <v>6.8302521423191944</v>
      </c>
      <c r="K136" s="225">
        <f t="shared" si="51"/>
        <v>5.7582434018605166</v>
      </c>
      <c r="L136" s="225">
        <f t="shared" si="51"/>
        <v>6.0635158590984881</v>
      </c>
    </row>
    <row r="137" spans="1:12" ht="15" customHeight="1">
      <c r="A137" s="254" t="s">
        <v>463</v>
      </c>
      <c r="B137" s="253" t="s">
        <v>464</v>
      </c>
      <c r="C137" s="225">
        <f t="shared" ref="C137:L137" si="52">C113/C$126*100</f>
        <v>4.0293665438863995</v>
      </c>
      <c r="D137" s="225">
        <f t="shared" si="52"/>
        <v>4.2025824779783623</v>
      </c>
      <c r="E137" s="225">
        <f t="shared" si="52"/>
        <v>3.8425633921550704</v>
      </c>
      <c r="F137" s="225">
        <f t="shared" si="52"/>
        <v>4.4592659487434965</v>
      </c>
      <c r="G137" s="225">
        <f t="shared" si="52"/>
        <v>5.257117988638357</v>
      </c>
      <c r="H137" s="225">
        <f t="shared" si="52"/>
        <v>5.0293144952791353</v>
      </c>
      <c r="I137" s="225">
        <f t="shared" si="52"/>
        <v>5.1735405828280516</v>
      </c>
      <c r="J137" s="225">
        <f t="shared" si="52"/>
        <v>5.2103540438812237</v>
      </c>
      <c r="K137" s="225">
        <f t="shared" si="52"/>
        <v>5.6215522712412378</v>
      </c>
      <c r="L137" s="225">
        <f t="shared" si="52"/>
        <v>5.5998647531497445</v>
      </c>
    </row>
    <row r="138" spans="1:12" ht="15" customHeight="1">
      <c r="A138" s="254" t="s">
        <v>469</v>
      </c>
      <c r="B138" s="253" t="s">
        <v>470</v>
      </c>
      <c r="C138" s="225">
        <f t="shared" ref="C138:L138" si="53">C114/C$126*100</f>
        <v>2.9543321647693626</v>
      </c>
      <c r="D138" s="225">
        <f t="shared" si="53"/>
        <v>2.7487795202629886</v>
      </c>
      <c r="E138" s="225">
        <f t="shared" si="53"/>
        <v>2.5460052392490069</v>
      </c>
      <c r="F138" s="225">
        <f t="shared" si="53"/>
        <v>2.7126473633380752</v>
      </c>
      <c r="G138" s="225">
        <f t="shared" si="53"/>
        <v>2.5786973575412762</v>
      </c>
      <c r="H138" s="225">
        <f t="shared" si="53"/>
        <v>2.7801405209081769</v>
      </c>
      <c r="I138" s="225">
        <f t="shared" si="53"/>
        <v>2.9031781809875707</v>
      </c>
      <c r="J138" s="225">
        <f t="shared" si="53"/>
        <v>2.4581050812010705</v>
      </c>
      <c r="K138" s="225">
        <f t="shared" si="53"/>
        <v>2.6123911557732979</v>
      </c>
      <c r="L138" s="225">
        <f t="shared" si="53"/>
        <v>3.0584774372820087</v>
      </c>
    </row>
    <row r="139" spans="1:12" ht="15" customHeight="1">
      <c r="A139" s="254" t="s">
        <v>317</v>
      </c>
      <c r="B139" s="253" t="s">
        <v>265</v>
      </c>
      <c r="C139" s="225">
        <f t="shared" ref="C139:L139" si="54">C115/C$126*100</f>
        <v>2.8175591196482399</v>
      </c>
      <c r="D139" s="225">
        <f t="shared" si="54"/>
        <v>2.4611045471309287</v>
      </c>
      <c r="E139" s="225">
        <f t="shared" si="54"/>
        <v>2.1907679186791569</v>
      </c>
      <c r="F139" s="225">
        <f t="shared" si="54"/>
        <v>2.5600374072327363</v>
      </c>
      <c r="G139" s="225">
        <f t="shared" si="54"/>
        <v>2.3635782236574663</v>
      </c>
      <c r="H139" s="225">
        <f t="shared" si="54"/>
        <v>2.1818017869918118</v>
      </c>
      <c r="I139" s="225">
        <f t="shared" si="54"/>
        <v>2.5495288365735229</v>
      </c>
      <c r="J139" s="225">
        <f t="shared" si="54"/>
        <v>2.6709323133802636</v>
      </c>
      <c r="K139" s="225">
        <f t="shared" si="54"/>
        <v>2.6796074616461976</v>
      </c>
      <c r="L139" s="225">
        <f t="shared" si="54"/>
        <v>2.9501729697733317</v>
      </c>
    </row>
    <row r="140" spans="1:12" ht="15" customHeight="1">
      <c r="A140" s="254" t="s">
        <v>471</v>
      </c>
      <c r="B140" s="253" t="s">
        <v>472</v>
      </c>
      <c r="C140" s="225">
        <f t="shared" ref="C140:L140" si="55">C116/C$126*100</f>
        <v>2.9489900112003649</v>
      </c>
      <c r="D140" s="225">
        <f t="shared" si="55"/>
        <v>2.6330409618802153</v>
      </c>
      <c r="E140" s="225">
        <f t="shared" si="55"/>
        <v>2.5557381743131313</v>
      </c>
      <c r="F140" s="225">
        <f t="shared" si="55"/>
        <v>2.6420663278447107</v>
      </c>
      <c r="G140" s="225">
        <f t="shared" si="55"/>
        <v>2.1883012663487484</v>
      </c>
      <c r="H140" s="225">
        <f t="shared" si="55"/>
        <v>2.0915461253463543</v>
      </c>
      <c r="I140" s="225">
        <f t="shared" si="55"/>
        <v>1.9646058423181412</v>
      </c>
      <c r="J140" s="225">
        <f t="shared" si="55"/>
        <v>2.0819056582093536</v>
      </c>
      <c r="K140" s="225">
        <f t="shared" si="55"/>
        <v>2.0454569753951146</v>
      </c>
      <c r="L140" s="225">
        <f t="shared" si="55"/>
        <v>2.4949121736011404</v>
      </c>
    </row>
    <row r="141" spans="1:12" ht="15" customHeight="1">
      <c r="A141" s="254" t="s">
        <v>382</v>
      </c>
      <c r="B141" s="253" t="s">
        <v>383</v>
      </c>
      <c r="C141" s="225">
        <f t="shared" ref="C141:L141" si="56">C117/C$126*100</f>
        <v>1.8040775085947525</v>
      </c>
      <c r="D141" s="225">
        <f t="shared" si="56"/>
        <v>1.6493916589301063</v>
      </c>
      <c r="E141" s="225">
        <f t="shared" si="56"/>
        <v>1.6536243692998527</v>
      </c>
      <c r="F141" s="225">
        <f t="shared" si="56"/>
        <v>1.9021395097352161</v>
      </c>
      <c r="G141" s="225">
        <f t="shared" si="56"/>
        <v>1.9887353302835424</v>
      </c>
      <c r="H141" s="225">
        <f t="shared" si="56"/>
        <v>2.026439795921795</v>
      </c>
      <c r="I141" s="225">
        <f t="shared" si="56"/>
        <v>1.9785872609029556</v>
      </c>
      <c r="J141" s="225">
        <f t="shared" si="56"/>
        <v>2.1181143396191437</v>
      </c>
      <c r="K141" s="225">
        <f t="shared" si="56"/>
        <v>2.2431251301645223</v>
      </c>
      <c r="L141" s="225">
        <f t="shared" si="56"/>
        <v>2.3595891384818861</v>
      </c>
    </row>
    <row r="142" spans="1:12" ht="15" customHeight="1">
      <c r="A142" s="254" t="s">
        <v>467</v>
      </c>
      <c r="B142" s="253" t="s">
        <v>468</v>
      </c>
      <c r="C142" s="225">
        <f t="shared" ref="C142:L142" si="57">C118/C$126*100</f>
        <v>1.783961331312204</v>
      </c>
      <c r="D142" s="225">
        <f t="shared" si="57"/>
        <v>1.4366361995122561</v>
      </c>
      <c r="E142" s="225">
        <f t="shared" si="57"/>
        <v>1.2923798645429962</v>
      </c>
      <c r="F142" s="225">
        <f t="shared" si="57"/>
        <v>1.3716691512560275</v>
      </c>
      <c r="G142" s="225">
        <f t="shared" si="57"/>
        <v>1.8853034165412044</v>
      </c>
      <c r="H142" s="225">
        <f t="shared" si="57"/>
        <v>1.6306052681531169</v>
      </c>
      <c r="I142" s="225">
        <f t="shared" si="57"/>
        <v>1.4990362496885818</v>
      </c>
      <c r="J142" s="225">
        <f t="shared" si="57"/>
        <v>1.3940561365538309</v>
      </c>
      <c r="K142" s="225">
        <f t="shared" si="57"/>
        <v>1.459543002036261</v>
      </c>
      <c r="L142" s="225">
        <f t="shared" si="57"/>
        <v>1.3848915646923645</v>
      </c>
    </row>
    <row r="143" spans="1:12" ht="15" customHeight="1">
      <c r="A143" s="254" t="s">
        <v>481</v>
      </c>
      <c r="B143" s="253" t="s">
        <v>482</v>
      </c>
      <c r="C143" s="225">
        <f t="shared" ref="C143:L143" si="58">C119/C$126*100</f>
        <v>0.9891838955278166</v>
      </c>
      <c r="D143" s="225">
        <f t="shared" si="58"/>
        <v>0.90764070926853213</v>
      </c>
      <c r="E143" s="225">
        <f t="shared" si="58"/>
        <v>0.92476930312118066</v>
      </c>
      <c r="F143" s="225">
        <f t="shared" si="58"/>
        <v>0.95627568102001881</v>
      </c>
      <c r="G143" s="225">
        <f t="shared" si="58"/>
        <v>1.1386265319099398</v>
      </c>
      <c r="H143" s="225">
        <f t="shared" si="58"/>
        <v>1.0657350759239586</v>
      </c>
      <c r="I143" s="225">
        <f t="shared" si="58"/>
        <v>0.93466475481081734</v>
      </c>
      <c r="J143" s="225">
        <f t="shared" si="58"/>
        <v>1.0026853024354454</v>
      </c>
      <c r="K143" s="225">
        <f t="shared" si="58"/>
        <v>1.0677881307974708</v>
      </c>
      <c r="L143" s="225">
        <f t="shared" si="58"/>
        <v>1.118991133941041</v>
      </c>
    </row>
    <row r="144" spans="1:12" ht="15" customHeight="1">
      <c r="A144" s="254" t="s">
        <v>374</v>
      </c>
      <c r="B144" s="253" t="s">
        <v>375</v>
      </c>
      <c r="C144" s="225">
        <f t="shared" ref="C144:L144" si="59">C120/C$126*100</f>
        <v>1.1775704213235396</v>
      </c>
      <c r="D144" s="225">
        <f t="shared" si="59"/>
        <v>1.0933778322055119</v>
      </c>
      <c r="E144" s="225">
        <f t="shared" si="59"/>
        <v>1.0488774569589419</v>
      </c>
      <c r="F144" s="225">
        <f t="shared" si="59"/>
        <v>1.1700988896719753</v>
      </c>
      <c r="G144" s="225">
        <f t="shared" si="59"/>
        <v>1.1310894165251184</v>
      </c>
      <c r="H144" s="225">
        <f t="shared" si="59"/>
        <v>1.0871117084108033</v>
      </c>
      <c r="I144" s="225">
        <f t="shared" si="59"/>
        <v>0.97630807057905133</v>
      </c>
      <c r="J144" s="225">
        <f t="shared" si="59"/>
        <v>1.0094019158299212</v>
      </c>
      <c r="K144" s="225">
        <f t="shared" si="59"/>
        <v>0.97733135338169563</v>
      </c>
      <c r="L144" s="225">
        <f t="shared" si="59"/>
        <v>1.0839544464081297</v>
      </c>
    </row>
    <row r="145" spans="1:12" ht="15" customHeight="1">
      <c r="A145" s="254" t="s">
        <v>496</v>
      </c>
      <c r="B145" s="253" t="s">
        <v>497</v>
      </c>
      <c r="C145" s="225">
        <f t="shared" ref="C145:L145" si="60">C121/C$126*100</f>
        <v>1.0568841081637741</v>
      </c>
      <c r="D145" s="225">
        <f t="shared" si="60"/>
        <v>0.76498776987634765</v>
      </c>
      <c r="E145" s="225">
        <f t="shared" si="60"/>
        <v>0.73644650794318212</v>
      </c>
      <c r="F145" s="225">
        <f t="shared" si="60"/>
        <v>0.77586276193063752</v>
      </c>
      <c r="G145" s="225">
        <f t="shared" si="60"/>
        <v>0.75011175381139761</v>
      </c>
      <c r="H145" s="225">
        <f t="shared" si="60"/>
        <v>0.8152145670945431</v>
      </c>
      <c r="I145" s="225">
        <f t="shared" si="60"/>
        <v>0.72803276412418894</v>
      </c>
      <c r="J145" s="225">
        <f t="shared" si="60"/>
        <v>0.65177344821479199</v>
      </c>
      <c r="K145" s="225">
        <f t="shared" si="60"/>
        <v>0.72004562859480359</v>
      </c>
      <c r="L145" s="225">
        <f t="shared" si="60"/>
        <v>0.8309303691665918</v>
      </c>
    </row>
    <row r="146" spans="1:12" ht="15" customHeight="1">
      <c r="A146" s="254" t="s">
        <v>459</v>
      </c>
      <c r="B146" s="253" t="s">
        <v>460</v>
      </c>
      <c r="C146" s="317" t="s">
        <v>973</v>
      </c>
      <c r="D146" s="317" t="s">
        <v>973</v>
      </c>
      <c r="E146" s="317" t="s">
        <v>973</v>
      </c>
      <c r="F146" s="225">
        <f t="shared" ref="F146:L146" si="61">F122/F$126*100</f>
        <v>0</v>
      </c>
      <c r="G146" s="225">
        <f t="shared" si="61"/>
        <v>0.97750423188050828</v>
      </c>
      <c r="H146" s="225">
        <f t="shared" si="61"/>
        <v>1.0058310094669198</v>
      </c>
      <c r="I146" s="225">
        <f t="shared" si="61"/>
        <v>0.76605995233628155</v>
      </c>
      <c r="J146" s="225">
        <f t="shared" si="61"/>
        <v>0.84233560528447637</v>
      </c>
      <c r="K146" s="225">
        <f t="shared" si="61"/>
        <v>0.82877315356405068</v>
      </c>
      <c r="L146" s="225">
        <f t="shared" si="61"/>
        <v>0.82680537409207999</v>
      </c>
    </row>
    <row r="147" spans="1:12" ht="15" customHeight="1">
      <c r="A147" s="254" t="s">
        <v>457</v>
      </c>
      <c r="B147" s="253" t="s">
        <v>1060</v>
      </c>
      <c r="C147" s="225">
        <f t="shared" ref="C147:L147" si="62">C123/C$126*100</f>
        <v>0.86565903814778233</v>
      </c>
      <c r="D147" s="225">
        <f t="shared" si="62"/>
        <v>0.87666730094338152</v>
      </c>
      <c r="E147" s="225">
        <f t="shared" si="62"/>
        <v>0.54992831004282883</v>
      </c>
      <c r="F147" s="225">
        <f t="shared" si="62"/>
        <v>0.75183398463361528</v>
      </c>
      <c r="G147" s="225">
        <f t="shared" si="62"/>
        <v>1.0756382355712275</v>
      </c>
      <c r="H147" s="225">
        <f t="shared" si="62"/>
        <v>0.80177600875651645</v>
      </c>
      <c r="I147" s="225">
        <f t="shared" si="62"/>
        <v>0.51897522268064167</v>
      </c>
      <c r="J147" s="225">
        <f t="shared" si="62"/>
        <v>0.65436666306650015</v>
      </c>
      <c r="K147" s="225">
        <f t="shared" si="62"/>
        <v>0.65287541731108922</v>
      </c>
      <c r="L147" s="225">
        <f t="shared" si="62"/>
        <v>0.68201482528717039</v>
      </c>
    </row>
    <row r="148" spans="1:12" ht="15" customHeight="1">
      <c r="A148" s="254" t="s">
        <v>479</v>
      </c>
      <c r="B148" s="253" t="s">
        <v>498</v>
      </c>
      <c r="C148" s="317" t="s">
        <v>973</v>
      </c>
      <c r="D148" s="317" t="s">
        <v>973</v>
      </c>
      <c r="E148" s="317" t="s">
        <v>973</v>
      </c>
      <c r="F148" s="225">
        <f t="shared" ref="F148:L148" si="63">F124/F$126*100</f>
        <v>0</v>
      </c>
      <c r="G148" s="225">
        <f t="shared" si="63"/>
        <v>0.52129602759600824</v>
      </c>
      <c r="H148" s="225">
        <f t="shared" si="63"/>
        <v>0.45862231259731978</v>
      </c>
      <c r="I148" s="225">
        <f t="shared" si="63"/>
        <v>0.44609700395440521</v>
      </c>
      <c r="J148" s="225">
        <f t="shared" si="63"/>
        <v>0.24300523590688092</v>
      </c>
      <c r="K148" s="225">
        <f t="shared" si="63"/>
        <v>0.42889161428619038</v>
      </c>
      <c r="L148" s="225">
        <f t="shared" si="63"/>
        <v>0.55881621340857934</v>
      </c>
    </row>
    <row r="149" spans="1:12" ht="15" customHeight="1">
      <c r="A149" s="423" t="s">
        <v>947</v>
      </c>
      <c r="B149" s="424"/>
      <c r="C149" s="225">
        <f t="shared" ref="C149:L149" si="64">C125/C$126*100</f>
        <v>1.347165110419259</v>
      </c>
      <c r="D149" s="225">
        <f t="shared" si="64"/>
        <v>1.1847904024523646</v>
      </c>
      <c r="E149" s="225">
        <f t="shared" si="64"/>
        <v>0.95190412811290026</v>
      </c>
      <c r="F149" s="225">
        <f t="shared" si="64"/>
        <v>1.239951436658677</v>
      </c>
      <c r="G149" s="225">
        <f t="shared" si="64"/>
        <v>1.4963073860185487</v>
      </c>
      <c r="H149" s="225">
        <f t="shared" si="64"/>
        <v>1.3963294895025906</v>
      </c>
      <c r="I149" s="225">
        <f t="shared" si="64"/>
        <v>1.4169383563019153</v>
      </c>
      <c r="J149" s="225">
        <f t="shared" si="64"/>
        <v>1.3259785433612998</v>
      </c>
      <c r="K149" s="225">
        <f t="shared" si="64"/>
        <v>1.5037932361295152</v>
      </c>
      <c r="L149" s="225">
        <f t="shared" si="64"/>
        <v>1.6795131036607933</v>
      </c>
    </row>
    <row r="150" spans="1:12" ht="15" customHeight="1">
      <c r="A150" s="425" t="s">
        <v>9</v>
      </c>
      <c r="B150" s="426"/>
      <c r="C150" s="229">
        <f t="shared" ref="C150:L150" si="65">C126/C$126*100</f>
        <v>100</v>
      </c>
      <c r="D150" s="229">
        <f t="shared" si="65"/>
        <v>100</v>
      </c>
      <c r="E150" s="229">
        <f t="shared" si="65"/>
        <v>100</v>
      </c>
      <c r="F150" s="229">
        <f t="shared" si="65"/>
        <v>100</v>
      </c>
      <c r="G150" s="229">
        <f t="shared" si="65"/>
        <v>100</v>
      </c>
      <c r="H150" s="229">
        <f t="shared" si="65"/>
        <v>100</v>
      </c>
      <c r="I150" s="229">
        <f t="shared" si="65"/>
        <v>100</v>
      </c>
      <c r="J150" s="229">
        <f t="shared" si="65"/>
        <v>100</v>
      </c>
      <c r="K150" s="229">
        <f t="shared" si="65"/>
        <v>100</v>
      </c>
      <c r="L150" s="229">
        <f t="shared" si="65"/>
        <v>100</v>
      </c>
    </row>
    <row r="151" spans="1:12" ht="24.95" customHeight="1">
      <c r="A151" s="89"/>
      <c r="B151" s="89"/>
      <c r="C151" s="89" t="s">
        <v>257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ht="15" customHeight="1">
      <c r="A152" s="89"/>
      <c r="B152" s="89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296" t="s">
        <v>443</v>
      </c>
      <c r="B153" s="253" t="s">
        <v>444</v>
      </c>
      <c r="C153" s="223">
        <v>3572.6741999999995</v>
      </c>
      <c r="D153" s="223">
        <v>3451.5726999999993</v>
      </c>
      <c r="E153" s="223">
        <v>3514.0519000000008</v>
      </c>
      <c r="F153" s="223">
        <v>3480.1874999999991</v>
      </c>
      <c r="G153" s="223">
        <v>3472.3147999999978</v>
      </c>
      <c r="H153" s="223">
        <v>2947.3281000000002</v>
      </c>
      <c r="I153" s="223">
        <v>2782.1619999999994</v>
      </c>
      <c r="J153" s="223">
        <v>2939.4564000000014</v>
      </c>
      <c r="K153" s="223">
        <v>2992.8987999999995</v>
      </c>
      <c r="L153" s="223">
        <v>2714.6665999999982</v>
      </c>
    </row>
    <row r="154" spans="1:12" ht="15" customHeight="1">
      <c r="A154" s="296" t="s">
        <v>451</v>
      </c>
      <c r="B154" s="253" t="s">
        <v>452</v>
      </c>
      <c r="C154" s="223">
        <v>1414.0408</v>
      </c>
      <c r="D154" s="223">
        <v>1462.7179000000015</v>
      </c>
      <c r="E154" s="223">
        <v>1483.1367999999998</v>
      </c>
      <c r="F154" s="223">
        <v>1618.6038000000003</v>
      </c>
      <c r="G154" s="223">
        <v>1537.4086000000002</v>
      </c>
      <c r="H154" s="223">
        <v>1527.4181000000005</v>
      </c>
      <c r="I154" s="223">
        <v>1548.2302999999995</v>
      </c>
      <c r="J154" s="223">
        <v>1541.9535999999985</v>
      </c>
      <c r="K154" s="223">
        <v>1485.080100000001</v>
      </c>
      <c r="L154" s="223">
        <v>1514.9192000000007</v>
      </c>
    </row>
    <row r="155" spans="1:12" ht="15" customHeight="1">
      <c r="A155" s="296" t="s">
        <v>457</v>
      </c>
      <c r="B155" s="253" t="s">
        <v>1060</v>
      </c>
      <c r="C155" s="223">
        <v>875.24130000000014</v>
      </c>
      <c r="D155" s="223">
        <v>977.04870000000017</v>
      </c>
      <c r="E155" s="223">
        <v>828.88810000000012</v>
      </c>
      <c r="F155" s="223">
        <v>900.35669999999993</v>
      </c>
      <c r="G155" s="223">
        <v>1278.7765999999999</v>
      </c>
      <c r="H155" s="223">
        <v>1247.9271999999999</v>
      </c>
      <c r="I155" s="223">
        <v>1143.7460999999998</v>
      </c>
      <c r="J155" s="223">
        <v>1162.4920999999999</v>
      </c>
      <c r="K155" s="223">
        <v>1140.0121999999997</v>
      </c>
      <c r="L155" s="223">
        <v>1350.4930999999999</v>
      </c>
    </row>
    <row r="156" spans="1:12" ht="15" customHeight="1">
      <c r="A156" s="296" t="s">
        <v>453</v>
      </c>
      <c r="B156" s="253" t="s">
        <v>454</v>
      </c>
      <c r="C156" s="223">
        <v>1164.3635999999995</v>
      </c>
      <c r="D156" s="223">
        <v>1405.5985000000005</v>
      </c>
      <c r="E156" s="223">
        <v>1494.6219999999998</v>
      </c>
      <c r="F156" s="223">
        <v>1209.7037000000003</v>
      </c>
      <c r="G156" s="223">
        <v>1235.1423999999997</v>
      </c>
      <c r="H156" s="223">
        <v>1465.4691</v>
      </c>
      <c r="I156" s="223">
        <v>1233.3982000000001</v>
      </c>
      <c r="J156" s="223">
        <v>1333.4755000000002</v>
      </c>
      <c r="K156" s="223">
        <v>1381.5848999999998</v>
      </c>
      <c r="L156" s="223">
        <v>957.74429999999973</v>
      </c>
    </row>
    <row r="157" spans="1:12" ht="15" customHeight="1">
      <c r="A157" s="296" t="s">
        <v>492</v>
      </c>
      <c r="B157" s="253" t="s">
        <v>493</v>
      </c>
      <c r="C157" s="223">
        <v>562.10639999999967</v>
      </c>
      <c r="D157" s="223">
        <v>372.45640000000003</v>
      </c>
      <c r="E157" s="223">
        <v>494.27960000000002</v>
      </c>
      <c r="F157" s="223">
        <v>558.8176000000002</v>
      </c>
      <c r="G157" s="223">
        <v>662.81020000000024</v>
      </c>
      <c r="H157" s="223">
        <v>731.24679999999989</v>
      </c>
      <c r="I157" s="223">
        <v>847.78729999999996</v>
      </c>
      <c r="J157" s="223">
        <v>842.15030000000013</v>
      </c>
      <c r="K157" s="223">
        <v>780.18240000000003</v>
      </c>
      <c r="L157" s="223">
        <v>910.72519999999986</v>
      </c>
    </row>
    <row r="158" spans="1:12" ht="15" customHeight="1">
      <c r="A158" s="296" t="s">
        <v>459</v>
      </c>
      <c r="B158" s="253" t="s">
        <v>460</v>
      </c>
      <c r="C158" s="223">
        <v>802.00369999999998</v>
      </c>
      <c r="D158" s="223">
        <v>857.1949000000003</v>
      </c>
      <c r="E158" s="223">
        <v>941.12090000000001</v>
      </c>
      <c r="F158" s="223">
        <v>911.55239999999981</v>
      </c>
      <c r="G158" s="223">
        <v>926.5938000000009</v>
      </c>
      <c r="H158" s="223">
        <v>969.97080000000017</v>
      </c>
      <c r="I158" s="223">
        <v>941.28220000000022</v>
      </c>
      <c r="J158" s="223">
        <v>990.82939999999951</v>
      </c>
      <c r="K158" s="223">
        <v>887.02280000000007</v>
      </c>
      <c r="L158" s="223">
        <v>847.2649999999993</v>
      </c>
    </row>
    <row r="159" spans="1:12" ht="15" customHeight="1">
      <c r="A159" s="296" t="s">
        <v>458</v>
      </c>
      <c r="B159" s="253" t="s">
        <v>1057</v>
      </c>
      <c r="C159" s="223">
        <v>876.83389999999918</v>
      </c>
      <c r="D159" s="223">
        <v>957.85699999999849</v>
      </c>
      <c r="E159" s="223">
        <v>847.51699999999994</v>
      </c>
      <c r="F159" s="223">
        <v>834.66570000000002</v>
      </c>
      <c r="G159" s="223">
        <v>815.6001</v>
      </c>
      <c r="H159" s="223">
        <v>761.02060000000017</v>
      </c>
      <c r="I159" s="223">
        <v>777.51819999999998</v>
      </c>
      <c r="J159" s="223">
        <v>812.17580000000009</v>
      </c>
      <c r="K159" s="223">
        <v>775.98379999999975</v>
      </c>
      <c r="L159" s="223">
        <v>805.12920000000099</v>
      </c>
    </row>
    <row r="160" spans="1:12" ht="15" customHeight="1">
      <c r="A160" s="296" t="s">
        <v>479</v>
      </c>
      <c r="B160" s="253" t="s">
        <v>498</v>
      </c>
      <c r="C160" s="223">
        <v>723.92650000000015</v>
      </c>
      <c r="D160" s="223">
        <v>542.97930000000008</v>
      </c>
      <c r="E160" s="223">
        <v>566.60470000000021</v>
      </c>
      <c r="F160" s="223">
        <v>632.16250000000014</v>
      </c>
      <c r="G160" s="223">
        <v>676.25590000000011</v>
      </c>
      <c r="H160" s="223">
        <v>633.79470000000026</v>
      </c>
      <c r="I160" s="223">
        <v>692.85789999999974</v>
      </c>
      <c r="J160" s="223">
        <v>732.43240000000003</v>
      </c>
      <c r="K160" s="223">
        <v>661.68229999999937</v>
      </c>
      <c r="L160" s="223">
        <v>635.28400000000022</v>
      </c>
    </row>
    <row r="161" spans="1:12" ht="15" customHeight="1">
      <c r="A161" s="296" t="s">
        <v>477</v>
      </c>
      <c r="B161" s="253" t="s">
        <v>478</v>
      </c>
      <c r="C161" s="223">
        <v>221.70719999999994</v>
      </c>
      <c r="D161" s="223">
        <v>162.46929999999992</v>
      </c>
      <c r="E161" s="223">
        <v>216.58570000000009</v>
      </c>
      <c r="F161" s="223">
        <v>326.53530000000018</v>
      </c>
      <c r="G161" s="223">
        <v>328.58700000000027</v>
      </c>
      <c r="H161" s="223">
        <v>407.34969999999998</v>
      </c>
      <c r="I161" s="223">
        <v>504.3916000000001</v>
      </c>
      <c r="J161" s="223">
        <v>500.61149999999992</v>
      </c>
      <c r="K161" s="223">
        <v>424.5877999999999</v>
      </c>
      <c r="L161" s="223">
        <v>625.0813999999998</v>
      </c>
    </row>
    <row r="162" spans="1:12" ht="15" customHeight="1">
      <c r="A162" s="296" t="s">
        <v>449</v>
      </c>
      <c r="B162" s="253" t="s">
        <v>450</v>
      </c>
      <c r="C162" s="223">
        <v>523.83019999999976</v>
      </c>
      <c r="D162" s="223">
        <v>581.71680000000015</v>
      </c>
      <c r="E162" s="223">
        <v>690.28799999999978</v>
      </c>
      <c r="F162" s="223">
        <v>686.18209999999988</v>
      </c>
      <c r="G162" s="223">
        <v>568.12330000000009</v>
      </c>
      <c r="H162" s="223">
        <v>652.18119999999999</v>
      </c>
      <c r="I162" s="223">
        <v>635.99680000000023</v>
      </c>
      <c r="J162" s="223">
        <v>669.40709999999956</v>
      </c>
      <c r="K162" s="223">
        <v>580.83369999999968</v>
      </c>
      <c r="L162" s="223">
        <v>546.29750000000024</v>
      </c>
    </row>
    <row r="163" spans="1:12" ht="15" customHeight="1">
      <c r="A163" s="296" t="s">
        <v>466</v>
      </c>
      <c r="B163" s="253" t="s">
        <v>278</v>
      </c>
      <c r="C163" s="223">
        <v>389.81819999999976</v>
      </c>
      <c r="D163" s="223">
        <v>370.03599999999994</v>
      </c>
      <c r="E163" s="223">
        <v>361.51879999999994</v>
      </c>
      <c r="F163" s="223">
        <v>399.93999999999994</v>
      </c>
      <c r="G163" s="223">
        <v>381.31950000000012</v>
      </c>
      <c r="H163" s="223">
        <v>387.78780000000017</v>
      </c>
      <c r="I163" s="223">
        <v>389.83500000000004</v>
      </c>
      <c r="J163" s="223">
        <v>433.80820000000034</v>
      </c>
      <c r="K163" s="223">
        <v>460.14889999999968</v>
      </c>
      <c r="L163" s="223">
        <v>428.39799999999991</v>
      </c>
    </row>
    <row r="164" spans="1:12" ht="15" customHeight="1">
      <c r="A164" s="296" t="s">
        <v>471</v>
      </c>
      <c r="B164" s="253" t="s">
        <v>472</v>
      </c>
      <c r="C164" s="223">
        <v>309.63460000000003</v>
      </c>
      <c r="D164" s="223">
        <v>300.25140000000022</v>
      </c>
      <c r="E164" s="223">
        <v>350.79119999999995</v>
      </c>
      <c r="F164" s="223">
        <v>339.74409999999978</v>
      </c>
      <c r="G164" s="223">
        <v>344.66320000000007</v>
      </c>
      <c r="H164" s="223">
        <v>348.52269999999999</v>
      </c>
      <c r="I164" s="223">
        <v>335.05250000000001</v>
      </c>
      <c r="J164" s="223">
        <v>359.58039999999977</v>
      </c>
      <c r="K164" s="223">
        <v>365.35960000000011</v>
      </c>
      <c r="L164" s="223">
        <v>405.38940000000002</v>
      </c>
    </row>
    <row r="165" spans="1:12" ht="15" customHeight="1">
      <c r="A165" s="296" t="s">
        <v>447</v>
      </c>
      <c r="B165" s="253" t="s">
        <v>448</v>
      </c>
      <c r="C165" s="223">
        <v>322.79370000000011</v>
      </c>
      <c r="D165" s="223">
        <v>299.78790000000004</v>
      </c>
      <c r="E165" s="223">
        <v>289.3959000000001</v>
      </c>
      <c r="F165" s="223">
        <v>329.06919999999968</v>
      </c>
      <c r="G165" s="223">
        <v>254.67849999999976</v>
      </c>
      <c r="H165" s="223">
        <v>263.8879</v>
      </c>
      <c r="I165" s="223">
        <v>346.25879999999984</v>
      </c>
      <c r="J165" s="223">
        <v>315.65010000000024</v>
      </c>
      <c r="K165" s="223">
        <v>375.64459999999974</v>
      </c>
      <c r="L165" s="223">
        <v>393.00150000000002</v>
      </c>
    </row>
    <row r="166" spans="1:12" ht="15" customHeight="1">
      <c r="A166" s="296" t="s">
        <v>481</v>
      </c>
      <c r="B166" s="253" t="s">
        <v>482</v>
      </c>
      <c r="C166" s="223">
        <v>351.87829999999991</v>
      </c>
      <c r="D166" s="223">
        <v>336.48619999999994</v>
      </c>
      <c r="E166" s="223">
        <v>351.01750000000015</v>
      </c>
      <c r="F166" s="223">
        <v>359.56940000000009</v>
      </c>
      <c r="G166" s="223">
        <v>361.38110000000017</v>
      </c>
      <c r="H166" s="223">
        <v>357.96819999999974</v>
      </c>
      <c r="I166" s="223">
        <v>362.24629999999945</v>
      </c>
      <c r="J166" s="223">
        <v>360.28770000000014</v>
      </c>
      <c r="K166" s="223">
        <v>375.47370000000006</v>
      </c>
      <c r="L166" s="223">
        <v>386.74699999999973</v>
      </c>
    </row>
    <row r="167" spans="1:12" ht="15" customHeight="1">
      <c r="A167" s="296" t="s">
        <v>473</v>
      </c>
      <c r="B167" s="253" t="s">
        <v>474</v>
      </c>
      <c r="C167" s="223">
        <v>240.00409999999999</v>
      </c>
      <c r="D167" s="223">
        <v>240.91670000000008</v>
      </c>
      <c r="E167" s="223">
        <v>326.18500000000006</v>
      </c>
      <c r="F167" s="223">
        <v>356.69630000000035</v>
      </c>
      <c r="G167" s="223">
        <v>329.93669999999997</v>
      </c>
      <c r="H167" s="223">
        <v>327.74450000000024</v>
      </c>
      <c r="I167" s="223">
        <v>322.8322999999998</v>
      </c>
      <c r="J167" s="223">
        <v>339.03619999999984</v>
      </c>
      <c r="K167" s="223">
        <v>352.85619999999983</v>
      </c>
      <c r="L167" s="223">
        <v>380.59910000000013</v>
      </c>
    </row>
    <row r="168" spans="1:12" ht="15" customHeight="1">
      <c r="A168" s="296" t="s">
        <v>499</v>
      </c>
      <c r="B168" s="253" t="s">
        <v>500</v>
      </c>
      <c r="C168" s="223">
        <v>242.74490000000003</v>
      </c>
      <c r="D168" s="223">
        <v>274.06829999999997</v>
      </c>
      <c r="E168" s="223">
        <v>249.82499999999999</v>
      </c>
      <c r="F168" s="223">
        <v>242.96860000000001</v>
      </c>
      <c r="G168" s="223">
        <v>237.19320000000002</v>
      </c>
      <c r="H168" s="223">
        <v>230.78270000000003</v>
      </c>
      <c r="I168" s="223">
        <v>233.78299999999999</v>
      </c>
      <c r="J168" s="223">
        <v>249.91540000000003</v>
      </c>
      <c r="K168" s="223">
        <v>250.58939999999998</v>
      </c>
      <c r="L168" s="223">
        <v>282.9889</v>
      </c>
    </row>
    <row r="169" spans="1:12" ht="15" customHeight="1">
      <c r="A169" s="296" t="s">
        <v>501</v>
      </c>
      <c r="B169" s="253" t="s">
        <v>502</v>
      </c>
      <c r="C169" s="223">
        <v>219.70160000000004</v>
      </c>
      <c r="D169" s="223">
        <v>230.49689999999998</v>
      </c>
      <c r="E169" s="223">
        <v>232.28550000000004</v>
      </c>
      <c r="F169" s="223">
        <v>224.6755</v>
      </c>
      <c r="G169" s="223">
        <v>220.51729999999995</v>
      </c>
      <c r="H169" s="223">
        <v>226.67469999999994</v>
      </c>
      <c r="I169" s="223">
        <v>223.50759999999997</v>
      </c>
      <c r="J169" s="223">
        <v>245.33920000000003</v>
      </c>
      <c r="K169" s="223">
        <v>254.72170000000008</v>
      </c>
      <c r="L169" s="223">
        <v>253.73410000000001</v>
      </c>
    </row>
    <row r="170" spans="1:12" ht="15" customHeight="1">
      <c r="A170" s="296" t="s">
        <v>467</v>
      </c>
      <c r="B170" s="253" t="s">
        <v>468</v>
      </c>
      <c r="C170" s="223">
        <v>209.20580000000004</v>
      </c>
      <c r="D170" s="223">
        <v>189.39489999999995</v>
      </c>
      <c r="E170" s="223">
        <v>209.84860000000012</v>
      </c>
      <c r="F170" s="223">
        <v>223.55620000000019</v>
      </c>
      <c r="G170" s="223">
        <v>230.85699999999983</v>
      </c>
      <c r="H170" s="223">
        <v>240.84010000000006</v>
      </c>
      <c r="I170" s="223">
        <v>230.56960000000012</v>
      </c>
      <c r="J170" s="223">
        <v>233.85810000000012</v>
      </c>
      <c r="K170" s="223">
        <v>246.99229999999986</v>
      </c>
      <c r="L170" s="223">
        <v>247.99790000000013</v>
      </c>
    </row>
    <row r="171" spans="1:12" ht="15" customHeight="1">
      <c r="A171" s="296" t="s">
        <v>461</v>
      </c>
      <c r="B171" s="253" t="s">
        <v>462</v>
      </c>
      <c r="C171" s="223">
        <v>542.05200000000025</v>
      </c>
      <c r="D171" s="223">
        <v>288.71299999999991</v>
      </c>
      <c r="E171" s="223">
        <v>401.06610000000006</v>
      </c>
      <c r="F171" s="223">
        <v>566.37350000000004</v>
      </c>
      <c r="G171" s="223">
        <v>214.69190000000012</v>
      </c>
      <c r="H171" s="223">
        <v>189.24859999999998</v>
      </c>
      <c r="I171" s="223">
        <v>271.38160000000011</v>
      </c>
      <c r="J171" s="223">
        <v>303.71329999999949</v>
      </c>
      <c r="K171" s="223">
        <v>279.38169999999991</v>
      </c>
      <c r="L171" s="223">
        <v>231.08080000000004</v>
      </c>
    </row>
    <row r="172" spans="1:12" ht="15" customHeight="1">
      <c r="A172" s="296" t="s">
        <v>372</v>
      </c>
      <c r="B172" s="253" t="s">
        <v>373</v>
      </c>
      <c r="C172" s="223">
        <v>151.44509999999994</v>
      </c>
      <c r="D172" s="223">
        <v>157.1748</v>
      </c>
      <c r="E172" s="223">
        <v>156.47080000000003</v>
      </c>
      <c r="F172" s="223">
        <v>159.23280000000003</v>
      </c>
      <c r="G172" s="223">
        <v>170.03460000000004</v>
      </c>
      <c r="H172" s="223">
        <v>186.53339999999997</v>
      </c>
      <c r="I172" s="223">
        <v>185.40929999999975</v>
      </c>
      <c r="J172" s="223">
        <v>197.06760000000006</v>
      </c>
      <c r="K172" s="223">
        <v>197.00049999999993</v>
      </c>
      <c r="L172" s="223">
        <v>210.1007000000001</v>
      </c>
    </row>
    <row r="173" spans="1:12" ht="15" customHeight="1">
      <c r="A173" s="423" t="s">
        <v>947</v>
      </c>
      <c r="B173" s="424"/>
      <c r="C173" s="223">
        <v>2036.2207999999996</v>
      </c>
      <c r="D173" s="223">
        <v>1759.0900999999999</v>
      </c>
      <c r="E173" s="223">
        <v>1720.1003999999998</v>
      </c>
      <c r="F173" s="223">
        <v>1955.6600999999998</v>
      </c>
      <c r="G173" s="223">
        <v>1901.6865</v>
      </c>
      <c r="H173" s="223">
        <v>1972.2500999999995</v>
      </c>
      <c r="I173" s="223">
        <v>2040.5933000000009</v>
      </c>
      <c r="J173" s="223">
        <v>2004.6149000000003</v>
      </c>
      <c r="K173" s="223">
        <v>2096.6367999999998</v>
      </c>
      <c r="L173" s="223">
        <v>2010.0301999999997</v>
      </c>
    </row>
    <row r="174" spans="1:12" ht="15" customHeight="1">
      <c r="A174" s="425" t="s">
        <v>9</v>
      </c>
      <c r="B174" s="426"/>
      <c r="C174" s="224">
        <v>15752.226899999991</v>
      </c>
      <c r="D174" s="224">
        <v>15218.027699999999</v>
      </c>
      <c r="E174" s="224">
        <v>15725.599499999993</v>
      </c>
      <c r="F174" s="224">
        <v>16316.25300000001</v>
      </c>
      <c r="G174" s="224">
        <v>16148.572200000001</v>
      </c>
      <c r="H174" s="224">
        <v>16075.947</v>
      </c>
      <c r="I174" s="224">
        <v>16048.839899999992</v>
      </c>
      <c r="J174" s="224">
        <v>16567.855200000002</v>
      </c>
      <c r="K174" s="224">
        <v>16364.674199999996</v>
      </c>
      <c r="L174" s="224">
        <v>16137.673099999998</v>
      </c>
    </row>
    <row r="175" spans="1:12" ht="30" customHeight="1">
      <c r="A175" s="89"/>
      <c r="B175" s="89"/>
      <c r="C175" s="89" t="s">
        <v>949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ht="15" customHeight="1">
      <c r="A176" s="89"/>
      <c r="B176" s="89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296" t="s">
        <v>443</v>
      </c>
      <c r="B177" s="253" t="s">
        <v>444</v>
      </c>
      <c r="C177" s="225">
        <f>C153/C$174*100</f>
        <v>22.68043891622715</v>
      </c>
      <c r="D177" s="225">
        <f t="shared" ref="D177:L192" si="66">D153/D$174*100</f>
        <v>22.680814938981872</v>
      </c>
      <c r="E177" s="225">
        <f t="shared" si="66"/>
        <v>22.346060002354776</v>
      </c>
      <c r="F177" s="225">
        <f t="shared" si="66"/>
        <v>21.329575485253859</v>
      </c>
      <c r="G177" s="225">
        <f t="shared" si="66"/>
        <v>21.502302228304725</v>
      </c>
      <c r="H177" s="225">
        <f t="shared" si="66"/>
        <v>18.333775920012677</v>
      </c>
      <c r="I177" s="225">
        <f t="shared" si="66"/>
        <v>17.335595702465699</v>
      </c>
      <c r="J177" s="225">
        <f t="shared" si="66"/>
        <v>17.741924736280897</v>
      </c>
      <c r="K177" s="225">
        <f t="shared" si="66"/>
        <v>18.288777175900027</v>
      </c>
      <c r="L177" s="225">
        <f t="shared" si="66"/>
        <v>16.821920875321229</v>
      </c>
    </row>
    <row r="178" spans="1:12" ht="15" customHeight="1">
      <c r="A178" s="296" t="s">
        <v>451</v>
      </c>
      <c r="B178" s="253" t="s">
        <v>452</v>
      </c>
      <c r="C178" s="225">
        <f t="shared" ref="C178:L193" si="67">C154/C$174*100</f>
        <v>8.9767675959517881</v>
      </c>
      <c r="D178" s="225">
        <f t="shared" si="66"/>
        <v>9.6117442341099277</v>
      </c>
      <c r="E178" s="225">
        <f t="shared" si="66"/>
        <v>9.431352998656747</v>
      </c>
      <c r="F178" s="225">
        <f t="shared" si="66"/>
        <v>9.9201930737406396</v>
      </c>
      <c r="G178" s="225">
        <f t="shared" si="66"/>
        <v>9.5203995805895474</v>
      </c>
      <c r="H178" s="225">
        <f t="shared" si="66"/>
        <v>9.5012635958553506</v>
      </c>
      <c r="I178" s="225">
        <f t="shared" si="66"/>
        <v>9.6469919922373961</v>
      </c>
      <c r="J178" s="225">
        <f t="shared" si="66"/>
        <v>9.306899302210212</v>
      </c>
      <c r="K178" s="225">
        <f t="shared" si="66"/>
        <v>9.0749139387083027</v>
      </c>
      <c r="L178" s="225">
        <f t="shared" si="66"/>
        <v>9.3874698701140549</v>
      </c>
    </row>
    <row r="179" spans="1:12" ht="15" customHeight="1">
      <c r="A179" s="296" t="s">
        <v>457</v>
      </c>
      <c r="B179" s="253" t="s">
        <v>1060</v>
      </c>
      <c r="C179" s="225">
        <f t="shared" si="67"/>
        <v>5.5563020108604499</v>
      </c>
      <c r="D179" s="225">
        <f t="shared" si="66"/>
        <v>6.4203372425192811</v>
      </c>
      <c r="E179" s="225">
        <f t="shared" si="66"/>
        <v>5.2709475400286045</v>
      </c>
      <c r="F179" s="225">
        <f t="shared" si="66"/>
        <v>5.518158488961892</v>
      </c>
      <c r="G179" s="225">
        <f t="shared" si="66"/>
        <v>7.9188214546918267</v>
      </c>
      <c r="H179" s="225">
        <f t="shared" si="66"/>
        <v>7.762697898916934</v>
      </c>
      <c r="I179" s="225">
        <f t="shared" si="66"/>
        <v>7.1266590428134338</v>
      </c>
      <c r="J179" s="225">
        <f t="shared" si="66"/>
        <v>7.0165515449459006</v>
      </c>
      <c r="K179" s="225">
        <f t="shared" si="66"/>
        <v>6.9662993962935111</v>
      </c>
      <c r="L179" s="225">
        <f t="shared" si="66"/>
        <v>8.3685739054907486</v>
      </c>
    </row>
    <row r="180" spans="1:12" ht="15" customHeight="1">
      <c r="A180" s="296" t="s">
        <v>453</v>
      </c>
      <c r="B180" s="253" t="s">
        <v>454</v>
      </c>
      <c r="C180" s="225">
        <f t="shared" si="67"/>
        <v>7.3917396403171427</v>
      </c>
      <c r="D180" s="225">
        <f t="shared" si="66"/>
        <v>9.2364038738081717</v>
      </c>
      <c r="E180" s="225">
        <f t="shared" si="66"/>
        <v>9.5043880521057424</v>
      </c>
      <c r="F180" s="225">
        <f t="shared" si="66"/>
        <v>7.4141023677433751</v>
      </c>
      <c r="G180" s="225">
        <f t="shared" si="66"/>
        <v>7.648616761301037</v>
      </c>
      <c r="H180" s="225">
        <f t="shared" si="66"/>
        <v>9.1159114918704311</v>
      </c>
      <c r="I180" s="225">
        <f t="shared" si="66"/>
        <v>7.6852794824129367</v>
      </c>
      <c r="J180" s="225">
        <f t="shared" si="66"/>
        <v>8.048570463121866</v>
      </c>
      <c r="K180" s="225">
        <f t="shared" si="66"/>
        <v>8.4424833828955794</v>
      </c>
      <c r="L180" s="225">
        <f t="shared" si="66"/>
        <v>5.9348351776936159</v>
      </c>
    </row>
    <row r="181" spans="1:12" ht="15" customHeight="1">
      <c r="A181" s="296" t="s">
        <v>492</v>
      </c>
      <c r="B181" s="253" t="s">
        <v>493</v>
      </c>
      <c r="C181" s="225">
        <f t="shared" si="67"/>
        <v>3.5684249825019978</v>
      </c>
      <c r="D181" s="225">
        <f t="shared" si="66"/>
        <v>2.4474682747489025</v>
      </c>
      <c r="E181" s="225">
        <f t="shared" si="66"/>
        <v>3.1431526664531946</v>
      </c>
      <c r="F181" s="225">
        <f t="shared" si="66"/>
        <v>3.4249137960780573</v>
      </c>
      <c r="G181" s="225">
        <f t="shared" si="66"/>
        <v>4.104450794727228</v>
      </c>
      <c r="H181" s="225">
        <f t="shared" si="66"/>
        <v>4.5487012366985278</v>
      </c>
      <c r="I181" s="225">
        <f t="shared" si="66"/>
        <v>5.2825456873054133</v>
      </c>
      <c r="J181" s="225">
        <f t="shared" si="66"/>
        <v>5.0830375436888175</v>
      </c>
      <c r="K181" s="225">
        <f t="shared" si="66"/>
        <v>4.7674789639258464</v>
      </c>
      <c r="L181" s="225">
        <f t="shared" si="66"/>
        <v>5.6434728498744962</v>
      </c>
    </row>
    <row r="182" spans="1:12" ht="15" customHeight="1">
      <c r="A182" s="296" t="s">
        <v>459</v>
      </c>
      <c r="B182" s="253" t="s">
        <v>460</v>
      </c>
      <c r="C182" s="225">
        <f t="shared" si="67"/>
        <v>5.0913671133063758</v>
      </c>
      <c r="D182" s="225">
        <f t="shared" si="66"/>
        <v>5.6327594935314798</v>
      </c>
      <c r="E182" s="225">
        <f t="shared" si="66"/>
        <v>5.9846424296892495</v>
      </c>
      <c r="F182" s="225">
        <f t="shared" si="66"/>
        <v>5.5867753460307288</v>
      </c>
      <c r="G182" s="225">
        <f t="shared" si="66"/>
        <v>5.7379301929863544</v>
      </c>
      <c r="H182" s="225">
        <f t="shared" si="66"/>
        <v>6.0336775183446436</v>
      </c>
      <c r="I182" s="225">
        <f t="shared" si="66"/>
        <v>5.8651105367435354</v>
      </c>
      <c r="J182" s="225">
        <f t="shared" si="66"/>
        <v>5.9804325185072802</v>
      </c>
      <c r="K182" s="225">
        <f t="shared" si="66"/>
        <v>5.4203511121535204</v>
      </c>
      <c r="L182" s="225">
        <f t="shared" si="66"/>
        <v>5.250230282580203</v>
      </c>
    </row>
    <row r="183" spans="1:12" ht="15" customHeight="1">
      <c r="A183" s="296" t="s">
        <v>458</v>
      </c>
      <c r="B183" s="253" t="s">
        <v>1057</v>
      </c>
      <c r="C183" s="225">
        <f t="shared" si="67"/>
        <v>5.5664123273897212</v>
      </c>
      <c r="D183" s="225">
        <f t="shared" si="66"/>
        <v>6.294225630828616</v>
      </c>
      <c r="E183" s="225">
        <f t="shared" si="66"/>
        <v>5.3894097964277954</v>
      </c>
      <c r="F183" s="225">
        <f t="shared" si="66"/>
        <v>5.1155476689408994</v>
      </c>
      <c r="G183" s="225">
        <f t="shared" si="66"/>
        <v>5.0506019349500137</v>
      </c>
      <c r="H183" s="225">
        <f t="shared" si="66"/>
        <v>4.7339083663313897</v>
      </c>
      <c r="I183" s="225">
        <f t="shared" si="66"/>
        <v>4.84470033251438</v>
      </c>
      <c r="J183" s="225">
        <f t="shared" si="66"/>
        <v>4.9021179277327338</v>
      </c>
      <c r="K183" s="225">
        <f t="shared" si="66"/>
        <v>4.7418224800344628</v>
      </c>
      <c r="L183" s="225">
        <f t="shared" si="66"/>
        <v>4.9891282033715321</v>
      </c>
    </row>
    <row r="184" spans="1:12" ht="15" customHeight="1">
      <c r="A184" s="296" t="s">
        <v>479</v>
      </c>
      <c r="B184" s="253" t="s">
        <v>498</v>
      </c>
      <c r="C184" s="225">
        <f t="shared" si="67"/>
        <v>4.5957089406831777</v>
      </c>
      <c r="D184" s="225">
        <f t="shared" si="66"/>
        <v>3.5680004709151643</v>
      </c>
      <c r="E184" s="225">
        <f t="shared" si="66"/>
        <v>3.6030721754041899</v>
      </c>
      <c r="F184" s="225">
        <f t="shared" si="66"/>
        <v>3.8744342834105341</v>
      </c>
      <c r="G184" s="225">
        <f t="shared" si="66"/>
        <v>4.1877132642104433</v>
      </c>
      <c r="H184" s="225">
        <f t="shared" si="66"/>
        <v>3.9425030450772218</v>
      </c>
      <c r="I184" s="225">
        <f t="shared" si="66"/>
        <v>4.3171836987419887</v>
      </c>
      <c r="J184" s="225">
        <f t="shared" si="66"/>
        <v>4.4208039674320663</v>
      </c>
      <c r="K184" s="225">
        <f t="shared" si="66"/>
        <v>4.0433576123379193</v>
      </c>
      <c r="L184" s="225">
        <f t="shared" si="66"/>
        <v>3.936651808865804</v>
      </c>
    </row>
    <row r="185" spans="1:12" ht="15" customHeight="1">
      <c r="A185" s="296" t="s">
        <v>477</v>
      </c>
      <c r="B185" s="253" t="s">
        <v>478</v>
      </c>
      <c r="C185" s="225">
        <f t="shared" si="67"/>
        <v>1.4074657596507836</v>
      </c>
      <c r="D185" s="225">
        <f t="shared" si="66"/>
        <v>1.0676107522133103</v>
      </c>
      <c r="E185" s="225">
        <f t="shared" si="66"/>
        <v>1.3772810378389719</v>
      </c>
      <c r="F185" s="225">
        <f t="shared" si="66"/>
        <v>2.0012885311351813</v>
      </c>
      <c r="G185" s="225">
        <f t="shared" si="66"/>
        <v>2.0347743189332879</v>
      </c>
      <c r="H185" s="225">
        <f t="shared" si="66"/>
        <v>2.5339079557801476</v>
      </c>
      <c r="I185" s="225">
        <f t="shared" si="66"/>
        <v>3.1428539579362389</v>
      </c>
      <c r="J185" s="225">
        <f t="shared" si="66"/>
        <v>3.0215830230095198</v>
      </c>
      <c r="K185" s="225">
        <f t="shared" si="66"/>
        <v>2.5945386679314399</v>
      </c>
      <c r="L185" s="225">
        <f t="shared" si="66"/>
        <v>3.8734295590607788</v>
      </c>
    </row>
    <row r="186" spans="1:12" ht="15" customHeight="1">
      <c r="A186" s="296" t="s">
        <v>449</v>
      </c>
      <c r="B186" s="253" t="s">
        <v>450</v>
      </c>
      <c r="C186" s="225">
        <f t="shared" si="67"/>
        <v>3.325435846788114</v>
      </c>
      <c r="D186" s="225">
        <f t="shared" si="66"/>
        <v>3.8225505398442676</v>
      </c>
      <c r="E186" s="225">
        <f t="shared" si="66"/>
        <v>4.3895814591996958</v>
      </c>
      <c r="F186" s="225">
        <f t="shared" si="66"/>
        <v>4.2055127485458792</v>
      </c>
      <c r="G186" s="225">
        <f t="shared" si="66"/>
        <v>3.5181023620156342</v>
      </c>
      <c r="H186" s="225">
        <f t="shared" si="66"/>
        <v>4.056875778453362</v>
      </c>
      <c r="I186" s="225">
        <f t="shared" si="66"/>
        <v>3.9628833234232745</v>
      </c>
      <c r="J186" s="225">
        <f t="shared" si="66"/>
        <v>4.0403968523336653</v>
      </c>
      <c r="K186" s="225">
        <f t="shared" si="66"/>
        <v>3.5493141684421672</v>
      </c>
      <c r="L186" s="225">
        <f t="shared" si="66"/>
        <v>3.3852309227902277</v>
      </c>
    </row>
    <row r="187" spans="1:12" ht="15" customHeight="1">
      <c r="A187" s="296" t="s">
        <v>466</v>
      </c>
      <c r="B187" s="253" t="s">
        <v>278</v>
      </c>
      <c r="C187" s="225">
        <f t="shared" si="67"/>
        <v>2.4746862934027445</v>
      </c>
      <c r="D187" s="225">
        <f t="shared" si="66"/>
        <v>2.4315634541787565</v>
      </c>
      <c r="E187" s="225">
        <f t="shared" si="66"/>
        <v>2.298919033261658</v>
      </c>
      <c r="F187" s="225">
        <f t="shared" si="66"/>
        <v>2.4511755241843804</v>
      </c>
      <c r="G187" s="225">
        <f t="shared" si="66"/>
        <v>2.3613202162851286</v>
      </c>
      <c r="H187" s="225">
        <f t="shared" si="66"/>
        <v>2.4122236780203381</v>
      </c>
      <c r="I187" s="225">
        <f t="shared" si="66"/>
        <v>2.4290540776096861</v>
      </c>
      <c r="J187" s="225">
        <f t="shared" si="66"/>
        <v>2.6183727148943232</v>
      </c>
      <c r="K187" s="225">
        <f t="shared" si="66"/>
        <v>2.8118427191174988</v>
      </c>
      <c r="L187" s="225">
        <f t="shared" si="66"/>
        <v>2.6546454209684045</v>
      </c>
    </row>
    <row r="188" spans="1:12" ht="15" customHeight="1">
      <c r="A188" s="296" t="s">
        <v>471</v>
      </c>
      <c r="B188" s="253" t="s">
        <v>472</v>
      </c>
      <c r="C188" s="225">
        <f t="shared" si="67"/>
        <v>1.9656560432099937</v>
      </c>
      <c r="D188" s="225">
        <f t="shared" si="66"/>
        <v>1.9729981172264539</v>
      </c>
      <c r="E188" s="225">
        <f t="shared" si="66"/>
        <v>2.2307016021869313</v>
      </c>
      <c r="F188" s="225">
        <f t="shared" si="66"/>
        <v>2.082243392524004</v>
      </c>
      <c r="G188" s="225">
        <f t="shared" si="66"/>
        <v>2.1343261542342429</v>
      </c>
      <c r="H188" s="225">
        <f t="shared" si="66"/>
        <v>2.1679761696153887</v>
      </c>
      <c r="I188" s="225">
        <f t="shared" si="66"/>
        <v>2.0877054172619678</v>
      </c>
      <c r="J188" s="225">
        <f t="shared" si="66"/>
        <v>2.1703497263785825</v>
      </c>
      <c r="K188" s="225">
        <f t="shared" si="66"/>
        <v>2.232611511447018</v>
      </c>
      <c r="L188" s="225">
        <f t="shared" si="66"/>
        <v>2.5120684840245033</v>
      </c>
    </row>
    <row r="189" spans="1:12" ht="15" customHeight="1">
      <c r="A189" s="296" t="s">
        <v>447</v>
      </c>
      <c r="B189" s="253" t="s">
        <v>448</v>
      </c>
      <c r="C189" s="225">
        <f t="shared" si="67"/>
        <v>2.0491940729980236</v>
      </c>
      <c r="D189" s="225">
        <f t="shared" si="66"/>
        <v>1.9699523874568847</v>
      </c>
      <c r="E189" s="225">
        <f t="shared" si="66"/>
        <v>1.8402853258471974</v>
      </c>
      <c r="F189" s="225">
        <f t="shared" si="66"/>
        <v>2.0168184447740511</v>
      </c>
      <c r="G189" s="225">
        <f t="shared" si="66"/>
        <v>1.5770960853121105</v>
      </c>
      <c r="H189" s="225">
        <f t="shared" si="66"/>
        <v>1.6415076511511264</v>
      </c>
      <c r="I189" s="225">
        <f t="shared" si="66"/>
        <v>2.1575316481286602</v>
      </c>
      <c r="J189" s="225">
        <f t="shared" si="66"/>
        <v>1.9051959121419664</v>
      </c>
      <c r="K189" s="225">
        <f t="shared" si="66"/>
        <v>2.2954603031449281</v>
      </c>
      <c r="L189" s="225">
        <f t="shared" si="66"/>
        <v>2.4353046288934932</v>
      </c>
    </row>
    <row r="190" spans="1:12" ht="15" customHeight="1">
      <c r="A190" s="296" t="s">
        <v>481</v>
      </c>
      <c r="B190" s="253" t="s">
        <v>482</v>
      </c>
      <c r="C190" s="225">
        <f t="shared" si="67"/>
        <v>2.2338320939244474</v>
      </c>
      <c r="D190" s="225">
        <f t="shared" si="66"/>
        <v>2.2111025596306408</v>
      </c>
      <c r="E190" s="225">
        <f t="shared" si="66"/>
        <v>2.2321406570223306</v>
      </c>
      <c r="F190" s="225">
        <f t="shared" si="66"/>
        <v>2.2037498437907277</v>
      </c>
      <c r="G190" s="225">
        <f t="shared" si="66"/>
        <v>2.2378517154600215</v>
      </c>
      <c r="H190" s="225">
        <f t="shared" si="66"/>
        <v>2.2267316507077295</v>
      </c>
      <c r="I190" s="225">
        <f t="shared" si="66"/>
        <v>2.2571494404402381</v>
      </c>
      <c r="J190" s="225">
        <f t="shared" si="66"/>
        <v>2.1746188366011316</v>
      </c>
      <c r="K190" s="225">
        <f t="shared" si="66"/>
        <v>2.2944159804904647</v>
      </c>
      <c r="L190" s="225">
        <f t="shared" si="66"/>
        <v>2.3965474923395234</v>
      </c>
    </row>
    <row r="191" spans="1:12" ht="15" customHeight="1">
      <c r="A191" s="296" t="s">
        <v>473</v>
      </c>
      <c r="B191" s="253" t="s">
        <v>474</v>
      </c>
      <c r="C191" s="225">
        <f t="shared" si="67"/>
        <v>1.5236201301798169</v>
      </c>
      <c r="D191" s="225">
        <f t="shared" si="66"/>
        <v>1.5831006799915348</v>
      </c>
      <c r="E191" s="225">
        <f t="shared" si="66"/>
        <v>2.0742293481402743</v>
      </c>
      <c r="F191" s="225">
        <f t="shared" si="66"/>
        <v>2.1861410214710455</v>
      </c>
      <c r="G191" s="225">
        <f t="shared" si="66"/>
        <v>2.0431323333960134</v>
      </c>
      <c r="H191" s="225">
        <f t="shared" si="66"/>
        <v>2.0387259301116147</v>
      </c>
      <c r="I191" s="225">
        <f t="shared" si="66"/>
        <v>2.0115615958010773</v>
      </c>
      <c r="J191" s="225">
        <f t="shared" si="66"/>
        <v>2.0463493669355572</v>
      </c>
      <c r="K191" s="225">
        <f t="shared" si="66"/>
        <v>2.1562066906287685</v>
      </c>
      <c r="L191" s="225">
        <f t="shared" si="66"/>
        <v>2.3584509218990202</v>
      </c>
    </row>
    <row r="192" spans="1:12" ht="15" customHeight="1">
      <c r="A192" s="296" t="s">
        <v>499</v>
      </c>
      <c r="B192" s="253" t="s">
        <v>500</v>
      </c>
      <c r="C192" s="225">
        <f t="shared" si="67"/>
        <v>1.5410195748259579</v>
      </c>
      <c r="D192" s="225">
        <f t="shared" si="66"/>
        <v>1.800944941110864</v>
      </c>
      <c r="E192" s="225">
        <f t="shared" si="66"/>
        <v>1.5886516758868245</v>
      </c>
      <c r="F192" s="225">
        <f t="shared" si="66"/>
        <v>1.4891200816756143</v>
      </c>
      <c r="G192" s="225">
        <f t="shared" si="66"/>
        <v>1.4688184011710954</v>
      </c>
      <c r="H192" s="225">
        <f t="shared" si="66"/>
        <v>1.4355776365771797</v>
      </c>
      <c r="I192" s="225">
        <f t="shared" si="66"/>
        <v>1.4566971909290471</v>
      </c>
      <c r="J192" s="225">
        <f t="shared" si="66"/>
        <v>1.5084354431103431</v>
      </c>
      <c r="K192" s="225">
        <f t="shared" si="66"/>
        <v>1.5312825476232215</v>
      </c>
      <c r="L192" s="225">
        <f t="shared" si="66"/>
        <v>1.7535917244475601</v>
      </c>
    </row>
    <row r="193" spans="1:12" ht="15" customHeight="1">
      <c r="A193" s="296" t="s">
        <v>501</v>
      </c>
      <c r="B193" s="253" t="s">
        <v>502</v>
      </c>
      <c r="C193" s="225">
        <f t="shared" si="67"/>
        <v>1.394733591604119</v>
      </c>
      <c r="D193" s="225">
        <f t="shared" si="67"/>
        <v>1.5146305720024416</v>
      </c>
      <c r="E193" s="225">
        <f t="shared" si="67"/>
        <v>1.4771169773209609</v>
      </c>
      <c r="F193" s="225">
        <f t="shared" si="67"/>
        <v>1.3770042668497471</v>
      </c>
      <c r="G193" s="225">
        <f t="shared" si="67"/>
        <v>1.3655529248585825</v>
      </c>
      <c r="H193" s="225">
        <f t="shared" si="67"/>
        <v>1.4100239320271455</v>
      </c>
      <c r="I193" s="225">
        <f t="shared" si="67"/>
        <v>1.3926713793188259</v>
      </c>
      <c r="J193" s="225">
        <f t="shared" si="67"/>
        <v>1.4808144870797761</v>
      </c>
      <c r="K193" s="225">
        <f t="shared" si="67"/>
        <v>1.5565338905433275</v>
      </c>
      <c r="L193" s="225">
        <f t="shared" si="67"/>
        <v>1.5723090833956728</v>
      </c>
    </row>
    <row r="194" spans="1:12" ht="15" customHeight="1">
      <c r="A194" s="296" t="s">
        <v>467</v>
      </c>
      <c r="B194" s="253" t="s">
        <v>468</v>
      </c>
      <c r="C194" s="225">
        <f t="shared" ref="C194:L198" si="68">C170/C$174*100</f>
        <v>1.3281030125334226</v>
      </c>
      <c r="D194" s="225">
        <f t="shared" si="68"/>
        <v>1.244543009998595</v>
      </c>
      <c r="E194" s="225">
        <f t="shared" si="68"/>
        <v>1.3344394278895391</v>
      </c>
      <c r="F194" s="225">
        <f t="shared" si="68"/>
        <v>1.3701442359345621</v>
      </c>
      <c r="G194" s="225">
        <f t="shared" si="68"/>
        <v>1.4295814957560138</v>
      </c>
      <c r="H194" s="225">
        <f t="shared" si="68"/>
        <v>1.4981394253165929</v>
      </c>
      <c r="I194" s="225">
        <f t="shared" si="68"/>
        <v>1.436674559885168</v>
      </c>
      <c r="J194" s="225">
        <f t="shared" si="68"/>
        <v>1.4115170441615164</v>
      </c>
      <c r="K194" s="225">
        <f t="shared" si="68"/>
        <v>1.5093016639463555</v>
      </c>
      <c r="L194" s="225">
        <f t="shared" si="68"/>
        <v>1.5367636862095078</v>
      </c>
    </row>
    <row r="195" spans="1:12" ht="15" customHeight="1">
      <c r="A195" s="296" t="s">
        <v>461</v>
      </c>
      <c r="B195" s="253" t="s">
        <v>462</v>
      </c>
      <c r="C195" s="225">
        <f t="shared" si="68"/>
        <v>3.441113459329364</v>
      </c>
      <c r="D195" s="225">
        <f t="shared" si="68"/>
        <v>1.8971775166370601</v>
      </c>
      <c r="E195" s="225">
        <f t="shared" si="68"/>
        <v>2.5504026094521883</v>
      </c>
      <c r="F195" s="225">
        <f t="shared" si="68"/>
        <v>3.4712228352918997</v>
      </c>
      <c r="G195" s="225">
        <f t="shared" si="68"/>
        <v>1.3294791473886471</v>
      </c>
      <c r="H195" s="225">
        <f t="shared" si="68"/>
        <v>1.1772158741254868</v>
      </c>
      <c r="I195" s="225">
        <f t="shared" si="68"/>
        <v>1.6909733145259942</v>
      </c>
      <c r="J195" s="225">
        <f t="shared" si="68"/>
        <v>1.8331479623264659</v>
      </c>
      <c r="K195" s="225">
        <f t="shared" si="68"/>
        <v>1.7072243332531483</v>
      </c>
      <c r="L195" s="225">
        <f t="shared" si="68"/>
        <v>1.431933826940639</v>
      </c>
    </row>
    <row r="196" spans="1:12" ht="15" customHeight="1">
      <c r="A196" s="296" t="s">
        <v>372</v>
      </c>
      <c r="B196" s="253" t="s">
        <v>373</v>
      </c>
      <c r="C196" s="225">
        <f t="shared" si="68"/>
        <v>0.96142025480854398</v>
      </c>
      <c r="D196" s="225">
        <f t="shared" si="68"/>
        <v>1.0328197786103386</v>
      </c>
      <c r="E196" s="225">
        <f t="shared" si="68"/>
        <v>0.99500689941900211</v>
      </c>
      <c r="F196" s="225">
        <f t="shared" si="68"/>
        <v>0.97591524230471249</v>
      </c>
      <c r="G196" s="225">
        <f t="shared" si="68"/>
        <v>1.052938909360668</v>
      </c>
      <c r="H196" s="225">
        <f t="shared" si="68"/>
        <v>1.1603260448669055</v>
      </c>
      <c r="I196" s="225">
        <f t="shared" si="68"/>
        <v>1.1552816350295814</v>
      </c>
      <c r="J196" s="225">
        <f t="shared" si="68"/>
        <v>1.1894575225403952</v>
      </c>
      <c r="K196" s="225">
        <f t="shared" si="68"/>
        <v>1.2038155944467257</v>
      </c>
      <c r="L196" s="225">
        <f t="shared" si="68"/>
        <v>1.3019268558612711</v>
      </c>
    </row>
    <row r="197" spans="1:12" ht="15" customHeight="1">
      <c r="A197" s="423" t="s">
        <v>947</v>
      </c>
      <c r="B197" s="424"/>
      <c r="C197" s="225">
        <f t="shared" si="68"/>
        <v>12.926558339506911</v>
      </c>
      <c r="D197" s="225">
        <f t="shared" si="68"/>
        <v>11.559251531655445</v>
      </c>
      <c r="E197" s="225">
        <f t="shared" si="68"/>
        <v>10.938218285414179</v>
      </c>
      <c r="F197" s="225">
        <f t="shared" si="68"/>
        <v>11.985963321358149</v>
      </c>
      <c r="G197" s="225">
        <f t="shared" si="68"/>
        <v>11.77618972406737</v>
      </c>
      <c r="H197" s="225">
        <f t="shared" si="68"/>
        <v>12.268329200139808</v>
      </c>
      <c r="I197" s="225">
        <f t="shared" si="68"/>
        <v>12.714895984475499</v>
      </c>
      <c r="J197" s="225">
        <f t="shared" si="68"/>
        <v>12.09942310456697</v>
      </c>
      <c r="K197" s="225">
        <f t="shared" si="68"/>
        <v>12.811967866735779</v>
      </c>
      <c r="L197" s="225">
        <f t="shared" si="68"/>
        <v>12.455514419857717</v>
      </c>
    </row>
    <row r="198" spans="1:12" ht="15" customHeight="1">
      <c r="A198" s="425" t="s">
        <v>9</v>
      </c>
      <c r="B198" s="426"/>
      <c r="C198" s="229">
        <f t="shared" si="68"/>
        <v>100</v>
      </c>
      <c r="D198" s="229">
        <f t="shared" si="68"/>
        <v>100</v>
      </c>
      <c r="E198" s="229">
        <f t="shared" si="68"/>
        <v>100</v>
      </c>
      <c r="F198" s="229">
        <f t="shared" si="68"/>
        <v>100</v>
      </c>
      <c r="G198" s="229">
        <f t="shared" si="68"/>
        <v>100</v>
      </c>
      <c r="H198" s="229">
        <f t="shared" si="68"/>
        <v>100</v>
      </c>
      <c r="I198" s="229">
        <f t="shared" si="68"/>
        <v>100</v>
      </c>
      <c r="J198" s="229">
        <f t="shared" si="68"/>
        <v>100</v>
      </c>
      <c r="K198" s="229">
        <f t="shared" si="68"/>
        <v>100</v>
      </c>
      <c r="L198" s="229">
        <f t="shared" si="68"/>
        <v>100</v>
      </c>
    </row>
    <row r="199" spans="1:12" ht="24.95" customHeight="1">
      <c r="A199" s="89"/>
      <c r="B199" s="89"/>
      <c r="C199" s="89" t="s">
        <v>311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ht="15" customHeight="1">
      <c r="A200" s="89"/>
      <c r="B200" s="89"/>
      <c r="C200" s="89" t="s">
        <v>938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296" t="s">
        <v>380</v>
      </c>
      <c r="B201" s="253" t="s">
        <v>381</v>
      </c>
      <c r="C201" s="297" t="s">
        <v>503</v>
      </c>
      <c r="D201" s="297" t="s">
        <v>503</v>
      </c>
      <c r="E201" s="297" t="s">
        <v>503</v>
      </c>
      <c r="F201" s="243" t="s">
        <v>503</v>
      </c>
      <c r="G201" s="243">
        <v>19.829999999999998</v>
      </c>
      <c r="H201" s="243">
        <v>18.82</v>
      </c>
      <c r="I201" s="243">
        <v>17.73</v>
      </c>
      <c r="J201" s="243">
        <v>20.75</v>
      </c>
      <c r="K201" s="243">
        <v>19</v>
      </c>
      <c r="L201" s="243">
        <v>18.84</v>
      </c>
    </row>
    <row r="202" spans="1:12" ht="15" customHeight="1">
      <c r="A202" s="296" t="s">
        <v>378</v>
      </c>
      <c r="B202" s="253" t="s">
        <v>379</v>
      </c>
      <c r="C202" s="297" t="s">
        <v>503</v>
      </c>
      <c r="D202" s="297" t="s">
        <v>503</v>
      </c>
      <c r="E202" s="297" t="s">
        <v>503</v>
      </c>
      <c r="F202" s="243" t="s">
        <v>503</v>
      </c>
      <c r="G202" s="243">
        <v>4.6399999999999997</v>
      </c>
      <c r="H202" s="243">
        <v>4.3600000000000003</v>
      </c>
      <c r="I202" s="243">
        <v>4.29</v>
      </c>
      <c r="J202" s="243">
        <v>4.42</v>
      </c>
      <c r="K202" s="243">
        <v>4.21</v>
      </c>
      <c r="L202" s="243">
        <v>4.42</v>
      </c>
    </row>
    <row r="203" spans="1:12" ht="15" customHeight="1">
      <c r="A203" s="296" t="s">
        <v>318</v>
      </c>
      <c r="B203" s="253" t="s">
        <v>446</v>
      </c>
      <c r="C203" s="243">
        <v>2.29</v>
      </c>
      <c r="D203" s="243">
        <v>2.2999999999999998</v>
      </c>
      <c r="E203" s="243">
        <v>2.2999999999999998</v>
      </c>
      <c r="F203" s="243">
        <v>2.2799999999999998</v>
      </c>
      <c r="G203" s="243">
        <v>2.2799999999999998</v>
      </c>
      <c r="H203" s="243">
        <v>2.2599999999999998</v>
      </c>
      <c r="I203" s="243">
        <v>2.3199999999999998</v>
      </c>
      <c r="J203" s="243">
        <v>2.2599999999999998</v>
      </c>
      <c r="K203" s="243">
        <v>2.52</v>
      </c>
      <c r="L203" s="243">
        <v>2.2400000000000002</v>
      </c>
    </row>
    <row r="204" spans="1:12" ht="15" customHeight="1">
      <c r="A204" s="296" t="s">
        <v>384</v>
      </c>
      <c r="B204" s="253" t="s">
        <v>399</v>
      </c>
      <c r="C204" s="243">
        <v>1.18</v>
      </c>
      <c r="D204" s="243">
        <v>1.1100000000000001</v>
      </c>
      <c r="E204" s="243">
        <v>1.1299999999999999</v>
      </c>
      <c r="F204" s="243">
        <v>0.98</v>
      </c>
      <c r="G204" s="243">
        <v>1.18</v>
      </c>
      <c r="H204" s="243">
        <v>1.22</v>
      </c>
      <c r="I204" s="243">
        <v>1.17</v>
      </c>
      <c r="J204" s="243">
        <v>1.07</v>
      </c>
      <c r="K204" s="243">
        <v>1.1599999999999999</v>
      </c>
      <c r="L204" s="243">
        <v>1.18</v>
      </c>
    </row>
    <row r="205" spans="1:12" ht="15" customHeight="1">
      <c r="A205" s="296" t="s">
        <v>357</v>
      </c>
      <c r="B205" s="253" t="s">
        <v>400</v>
      </c>
      <c r="C205" s="297" t="s">
        <v>503</v>
      </c>
      <c r="D205" s="297" t="s">
        <v>503</v>
      </c>
      <c r="E205" s="297" t="s">
        <v>503</v>
      </c>
      <c r="F205" s="243" t="s">
        <v>503</v>
      </c>
      <c r="G205" s="243">
        <v>1.2</v>
      </c>
      <c r="H205" s="243">
        <v>1.17</v>
      </c>
      <c r="I205" s="243">
        <v>1.18</v>
      </c>
      <c r="J205" s="243">
        <v>1.24</v>
      </c>
      <c r="K205" s="243">
        <v>1.1100000000000001</v>
      </c>
      <c r="L205" s="243">
        <v>1.07</v>
      </c>
    </row>
    <row r="206" spans="1:12" ht="15" customHeight="1">
      <c r="A206" s="296" t="s">
        <v>328</v>
      </c>
      <c r="B206" s="253" t="s">
        <v>329</v>
      </c>
      <c r="C206" s="243">
        <v>0.9</v>
      </c>
      <c r="D206" s="243">
        <v>0.92</v>
      </c>
      <c r="E206" s="243">
        <v>0.97</v>
      </c>
      <c r="F206" s="243">
        <v>1</v>
      </c>
      <c r="G206" s="243">
        <v>0.99</v>
      </c>
      <c r="H206" s="243">
        <v>0.96</v>
      </c>
      <c r="I206" s="243">
        <v>1.02</v>
      </c>
      <c r="J206" s="243">
        <v>1.04</v>
      </c>
      <c r="K206" s="243">
        <v>1.01</v>
      </c>
      <c r="L206" s="243">
        <v>1</v>
      </c>
    </row>
    <row r="207" spans="1:12" ht="15" customHeight="1">
      <c r="A207" s="296" t="s">
        <v>317</v>
      </c>
      <c r="B207" s="253" t="s">
        <v>265</v>
      </c>
      <c r="C207" s="243">
        <v>0.96</v>
      </c>
      <c r="D207" s="243">
        <v>0.91</v>
      </c>
      <c r="E207" s="243">
        <v>0.84</v>
      </c>
      <c r="F207" s="243">
        <v>0.86</v>
      </c>
      <c r="G207" s="243">
        <v>0.8</v>
      </c>
      <c r="H207" s="243">
        <v>0.78</v>
      </c>
      <c r="I207" s="243">
        <v>0.79</v>
      </c>
      <c r="J207" s="243">
        <v>0.84</v>
      </c>
      <c r="K207" s="243">
        <v>0.84</v>
      </c>
      <c r="L207" s="243">
        <v>0.84</v>
      </c>
    </row>
    <row r="208" spans="1:12" ht="15" customHeight="1">
      <c r="A208" s="296" t="s">
        <v>372</v>
      </c>
      <c r="B208" s="253" t="s">
        <v>373</v>
      </c>
      <c r="C208" s="243">
        <v>0.67</v>
      </c>
      <c r="D208" s="243">
        <v>0.68</v>
      </c>
      <c r="E208" s="243">
        <v>0.69</v>
      </c>
      <c r="F208" s="243">
        <v>0.67</v>
      </c>
      <c r="G208" s="243">
        <v>0.68</v>
      </c>
      <c r="H208" s="243">
        <v>0.67</v>
      </c>
      <c r="I208" s="243">
        <v>0.67</v>
      </c>
      <c r="J208" s="243">
        <v>0.71</v>
      </c>
      <c r="K208" s="243">
        <v>0.63</v>
      </c>
      <c r="L208" s="243">
        <v>0.62</v>
      </c>
    </row>
    <row r="209" spans="1:12" ht="15" customHeight="1">
      <c r="A209" s="296" t="s">
        <v>401</v>
      </c>
      <c r="B209" s="253" t="s">
        <v>402</v>
      </c>
      <c r="C209" s="243">
        <v>0.45</v>
      </c>
      <c r="D209" s="243">
        <v>0.44</v>
      </c>
      <c r="E209" s="243">
        <v>0.53</v>
      </c>
      <c r="F209" s="243">
        <v>0.56000000000000005</v>
      </c>
      <c r="G209" s="243">
        <v>0.61</v>
      </c>
      <c r="H209" s="243">
        <v>0.53</v>
      </c>
      <c r="I209" s="243">
        <v>0.6</v>
      </c>
      <c r="J209" s="243">
        <v>0.6</v>
      </c>
      <c r="K209" s="243">
        <v>0.54</v>
      </c>
      <c r="L209" s="243">
        <v>0.56999999999999995</v>
      </c>
    </row>
    <row r="210" spans="1:12" ht="15" customHeight="1">
      <c r="A210" s="296" t="s">
        <v>330</v>
      </c>
      <c r="B210" s="253" t="s">
        <v>504</v>
      </c>
      <c r="C210" s="243">
        <v>0.53</v>
      </c>
      <c r="D210" s="243">
        <v>0.53</v>
      </c>
      <c r="E210" s="243">
        <v>0.52</v>
      </c>
      <c r="F210" s="243">
        <v>0.52</v>
      </c>
      <c r="G210" s="243">
        <v>0.47</v>
      </c>
      <c r="H210" s="243">
        <v>0.46</v>
      </c>
      <c r="I210" s="243">
        <v>0.47</v>
      </c>
      <c r="J210" s="243">
        <v>0.47</v>
      </c>
      <c r="K210" s="243">
        <v>0.45</v>
      </c>
      <c r="L210" s="243">
        <v>0.46</v>
      </c>
    </row>
    <row r="211" spans="1:12" ht="15" customHeight="1">
      <c r="A211" s="296" t="s">
        <v>338</v>
      </c>
      <c r="B211" s="253" t="s">
        <v>505</v>
      </c>
      <c r="C211" s="243">
        <v>0.38</v>
      </c>
      <c r="D211" s="243">
        <v>0.47</v>
      </c>
      <c r="E211" s="243">
        <v>0.44</v>
      </c>
      <c r="F211" s="243">
        <v>0.39</v>
      </c>
      <c r="G211" s="243">
        <v>0.42</v>
      </c>
      <c r="H211" s="243">
        <v>0.43</v>
      </c>
      <c r="I211" s="243">
        <v>0.44</v>
      </c>
      <c r="J211" s="243">
        <v>0.4</v>
      </c>
      <c r="K211" s="243">
        <v>0.42</v>
      </c>
      <c r="L211" s="243">
        <v>0.44</v>
      </c>
    </row>
    <row r="212" spans="1:12" ht="15" customHeight="1">
      <c r="A212" s="296" t="s">
        <v>355</v>
      </c>
      <c r="B212" s="253" t="s">
        <v>356</v>
      </c>
      <c r="C212" s="243">
        <v>0.32</v>
      </c>
      <c r="D212" s="243">
        <v>0.33</v>
      </c>
      <c r="E212" s="243">
        <v>0.33</v>
      </c>
      <c r="F212" s="243">
        <v>0.34</v>
      </c>
      <c r="G212" s="243">
        <v>0.39</v>
      </c>
      <c r="H212" s="243">
        <v>0.38</v>
      </c>
      <c r="I212" s="243">
        <v>0.38</v>
      </c>
      <c r="J212" s="243">
        <v>0.39</v>
      </c>
      <c r="K212" s="243">
        <v>0.41</v>
      </c>
      <c r="L212" s="243">
        <v>0.41</v>
      </c>
    </row>
    <row r="213" spans="1:12" ht="15" customHeight="1">
      <c r="A213" s="296" t="s">
        <v>382</v>
      </c>
      <c r="B213" s="253" t="s">
        <v>383</v>
      </c>
      <c r="C213" s="243">
        <v>0.39</v>
      </c>
      <c r="D213" s="243">
        <v>0.38</v>
      </c>
      <c r="E213" s="243">
        <v>0.39</v>
      </c>
      <c r="F213" s="243">
        <v>0.4</v>
      </c>
      <c r="G213" s="243">
        <v>0.41</v>
      </c>
      <c r="H213" s="243">
        <v>0.4</v>
      </c>
      <c r="I213" s="243">
        <v>0.4</v>
      </c>
      <c r="J213" s="243">
        <v>0.4</v>
      </c>
      <c r="K213" s="243">
        <v>0.4</v>
      </c>
      <c r="L213" s="243">
        <v>0.41</v>
      </c>
    </row>
    <row r="214" spans="1:12" ht="15" customHeight="1">
      <c r="A214" s="296" t="s">
        <v>320</v>
      </c>
      <c r="B214" s="253" t="s">
        <v>506</v>
      </c>
      <c r="C214" s="243">
        <v>0.36</v>
      </c>
      <c r="D214" s="243">
        <v>0.36</v>
      </c>
      <c r="E214" s="243">
        <v>0.36</v>
      </c>
      <c r="F214" s="243">
        <v>0.36</v>
      </c>
      <c r="G214" s="243">
        <v>0.36</v>
      </c>
      <c r="H214" s="243">
        <v>0.36</v>
      </c>
      <c r="I214" s="243">
        <v>0.36</v>
      </c>
      <c r="J214" s="243">
        <v>0.36</v>
      </c>
      <c r="K214" s="243">
        <v>0.34</v>
      </c>
      <c r="L214" s="243">
        <v>0.37</v>
      </c>
    </row>
    <row r="215" spans="1:12" ht="15" customHeight="1">
      <c r="A215" s="296" t="s">
        <v>315</v>
      </c>
      <c r="B215" s="253" t="s">
        <v>507</v>
      </c>
      <c r="C215" s="243">
        <v>0.41</v>
      </c>
      <c r="D215" s="243">
        <v>0.4</v>
      </c>
      <c r="E215" s="243">
        <v>0.43</v>
      </c>
      <c r="F215" s="243">
        <v>0.44</v>
      </c>
      <c r="G215" s="243">
        <v>0.44</v>
      </c>
      <c r="H215" s="243">
        <v>0.4</v>
      </c>
      <c r="I215" s="243">
        <v>0.39</v>
      </c>
      <c r="J215" s="243">
        <v>0.38</v>
      </c>
      <c r="K215" s="243">
        <v>0.34</v>
      </c>
      <c r="L215" s="243">
        <v>0.35</v>
      </c>
    </row>
    <row r="216" spans="1:12" ht="15" customHeight="1">
      <c r="A216" s="296" t="s">
        <v>388</v>
      </c>
      <c r="B216" s="253" t="s">
        <v>389</v>
      </c>
      <c r="C216" s="243">
        <v>0.23</v>
      </c>
      <c r="D216" s="243">
        <v>0.22</v>
      </c>
      <c r="E216" s="243">
        <v>0.24</v>
      </c>
      <c r="F216" s="243">
        <v>0.23</v>
      </c>
      <c r="G216" s="243">
        <v>0.24</v>
      </c>
      <c r="H216" s="243">
        <v>0.24</v>
      </c>
      <c r="I216" s="243">
        <v>0.26</v>
      </c>
      <c r="J216" s="243">
        <v>0.25</v>
      </c>
      <c r="K216" s="243">
        <v>0.28999999999999998</v>
      </c>
      <c r="L216" s="243">
        <v>0.31</v>
      </c>
    </row>
    <row r="217" spans="1:12" ht="15" customHeight="1">
      <c r="A217" s="296" t="s">
        <v>334</v>
      </c>
      <c r="B217" s="253" t="s">
        <v>335</v>
      </c>
      <c r="C217" s="243">
        <v>0.23</v>
      </c>
      <c r="D217" s="243">
        <v>0.22</v>
      </c>
      <c r="E217" s="243">
        <v>0.24</v>
      </c>
      <c r="F217" s="243">
        <v>0.22</v>
      </c>
      <c r="G217" s="243">
        <v>0.24</v>
      </c>
      <c r="H217" s="243">
        <v>0.25</v>
      </c>
      <c r="I217" s="243">
        <v>0.22</v>
      </c>
      <c r="J217" s="243">
        <v>0.23</v>
      </c>
      <c r="K217" s="243">
        <v>0.24</v>
      </c>
      <c r="L217" s="243">
        <v>0.24</v>
      </c>
    </row>
    <row r="218" spans="1:12" ht="15" customHeight="1">
      <c r="A218" s="296" t="s">
        <v>332</v>
      </c>
      <c r="B218" s="253" t="s">
        <v>333</v>
      </c>
      <c r="C218" s="243">
        <v>0.22</v>
      </c>
      <c r="D218" s="243">
        <v>0.19</v>
      </c>
      <c r="E218" s="243">
        <v>0.2</v>
      </c>
      <c r="F218" s="243">
        <v>0.21</v>
      </c>
      <c r="G218" s="243">
        <v>0.22</v>
      </c>
      <c r="H218" s="243">
        <v>0.19</v>
      </c>
      <c r="I218" s="243">
        <v>0.2</v>
      </c>
      <c r="J218" s="243">
        <v>0.2</v>
      </c>
      <c r="K218" s="243">
        <v>0.23</v>
      </c>
      <c r="L218" s="243">
        <v>0.23</v>
      </c>
    </row>
    <row r="219" spans="1:12" ht="15" customHeight="1">
      <c r="A219" s="296" t="s">
        <v>466</v>
      </c>
      <c r="B219" s="253" t="s">
        <v>278</v>
      </c>
      <c r="C219" s="243">
        <v>0.21</v>
      </c>
      <c r="D219" s="243">
        <v>0.21</v>
      </c>
      <c r="E219" s="243">
        <v>0.19</v>
      </c>
      <c r="F219" s="243">
        <v>0.21</v>
      </c>
      <c r="G219" s="243">
        <v>0.19</v>
      </c>
      <c r="H219" s="243">
        <v>0.2</v>
      </c>
      <c r="I219" s="243">
        <v>0.2</v>
      </c>
      <c r="J219" s="243">
        <v>0.21</v>
      </c>
      <c r="K219" s="243">
        <v>0.21</v>
      </c>
      <c r="L219" s="243">
        <v>0.21</v>
      </c>
    </row>
    <row r="220" spans="1:12" ht="15" customHeight="1">
      <c r="A220" s="296" t="s">
        <v>322</v>
      </c>
      <c r="B220" s="253" t="s">
        <v>323</v>
      </c>
      <c r="C220" s="243">
        <v>0.19</v>
      </c>
      <c r="D220" s="243">
        <v>0.19</v>
      </c>
      <c r="E220" s="243">
        <v>0.18</v>
      </c>
      <c r="F220" s="243">
        <v>0.18</v>
      </c>
      <c r="G220" s="243">
        <v>0.18</v>
      </c>
      <c r="H220" s="243">
        <v>0.19</v>
      </c>
      <c r="I220" s="243">
        <v>0.18</v>
      </c>
      <c r="J220" s="243">
        <v>0.19</v>
      </c>
      <c r="K220" s="243">
        <v>0.18</v>
      </c>
      <c r="L220" s="243">
        <v>0.19</v>
      </c>
    </row>
    <row r="221" spans="1:12" ht="15" customHeight="1">
      <c r="A221" s="423" t="s">
        <v>947</v>
      </c>
      <c r="B221" s="424"/>
      <c r="C221" s="243">
        <v>0.06</v>
      </c>
      <c r="D221" s="243">
        <v>0.06</v>
      </c>
      <c r="E221" s="243">
        <v>0.06</v>
      </c>
      <c r="F221" s="243">
        <v>0.06</v>
      </c>
      <c r="G221" s="243">
        <v>0.06</v>
      </c>
      <c r="H221" s="243">
        <v>0.06</v>
      </c>
      <c r="I221" s="243">
        <v>0.06</v>
      </c>
      <c r="J221" s="243">
        <v>0.06</v>
      </c>
      <c r="K221" s="243">
        <v>0.06</v>
      </c>
      <c r="L221" s="243">
        <v>0.06</v>
      </c>
    </row>
    <row r="222" spans="1:12" ht="15" customHeight="1">
      <c r="A222" s="425" t="s">
        <v>9</v>
      </c>
      <c r="B222" s="426"/>
      <c r="C222" s="243">
        <v>0.15</v>
      </c>
      <c r="D222" s="243">
        <v>0.15</v>
      </c>
      <c r="E222" s="243">
        <v>0.16</v>
      </c>
      <c r="F222" s="243">
        <v>0.15</v>
      </c>
      <c r="G222" s="243">
        <v>0.14000000000000001</v>
      </c>
      <c r="H222" s="243">
        <v>0.14000000000000001</v>
      </c>
      <c r="I222" s="243">
        <v>0.15</v>
      </c>
      <c r="J222" s="243">
        <v>0.15</v>
      </c>
      <c r="K222" s="243">
        <v>0.15</v>
      </c>
      <c r="L222" s="243">
        <v>0.16</v>
      </c>
    </row>
    <row r="223" spans="1:12" ht="30" customHeight="1">
      <c r="A223" s="89"/>
      <c r="B223" s="89"/>
      <c r="C223" s="89" t="s">
        <v>314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ht="15" customHeight="1">
      <c r="A224" s="89"/>
      <c r="B224" s="89"/>
      <c r="C224" s="89" t="s">
        <v>944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296" t="s">
        <v>443</v>
      </c>
      <c r="B225" s="253" t="s">
        <v>508</v>
      </c>
      <c r="C225" s="227">
        <f t="shared" ref="C225:C246" si="69">C9/$E9*100</f>
        <v>100.94405761966847</v>
      </c>
      <c r="D225" s="111">
        <f t="shared" ref="D225:L225" si="70">D9/$E9*100</f>
        <v>97.279413168561732</v>
      </c>
      <c r="E225" s="221">
        <f t="shared" si="70"/>
        <v>100</v>
      </c>
      <c r="F225" s="111">
        <f t="shared" si="70"/>
        <v>99.310549741850835</v>
      </c>
      <c r="G225" s="227">
        <f t="shared" si="70"/>
        <v>96.641448033724103</v>
      </c>
      <c r="H225" s="227">
        <f t="shared" si="70"/>
        <v>83.017267591336946</v>
      </c>
      <c r="I225" s="227">
        <f t="shared" si="70"/>
        <v>78.375966658492331</v>
      </c>
      <c r="J225" s="227">
        <f t="shared" si="70"/>
        <v>82.291201027131038</v>
      </c>
      <c r="K225" s="227">
        <f t="shared" si="70"/>
        <v>79.274722057128002</v>
      </c>
      <c r="L225" s="227">
        <f t="shared" si="70"/>
        <v>80.004182597942972</v>
      </c>
    </row>
    <row r="226" spans="1:12" ht="15" customHeight="1">
      <c r="A226" s="296" t="s">
        <v>445</v>
      </c>
      <c r="B226" s="253" t="s">
        <v>446</v>
      </c>
      <c r="C226" s="227">
        <f t="shared" si="69"/>
        <v>96.387723869513849</v>
      </c>
      <c r="D226" s="111">
        <f t="shared" ref="D226:L226" si="71">D10/$E10*100</f>
        <v>98.820831682220344</v>
      </c>
      <c r="E226" s="221">
        <f t="shared" si="71"/>
        <v>100</v>
      </c>
      <c r="F226" s="111">
        <f t="shared" si="71"/>
        <v>99.368865930991817</v>
      </c>
      <c r="G226" s="227">
        <f t="shared" si="71"/>
        <v>107.1934941849815</v>
      </c>
      <c r="H226" s="227">
        <f t="shared" si="71"/>
        <v>132.0044913931394</v>
      </c>
      <c r="I226" s="227">
        <f t="shared" si="71"/>
        <v>156.06094913604792</v>
      </c>
      <c r="J226" s="227">
        <f t="shared" si="71"/>
        <v>135.92521160644705</v>
      </c>
      <c r="K226" s="227">
        <f t="shared" si="71"/>
        <v>175.45470117495339</v>
      </c>
      <c r="L226" s="227">
        <f t="shared" si="71"/>
        <v>159.35353713533163</v>
      </c>
    </row>
    <row r="227" spans="1:12" ht="15" customHeight="1">
      <c r="A227" s="296" t="s">
        <v>447</v>
      </c>
      <c r="B227" s="253" t="s">
        <v>448</v>
      </c>
      <c r="C227" s="227">
        <f t="shared" si="69"/>
        <v>114.1345835389743</v>
      </c>
      <c r="D227" s="111">
        <f t="shared" ref="D227:L227" si="72">D11/$E11*100</f>
        <v>105.17735438246316</v>
      </c>
      <c r="E227" s="221">
        <f t="shared" si="72"/>
        <v>100</v>
      </c>
      <c r="F227" s="111">
        <f t="shared" si="72"/>
        <v>114.26939081163978</v>
      </c>
      <c r="G227" s="227">
        <f t="shared" si="72"/>
        <v>78.128791323389905</v>
      </c>
      <c r="H227" s="227">
        <f t="shared" si="72"/>
        <v>80.013899677482598</v>
      </c>
      <c r="I227" s="227">
        <f t="shared" si="72"/>
        <v>106.42431928431589</v>
      </c>
      <c r="J227" s="227">
        <f t="shared" si="72"/>
        <v>97.199101319203265</v>
      </c>
      <c r="K227" s="227">
        <f t="shared" si="72"/>
        <v>112.43545186152618</v>
      </c>
      <c r="L227" s="227">
        <f t="shared" si="72"/>
        <v>120.18162632481209</v>
      </c>
    </row>
    <row r="228" spans="1:12" ht="15" customHeight="1">
      <c r="A228" s="296" t="s">
        <v>449</v>
      </c>
      <c r="B228" s="253" t="s">
        <v>509</v>
      </c>
      <c r="C228" s="227">
        <f t="shared" si="69"/>
        <v>55.931570890110827</v>
      </c>
      <c r="D228" s="111">
        <f t="shared" ref="D228:L228" si="73">D12/$E12*100</f>
        <v>66.115996680057691</v>
      </c>
      <c r="E228" s="221">
        <f t="shared" si="73"/>
        <v>100</v>
      </c>
      <c r="F228" s="111">
        <f t="shared" si="73"/>
        <v>82.940255898888566</v>
      </c>
      <c r="G228" s="227">
        <f t="shared" si="73"/>
        <v>61.960310858952802</v>
      </c>
      <c r="H228" s="227">
        <f t="shared" si="73"/>
        <v>70.582498703401882</v>
      </c>
      <c r="I228" s="227">
        <f t="shared" si="73"/>
        <v>68.814115630124007</v>
      </c>
      <c r="J228" s="227">
        <f t="shared" si="73"/>
        <v>67.241341806846194</v>
      </c>
      <c r="K228" s="227">
        <f t="shared" si="73"/>
        <v>54.006646242441256</v>
      </c>
      <c r="L228" s="227">
        <f t="shared" si="73"/>
        <v>47.76211339202208</v>
      </c>
    </row>
    <row r="229" spans="1:12" ht="15" customHeight="1">
      <c r="A229" s="296" t="s">
        <v>372</v>
      </c>
      <c r="B229" s="253" t="s">
        <v>510</v>
      </c>
      <c r="C229" s="227">
        <f t="shared" si="69"/>
        <v>94.412416254586432</v>
      </c>
      <c r="D229" s="111">
        <f t="shared" ref="D229:L229" si="74">D13/$E13*100</f>
        <v>99.367339510511144</v>
      </c>
      <c r="E229" s="221">
        <f t="shared" si="74"/>
        <v>100</v>
      </c>
      <c r="F229" s="111">
        <f t="shared" si="74"/>
        <v>98.004010230409648</v>
      </c>
      <c r="G229" s="227">
        <f t="shared" si="74"/>
        <v>107.4962025329969</v>
      </c>
      <c r="H229" s="227">
        <f t="shared" si="74"/>
        <v>116.09810868985436</v>
      </c>
      <c r="I229" s="227">
        <f t="shared" si="74"/>
        <v>115.12279405852325</v>
      </c>
      <c r="J229" s="227">
        <f t="shared" si="74"/>
        <v>129.72096979247482</v>
      </c>
      <c r="K229" s="227">
        <f t="shared" si="74"/>
        <v>114.68649861558076</v>
      </c>
      <c r="L229" s="227">
        <f t="shared" si="74"/>
        <v>120.30635262996665</v>
      </c>
    </row>
    <row r="230" spans="1:12" ht="15" customHeight="1">
      <c r="A230" s="296" t="s">
        <v>451</v>
      </c>
      <c r="B230" s="253" t="s">
        <v>452</v>
      </c>
      <c r="C230" s="227">
        <f t="shared" si="69"/>
        <v>96.908327169096466</v>
      </c>
      <c r="D230" s="111">
        <f t="shared" ref="D230:L230" si="75">D14/$E14*100</f>
        <v>98.490893425909931</v>
      </c>
      <c r="E230" s="221">
        <f t="shared" si="75"/>
        <v>100</v>
      </c>
      <c r="F230" s="111">
        <f t="shared" si="75"/>
        <v>110.95340996281706</v>
      </c>
      <c r="G230" s="227">
        <f t="shared" si="75"/>
        <v>100.30202368386742</v>
      </c>
      <c r="H230" s="227">
        <f t="shared" si="75"/>
        <v>98.652662744214624</v>
      </c>
      <c r="I230" s="227">
        <f t="shared" si="75"/>
        <v>102.5685670449225</v>
      </c>
      <c r="J230" s="227">
        <f t="shared" si="75"/>
        <v>102.43755219847124</v>
      </c>
      <c r="K230" s="227">
        <f t="shared" si="75"/>
        <v>97.164822044056322</v>
      </c>
      <c r="L230" s="227">
        <f t="shared" si="75"/>
        <v>99.429016490283388</v>
      </c>
    </row>
    <row r="231" spans="1:12" ht="15" customHeight="1">
      <c r="A231" s="296" t="s">
        <v>453</v>
      </c>
      <c r="B231" s="253" t="s">
        <v>454</v>
      </c>
      <c r="C231" s="227">
        <f t="shared" si="69"/>
        <v>73.705291369478857</v>
      </c>
      <c r="D231" s="111">
        <f t="shared" ref="D231:L231" si="76">D15/$E15*100</f>
        <v>89.923929902303342</v>
      </c>
      <c r="E231" s="221">
        <f t="shared" si="76"/>
        <v>100</v>
      </c>
      <c r="F231" s="111">
        <f t="shared" si="76"/>
        <v>79.974078752794625</v>
      </c>
      <c r="G231" s="227">
        <f t="shared" si="76"/>
        <v>78.361202948834446</v>
      </c>
      <c r="H231" s="227">
        <f t="shared" si="76"/>
        <v>91.972174273907697</v>
      </c>
      <c r="I231" s="227">
        <f t="shared" si="76"/>
        <v>80.207201246651636</v>
      </c>
      <c r="J231" s="227">
        <f t="shared" si="76"/>
        <v>86.427629415358496</v>
      </c>
      <c r="K231" s="227">
        <f t="shared" si="76"/>
        <v>91.00075623244183</v>
      </c>
      <c r="L231" s="227">
        <f t="shared" si="76"/>
        <v>62.892349929280819</v>
      </c>
    </row>
    <row r="232" spans="1:12" ht="15" customHeight="1">
      <c r="A232" s="296" t="s">
        <v>455</v>
      </c>
      <c r="B232" s="253" t="s">
        <v>456</v>
      </c>
      <c r="C232" s="227">
        <f t="shared" si="69"/>
        <v>55.143999882342968</v>
      </c>
      <c r="D232" s="111">
        <f t="shared" ref="D232:L232" si="77">D16/$E16*100</f>
        <v>71.36224266855568</v>
      </c>
      <c r="E232" s="221">
        <f t="shared" si="77"/>
        <v>100</v>
      </c>
      <c r="F232" s="111">
        <f t="shared" si="77"/>
        <v>85.98136064446507</v>
      </c>
      <c r="G232" s="227">
        <f t="shared" si="77"/>
        <v>85.661702597207892</v>
      </c>
      <c r="H232" s="227">
        <f t="shared" si="77"/>
        <v>89.146487825854237</v>
      </c>
      <c r="I232" s="227">
        <f t="shared" si="77"/>
        <v>98.738314958589967</v>
      </c>
      <c r="J232" s="227">
        <f t="shared" si="77"/>
        <v>99.651017381795924</v>
      </c>
      <c r="K232" s="227">
        <f t="shared" si="77"/>
        <v>99.02640834351179</v>
      </c>
      <c r="L232" s="227">
        <f t="shared" si="77"/>
        <v>77.033078039930572</v>
      </c>
    </row>
    <row r="233" spans="1:12" ht="15" customHeight="1">
      <c r="A233" s="296" t="s">
        <v>457</v>
      </c>
      <c r="B233" s="253" t="s">
        <v>1060</v>
      </c>
      <c r="C233" s="227">
        <f t="shared" si="69"/>
        <v>89.107848282619102</v>
      </c>
      <c r="D233" s="111">
        <f t="shared" ref="D233:L233" si="78">D17/$E17*100</f>
        <v>111.02875267389388</v>
      </c>
      <c r="E233" s="221">
        <f t="shared" si="78"/>
        <v>100</v>
      </c>
      <c r="F233" s="111">
        <f t="shared" si="78"/>
        <v>105.43979885575536</v>
      </c>
      <c r="G233" s="227">
        <f t="shared" si="78"/>
        <v>147.03322892094528</v>
      </c>
      <c r="H233" s="227">
        <f t="shared" si="78"/>
        <v>153.66167411593327</v>
      </c>
      <c r="I233" s="227">
        <f t="shared" si="78"/>
        <v>158.5295904629331</v>
      </c>
      <c r="J233" s="227">
        <f t="shared" si="78"/>
        <v>142.96607617549427</v>
      </c>
      <c r="K233" s="227">
        <f t="shared" si="78"/>
        <v>125.67416481678661</v>
      </c>
      <c r="L233" s="227">
        <f t="shared" si="78"/>
        <v>159.5706497701957</v>
      </c>
    </row>
    <row r="234" spans="1:12" ht="15" customHeight="1">
      <c r="A234" s="296" t="s">
        <v>388</v>
      </c>
      <c r="B234" s="253" t="s">
        <v>389</v>
      </c>
      <c r="C234" s="227">
        <f t="shared" si="69"/>
        <v>83.326407615798331</v>
      </c>
      <c r="D234" s="111">
        <f t="shared" ref="D234:L234" si="79">D18/$E18*100</f>
        <v>90.895958719381255</v>
      </c>
      <c r="E234" s="221">
        <f t="shared" si="79"/>
        <v>100</v>
      </c>
      <c r="F234" s="111">
        <f t="shared" si="79"/>
        <v>92.997526284509277</v>
      </c>
      <c r="G234" s="227">
        <f t="shared" si="79"/>
        <v>99.403815294330954</v>
      </c>
      <c r="H234" s="227">
        <f t="shared" si="79"/>
        <v>102.39905329368068</v>
      </c>
      <c r="I234" s="227">
        <f t="shared" si="79"/>
        <v>119.59349001278675</v>
      </c>
      <c r="J234" s="227">
        <f t="shared" si="79"/>
        <v>118.51349585965461</v>
      </c>
      <c r="K234" s="227">
        <f t="shared" si="79"/>
        <v>123.44657904786054</v>
      </c>
      <c r="L234" s="227">
        <f t="shared" si="79"/>
        <v>131.1296091481191</v>
      </c>
    </row>
    <row r="235" spans="1:12" ht="15" customHeight="1">
      <c r="A235" s="296" t="s">
        <v>458</v>
      </c>
      <c r="B235" s="253" t="s">
        <v>1057</v>
      </c>
      <c r="C235" s="227">
        <f t="shared" si="69"/>
        <v>109.56258937904579</v>
      </c>
      <c r="D235" s="111">
        <f t="shared" ref="D235:L235" si="80">D19/$E19*100</f>
        <v>118.01602364011697</v>
      </c>
      <c r="E235" s="221">
        <f t="shared" si="80"/>
        <v>100</v>
      </c>
      <c r="F235" s="111">
        <f t="shared" si="80"/>
        <v>92.382401128045672</v>
      </c>
      <c r="G235" s="227">
        <f t="shared" si="80"/>
        <v>81.486564755625295</v>
      </c>
      <c r="H235" s="227">
        <f t="shared" si="80"/>
        <v>74.847265545311132</v>
      </c>
      <c r="I235" s="227">
        <f t="shared" si="80"/>
        <v>74.75912828942289</v>
      </c>
      <c r="J235" s="227">
        <f t="shared" si="80"/>
        <v>76.312041057636165</v>
      </c>
      <c r="K235" s="227">
        <f t="shared" si="80"/>
        <v>64.644330720381362</v>
      </c>
      <c r="L235" s="227">
        <f t="shared" si="80"/>
        <v>62.84171799256508</v>
      </c>
    </row>
    <row r="236" spans="1:12" ht="15" customHeight="1">
      <c r="A236" s="296" t="s">
        <v>459</v>
      </c>
      <c r="B236" s="253" t="s">
        <v>460</v>
      </c>
      <c r="C236" s="227">
        <f t="shared" si="69"/>
        <v>82.614535650337046</v>
      </c>
      <c r="D236" s="111">
        <f t="shared" ref="D236:L236" si="81">D20/$E20*100</f>
        <v>90.648530134926801</v>
      </c>
      <c r="E236" s="221">
        <f t="shared" si="81"/>
        <v>100</v>
      </c>
      <c r="F236" s="111">
        <f t="shared" si="81"/>
        <v>95.666263109864317</v>
      </c>
      <c r="G236" s="227">
        <f t="shared" si="81"/>
        <v>104.43341969447523</v>
      </c>
      <c r="H236" s="227">
        <f t="shared" si="81"/>
        <v>112.2741540439804</v>
      </c>
      <c r="I236" s="227">
        <f t="shared" si="81"/>
        <v>113.1413764768057</v>
      </c>
      <c r="J236" s="227">
        <f t="shared" si="81"/>
        <v>120.13296552781647</v>
      </c>
      <c r="K236" s="227">
        <f t="shared" si="81"/>
        <v>110.62319066339761</v>
      </c>
      <c r="L236" s="227">
        <f t="shared" si="81"/>
        <v>106.66208355879377</v>
      </c>
    </row>
    <row r="237" spans="1:12" ht="15" customHeight="1">
      <c r="A237" s="296" t="s">
        <v>461</v>
      </c>
      <c r="B237" s="253" t="s">
        <v>462</v>
      </c>
      <c r="C237" s="227">
        <f t="shared" si="69"/>
        <v>127.76662740162567</v>
      </c>
      <c r="D237" s="111">
        <f t="shared" ref="D237:L237" si="82">D21/$E21*100</f>
        <v>66.754835247720976</v>
      </c>
      <c r="E237" s="221">
        <f t="shared" si="82"/>
        <v>100</v>
      </c>
      <c r="F237" s="111">
        <f t="shared" si="82"/>
        <v>142.08740160553569</v>
      </c>
      <c r="G237" s="227">
        <f t="shared" si="82"/>
        <v>56.951474761882857</v>
      </c>
      <c r="H237" s="227">
        <f t="shared" si="82"/>
        <v>42.43167406628838</v>
      </c>
      <c r="I237" s="227">
        <f t="shared" si="82"/>
        <v>59.746503547726867</v>
      </c>
      <c r="J237" s="227">
        <f t="shared" si="82"/>
        <v>67.489251599176967</v>
      </c>
      <c r="K237" s="227">
        <f t="shared" si="82"/>
        <v>55.622384734471296</v>
      </c>
      <c r="L237" s="227">
        <f t="shared" si="82"/>
        <v>47.804967939964698</v>
      </c>
    </row>
    <row r="238" spans="1:12" ht="15" customHeight="1">
      <c r="A238" s="296" t="s">
        <v>463</v>
      </c>
      <c r="B238" s="253" t="s">
        <v>464</v>
      </c>
      <c r="C238" s="227">
        <f t="shared" si="69"/>
        <v>85.730284683112103</v>
      </c>
      <c r="D238" s="111">
        <f t="shared" ref="D238:L238" si="83">D22/$E22*100</f>
        <v>97.580755178208719</v>
      </c>
      <c r="E238" s="221">
        <f t="shared" si="83"/>
        <v>100</v>
      </c>
      <c r="F238" s="111">
        <f t="shared" si="83"/>
        <v>108.14861545475702</v>
      </c>
      <c r="G238" s="227">
        <f t="shared" si="83"/>
        <v>123.47939937011614</v>
      </c>
      <c r="H238" s="227">
        <f t="shared" si="83"/>
        <v>127.25909311554841</v>
      </c>
      <c r="I238" s="227">
        <f t="shared" si="83"/>
        <v>134.37175050448897</v>
      </c>
      <c r="J238" s="227">
        <f t="shared" si="83"/>
        <v>134.35263095551244</v>
      </c>
      <c r="K238" s="227">
        <f t="shared" si="83"/>
        <v>145.61922573915979</v>
      </c>
      <c r="L238" s="227">
        <f t="shared" si="83"/>
        <v>133.91686804095684</v>
      </c>
    </row>
    <row r="239" spans="1:12" ht="15" customHeight="1">
      <c r="A239" s="296" t="s">
        <v>465</v>
      </c>
      <c r="B239" s="253" t="s">
        <v>1065</v>
      </c>
      <c r="C239" s="227">
        <f t="shared" si="69"/>
        <v>69.782190573957493</v>
      </c>
      <c r="D239" s="111">
        <f t="shared" ref="D239:L239" si="84">D23/$E23*100</f>
        <v>83.286595307617844</v>
      </c>
      <c r="E239" s="221">
        <f t="shared" si="84"/>
        <v>100</v>
      </c>
      <c r="F239" s="111">
        <f t="shared" si="84"/>
        <v>84.980255234197315</v>
      </c>
      <c r="G239" s="227">
        <f t="shared" si="84"/>
        <v>70.833494710649788</v>
      </c>
      <c r="H239" s="227">
        <f t="shared" si="84"/>
        <v>70.111962798405472</v>
      </c>
      <c r="I239" s="227">
        <f t="shared" si="84"/>
        <v>82.126820174730057</v>
      </c>
      <c r="J239" s="227">
        <f t="shared" si="84"/>
        <v>81.689979651968557</v>
      </c>
      <c r="K239" s="227">
        <f t="shared" si="84"/>
        <v>79.60950903780207</v>
      </c>
      <c r="L239" s="227">
        <f t="shared" si="84"/>
        <v>75.994745054476766</v>
      </c>
    </row>
    <row r="240" spans="1:12" ht="15" customHeight="1">
      <c r="A240" s="296" t="s">
        <v>466</v>
      </c>
      <c r="B240" s="253" t="s">
        <v>511</v>
      </c>
      <c r="C240" s="227">
        <f t="shared" si="69"/>
        <v>116.67177672956231</v>
      </c>
      <c r="D240" s="111">
        <f t="shared" ref="D240:L240" si="85">D24/$E24*100</f>
        <v>110.3017479853613</v>
      </c>
      <c r="E240" s="221">
        <f t="shared" si="85"/>
        <v>100</v>
      </c>
      <c r="F240" s="111">
        <f t="shared" si="85"/>
        <v>119.79082951517231</v>
      </c>
      <c r="G240" s="227">
        <f t="shared" si="85"/>
        <v>102.31695696650654</v>
      </c>
      <c r="H240" s="227">
        <f t="shared" si="85"/>
        <v>111.36932126891487</v>
      </c>
      <c r="I240" s="227">
        <f t="shared" si="85"/>
        <v>112.30586226510873</v>
      </c>
      <c r="J240" s="227">
        <f t="shared" si="85"/>
        <v>132.28471881764469</v>
      </c>
      <c r="K240" s="227">
        <f t="shared" si="85"/>
        <v>140.55057644574524</v>
      </c>
      <c r="L240" s="227">
        <f t="shared" si="85"/>
        <v>126.27923282122879</v>
      </c>
    </row>
    <row r="241" spans="1:12" ht="15" customHeight="1">
      <c r="A241" s="296" t="s">
        <v>467</v>
      </c>
      <c r="B241" s="253" t="s">
        <v>468</v>
      </c>
      <c r="C241" s="227">
        <f t="shared" si="69"/>
        <v>105.75532997164649</v>
      </c>
      <c r="D241" s="111">
        <f t="shared" ref="D241:L241" si="86">D25/$E25*100</f>
        <v>94.467617014756939</v>
      </c>
      <c r="E241" s="221">
        <f t="shared" si="86"/>
        <v>100</v>
      </c>
      <c r="F241" s="111">
        <f t="shared" si="86"/>
        <v>102.0901178851999</v>
      </c>
      <c r="G241" s="227">
        <f t="shared" si="86"/>
        <v>97.048877389762339</v>
      </c>
      <c r="H241" s="227">
        <f t="shared" si="86"/>
        <v>96.935337418662513</v>
      </c>
      <c r="I241" s="227">
        <f t="shared" si="86"/>
        <v>91.845778476840763</v>
      </c>
      <c r="J241" s="227">
        <f t="shared" si="86"/>
        <v>92.434930658024811</v>
      </c>
      <c r="K241" s="227">
        <f t="shared" si="86"/>
        <v>94.570116991587881</v>
      </c>
      <c r="L241" s="227">
        <f t="shared" si="86"/>
        <v>90.912528707618975</v>
      </c>
    </row>
    <row r="242" spans="1:12" ht="15" customHeight="1">
      <c r="A242" s="296" t="s">
        <v>469</v>
      </c>
      <c r="B242" s="253" t="s">
        <v>470</v>
      </c>
      <c r="C242" s="227">
        <f t="shared" si="69"/>
        <v>94.867741268526927</v>
      </c>
      <c r="D242" s="111">
        <f t="shared" ref="D242:L242" si="87">D26/$E26*100</f>
        <v>96.327343537169199</v>
      </c>
      <c r="E242" s="221">
        <f t="shared" si="87"/>
        <v>100</v>
      </c>
      <c r="F242" s="111">
        <f t="shared" si="87"/>
        <v>99.291638599769158</v>
      </c>
      <c r="G242" s="227">
        <f t="shared" si="87"/>
        <v>91.413198975639645</v>
      </c>
      <c r="H242" s="227">
        <f t="shared" si="87"/>
        <v>106.17163995847707</v>
      </c>
      <c r="I242" s="227">
        <f t="shared" si="87"/>
        <v>113.8034829648946</v>
      </c>
      <c r="J242" s="227">
        <f t="shared" si="87"/>
        <v>95.662369356288593</v>
      </c>
      <c r="K242" s="227">
        <f t="shared" si="87"/>
        <v>102.13213650761197</v>
      </c>
      <c r="L242" s="227">
        <f t="shared" si="87"/>
        <v>110.38873957408484</v>
      </c>
    </row>
    <row r="243" spans="1:12" ht="15" customHeight="1">
      <c r="A243" s="296" t="s">
        <v>471</v>
      </c>
      <c r="B243" s="253" t="s">
        <v>472</v>
      </c>
      <c r="C243" s="227">
        <f t="shared" si="69"/>
        <v>91.154632399409579</v>
      </c>
      <c r="D243" s="111">
        <f t="shared" ref="D243:L243" si="88">D27/$E27*100</f>
        <v>91.08162573733533</v>
      </c>
      <c r="E243" s="221">
        <f t="shared" si="88"/>
        <v>100</v>
      </c>
      <c r="F243" s="111">
        <f t="shared" si="88"/>
        <v>95.085788669712571</v>
      </c>
      <c r="G243" s="227">
        <f t="shared" si="88"/>
        <v>76.265600839829077</v>
      </c>
      <c r="H243" s="227">
        <f t="shared" si="88"/>
        <v>79.031076411292133</v>
      </c>
      <c r="I243" s="227">
        <f t="shared" si="88"/>
        <v>77.480901046633761</v>
      </c>
      <c r="J243" s="227">
        <f t="shared" si="88"/>
        <v>86.041836025313359</v>
      </c>
      <c r="K243" s="227">
        <f t="shared" si="88"/>
        <v>84.488072048322763</v>
      </c>
      <c r="L243" s="227">
        <f t="shared" si="88"/>
        <v>89.90245381086352</v>
      </c>
    </row>
    <row r="244" spans="1:12" ht="15" customHeight="1">
      <c r="A244" s="296" t="s">
        <v>317</v>
      </c>
      <c r="B244" s="253" t="s">
        <v>265</v>
      </c>
      <c r="C244" s="227">
        <f t="shared" si="69"/>
        <v>105.14659069876959</v>
      </c>
      <c r="D244" s="111">
        <f t="shared" ref="D244:L244" si="89">D28/$E28*100</f>
        <v>100.23113783577004</v>
      </c>
      <c r="E244" s="221">
        <f t="shared" si="89"/>
        <v>100</v>
      </c>
      <c r="F244" s="111">
        <f t="shared" si="89"/>
        <v>108.90017289422059</v>
      </c>
      <c r="G244" s="227">
        <f t="shared" si="89"/>
        <v>97.373646161703547</v>
      </c>
      <c r="H244" s="227">
        <f t="shared" si="89"/>
        <v>96.832242931409056</v>
      </c>
      <c r="I244" s="227">
        <f t="shared" si="89"/>
        <v>116.14612141820029</v>
      </c>
      <c r="J244" s="227">
        <f t="shared" si="89"/>
        <v>120.79987682598319</v>
      </c>
      <c r="K244" s="227">
        <f t="shared" si="89"/>
        <v>121.74701197540831</v>
      </c>
      <c r="L244" s="227">
        <f t="shared" si="89"/>
        <v>123.74563643154892</v>
      </c>
    </row>
    <row r="245" spans="1:12" ht="15" customHeight="1">
      <c r="A245" s="423" t="s">
        <v>947</v>
      </c>
      <c r="B245" s="424"/>
      <c r="C245" s="227">
        <f t="shared" si="69"/>
        <v>127.46645538983108</v>
      </c>
      <c r="D245" s="111">
        <f t="shared" ref="D245:L245" si="90">D29/$E29*100</f>
        <v>97.486039821426601</v>
      </c>
      <c r="E245" s="221">
        <f t="shared" si="90"/>
        <v>100</v>
      </c>
      <c r="F245" s="111">
        <f t="shared" si="90"/>
        <v>109.96941366228803</v>
      </c>
      <c r="G245" s="227">
        <f t="shared" si="90"/>
        <v>109.54374701191196</v>
      </c>
      <c r="H245" s="227">
        <f t="shared" si="90"/>
        <v>118.84576008623115</v>
      </c>
      <c r="I245" s="227">
        <f t="shared" si="90"/>
        <v>119.99606216563051</v>
      </c>
      <c r="J245" s="227">
        <f t="shared" si="90"/>
        <v>123.46528440390495</v>
      </c>
      <c r="K245" s="227">
        <f t="shared" si="90"/>
        <v>124.75388949244024</v>
      </c>
      <c r="L245" s="227">
        <f t="shared" si="90"/>
        <v>125.75188423502898</v>
      </c>
    </row>
    <row r="246" spans="1:12" ht="15" customHeight="1">
      <c r="A246" s="425" t="s">
        <v>9</v>
      </c>
      <c r="B246" s="426"/>
      <c r="C246" s="228">
        <f t="shared" si="69"/>
        <v>94.564088024882921</v>
      </c>
      <c r="D246" s="112">
        <f t="shared" ref="D246:L246" si="91">D30/$E30*100</f>
        <v>91.533958718583492</v>
      </c>
      <c r="E246" s="222">
        <f t="shared" si="91"/>
        <v>100</v>
      </c>
      <c r="F246" s="112">
        <f t="shared" si="91"/>
        <v>100.24246579378963</v>
      </c>
      <c r="G246" s="228">
        <f t="shared" si="91"/>
        <v>90.43935826037432</v>
      </c>
      <c r="H246" s="228">
        <f t="shared" si="91"/>
        <v>92.118612967070675</v>
      </c>
      <c r="I246" s="228">
        <f t="shared" si="91"/>
        <v>95.844436663740524</v>
      </c>
      <c r="J246" s="228">
        <f t="shared" si="91"/>
        <v>96.852004575947603</v>
      </c>
      <c r="K246" s="228">
        <f t="shared" si="91"/>
        <v>95.865465281153405</v>
      </c>
      <c r="L246" s="228">
        <f t="shared" si="91"/>
        <v>92.329958843061391</v>
      </c>
    </row>
    <row r="247" spans="1:12" ht="24.95" customHeight="1">
      <c r="A247" s="89"/>
      <c r="B247" s="89"/>
      <c r="C247" s="89" t="s">
        <v>257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ht="15" customHeight="1">
      <c r="A248" s="89"/>
      <c r="B248" s="89"/>
      <c r="C248" s="89" t="s">
        <v>944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296" t="s">
        <v>443</v>
      </c>
      <c r="B249" s="253" t="s">
        <v>444</v>
      </c>
      <c r="C249" s="227">
        <f>C153/$E153*100</f>
        <v>101.66822521887052</v>
      </c>
      <c r="D249" s="111">
        <f t="shared" ref="D249:L249" si="92">D153/$E153*100</f>
        <v>98.222018291761671</v>
      </c>
      <c r="E249" s="221">
        <f t="shared" si="92"/>
        <v>100</v>
      </c>
      <c r="F249" s="111">
        <f t="shared" si="92"/>
        <v>99.036314745379784</v>
      </c>
      <c r="G249" s="227">
        <f t="shared" si="92"/>
        <v>98.812279921079053</v>
      </c>
      <c r="H249" s="227">
        <f t="shared" si="92"/>
        <v>83.872640014224018</v>
      </c>
      <c r="I249" s="227">
        <f t="shared" si="92"/>
        <v>79.172478926677172</v>
      </c>
      <c r="J249" s="227">
        <f t="shared" si="92"/>
        <v>83.648633647101249</v>
      </c>
      <c r="K249" s="227">
        <f t="shared" si="92"/>
        <v>85.169453530267972</v>
      </c>
      <c r="L249" s="227">
        <f t="shared" si="92"/>
        <v>77.251750322754134</v>
      </c>
    </row>
    <row r="250" spans="1:12" ht="15" customHeight="1">
      <c r="A250" s="296" t="s">
        <v>451</v>
      </c>
      <c r="B250" s="253" t="s">
        <v>452</v>
      </c>
      <c r="C250" s="227">
        <f t="shared" ref="C250:L270" si="93">C154/$E154*100</f>
        <v>95.341225435172277</v>
      </c>
      <c r="D250" s="111">
        <f t="shared" si="93"/>
        <v>98.623262533840546</v>
      </c>
      <c r="E250" s="221">
        <f t="shared" si="93"/>
        <v>100</v>
      </c>
      <c r="F250" s="111">
        <f t="shared" si="93"/>
        <v>109.13381692100153</v>
      </c>
      <c r="G250" s="227">
        <f t="shared" si="93"/>
        <v>103.65925786481736</v>
      </c>
      <c r="H250" s="227">
        <f t="shared" si="93"/>
        <v>102.98565176186045</v>
      </c>
      <c r="I250" s="227">
        <f t="shared" si="93"/>
        <v>104.38890734826347</v>
      </c>
      <c r="J250" s="227">
        <f t="shared" si="93"/>
        <v>103.96570296145296</v>
      </c>
      <c r="K250" s="227">
        <f t="shared" si="93"/>
        <v>100.13102634901927</v>
      </c>
      <c r="L250" s="227">
        <f t="shared" si="93"/>
        <v>102.14291763241266</v>
      </c>
    </row>
    <row r="251" spans="1:12" ht="15" customHeight="1">
      <c r="A251" s="296" t="s">
        <v>457</v>
      </c>
      <c r="B251" s="253" t="s">
        <v>1060</v>
      </c>
      <c r="C251" s="227">
        <f t="shared" si="93"/>
        <v>105.59221443763036</v>
      </c>
      <c r="D251" s="111">
        <f t="shared" si="93"/>
        <v>117.8746202291962</v>
      </c>
      <c r="E251" s="221">
        <f t="shared" si="93"/>
        <v>100</v>
      </c>
      <c r="F251" s="111">
        <f t="shared" si="93"/>
        <v>108.62222536431634</v>
      </c>
      <c r="G251" s="227">
        <f t="shared" si="93"/>
        <v>154.27614415021759</v>
      </c>
      <c r="H251" s="227">
        <f t="shared" si="93"/>
        <v>150.55436312814717</v>
      </c>
      <c r="I251" s="227">
        <f t="shared" si="93"/>
        <v>137.98558575035636</v>
      </c>
      <c r="J251" s="227">
        <f t="shared" si="93"/>
        <v>140.24716967223921</v>
      </c>
      <c r="K251" s="227">
        <f t="shared" si="93"/>
        <v>137.53511481224058</v>
      </c>
      <c r="L251" s="227">
        <f t="shared" si="93"/>
        <v>162.92827704970065</v>
      </c>
    </row>
    <row r="252" spans="1:12" ht="15" customHeight="1">
      <c r="A252" s="296" t="s">
        <v>453</v>
      </c>
      <c r="B252" s="253" t="s">
        <v>454</v>
      </c>
      <c r="C252" s="227">
        <f t="shared" si="93"/>
        <v>77.903550195300184</v>
      </c>
      <c r="D252" s="111">
        <f t="shared" si="93"/>
        <v>94.043744839832456</v>
      </c>
      <c r="E252" s="221">
        <f t="shared" si="93"/>
        <v>100</v>
      </c>
      <c r="F252" s="111">
        <f t="shared" si="93"/>
        <v>80.937099815204135</v>
      </c>
      <c r="G252" s="227">
        <f t="shared" si="93"/>
        <v>82.639115441897673</v>
      </c>
      <c r="H252" s="227">
        <f t="shared" si="93"/>
        <v>98.049480069208144</v>
      </c>
      <c r="I252" s="227">
        <f t="shared" si="93"/>
        <v>82.522417039224649</v>
      </c>
      <c r="J252" s="227">
        <f t="shared" si="93"/>
        <v>89.218243810140649</v>
      </c>
      <c r="K252" s="227">
        <f t="shared" si="93"/>
        <v>92.437077736042966</v>
      </c>
      <c r="L252" s="227">
        <f t="shared" si="93"/>
        <v>64.079365886491686</v>
      </c>
    </row>
    <row r="253" spans="1:12" ht="15" customHeight="1">
      <c r="A253" s="296" t="s">
        <v>492</v>
      </c>
      <c r="B253" s="253" t="s">
        <v>493</v>
      </c>
      <c r="C253" s="227">
        <f t="shared" si="93"/>
        <v>113.72235471583284</v>
      </c>
      <c r="D253" s="111">
        <f t="shared" si="93"/>
        <v>75.353382984043847</v>
      </c>
      <c r="E253" s="221">
        <f t="shared" si="93"/>
        <v>100</v>
      </c>
      <c r="F253" s="111">
        <f t="shared" si="93"/>
        <v>113.05698232336519</v>
      </c>
      <c r="G253" s="227">
        <f t="shared" si="93"/>
        <v>134.09620789528847</v>
      </c>
      <c r="H253" s="227">
        <f t="shared" si="93"/>
        <v>147.94193407941577</v>
      </c>
      <c r="I253" s="227">
        <f t="shared" si="93"/>
        <v>171.5197835395189</v>
      </c>
      <c r="J253" s="227">
        <f t="shared" si="93"/>
        <v>170.37933590623609</v>
      </c>
      <c r="K253" s="227">
        <f t="shared" si="93"/>
        <v>157.84232244260133</v>
      </c>
      <c r="L253" s="227">
        <f t="shared" si="93"/>
        <v>184.25304220526192</v>
      </c>
    </row>
    <row r="254" spans="1:12" ht="15" customHeight="1">
      <c r="A254" s="296" t="s">
        <v>459</v>
      </c>
      <c r="B254" s="253" t="s">
        <v>460</v>
      </c>
      <c r="C254" s="227">
        <f t="shared" si="93"/>
        <v>85.217924710842141</v>
      </c>
      <c r="D254" s="111">
        <f t="shared" si="93"/>
        <v>91.082335967674325</v>
      </c>
      <c r="E254" s="221">
        <f t="shared" si="93"/>
        <v>100</v>
      </c>
      <c r="F254" s="111">
        <f t="shared" si="93"/>
        <v>96.858161369065314</v>
      </c>
      <c r="G254" s="227">
        <f t="shared" si="93"/>
        <v>98.456404485332428</v>
      </c>
      <c r="H254" s="227">
        <f t="shared" si="93"/>
        <v>103.06548287260438</v>
      </c>
      <c r="I254" s="227">
        <f t="shared" si="93"/>
        <v>100.01713913695893</v>
      </c>
      <c r="J254" s="227">
        <f t="shared" si="93"/>
        <v>105.28183998463953</v>
      </c>
      <c r="K254" s="227">
        <f t="shared" si="93"/>
        <v>94.251737476024616</v>
      </c>
      <c r="L254" s="227">
        <f t="shared" si="93"/>
        <v>90.027221794776764</v>
      </c>
    </row>
    <row r="255" spans="1:12" ht="15" customHeight="1">
      <c r="A255" s="296" t="s">
        <v>458</v>
      </c>
      <c r="B255" s="253" t="s">
        <v>1057</v>
      </c>
      <c r="C255" s="227">
        <f t="shared" si="93"/>
        <v>103.45915185182118</v>
      </c>
      <c r="D255" s="111">
        <f t="shared" si="93"/>
        <v>113.01920787429616</v>
      </c>
      <c r="E255" s="221">
        <f t="shared" si="93"/>
        <v>100</v>
      </c>
      <c r="F255" s="111">
        <f t="shared" si="93"/>
        <v>98.483652835282371</v>
      </c>
      <c r="G255" s="227">
        <f t="shared" si="93"/>
        <v>96.23406964108095</v>
      </c>
      <c r="H255" s="227">
        <f t="shared" si="93"/>
        <v>89.794139822564063</v>
      </c>
      <c r="I255" s="227">
        <f t="shared" si="93"/>
        <v>91.740720245139627</v>
      </c>
      <c r="J255" s="227">
        <f t="shared" si="93"/>
        <v>95.830030548059824</v>
      </c>
      <c r="K255" s="227">
        <f t="shared" si="93"/>
        <v>91.559673729258506</v>
      </c>
      <c r="L255" s="227">
        <f t="shared" si="93"/>
        <v>94.998589998784809</v>
      </c>
    </row>
    <row r="256" spans="1:12" ht="15" customHeight="1">
      <c r="A256" s="296" t="s">
        <v>479</v>
      </c>
      <c r="B256" s="253" t="s">
        <v>498</v>
      </c>
      <c r="C256" s="227">
        <f t="shared" si="93"/>
        <v>127.76570684994314</v>
      </c>
      <c r="D256" s="111">
        <f t="shared" si="93"/>
        <v>95.830355801849137</v>
      </c>
      <c r="E256" s="221">
        <f t="shared" si="93"/>
        <v>100</v>
      </c>
      <c r="F256" s="111">
        <f t="shared" si="93"/>
        <v>111.57028877451951</v>
      </c>
      <c r="G256" s="227">
        <f t="shared" si="93"/>
        <v>119.35232799869114</v>
      </c>
      <c r="H256" s="227">
        <f t="shared" si="93"/>
        <v>111.85835556958847</v>
      </c>
      <c r="I256" s="227">
        <f t="shared" si="93"/>
        <v>122.2824131179991</v>
      </c>
      <c r="J256" s="227">
        <f t="shared" si="93"/>
        <v>129.2669121876327</v>
      </c>
      <c r="K256" s="227">
        <f t="shared" si="93"/>
        <v>116.78023496804724</v>
      </c>
      <c r="L256" s="227">
        <f t="shared" si="93"/>
        <v>112.12120195967313</v>
      </c>
    </row>
    <row r="257" spans="1:12" ht="15" customHeight="1">
      <c r="A257" s="296" t="s">
        <v>477</v>
      </c>
      <c r="B257" s="253" t="s">
        <v>478</v>
      </c>
      <c r="C257" s="227">
        <f t="shared" si="93"/>
        <v>102.36465288336203</v>
      </c>
      <c r="D257" s="111">
        <f t="shared" si="93"/>
        <v>75.013862872756533</v>
      </c>
      <c r="E257" s="221">
        <f t="shared" si="93"/>
        <v>100</v>
      </c>
      <c r="F257" s="111">
        <f t="shared" si="93"/>
        <v>150.76493969823494</v>
      </c>
      <c r="G257" s="227">
        <f t="shared" si="93"/>
        <v>151.71223215567792</v>
      </c>
      <c r="H257" s="227">
        <f t="shared" si="93"/>
        <v>188.07783708712063</v>
      </c>
      <c r="I257" s="227">
        <f t="shared" si="93"/>
        <v>232.88314971856403</v>
      </c>
      <c r="J257" s="227">
        <f t="shared" si="93"/>
        <v>231.13783596977996</v>
      </c>
      <c r="K257" s="227">
        <f t="shared" si="93"/>
        <v>196.03685746565898</v>
      </c>
      <c r="L257" s="227">
        <f t="shared" si="93"/>
        <v>288.60695789241839</v>
      </c>
    </row>
    <row r="258" spans="1:12" ht="15" customHeight="1">
      <c r="A258" s="296" t="s">
        <v>449</v>
      </c>
      <c r="B258" s="253" t="s">
        <v>509</v>
      </c>
      <c r="C258" s="227">
        <f t="shared" si="93"/>
        <v>75.885746239250849</v>
      </c>
      <c r="D258" s="111">
        <f t="shared" si="93"/>
        <v>84.271608372157758</v>
      </c>
      <c r="E258" s="221">
        <f t="shared" si="93"/>
        <v>100</v>
      </c>
      <c r="F258" s="111">
        <f t="shared" si="93"/>
        <v>99.405190297383143</v>
      </c>
      <c r="G258" s="227">
        <f t="shared" si="93"/>
        <v>82.302357856430973</v>
      </c>
      <c r="H258" s="227">
        <f t="shared" si="93"/>
        <v>94.479579537816122</v>
      </c>
      <c r="I258" s="227">
        <f t="shared" si="93"/>
        <v>92.134992930487044</v>
      </c>
      <c r="J258" s="227">
        <f t="shared" si="93"/>
        <v>96.975045198525805</v>
      </c>
      <c r="K258" s="227">
        <f t="shared" si="93"/>
        <v>84.143676262661359</v>
      </c>
      <c r="L258" s="227">
        <f t="shared" si="93"/>
        <v>79.140518160535962</v>
      </c>
    </row>
    <row r="259" spans="1:12" ht="15" customHeight="1">
      <c r="A259" s="296" t="s">
        <v>466</v>
      </c>
      <c r="B259" s="253" t="s">
        <v>278</v>
      </c>
      <c r="C259" s="227">
        <f t="shared" si="93"/>
        <v>107.82791932259119</v>
      </c>
      <c r="D259" s="111">
        <f t="shared" si="93"/>
        <v>102.35594940014185</v>
      </c>
      <c r="E259" s="221">
        <f t="shared" si="93"/>
        <v>100</v>
      </c>
      <c r="F259" s="111">
        <f t="shared" si="93"/>
        <v>110.62771839251513</v>
      </c>
      <c r="G259" s="227">
        <f t="shared" si="93"/>
        <v>105.47708722202005</v>
      </c>
      <c r="H259" s="227">
        <f t="shared" si="93"/>
        <v>107.26628877944944</v>
      </c>
      <c r="I259" s="227">
        <f t="shared" si="93"/>
        <v>107.83256638382295</v>
      </c>
      <c r="J259" s="227">
        <f t="shared" si="93"/>
        <v>119.99602786909018</v>
      </c>
      <c r="K259" s="227">
        <f t="shared" si="93"/>
        <v>127.28214964201025</v>
      </c>
      <c r="L259" s="227">
        <f t="shared" si="93"/>
        <v>118.49950818601964</v>
      </c>
    </row>
    <row r="260" spans="1:12" ht="15" customHeight="1">
      <c r="A260" s="296" t="s">
        <v>471</v>
      </c>
      <c r="B260" s="253" t="s">
        <v>472</v>
      </c>
      <c r="C260" s="227">
        <f t="shared" si="93"/>
        <v>88.267493597330855</v>
      </c>
      <c r="D260" s="111">
        <f t="shared" si="93"/>
        <v>85.592626040790151</v>
      </c>
      <c r="E260" s="221">
        <f t="shared" si="93"/>
        <v>100</v>
      </c>
      <c r="F260" s="111">
        <f t="shared" si="93"/>
        <v>96.850804695214649</v>
      </c>
      <c r="G260" s="227">
        <f t="shared" si="93"/>
        <v>98.253091867754989</v>
      </c>
      <c r="H260" s="227">
        <f t="shared" si="93"/>
        <v>99.353319011423338</v>
      </c>
      <c r="I260" s="227">
        <f t="shared" si="93"/>
        <v>95.513370916944339</v>
      </c>
      <c r="J260" s="227">
        <f t="shared" si="93"/>
        <v>102.50553605677675</v>
      </c>
      <c r="K260" s="227">
        <f t="shared" si="93"/>
        <v>104.15301182013692</v>
      </c>
      <c r="L260" s="227">
        <f t="shared" si="93"/>
        <v>115.56430149901141</v>
      </c>
    </row>
    <row r="261" spans="1:12" ht="15" customHeight="1">
      <c r="A261" s="296" t="s">
        <v>447</v>
      </c>
      <c r="B261" s="253" t="s">
        <v>448</v>
      </c>
      <c r="C261" s="227">
        <f t="shared" si="93"/>
        <v>111.54052286158857</v>
      </c>
      <c r="D261" s="111">
        <f t="shared" si="93"/>
        <v>103.59092855151022</v>
      </c>
      <c r="E261" s="221">
        <f t="shared" si="93"/>
        <v>100</v>
      </c>
      <c r="F261" s="111">
        <f t="shared" si="93"/>
        <v>113.70900555260097</v>
      </c>
      <c r="G261" s="227">
        <f t="shared" si="93"/>
        <v>88.003492793090601</v>
      </c>
      <c r="H261" s="227">
        <f t="shared" si="93"/>
        <v>91.185776992694059</v>
      </c>
      <c r="I261" s="227">
        <f t="shared" si="93"/>
        <v>119.64882709119229</v>
      </c>
      <c r="J261" s="227">
        <f t="shared" si="93"/>
        <v>109.07207047508281</v>
      </c>
      <c r="K261" s="227">
        <f t="shared" si="93"/>
        <v>129.80301379528859</v>
      </c>
      <c r="L261" s="227">
        <f t="shared" si="93"/>
        <v>135.80064541342841</v>
      </c>
    </row>
    <row r="262" spans="1:12" ht="15" customHeight="1">
      <c r="A262" s="296" t="s">
        <v>481</v>
      </c>
      <c r="B262" s="253" t="s">
        <v>482</v>
      </c>
      <c r="C262" s="227">
        <f t="shared" si="93"/>
        <v>100.24522993867819</v>
      </c>
      <c r="D262" s="111">
        <f t="shared" si="93"/>
        <v>95.860234888573871</v>
      </c>
      <c r="E262" s="221">
        <f t="shared" si="93"/>
        <v>100</v>
      </c>
      <c r="F262" s="111">
        <f t="shared" si="93"/>
        <v>102.43631727762859</v>
      </c>
      <c r="G262" s="227">
        <f t="shared" si="93"/>
        <v>102.95244539089931</v>
      </c>
      <c r="H262" s="227">
        <f t="shared" si="93"/>
        <v>101.98015768444581</v>
      </c>
      <c r="I262" s="227">
        <f t="shared" si="93"/>
        <v>103.19892882833457</v>
      </c>
      <c r="J262" s="227">
        <f t="shared" si="93"/>
        <v>102.64095094973898</v>
      </c>
      <c r="K262" s="227">
        <f t="shared" si="93"/>
        <v>106.96723097851245</v>
      </c>
      <c r="L262" s="227">
        <f t="shared" si="93"/>
        <v>110.17883723745953</v>
      </c>
    </row>
    <row r="263" spans="1:12" ht="15" customHeight="1">
      <c r="A263" s="296" t="s">
        <v>473</v>
      </c>
      <c r="B263" s="253" t="s">
        <v>474</v>
      </c>
      <c r="C263" s="227">
        <f t="shared" si="93"/>
        <v>73.579134540214895</v>
      </c>
      <c r="D263" s="111">
        <f t="shared" si="93"/>
        <v>73.85891441973115</v>
      </c>
      <c r="E263" s="221">
        <f t="shared" si="93"/>
        <v>100</v>
      </c>
      <c r="F263" s="111">
        <f t="shared" si="93"/>
        <v>109.35398623480548</v>
      </c>
      <c r="G263" s="227">
        <f t="shared" si="93"/>
        <v>101.15017551389546</v>
      </c>
      <c r="H263" s="227">
        <f t="shared" si="93"/>
        <v>100.47810291705632</v>
      </c>
      <c r="I263" s="227">
        <f t="shared" si="93"/>
        <v>98.972147707589173</v>
      </c>
      <c r="J263" s="227">
        <f t="shared" si="93"/>
        <v>103.93985008507435</v>
      </c>
      <c r="K263" s="227">
        <f t="shared" si="93"/>
        <v>108.17670953599945</v>
      </c>
      <c r="L263" s="227">
        <f t="shared" si="93"/>
        <v>116.68197495286418</v>
      </c>
    </row>
    <row r="264" spans="1:12" ht="15" customHeight="1">
      <c r="A264" s="296" t="s">
        <v>499</v>
      </c>
      <c r="B264" s="253" t="s">
        <v>512</v>
      </c>
      <c r="C264" s="227">
        <f t="shared" si="93"/>
        <v>97.165976183328354</v>
      </c>
      <c r="D264" s="111">
        <f t="shared" si="93"/>
        <v>109.7041128790153</v>
      </c>
      <c r="E264" s="221">
        <f t="shared" si="93"/>
        <v>100</v>
      </c>
      <c r="F264" s="111">
        <f t="shared" si="93"/>
        <v>97.255518863204244</v>
      </c>
      <c r="G264" s="227">
        <f t="shared" si="93"/>
        <v>94.943740618432912</v>
      </c>
      <c r="H264" s="227">
        <f t="shared" si="93"/>
        <v>92.377744421094789</v>
      </c>
      <c r="I264" s="227">
        <f t="shared" si="93"/>
        <v>93.578705093565489</v>
      </c>
      <c r="J264" s="227">
        <f t="shared" si="93"/>
        <v>100.03618532973081</v>
      </c>
      <c r="K264" s="227">
        <f t="shared" si="93"/>
        <v>100.30597418192735</v>
      </c>
      <c r="L264" s="227">
        <f t="shared" si="93"/>
        <v>113.27485239667767</v>
      </c>
    </row>
    <row r="265" spans="1:12" ht="15" customHeight="1">
      <c r="A265" s="296" t="s">
        <v>501</v>
      </c>
      <c r="B265" s="253" t="s">
        <v>513</v>
      </c>
      <c r="C265" s="227">
        <f t="shared" si="93"/>
        <v>94.582571878141337</v>
      </c>
      <c r="D265" s="111">
        <f t="shared" si="93"/>
        <v>99.229999289667219</v>
      </c>
      <c r="E265" s="221">
        <f t="shared" si="93"/>
        <v>100</v>
      </c>
      <c r="F265" s="111">
        <f t="shared" si="93"/>
        <v>96.723859216352267</v>
      </c>
      <c r="G265" s="227">
        <f t="shared" si="93"/>
        <v>94.933734563715731</v>
      </c>
      <c r="H265" s="227">
        <f t="shared" si="93"/>
        <v>97.584524216965718</v>
      </c>
      <c r="I265" s="227">
        <f t="shared" si="93"/>
        <v>96.221072774667348</v>
      </c>
      <c r="J265" s="227">
        <f t="shared" si="93"/>
        <v>105.61967923094639</v>
      </c>
      <c r="K265" s="227">
        <f t="shared" si="93"/>
        <v>109.65888959922165</v>
      </c>
      <c r="L265" s="227">
        <f t="shared" si="93"/>
        <v>109.23372315534114</v>
      </c>
    </row>
    <row r="266" spans="1:12" ht="15" customHeight="1">
      <c r="A266" s="296" t="s">
        <v>467</v>
      </c>
      <c r="B266" s="253" t="s">
        <v>468</v>
      </c>
      <c r="C266" s="227">
        <f t="shared" si="93"/>
        <v>99.693683922599391</v>
      </c>
      <c r="D266" s="111">
        <f t="shared" si="93"/>
        <v>90.253115817784746</v>
      </c>
      <c r="E266" s="221">
        <f t="shared" si="93"/>
        <v>100</v>
      </c>
      <c r="F266" s="111">
        <f t="shared" si="93"/>
        <v>106.53213793182326</v>
      </c>
      <c r="G266" s="227">
        <f t="shared" si="93"/>
        <v>110.01121761117287</v>
      </c>
      <c r="H266" s="227">
        <f t="shared" si="93"/>
        <v>114.7685045313621</v>
      </c>
      <c r="I266" s="227">
        <f t="shared" si="93"/>
        <v>109.87426172964699</v>
      </c>
      <c r="J266" s="227">
        <f t="shared" si="93"/>
        <v>111.44134390222284</v>
      </c>
      <c r="K266" s="227">
        <f t="shared" si="93"/>
        <v>117.70023721864227</v>
      </c>
      <c r="L266" s="227">
        <f t="shared" si="93"/>
        <v>118.17943984377308</v>
      </c>
    </row>
    <row r="267" spans="1:12" ht="15" customHeight="1">
      <c r="A267" s="296" t="s">
        <v>461</v>
      </c>
      <c r="B267" s="253" t="s">
        <v>462</v>
      </c>
      <c r="C267" s="227">
        <f t="shared" si="93"/>
        <v>135.15278404233123</v>
      </c>
      <c r="D267" s="111">
        <f t="shared" si="93"/>
        <v>71.98638827864032</v>
      </c>
      <c r="E267" s="221">
        <f t="shared" si="93"/>
        <v>100</v>
      </c>
      <c r="F267" s="111">
        <f t="shared" si="93"/>
        <v>141.21699640034399</v>
      </c>
      <c r="G267" s="227">
        <f t="shared" si="93"/>
        <v>53.530303358972517</v>
      </c>
      <c r="H267" s="227">
        <f t="shared" si="93"/>
        <v>47.186386483425039</v>
      </c>
      <c r="I267" s="227">
        <f t="shared" si="93"/>
        <v>67.66505571026822</v>
      </c>
      <c r="J267" s="227">
        <f t="shared" si="93"/>
        <v>75.726494959309562</v>
      </c>
      <c r="K267" s="227">
        <f t="shared" si="93"/>
        <v>69.659764313164303</v>
      </c>
      <c r="L267" s="227">
        <f t="shared" si="93"/>
        <v>57.616637257549321</v>
      </c>
    </row>
    <row r="268" spans="1:12" ht="15" customHeight="1">
      <c r="A268" s="296" t="s">
        <v>372</v>
      </c>
      <c r="B268" s="253" t="s">
        <v>373</v>
      </c>
      <c r="C268" s="227">
        <f t="shared" si="93"/>
        <v>96.788090813110131</v>
      </c>
      <c r="D268" s="111">
        <f t="shared" si="93"/>
        <v>100.4499242031101</v>
      </c>
      <c r="E268" s="221">
        <f t="shared" si="93"/>
        <v>100</v>
      </c>
      <c r="F268" s="111">
        <f t="shared" si="93"/>
        <v>101.76518558095185</v>
      </c>
      <c r="G268" s="227">
        <f t="shared" si="93"/>
        <v>108.66858225304658</v>
      </c>
      <c r="H268" s="227">
        <f t="shared" si="93"/>
        <v>119.21291384718423</v>
      </c>
      <c r="I268" s="227">
        <f t="shared" si="93"/>
        <v>118.49450504503058</v>
      </c>
      <c r="J268" s="227">
        <f t="shared" si="93"/>
        <v>125.94528819434683</v>
      </c>
      <c r="K268" s="227">
        <f t="shared" si="93"/>
        <v>125.9024047937378</v>
      </c>
      <c r="L268" s="227">
        <f t="shared" si="93"/>
        <v>134.27470173348641</v>
      </c>
    </row>
    <row r="269" spans="1:12" ht="15" customHeight="1">
      <c r="A269" s="423" t="s">
        <v>947</v>
      </c>
      <c r="B269" s="424"/>
      <c r="C269" s="227">
        <f t="shared" si="93"/>
        <v>118.37802025974761</v>
      </c>
      <c r="D269" s="111">
        <f t="shared" si="93"/>
        <v>102.26671071060736</v>
      </c>
      <c r="E269" s="221">
        <f t="shared" si="93"/>
        <v>100</v>
      </c>
      <c r="F269" s="111">
        <f t="shared" si="93"/>
        <v>113.69453201685205</v>
      </c>
      <c r="G269" s="227">
        <f t="shared" si="93"/>
        <v>110.55671517778846</v>
      </c>
      <c r="H269" s="227">
        <f t="shared" si="93"/>
        <v>114.65901060193926</v>
      </c>
      <c r="I269" s="227">
        <f t="shared" si="93"/>
        <v>118.63222053782449</v>
      </c>
      <c r="J269" s="227">
        <f t="shared" si="93"/>
        <v>116.54057518968082</v>
      </c>
      <c r="K269" s="227">
        <f t="shared" si="93"/>
        <v>121.89037337587969</v>
      </c>
      <c r="L269" s="227">
        <f t="shared" si="93"/>
        <v>116.85539983596307</v>
      </c>
    </row>
    <row r="270" spans="1:12" ht="15" customHeight="1">
      <c r="A270" s="425" t="s">
        <v>9</v>
      </c>
      <c r="B270" s="426"/>
      <c r="C270" s="228">
        <f t="shared" si="93"/>
        <v>100.16932518216552</v>
      </c>
      <c r="D270" s="112">
        <f t="shared" si="93"/>
        <v>96.77232146221202</v>
      </c>
      <c r="E270" s="222">
        <f t="shared" si="93"/>
        <v>100</v>
      </c>
      <c r="F270" s="112">
        <f t="shared" si="93"/>
        <v>103.75599989049714</v>
      </c>
      <c r="G270" s="228">
        <f t="shared" si="93"/>
        <v>102.68970795040282</v>
      </c>
      <c r="H270" s="228">
        <f t="shared" si="93"/>
        <v>102.22788008813278</v>
      </c>
      <c r="I270" s="228">
        <f t="shared" si="93"/>
        <v>102.05550446582339</v>
      </c>
      <c r="J270" s="228">
        <f t="shared" si="93"/>
        <v>105.35595288434001</v>
      </c>
      <c r="K270" s="228">
        <f t="shared" si="93"/>
        <v>104.0639131118658</v>
      </c>
      <c r="L270" s="228">
        <f t="shared" si="93"/>
        <v>102.62039994087351</v>
      </c>
    </row>
  </sheetData>
  <mergeCells count="22">
    <mergeCell ref="A222:B222"/>
    <mergeCell ref="A245:B245"/>
    <mergeCell ref="A246:B246"/>
    <mergeCell ref="A269:B269"/>
    <mergeCell ref="A270:B270"/>
    <mergeCell ref="A221:B221"/>
    <mergeCell ref="A78:B78"/>
    <mergeCell ref="A101:B101"/>
    <mergeCell ref="A102:B102"/>
    <mergeCell ref="A125:B125"/>
    <mergeCell ref="A126:B126"/>
    <mergeCell ref="A149:B149"/>
    <mergeCell ref="A150:B150"/>
    <mergeCell ref="A173:B173"/>
    <mergeCell ref="A174:B174"/>
    <mergeCell ref="A197:B197"/>
    <mergeCell ref="A198:B198"/>
    <mergeCell ref="A77:B77"/>
    <mergeCell ref="A29:B29"/>
    <mergeCell ref="A30:B30"/>
    <mergeCell ref="A53:B53"/>
    <mergeCell ref="A54:B54"/>
  </mergeCells>
  <pageMargins left="0.59055118110236227" right="0.59055118110236227" top="0.78740157480314965" bottom="0.78740157480314965" header="0.51181102362204722" footer="0.31496062992125984"/>
  <pageSetup paperSize="9" firstPageNumber="45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"/>
  <sheetViews>
    <sheetView showGridLines="0" workbookViewId="0"/>
  </sheetViews>
  <sheetFormatPr baseColWidth="10" defaultRowHeight="12.75"/>
  <cols>
    <col min="1" max="1" width="5.7109375" style="78" customWidth="1"/>
    <col min="2" max="2" width="20.42578125" style="113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9" width="10.7109375" style="36" customWidth="1"/>
    <col min="10" max="10" width="10.7109375" style="78" customWidth="1"/>
    <col min="11" max="12" width="10.7109375" style="36" customWidth="1"/>
    <col min="13" max="16384" width="11.42578125" style="36"/>
  </cols>
  <sheetData>
    <row r="1" spans="1:12" ht="18" customHeight="1">
      <c r="A1" s="232" t="s">
        <v>8</v>
      </c>
      <c r="B1" s="232" t="s">
        <v>40</v>
      </c>
      <c r="G1" s="77"/>
    </row>
    <row r="2" spans="1:12" ht="18" customHeight="1">
      <c r="A2" s="235" t="s">
        <v>41</v>
      </c>
      <c r="B2" s="235" t="s">
        <v>42</v>
      </c>
      <c r="G2" s="77"/>
    </row>
    <row r="3" spans="1:12" s="31" customFormat="1" ht="18" customHeight="1">
      <c r="A3" s="294" t="s">
        <v>66</v>
      </c>
      <c r="B3" s="42" t="s">
        <v>1067</v>
      </c>
      <c r="G3" s="79"/>
      <c r="J3" s="80"/>
    </row>
    <row r="4" spans="1:12" s="42" customFormat="1" ht="18" customHeight="1">
      <c r="A4" s="98" t="s">
        <v>958</v>
      </c>
      <c r="B4" s="81" t="s">
        <v>959</v>
      </c>
      <c r="C4" s="115"/>
      <c r="D4" s="115"/>
      <c r="E4" s="115"/>
    </row>
    <row r="5" spans="1:12" ht="15" customHeight="1">
      <c r="G5" s="77"/>
    </row>
    <row r="6" spans="1:12" s="85" customFormat="1" ht="30" customHeight="1">
      <c r="A6" s="431" t="s">
        <v>170</v>
      </c>
      <c r="B6" s="432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6">
        <v>2014</v>
      </c>
      <c r="J6" s="96">
        <v>2015</v>
      </c>
      <c r="K6" s="96">
        <v>2016</v>
      </c>
      <c r="L6" s="96">
        <v>2017</v>
      </c>
    </row>
    <row r="7" spans="1:12" ht="24.95" customHeight="1">
      <c r="A7" s="94"/>
      <c r="B7" s="116"/>
      <c r="C7" s="89" t="s">
        <v>990</v>
      </c>
      <c r="D7" s="89"/>
      <c r="E7" s="89"/>
      <c r="F7" s="89"/>
      <c r="G7" s="89"/>
      <c r="H7" s="89"/>
      <c r="I7" s="89"/>
      <c r="J7" s="89"/>
      <c r="K7" s="89"/>
      <c r="L7" s="89"/>
    </row>
    <row r="8" spans="1:12" ht="15" customHeight="1">
      <c r="A8" s="94"/>
      <c r="B8" s="24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2" ht="15" customHeight="1">
      <c r="A9" s="423" t="s">
        <v>22</v>
      </c>
      <c r="B9" s="424"/>
      <c r="C9" s="223">
        <v>908.85043933201666</v>
      </c>
      <c r="D9" s="223">
        <v>861.48201659346842</v>
      </c>
      <c r="E9" s="223">
        <v>739.64380262038367</v>
      </c>
      <c r="F9" s="223">
        <v>777.75788970015833</v>
      </c>
      <c r="G9" s="223">
        <v>790.28002797948011</v>
      </c>
      <c r="H9" s="223">
        <v>671.12035376143308</v>
      </c>
      <c r="I9" s="223">
        <v>698.04243779811486</v>
      </c>
      <c r="J9" s="223">
        <v>679.28885790004142</v>
      </c>
      <c r="K9" s="223">
        <v>653.34754081240578</v>
      </c>
      <c r="L9" s="223">
        <v>592.10631407631934</v>
      </c>
    </row>
    <row r="10" spans="1:12" ht="15" customHeight="1">
      <c r="A10" s="423" t="s">
        <v>13</v>
      </c>
      <c r="B10" s="424"/>
      <c r="C10" s="223">
        <v>295.87064167846967</v>
      </c>
      <c r="D10" s="223">
        <v>297.9238391249192</v>
      </c>
      <c r="E10" s="223">
        <v>298.04325250298143</v>
      </c>
      <c r="F10" s="223">
        <v>308.12689740347696</v>
      </c>
      <c r="G10" s="223">
        <v>310.47252093282958</v>
      </c>
      <c r="H10" s="223">
        <v>305.94912322799433</v>
      </c>
      <c r="I10" s="223">
        <v>313.08634743681591</v>
      </c>
      <c r="J10" s="223">
        <v>311.03313173994002</v>
      </c>
      <c r="K10" s="223">
        <v>311.15305327546906</v>
      </c>
      <c r="L10" s="223">
        <v>297.14441346487496</v>
      </c>
    </row>
    <row r="11" spans="1:12" ht="15" customHeight="1">
      <c r="A11" s="423" t="s">
        <v>172</v>
      </c>
      <c r="B11" s="424"/>
      <c r="C11" s="223">
        <v>136.30544930120098</v>
      </c>
      <c r="D11" s="223">
        <v>157.56276016211464</v>
      </c>
      <c r="E11" s="223">
        <v>217.88555592347154</v>
      </c>
      <c r="F11" s="223">
        <v>187.64193093007637</v>
      </c>
      <c r="G11" s="223">
        <v>197.09828682830175</v>
      </c>
      <c r="H11" s="223">
        <v>216.13282953272605</v>
      </c>
      <c r="I11" s="223">
        <v>219.93520611675746</v>
      </c>
      <c r="J11" s="223">
        <v>240.80501438639621</v>
      </c>
      <c r="K11" s="223">
        <v>284.90878890251696</v>
      </c>
      <c r="L11" s="223">
        <v>281.90031280091586</v>
      </c>
    </row>
    <row r="12" spans="1:12" ht="15" customHeight="1">
      <c r="A12" s="423" t="s">
        <v>11</v>
      </c>
      <c r="B12" s="424"/>
      <c r="C12" s="223">
        <v>385.31062402740628</v>
      </c>
      <c r="D12" s="223">
        <v>339.3155181071092</v>
      </c>
      <c r="E12" s="223">
        <v>343.90294583368751</v>
      </c>
      <c r="F12" s="223">
        <v>393.6676978356291</v>
      </c>
      <c r="G12" s="223">
        <v>314.61517496007559</v>
      </c>
      <c r="H12" s="223">
        <v>293.99288663272114</v>
      </c>
      <c r="I12" s="223">
        <v>298.82273954411335</v>
      </c>
      <c r="J12" s="223">
        <v>295.29041173815352</v>
      </c>
      <c r="K12" s="223">
        <v>288.57041860599952</v>
      </c>
      <c r="L12" s="223">
        <v>275.8424057448596</v>
      </c>
    </row>
    <row r="13" spans="1:12" ht="15" customHeight="1">
      <c r="A13" s="423" t="s">
        <v>183</v>
      </c>
      <c r="B13" s="424"/>
      <c r="C13" s="223">
        <v>100.17174387202004</v>
      </c>
      <c r="D13" s="223">
        <v>106.73163657702294</v>
      </c>
      <c r="E13" s="223">
        <v>114.16770216509298</v>
      </c>
      <c r="F13" s="223">
        <v>133.34099630057324</v>
      </c>
      <c r="G13" s="223">
        <v>123.73224753460457</v>
      </c>
      <c r="H13" s="223">
        <v>126.81557081425339</v>
      </c>
      <c r="I13" s="223">
        <v>150.68359573157801</v>
      </c>
      <c r="J13" s="223">
        <v>143.87873621480128</v>
      </c>
      <c r="K13" s="223">
        <v>139.46333663089092</v>
      </c>
      <c r="L13" s="223">
        <v>267.3874959158191</v>
      </c>
    </row>
    <row r="14" spans="1:12" ht="15" customHeight="1">
      <c r="A14" s="423" t="s">
        <v>182</v>
      </c>
      <c r="B14" s="424"/>
      <c r="C14" s="223">
        <v>407.08071118144085</v>
      </c>
      <c r="D14" s="223">
        <v>508.64994172840039</v>
      </c>
      <c r="E14" s="223">
        <v>388.34773386655377</v>
      </c>
      <c r="F14" s="223">
        <v>394.34305073734134</v>
      </c>
      <c r="G14" s="223">
        <v>395.81854046924855</v>
      </c>
      <c r="H14" s="223">
        <v>443.05535975656323</v>
      </c>
      <c r="I14" s="223">
        <v>413.63172021334788</v>
      </c>
      <c r="J14" s="223">
        <v>414.17048954924292</v>
      </c>
      <c r="K14" s="223">
        <v>386.75312488285704</v>
      </c>
      <c r="L14" s="223">
        <v>262.88508044221879</v>
      </c>
    </row>
    <row r="15" spans="1:12" ht="15" customHeight="1">
      <c r="A15" s="423" t="s">
        <v>15</v>
      </c>
      <c r="B15" s="424"/>
      <c r="C15" s="223">
        <v>225.55622781334134</v>
      </c>
      <c r="D15" s="223">
        <v>218.10354433098939</v>
      </c>
      <c r="E15" s="223">
        <v>229.42499800536919</v>
      </c>
      <c r="F15" s="223">
        <v>235.78715440170632</v>
      </c>
      <c r="G15" s="223">
        <v>237.04335367505647</v>
      </c>
      <c r="H15" s="223">
        <v>226.93582960404225</v>
      </c>
      <c r="I15" s="223">
        <v>240.69904518577499</v>
      </c>
      <c r="J15" s="223">
        <v>277.11083463370198</v>
      </c>
      <c r="K15" s="223">
        <v>241.76498148616855</v>
      </c>
      <c r="L15" s="223">
        <v>253.04163082078668</v>
      </c>
    </row>
    <row r="16" spans="1:12" ht="15" customHeight="1">
      <c r="A16" s="423" t="s">
        <v>176</v>
      </c>
      <c r="B16" s="424"/>
      <c r="C16" s="223">
        <v>120.43892550776533</v>
      </c>
      <c r="D16" s="223">
        <v>127.26420351445428</v>
      </c>
      <c r="E16" s="223">
        <v>118.072115251716</v>
      </c>
      <c r="F16" s="223">
        <v>117.75060860928059</v>
      </c>
      <c r="G16" s="223">
        <v>162.99624286387828</v>
      </c>
      <c r="H16" s="223">
        <v>195.07743646819688</v>
      </c>
      <c r="I16" s="223">
        <v>185.77404106381729</v>
      </c>
      <c r="J16" s="223">
        <v>202.88418320859489</v>
      </c>
      <c r="K16" s="223">
        <v>196.32225704976699</v>
      </c>
      <c r="L16" s="223">
        <v>216.63171639887003</v>
      </c>
    </row>
    <row r="17" spans="1:14" ht="15" customHeight="1">
      <c r="A17" s="423" t="s">
        <v>181</v>
      </c>
      <c r="B17" s="424"/>
      <c r="C17" s="223">
        <v>197.98350700171244</v>
      </c>
      <c r="D17" s="223">
        <v>212.71919648973952</v>
      </c>
      <c r="E17" s="223">
        <v>207.46679255869401</v>
      </c>
      <c r="F17" s="223">
        <v>174.52245790241841</v>
      </c>
      <c r="G17" s="223">
        <v>159.62579834610668</v>
      </c>
      <c r="H17" s="223">
        <v>171.55374927824249</v>
      </c>
      <c r="I17" s="223">
        <v>160.78140280087362</v>
      </c>
      <c r="J17" s="223">
        <v>134.16535438885509</v>
      </c>
      <c r="K17" s="223">
        <v>142.91417960612964</v>
      </c>
      <c r="L17" s="223">
        <v>184.56249592317141</v>
      </c>
    </row>
    <row r="18" spans="1:14" ht="15" customHeight="1">
      <c r="A18" s="423" t="s">
        <v>173</v>
      </c>
      <c r="B18" s="424"/>
      <c r="C18" s="223">
        <v>188.3324779409424</v>
      </c>
      <c r="D18" s="223">
        <v>174.80593055030113</v>
      </c>
      <c r="E18" s="223">
        <v>226.0882503634937</v>
      </c>
      <c r="F18" s="223">
        <v>167.73049751827716</v>
      </c>
      <c r="G18" s="223">
        <v>144.03916642195685</v>
      </c>
      <c r="H18" s="223">
        <v>190.35007874993423</v>
      </c>
      <c r="I18" s="223">
        <v>226.77442427274352</v>
      </c>
      <c r="J18" s="223">
        <v>212.68006977666343</v>
      </c>
      <c r="K18" s="223">
        <v>177.96098340991477</v>
      </c>
      <c r="L18" s="223">
        <v>181.67892545422916</v>
      </c>
    </row>
    <row r="19" spans="1:14" ht="15" customHeight="1">
      <c r="A19" s="423" t="s">
        <v>174</v>
      </c>
      <c r="B19" s="424"/>
      <c r="C19" s="223">
        <v>208.51226920272202</v>
      </c>
      <c r="D19" s="223">
        <v>183.90711763243456</v>
      </c>
      <c r="E19" s="223">
        <v>162.44913140585729</v>
      </c>
      <c r="F19" s="223">
        <v>184.48778092520746</v>
      </c>
      <c r="G19" s="223">
        <v>218.67163456709198</v>
      </c>
      <c r="H19" s="223">
        <v>186.79886595547868</v>
      </c>
      <c r="I19" s="223">
        <v>181.0565734128875</v>
      </c>
      <c r="J19" s="223">
        <v>191.81681450318237</v>
      </c>
      <c r="K19" s="223">
        <v>189.31474394901099</v>
      </c>
      <c r="L19" s="223">
        <v>175.28241334160478</v>
      </c>
    </row>
    <row r="20" spans="1:14" ht="15" customHeight="1">
      <c r="A20" s="423" t="s">
        <v>194</v>
      </c>
      <c r="B20" s="424"/>
      <c r="C20" s="223">
        <v>459.53453935490307</v>
      </c>
      <c r="D20" s="223">
        <v>357.67006213641281</v>
      </c>
      <c r="E20" s="223">
        <v>336.40949515483936</v>
      </c>
      <c r="F20" s="223">
        <v>302.92858903844012</v>
      </c>
      <c r="G20" s="223">
        <v>255.67262423029197</v>
      </c>
      <c r="H20" s="223">
        <v>241.42232968671306</v>
      </c>
      <c r="I20" s="223">
        <v>224.30959232117695</v>
      </c>
      <c r="J20" s="223">
        <v>240.2308240687656</v>
      </c>
      <c r="K20" s="223">
        <v>231.26039435913395</v>
      </c>
      <c r="L20" s="223">
        <v>174.21449077038955</v>
      </c>
    </row>
    <row r="21" spans="1:14" ht="15" customHeight="1">
      <c r="A21" s="423" t="s">
        <v>192</v>
      </c>
      <c r="B21" s="424"/>
      <c r="C21" s="223">
        <v>81.756226148551036</v>
      </c>
      <c r="D21" s="223">
        <v>108.94576902199493</v>
      </c>
      <c r="E21" s="223">
        <v>105.10323030643116</v>
      </c>
      <c r="F21" s="223">
        <v>108.95442833828945</v>
      </c>
      <c r="G21" s="223">
        <v>146.41155335947047</v>
      </c>
      <c r="H21" s="223">
        <v>172.74919233712214</v>
      </c>
      <c r="I21" s="223">
        <v>125.67531813183163</v>
      </c>
      <c r="J21" s="223">
        <v>150.80032089483979</v>
      </c>
      <c r="K21" s="223">
        <v>257.30539052912326</v>
      </c>
      <c r="L21" s="223">
        <v>142.50168990161896</v>
      </c>
    </row>
    <row r="22" spans="1:14" ht="15" customHeight="1">
      <c r="A22" s="423" t="s">
        <v>180</v>
      </c>
      <c r="B22" s="424"/>
      <c r="C22" s="223">
        <v>63.69189327034649</v>
      </c>
      <c r="D22" s="223">
        <v>84.365537341258474</v>
      </c>
      <c r="E22" s="223">
        <v>123.95067618015882</v>
      </c>
      <c r="F22" s="223">
        <v>121.74848360349226</v>
      </c>
      <c r="G22" s="223">
        <v>107.00630710204918</v>
      </c>
      <c r="H22" s="223">
        <v>130.69470178628873</v>
      </c>
      <c r="I22" s="223">
        <v>167.4567286964089</v>
      </c>
      <c r="J22" s="223">
        <v>127.1173651373674</v>
      </c>
      <c r="K22" s="223">
        <v>119.10458841739906</v>
      </c>
      <c r="L22" s="223">
        <v>133.37824520205086</v>
      </c>
    </row>
    <row r="23" spans="1:14" ht="15" customHeight="1">
      <c r="A23" s="423" t="s">
        <v>179</v>
      </c>
      <c r="B23" s="424"/>
      <c r="C23" s="223">
        <v>122.82665620983813</v>
      </c>
      <c r="D23" s="223">
        <v>83.112345998992424</v>
      </c>
      <c r="E23" s="223">
        <v>124.15361349406633</v>
      </c>
      <c r="F23" s="223">
        <v>131.09466221364329</v>
      </c>
      <c r="G23" s="223">
        <v>75.64205346375276</v>
      </c>
      <c r="H23" s="223">
        <v>59.451329833028083</v>
      </c>
      <c r="I23" s="223">
        <v>94.115644009881422</v>
      </c>
      <c r="J23" s="223">
        <v>72.225906726219719</v>
      </c>
      <c r="K23" s="223">
        <v>107.78363777451807</v>
      </c>
      <c r="L23" s="223">
        <v>111.28280018112366</v>
      </c>
    </row>
    <row r="24" spans="1:14" ht="15" customHeight="1">
      <c r="A24" s="423" t="s">
        <v>185</v>
      </c>
      <c r="B24" s="424"/>
      <c r="C24" s="223">
        <v>95.709453401027588</v>
      </c>
      <c r="D24" s="223">
        <v>104.56619003586893</v>
      </c>
      <c r="E24" s="223">
        <v>105.27963440923446</v>
      </c>
      <c r="F24" s="223">
        <v>111.17942285397805</v>
      </c>
      <c r="G24" s="223">
        <v>107.28827439947224</v>
      </c>
      <c r="H24" s="223">
        <v>116.27454924673735</v>
      </c>
      <c r="I24" s="223">
        <v>104.45673813039629</v>
      </c>
      <c r="J24" s="223">
        <v>102.67385691592337</v>
      </c>
      <c r="K24" s="223">
        <v>96.905958164030395</v>
      </c>
      <c r="L24" s="223">
        <v>103.83500993583917</v>
      </c>
    </row>
    <row r="25" spans="1:14" ht="15" customHeight="1">
      <c r="A25" s="423" t="s">
        <v>417</v>
      </c>
      <c r="B25" s="424"/>
      <c r="C25" s="223">
        <v>94.347872306872276</v>
      </c>
      <c r="D25" s="223">
        <v>92.737116843166461</v>
      </c>
      <c r="E25" s="223">
        <v>95.430519935183113</v>
      </c>
      <c r="F25" s="223">
        <v>93.951489754940695</v>
      </c>
      <c r="G25" s="223">
        <v>88.528208953584794</v>
      </c>
      <c r="H25" s="223">
        <v>98.579207488579343</v>
      </c>
      <c r="I25" s="223">
        <v>107.41272916516262</v>
      </c>
      <c r="J25" s="223">
        <v>99.190056024844992</v>
      </c>
      <c r="K25" s="223">
        <v>74.13341058812415</v>
      </c>
      <c r="L25" s="223">
        <v>90.664116505297727</v>
      </c>
    </row>
    <row r="26" spans="1:14" ht="15" customHeight="1">
      <c r="A26" s="423" t="s">
        <v>178</v>
      </c>
      <c r="B26" s="424"/>
      <c r="C26" s="223">
        <v>75.838614203436563</v>
      </c>
      <c r="D26" s="223">
        <v>49.819963894375697</v>
      </c>
      <c r="E26" s="223">
        <v>80.123203706445437</v>
      </c>
      <c r="F26" s="223">
        <v>99.558172456396491</v>
      </c>
      <c r="G26" s="223">
        <v>35.328152901901547</v>
      </c>
      <c r="H26" s="223">
        <v>39.019075460291951</v>
      </c>
      <c r="I26" s="223">
        <v>93.512279130208981</v>
      </c>
      <c r="J26" s="223">
        <v>90.03306532424088</v>
      </c>
      <c r="K26" s="223">
        <v>88.954297583556439</v>
      </c>
      <c r="L26" s="223">
        <v>86.564106812647779</v>
      </c>
    </row>
    <row r="27" spans="1:14" ht="15" customHeight="1">
      <c r="A27" s="423" t="s">
        <v>514</v>
      </c>
      <c r="B27" s="424"/>
      <c r="C27" s="223">
        <v>69.795524893044075</v>
      </c>
      <c r="D27" s="223">
        <v>68.723623038150777</v>
      </c>
      <c r="E27" s="223">
        <v>375.22598449959099</v>
      </c>
      <c r="F27" s="223">
        <v>208.19653349944312</v>
      </c>
      <c r="G27" s="223">
        <v>90.660226177354545</v>
      </c>
      <c r="H27" s="223">
        <v>105.06079550913255</v>
      </c>
      <c r="I27" s="223">
        <v>142.68976278402357</v>
      </c>
      <c r="J27" s="223">
        <v>140.05590287484893</v>
      </c>
      <c r="K27" s="223">
        <v>103.39507239802556</v>
      </c>
      <c r="L27" s="223">
        <v>83.131313081856433</v>
      </c>
      <c r="N27" s="117"/>
    </row>
    <row r="28" spans="1:14" ht="15" customHeight="1">
      <c r="A28" s="423" t="s">
        <v>515</v>
      </c>
      <c r="B28" s="424"/>
      <c r="C28" s="223">
        <v>63.613909629529104</v>
      </c>
      <c r="D28" s="223">
        <v>40.352886802920231</v>
      </c>
      <c r="E28" s="223">
        <v>24.5375960632302</v>
      </c>
      <c r="F28" s="223">
        <v>33.713337350383128</v>
      </c>
      <c r="G28" s="223">
        <v>84.036221261315518</v>
      </c>
      <c r="H28" s="223">
        <v>81.061865414033079</v>
      </c>
      <c r="I28" s="223">
        <v>85.250029535426734</v>
      </c>
      <c r="J28" s="223">
        <v>67.322524953575481</v>
      </c>
      <c r="K28" s="223">
        <v>61.994651605415804</v>
      </c>
      <c r="L28" s="223">
        <v>72.886301427974246</v>
      </c>
    </row>
    <row r="29" spans="1:14" ht="15" customHeight="1">
      <c r="A29" s="423" t="s">
        <v>933</v>
      </c>
      <c r="B29" s="424"/>
      <c r="C29" s="223">
        <v>1074.320176391097</v>
      </c>
      <c r="D29" s="223">
        <v>1024.8296935679866</v>
      </c>
      <c r="E29" s="223">
        <v>1269.1663161588299</v>
      </c>
      <c r="F29" s="223">
        <v>1412.1743403874243</v>
      </c>
      <c r="G29" s="223">
        <v>1096.3956360789132</v>
      </c>
      <c r="H29" s="223">
        <v>1164.7306118355948</v>
      </c>
      <c r="I29" s="223">
        <v>1214.4677155062418</v>
      </c>
      <c r="J29" s="223">
        <v>1313.1393016951413</v>
      </c>
      <c r="K29" s="223">
        <v>1296.5187110561671</v>
      </c>
      <c r="L29" s="223">
        <v>1261.9192078672525</v>
      </c>
    </row>
    <row r="30" spans="1:14" ht="15" customHeight="1">
      <c r="A30" s="425" t="s">
        <v>9</v>
      </c>
      <c r="B30" s="426"/>
      <c r="C30" s="224">
        <v>5375.8478826676883</v>
      </c>
      <c r="D30" s="224">
        <v>5203.5888934920804</v>
      </c>
      <c r="E30" s="224">
        <v>5684.8725504053164</v>
      </c>
      <c r="F30" s="224">
        <v>5698.6564217605764</v>
      </c>
      <c r="G30" s="224">
        <v>5141.3622525067349</v>
      </c>
      <c r="H30" s="224">
        <v>5236.8257423791074</v>
      </c>
      <c r="I30" s="224">
        <v>5448.6340709875867</v>
      </c>
      <c r="J30" s="224">
        <v>5505.9130226553407</v>
      </c>
      <c r="K30" s="224">
        <v>5449.8295210866227</v>
      </c>
      <c r="L30" s="224">
        <v>5248.840486069721</v>
      </c>
    </row>
    <row r="31" spans="1:14" ht="30" customHeight="1">
      <c r="A31" s="94"/>
      <c r="B31" s="116"/>
      <c r="C31" s="89" t="s">
        <v>990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4" ht="15" customHeight="1">
      <c r="A32" s="94"/>
      <c r="B32" s="249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423" t="s">
        <v>22</v>
      </c>
      <c r="B33" s="424"/>
      <c r="C33" s="225">
        <f t="shared" ref="C33:L33" si="0">C9/C$30*100</f>
        <v>16.906178507435975</v>
      </c>
      <c r="D33" s="225">
        <f t="shared" si="0"/>
        <v>16.555535693276795</v>
      </c>
      <c r="E33" s="225">
        <f t="shared" si="0"/>
        <v>13.010736759043947</v>
      </c>
      <c r="F33" s="225">
        <f t="shared" si="0"/>
        <v>13.648092324539075</v>
      </c>
      <c r="G33" s="225">
        <f t="shared" si="0"/>
        <v>15.371024043173954</v>
      </c>
      <c r="H33" s="225">
        <f t="shared" si="0"/>
        <v>12.81540358179917</v>
      </c>
      <c r="I33" s="225">
        <f t="shared" si="0"/>
        <v>12.811329017578746</v>
      </c>
      <c r="J33" s="225">
        <f t="shared" si="0"/>
        <v>12.337442584090082</v>
      </c>
      <c r="K33" s="225">
        <f t="shared" si="0"/>
        <v>11.988403275450295</v>
      </c>
      <c r="L33" s="225">
        <f t="shared" si="0"/>
        <v>11.280706960856465</v>
      </c>
    </row>
    <row r="34" spans="1:12" ht="15" customHeight="1">
      <c r="A34" s="423" t="s">
        <v>13</v>
      </c>
      <c r="B34" s="424"/>
      <c r="C34" s="225">
        <f t="shared" ref="C34:L34" si="1">C10/C$30*100</f>
        <v>5.5037018929123427</v>
      </c>
      <c r="D34" s="225">
        <f t="shared" si="1"/>
        <v>5.7253531211414606</v>
      </c>
      <c r="E34" s="225">
        <f t="shared" si="1"/>
        <v>5.2427429086643595</v>
      </c>
      <c r="F34" s="225">
        <f t="shared" si="1"/>
        <v>5.4070095580228443</v>
      </c>
      <c r="G34" s="225">
        <f t="shared" si="1"/>
        <v>6.0387209786949922</v>
      </c>
      <c r="H34" s="225">
        <f t="shared" si="1"/>
        <v>5.8422628187166037</v>
      </c>
      <c r="I34" s="225">
        <f t="shared" si="1"/>
        <v>5.7461437739765069</v>
      </c>
      <c r="J34" s="225">
        <f t="shared" si="1"/>
        <v>5.6490745578457728</v>
      </c>
      <c r="K34" s="225">
        <f t="shared" si="1"/>
        <v>5.7094089286930449</v>
      </c>
      <c r="L34" s="225">
        <f t="shared" si="1"/>
        <v>5.6611439088973672</v>
      </c>
    </row>
    <row r="35" spans="1:12" ht="15" customHeight="1">
      <c r="A35" s="423" t="s">
        <v>172</v>
      </c>
      <c r="B35" s="424"/>
      <c r="C35" s="225">
        <f t="shared" ref="C35:L35" si="2">C11/C$30*100</f>
        <v>2.5355153694111099</v>
      </c>
      <c r="D35" s="225">
        <f t="shared" si="2"/>
        <v>3.027963265106743</v>
      </c>
      <c r="E35" s="225">
        <f t="shared" si="2"/>
        <v>3.8327254303693561</v>
      </c>
      <c r="F35" s="225">
        <f t="shared" si="2"/>
        <v>3.292739850283958</v>
      </c>
      <c r="G35" s="225">
        <f t="shared" si="2"/>
        <v>3.8335810072944003</v>
      </c>
      <c r="H35" s="225">
        <f t="shared" si="2"/>
        <v>4.1271724545590125</v>
      </c>
      <c r="I35" s="225">
        <f t="shared" si="2"/>
        <v>4.0365200388084297</v>
      </c>
      <c r="J35" s="225">
        <f t="shared" si="2"/>
        <v>4.3735709844225434</v>
      </c>
      <c r="K35" s="225">
        <f t="shared" si="2"/>
        <v>5.227847729917797</v>
      </c>
      <c r="L35" s="225">
        <f t="shared" si="2"/>
        <v>5.3707159428653162</v>
      </c>
    </row>
    <row r="36" spans="1:12" ht="15" customHeight="1">
      <c r="A36" s="423" t="s">
        <v>11</v>
      </c>
      <c r="B36" s="424"/>
      <c r="C36" s="225">
        <f t="shared" ref="C36:L36" si="3">C12/C$30*100</f>
        <v>7.1674391172728154</v>
      </c>
      <c r="D36" s="225">
        <f t="shared" si="3"/>
        <v>6.5207979541096623</v>
      </c>
      <c r="E36" s="225">
        <f t="shared" si="3"/>
        <v>6.0494398561172344</v>
      </c>
      <c r="F36" s="225">
        <f t="shared" si="3"/>
        <v>6.9080791804256041</v>
      </c>
      <c r="G36" s="225">
        <f t="shared" si="3"/>
        <v>6.1192960057751442</v>
      </c>
      <c r="H36" s="225">
        <f t="shared" si="3"/>
        <v>5.6139520598055874</v>
      </c>
      <c r="I36" s="225">
        <f t="shared" si="3"/>
        <v>5.4843605874591344</v>
      </c>
      <c r="J36" s="225">
        <f t="shared" si="3"/>
        <v>5.3631506804250897</v>
      </c>
      <c r="K36" s="225">
        <f t="shared" si="3"/>
        <v>5.2950356977122919</v>
      </c>
      <c r="L36" s="225">
        <f t="shared" si="3"/>
        <v>5.2553017466798195</v>
      </c>
    </row>
    <row r="37" spans="1:12" ht="15" customHeight="1">
      <c r="A37" s="423" t="s">
        <v>183</v>
      </c>
      <c r="B37" s="424"/>
      <c r="C37" s="225">
        <f t="shared" ref="C37:L37" si="4">C13/C$30*100</f>
        <v>1.863366413231009</v>
      </c>
      <c r="D37" s="225">
        <f t="shared" si="4"/>
        <v>2.0511158502645723</v>
      </c>
      <c r="E37" s="225">
        <f t="shared" si="4"/>
        <v>2.008271973607449</v>
      </c>
      <c r="F37" s="225">
        <f t="shared" si="4"/>
        <v>2.3398672675089629</v>
      </c>
      <c r="G37" s="225">
        <f t="shared" si="4"/>
        <v>2.4066043483762964</v>
      </c>
      <c r="H37" s="225">
        <f t="shared" si="4"/>
        <v>2.4216114312912129</v>
      </c>
      <c r="I37" s="225">
        <f t="shared" si="4"/>
        <v>2.7655297413699502</v>
      </c>
      <c r="J37" s="225">
        <f t="shared" si="4"/>
        <v>2.6131676185726009</v>
      </c>
      <c r="K37" s="225">
        <f t="shared" si="4"/>
        <v>2.5590403533041859</v>
      </c>
      <c r="L37" s="225">
        <f t="shared" si="4"/>
        <v>5.0942202687518927</v>
      </c>
    </row>
    <row r="38" spans="1:12" ht="15" customHeight="1">
      <c r="A38" s="423" t="s">
        <v>182</v>
      </c>
      <c r="B38" s="424"/>
      <c r="C38" s="225">
        <f t="shared" ref="C38:L38" si="5">C14/C$30*100</f>
        <v>7.5724001137367161</v>
      </c>
      <c r="D38" s="225">
        <f t="shared" si="5"/>
        <v>9.7749832306035636</v>
      </c>
      <c r="E38" s="225">
        <f t="shared" si="5"/>
        <v>6.8312478498548854</v>
      </c>
      <c r="F38" s="225">
        <f t="shared" si="5"/>
        <v>6.9199302704322481</v>
      </c>
      <c r="G38" s="225">
        <f t="shared" si="5"/>
        <v>7.6987094281532551</v>
      </c>
      <c r="H38" s="225">
        <f t="shared" si="5"/>
        <v>8.4603800384482852</v>
      </c>
      <c r="I38" s="225">
        <f t="shared" si="5"/>
        <v>7.5914754932032995</v>
      </c>
      <c r="J38" s="225">
        <f t="shared" si="5"/>
        <v>7.5222853656613093</v>
      </c>
      <c r="K38" s="225">
        <f t="shared" si="5"/>
        <v>7.0966095982713178</v>
      </c>
      <c r="L38" s="225">
        <f t="shared" si="5"/>
        <v>5.0084410288311982</v>
      </c>
    </row>
    <row r="39" spans="1:12" ht="15" customHeight="1">
      <c r="A39" s="423" t="s">
        <v>15</v>
      </c>
      <c r="B39" s="424"/>
      <c r="C39" s="225">
        <f t="shared" ref="C39:L39" si="6">C15/C$30*100</f>
        <v>4.1957330775775645</v>
      </c>
      <c r="D39" s="225">
        <f t="shared" si="6"/>
        <v>4.1914061390161459</v>
      </c>
      <c r="E39" s="225">
        <f t="shared" si="6"/>
        <v>4.0357104925599749</v>
      </c>
      <c r="F39" s="225">
        <f t="shared" si="6"/>
        <v>4.1375920383854421</v>
      </c>
      <c r="G39" s="225">
        <f t="shared" si="6"/>
        <v>4.6105164746849541</v>
      </c>
      <c r="H39" s="225">
        <f t="shared" si="6"/>
        <v>4.3334615426967513</v>
      </c>
      <c r="I39" s="225">
        <f t="shared" si="6"/>
        <v>4.4176034222490435</v>
      </c>
      <c r="J39" s="225">
        <f t="shared" si="6"/>
        <v>5.0329678927630344</v>
      </c>
      <c r="K39" s="225">
        <f t="shared" si="6"/>
        <v>4.4361934726714871</v>
      </c>
      <c r="L39" s="225">
        <f t="shared" si="6"/>
        <v>4.8209053312317689</v>
      </c>
    </row>
    <row r="40" spans="1:12" ht="15" customHeight="1">
      <c r="A40" s="423" t="s">
        <v>176</v>
      </c>
      <c r="B40" s="424"/>
      <c r="C40" s="225">
        <f t="shared" ref="C40:L40" si="7">C16/C$30*100</f>
        <v>2.2403707868311038</v>
      </c>
      <c r="D40" s="225">
        <f t="shared" si="7"/>
        <v>2.4457005754935501</v>
      </c>
      <c r="E40" s="225">
        <f t="shared" si="7"/>
        <v>2.0769527232989202</v>
      </c>
      <c r="F40" s="225">
        <f t="shared" si="7"/>
        <v>2.0662872069220488</v>
      </c>
      <c r="G40" s="225">
        <f t="shared" si="7"/>
        <v>3.1702929079624265</v>
      </c>
      <c r="H40" s="225">
        <f t="shared" si="7"/>
        <v>3.7251084161447108</v>
      </c>
      <c r="I40" s="225">
        <f t="shared" si="7"/>
        <v>3.4095525345152242</v>
      </c>
      <c r="J40" s="225">
        <f t="shared" si="7"/>
        <v>3.6848417759921275</v>
      </c>
      <c r="K40" s="225">
        <f t="shared" si="7"/>
        <v>3.6023559322388299</v>
      </c>
      <c r="L40" s="225">
        <f t="shared" si="7"/>
        <v>4.1272299467626166</v>
      </c>
    </row>
    <row r="41" spans="1:12" ht="15" customHeight="1">
      <c r="A41" s="423" t="s">
        <v>181</v>
      </c>
      <c r="B41" s="424"/>
      <c r="C41" s="225">
        <f t="shared" ref="C41:L41" si="8">C17/C$30*100</f>
        <v>3.6828331329841486</v>
      </c>
      <c r="D41" s="225">
        <f t="shared" si="8"/>
        <v>4.0879324028802291</v>
      </c>
      <c r="E41" s="225">
        <f t="shared" si="8"/>
        <v>3.6494537163177418</v>
      </c>
      <c r="F41" s="225">
        <f t="shared" si="8"/>
        <v>3.0625193902899031</v>
      </c>
      <c r="G41" s="225">
        <f t="shared" si="8"/>
        <v>3.1047374315684362</v>
      </c>
      <c r="H41" s="225">
        <f t="shared" si="8"/>
        <v>3.2759109758023963</v>
      </c>
      <c r="I41" s="225">
        <f t="shared" si="8"/>
        <v>2.9508570534583787</v>
      </c>
      <c r="J41" s="225">
        <f t="shared" si="8"/>
        <v>2.4367503416200185</v>
      </c>
      <c r="K41" s="225">
        <f t="shared" si="8"/>
        <v>2.6223605537230541</v>
      </c>
      <c r="L41" s="225">
        <f t="shared" si="8"/>
        <v>3.5162527116797548</v>
      </c>
    </row>
    <row r="42" spans="1:12" ht="15" customHeight="1">
      <c r="A42" s="423" t="s">
        <v>173</v>
      </c>
      <c r="B42" s="424"/>
      <c r="C42" s="225">
        <f t="shared" ref="C42:L42" si="9">C18/C$30*100</f>
        <v>3.5033074233396104</v>
      </c>
      <c r="D42" s="225">
        <f t="shared" si="9"/>
        <v>3.3593339929086996</v>
      </c>
      <c r="E42" s="225">
        <f t="shared" si="9"/>
        <v>3.9770152867784909</v>
      </c>
      <c r="F42" s="225">
        <f t="shared" si="9"/>
        <v>2.9433340967493793</v>
      </c>
      <c r="G42" s="225">
        <f t="shared" si="9"/>
        <v>2.8015759121374644</v>
      </c>
      <c r="H42" s="225">
        <f t="shared" si="9"/>
        <v>3.6348369816761852</v>
      </c>
      <c r="I42" s="225">
        <f t="shared" si="9"/>
        <v>4.1620417396031844</v>
      </c>
      <c r="J42" s="225">
        <f t="shared" si="9"/>
        <v>3.8627575281618607</v>
      </c>
      <c r="K42" s="225">
        <f t="shared" si="9"/>
        <v>3.2654412898851883</v>
      </c>
      <c r="L42" s="225">
        <f t="shared" si="9"/>
        <v>3.4613154264527575</v>
      </c>
    </row>
    <row r="43" spans="1:12" ht="15" customHeight="1">
      <c r="A43" s="423" t="s">
        <v>174</v>
      </c>
      <c r="B43" s="424"/>
      <c r="C43" s="225">
        <f t="shared" ref="C43:L43" si="10">C19/C$30*100</f>
        <v>3.8786861859500901</v>
      </c>
      <c r="D43" s="225">
        <f t="shared" si="10"/>
        <v>3.5342361088986065</v>
      </c>
      <c r="E43" s="225">
        <f t="shared" si="10"/>
        <v>2.8575685728306275</v>
      </c>
      <c r="F43" s="225">
        <f t="shared" si="10"/>
        <v>3.237390838667384</v>
      </c>
      <c r="G43" s="225">
        <f t="shared" si="10"/>
        <v>4.2531847364086417</v>
      </c>
      <c r="H43" s="225">
        <f t="shared" si="10"/>
        <v>3.5670246661790834</v>
      </c>
      <c r="I43" s="225">
        <f t="shared" si="10"/>
        <v>3.3229717953892663</v>
      </c>
      <c r="J43" s="225">
        <f t="shared" si="10"/>
        <v>3.4838329939813457</v>
      </c>
      <c r="K43" s="225">
        <f t="shared" si="10"/>
        <v>3.4737736880852776</v>
      </c>
      <c r="L43" s="225">
        <f t="shared" si="10"/>
        <v>3.3394501853656915</v>
      </c>
    </row>
    <row r="44" spans="1:12" ht="15" customHeight="1">
      <c r="A44" s="423" t="s">
        <v>194</v>
      </c>
      <c r="B44" s="424"/>
      <c r="C44" s="225">
        <f t="shared" ref="C44:L44" si="11">C20/C$30*100</f>
        <v>8.5481313717319249</v>
      </c>
      <c r="D44" s="225">
        <f t="shared" si="11"/>
        <v>6.8735265113609643</v>
      </c>
      <c r="E44" s="225">
        <f t="shared" si="11"/>
        <v>5.9176259832043954</v>
      </c>
      <c r="F44" s="225">
        <f t="shared" si="11"/>
        <v>5.3157896637125486</v>
      </c>
      <c r="G44" s="225">
        <f t="shared" si="11"/>
        <v>4.9728576138675233</v>
      </c>
      <c r="H44" s="225">
        <f t="shared" si="11"/>
        <v>4.6100890417834313</v>
      </c>
      <c r="I44" s="225">
        <f t="shared" si="11"/>
        <v>4.1168041273970148</v>
      </c>
      <c r="J44" s="225">
        <f t="shared" si="11"/>
        <v>4.3631423722147593</v>
      </c>
      <c r="K44" s="225">
        <f t="shared" si="11"/>
        <v>4.2434427253978351</v>
      </c>
      <c r="L44" s="225">
        <f t="shared" si="11"/>
        <v>3.3191043094708257</v>
      </c>
    </row>
    <row r="45" spans="1:12" ht="15" customHeight="1">
      <c r="A45" s="423" t="s">
        <v>192</v>
      </c>
      <c r="B45" s="424"/>
      <c r="C45" s="225">
        <f t="shared" ref="C45:L45" si="12">C21/C$30*100</f>
        <v>1.5208061673795106</v>
      </c>
      <c r="D45" s="225">
        <f t="shared" si="12"/>
        <v>2.0936659534777817</v>
      </c>
      <c r="E45" s="225">
        <f t="shared" si="12"/>
        <v>1.8488229837085368</v>
      </c>
      <c r="F45" s="225">
        <f t="shared" si="12"/>
        <v>1.9119318708571735</v>
      </c>
      <c r="G45" s="225">
        <f t="shared" si="12"/>
        <v>2.8477190707207165</v>
      </c>
      <c r="H45" s="225">
        <f t="shared" si="12"/>
        <v>3.2987386030271382</v>
      </c>
      <c r="I45" s="225">
        <f t="shared" si="12"/>
        <v>2.306547228066143</v>
      </c>
      <c r="J45" s="225">
        <f t="shared" si="12"/>
        <v>2.7388794605787874</v>
      </c>
      <c r="K45" s="225">
        <f t="shared" si="12"/>
        <v>4.7213475124965019</v>
      </c>
      <c r="L45" s="225">
        <f t="shared" si="12"/>
        <v>2.7149175190180488</v>
      </c>
    </row>
    <row r="46" spans="1:12" ht="15" customHeight="1">
      <c r="A46" s="423" t="s">
        <v>180</v>
      </c>
      <c r="B46" s="424"/>
      <c r="C46" s="225">
        <f t="shared" ref="C46:L46" si="13">C22/C$30*100</f>
        <v>1.1847785625723526</v>
      </c>
      <c r="D46" s="225">
        <f t="shared" si="13"/>
        <v>1.6212952073668054</v>
      </c>
      <c r="E46" s="225">
        <f t="shared" si="13"/>
        <v>2.1803598072101278</v>
      </c>
      <c r="F46" s="225">
        <f t="shared" si="13"/>
        <v>2.1364419012627289</v>
      </c>
      <c r="G46" s="225">
        <f t="shared" si="13"/>
        <v>2.081283166730314</v>
      </c>
      <c r="H46" s="225">
        <f t="shared" si="13"/>
        <v>2.4956855204984096</v>
      </c>
      <c r="I46" s="225">
        <f t="shared" si="13"/>
        <v>3.0733708029333067</v>
      </c>
      <c r="J46" s="225">
        <f t="shared" si="13"/>
        <v>2.3087427028780487</v>
      </c>
      <c r="K46" s="225">
        <f t="shared" si="13"/>
        <v>2.1854736548465685</v>
      </c>
      <c r="L46" s="225">
        <f t="shared" si="13"/>
        <v>2.5410992305068723</v>
      </c>
    </row>
    <row r="47" spans="1:12" ht="15" customHeight="1">
      <c r="A47" s="423" t="s">
        <v>179</v>
      </c>
      <c r="B47" s="424"/>
      <c r="C47" s="225">
        <f t="shared" ref="C47:L47" si="14">C23/C$30*100</f>
        <v>2.2847866772020184</v>
      </c>
      <c r="D47" s="225">
        <f t="shared" si="14"/>
        <v>1.5972119954160424</v>
      </c>
      <c r="E47" s="225">
        <f t="shared" si="14"/>
        <v>2.1839295849335181</v>
      </c>
      <c r="F47" s="225">
        <f t="shared" si="14"/>
        <v>2.3004486059740752</v>
      </c>
      <c r="G47" s="225">
        <f t="shared" si="14"/>
        <v>1.4712453577234816</v>
      </c>
      <c r="H47" s="225">
        <f t="shared" si="14"/>
        <v>1.1352550716346568</v>
      </c>
      <c r="I47" s="225">
        <f t="shared" si="14"/>
        <v>1.7273254687999735</v>
      </c>
      <c r="J47" s="225">
        <f t="shared" si="14"/>
        <v>1.3117880073482757</v>
      </c>
      <c r="K47" s="225">
        <f t="shared" si="14"/>
        <v>1.9777432919227802</v>
      </c>
      <c r="L47" s="225">
        <f t="shared" si="14"/>
        <v>2.1201406382317232</v>
      </c>
    </row>
    <row r="48" spans="1:12" ht="15" customHeight="1">
      <c r="A48" s="423" t="s">
        <v>185</v>
      </c>
      <c r="B48" s="424"/>
      <c r="C48" s="225">
        <f t="shared" ref="C48:L48" si="15">C24/C$30*100</f>
        <v>1.7803601495050696</v>
      </c>
      <c r="D48" s="225">
        <f t="shared" si="15"/>
        <v>2.0095013686927814</v>
      </c>
      <c r="E48" s="225">
        <f t="shared" si="15"/>
        <v>1.8519260278179552</v>
      </c>
      <c r="F48" s="225">
        <f t="shared" si="15"/>
        <v>1.95097606568163</v>
      </c>
      <c r="G48" s="225">
        <f t="shared" si="15"/>
        <v>2.0867674583163733</v>
      </c>
      <c r="H48" s="225">
        <f t="shared" si="15"/>
        <v>2.2203249633796949</v>
      </c>
      <c r="I48" s="225">
        <f t="shared" si="15"/>
        <v>1.9171178825643378</v>
      </c>
      <c r="J48" s="225">
        <f t="shared" si="15"/>
        <v>1.8647925692514258</v>
      </c>
      <c r="K48" s="225">
        <f t="shared" si="15"/>
        <v>1.7781465968628805</v>
      </c>
      <c r="L48" s="225">
        <f t="shared" si="15"/>
        <v>1.9782466282108293</v>
      </c>
    </row>
    <row r="49" spans="1:12" ht="15" customHeight="1">
      <c r="A49" s="423" t="s">
        <v>417</v>
      </c>
      <c r="B49" s="424"/>
      <c r="C49" s="225">
        <f t="shared" ref="C49:L49" si="16">C25/C$30*100</f>
        <v>1.7550324035592595</v>
      </c>
      <c r="D49" s="225">
        <f t="shared" si="16"/>
        <v>1.7821760854157609</v>
      </c>
      <c r="E49" s="225">
        <f t="shared" si="16"/>
        <v>1.6786747475698318</v>
      </c>
      <c r="F49" s="225">
        <f t="shared" si="16"/>
        <v>1.6486603648569285</v>
      </c>
      <c r="G49" s="225">
        <f t="shared" si="16"/>
        <v>1.7218823456841961</v>
      </c>
      <c r="H49" s="225">
        <f t="shared" si="16"/>
        <v>1.8824229091838081</v>
      </c>
      <c r="I49" s="225">
        <f t="shared" si="16"/>
        <v>1.971369847299979</v>
      </c>
      <c r="J49" s="225">
        <f t="shared" si="16"/>
        <v>1.8015187602256844</v>
      </c>
      <c r="K49" s="225">
        <f t="shared" si="16"/>
        <v>1.3602886163922234</v>
      </c>
      <c r="L49" s="225">
        <f t="shared" si="16"/>
        <v>1.7273170473729924</v>
      </c>
    </row>
    <row r="50" spans="1:12" ht="15" customHeight="1">
      <c r="A50" s="423" t="s">
        <v>178</v>
      </c>
      <c r="B50" s="424"/>
      <c r="C50" s="225">
        <f t="shared" ref="C50:L50" si="17">C26/C$30*100</f>
        <v>1.4107284257046857</v>
      </c>
      <c r="D50" s="225">
        <f t="shared" si="17"/>
        <v>0.95741544757087793</v>
      </c>
      <c r="E50" s="225">
        <f t="shared" si="17"/>
        <v>1.40941072989812</v>
      </c>
      <c r="F50" s="225">
        <f t="shared" si="17"/>
        <v>1.7470464103824388</v>
      </c>
      <c r="G50" s="225">
        <f t="shared" si="17"/>
        <v>0.68713603840454673</v>
      </c>
      <c r="H50" s="225">
        <f t="shared" si="17"/>
        <v>0.74509020119820624</v>
      </c>
      <c r="I50" s="225">
        <f t="shared" si="17"/>
        <v>1.716251778186666</v>
      </c>
      <c r="J50" s="225">
        <f t="shared" si="17"/>
        <v>1.6352068213533195</v>
      </c>
      <c r="K50" s="225">
        <f t="shared" si="17"/>
        <v>1.6322400038271319</v>
      </c>
      <c r="L50" s="225">
        <f t="shared" si="17"/>
        <v>1.6492043727064396</v>
      </c>
    </row>
    <row r="51" spans="1:12" ht="15" customHeight="1">
      <c r="A51" s="423" t="s">
        <v>514</v>
      </c>
      <c r="B51" s="424"/>
      <c r="C51" s="225">
        <f t="shared" ref="C51:L51" si="18">C27/C$30*100</f>
        <v>1.2983165896131912</v>
      </c>
      <c r="D51" s="225">
        <f t="shared" si="18"/>
        <v>1.3206966277466818</v>
      </c>
      <c r="E51" s="225">
        <f t="shared" si="18"/>
        <v>6.6004291419486325</v>
      </c>
      <c r="F51" s="225">
        <f t="shared" si="18"/>
        <v>3.6534319336121981</v>
      </c>
      <c r="G51" s="225">
        <f t="shared" si="18"/>
        <v>1.7633502897632241</v>
      </c>
      <c r="H51" s="225">
        <f t="shared" si="18"/>
        <v>2.0061923133879778</v>
      </c>
      <c r="I51" s="225">
        <f t="shared" si="18"/>
        <v>2.6188171370106432</v>
      </c>
      <c r="J51" s="225">
        <f t="shared" si="18"/>
        <v>2.5437362032156488</v>
      </c>
      <c r="K51" s="225">
        <f t="shared" si="18"/>
        <v>1.8972166376575019</v>
      </c>
      <c r="L51" s="225">
        <f t="shared" si="18"/>
        <v>1.5838033810035697</v>
      </c>
    </row>
    <row r="52" spans="1:12" ht="15" customHeight="1">
      <c r="A52" s="423" t="s">
        <v>515</v>
      </c>
      <c r="B52" s="424"/>
      <c r="C52" s="225">
        <f t="shared" ref="C52:L52" si="19">C28/C$30*100</f>
        <v>1.1833279329689961</v>
      </c>
      <c r="D52" s="225">
        <f t="shared" si="19"/>
        <v>0.77548183818648642</v>
      </c>
      <c r="E52" s="225">
        <f t="shared" si="19"/>
        <v>0.43162966004366682</v>
      </c>
      <c r="F52" s="225">
        <f t="shared" si="19"/>
        <v>0.5916015084125309</v>
      </c>
      <c r="G52" s="225">
        <f t="shared" si="19"/>
        <v>1.6345127445618644</v>
      </c>
      <c r="H52" s="225">
        <f t="shared" si="19"/>
        <v>1.5479198545416255</v>
      </c>
      <c r="I52" s="225">
        <f t="shared" si="19"/>
        <v>1.5646128630542229</v>
      </c>
      <c r="J52" s="225">
        <f t="shared" si="19"/>
        <v>1.2227313558452799</v>
      </c>
      <c r="K52" s="225">
        <f t="shared" si="19"/>
        <v>1.1375521264572495</v>
      </c>
      <c r="L52" s="225">
        <f t="shared" si="19"/>
        <v>1.3886171931003142</v>
      </c>
    </row>
    <row r="53" spans="1:12" ht="15" customHeight="1">
      <c r="A53" s="423" t="s">
        <v>933</v>
      </c>
      <c r="B53" s="424"/>
      <c r="C53" s="225">
        <f t="shared" ref="C53:L53" si="20">C29/C$30*100</f>
        <v>19.984199699080417</v>
      </c>
      <c r="D53" s="225">
        <f t="shared" si="20"/>
        <v>19.694670631065801</v>
      </c>
      <c r="E53" s="225">
        <f t="shared" si="20"/>
        <v>22.325325764222132</v>
      </c>
      <c r="F53" s="225">
        <f t="shared" si="20"/>
        <v>24.780829653020895</v>
      </c>
      <c r="G53" s="225">
        <f t="shared" si="20"/>
        <v>21.32500263999783</v>
      </c>
      <c r="H53" s="225">
        <f t="shared" si="20"/>
        <v>22.241156554246043</v>
      </c>
      <c r="I53" s="225">
        <f t="shared" si="20"/>
        <v>22.289397667076489</v>
      </c>
      <c r="J53" s="225">
        <f t="shared" si="20"/>
        <v>23.849619423552983</v>
      </c>
      <c r="K53" s="225">
        <f t="shared" si="20"/>
        <v>23.790078314186584</v>
      </c>
      <c r="L53" s="225">
        <f t="shared" si="20"/>
        <v>24.041866222003726</v>
      </c>
    </row>
    <row r="54" spans="1:12" ht="15" customHeight="1">
      <c r="A54" s="425" t="s">
        <v>9</v>
      </c>
      <c r="B54" s="426"/>
      <c r="C54" s="229">
        <f t="shared" ref="C54:L54" si="21">C30/C$30*100</f>
        <v>100</v>
      </c>
      <c r="D54" s="229">
        <f t="shared" si="21"/>
        <v>100</v>
      </c>
      <c r="E54" s="229">
        <f t="shared" si="21"/>
        <v>100</v>
      </c>
      <c r="F54" s="229">
        <f t="shared" si="21"/>
        <v>100</v>
      </c>
      <c r="G54" s="229">
        <f t="shared" si="21"/>
        <v>100</v>
      </c>
      <c r="H54" s="229">
        <f t="shared" si="21"/>
        <v>100</v>
      </c>
      <c r="I54" s="229">
        <f t="shared" si="21"/>
        <v>100</v>
      </c>
      <c r="J54" s="229">
        <f t="shared" si="21"/>
        <v>100</v>
      </c>
      <c r="K54" s="229">
        <f t="shared" si="21"/>
        <v>100</v>
      </c>
      <c r="L54" s="229">
        <f t="shared" si="21"/>
        <v>100</v>
      </c>
    </row>
    <row r="55" spans="1:12" ht="24.95" customHeight="1">
      <c r="A55" s="94"/>
      <c r="B55" s="116"/>
      <c r="C55" s="89" t="s">
        <v>992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ht="15" customHeight="1">
      <c r="A56" s="94"/>
      <c r="B56" s="249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423" t="s">
        <v>22</v>
      </c>
      <c r="B57" s="424"/>
      <c r="C57" s="223">
        <v>791.16416554067541</v>
      </c>
      <c r="D57" s="223">
        <v>719.01449888041498</v>
      </c>
      <c r="E57" s="223">
        <v>615.8373693499226</v>
      </c>
      <c r="F57" s="223">
        <v>650.98557335500402</v>
      </c>
      <c r="G57" s="223">
        <v>671.67068685906781</v>
      </c>
      <c r="H57" s="223">
        <v>568.82527536299972</v>
      </c>
      <c r="I57" s="223">
        <v>574.81811450629721</v>
      </c>
      <c r="J57" s="223">
        <v>550.20044420696524</v>
      </c>
      <c r="K57" s="223">
        <v>539.64722415749475</v>
      </c>
      <c r="L57" s="223">
        <v>493.38141285698845</v>
      </c>
    </row>
    <row r="58" spans="1:12" ht="15" customHeight="1">
      <c r="A58" s="423" t="s">
        <v>11</v>
      </c>
      <c r="B58" s="424"/>
      <c r="C58" s="223">
        <v>305.88497765121662</v>
      </c>
      <c r="D58" s="223">
        <v>259.52528025351705</v>
      </c>
      <c r="E58" s="223">
        <v>265.30399359662414</v>
      </c>
      <c r="F58" s="223">
        <v>316.36347178678221</v>
      </c>
      <c r="G58" s="223">
        <v>239.32389411334702</v>
      </c>
      <c r="H58" s="223">
        <v>221.3394421421666</v>
      </c>
      <c r="I58" s="223">
        <v>225.47281862588653</v>
      </c>
      <c r="J58" s="223">
        <v>232.72964185751579</v>
      </c>
      <c r="K58" s="223">
        <v>228.96359069846554</v>
      </c>
      <c r="L58" s="223">
        <v>217.73376856521719</v>
      </c>
    </row>
    <row r="59" spans="1:12" ht="15" customHeight="1">
      <c r="A59" s="423" t="s">
        <v>176</v>
      </c>
      <c r="B59" s="424"/>
      <c r="C59" s="223">
        <v>111.04622002699395</v>
      </c>
      <c r="D59" s="223">
        <v>109.37135973789668</v>
      </c>
      <c r="E59" s="223">
        <v>104.02183769330688</v>
      </c>
      <c r="F59" s="223">
        <v>105.06919163795141</v>
      </c>
      <c r="G59" s="223">
        <v>152.34148494332695</v>
      </c>
      <c r="H59" s="223">
        <v>186.37485069230991</v>
      </c>
      <c r="I59" s="223">
        <v>178.56817503345576</v>
      </c>
      <c r="J59" s="223">
        <v>196.87009931430683</v>
      </c>
      <c r="K59" s="223">
        <v>191.55303496028108</v>
      </c>
      <c r="L59" s="223">
        <v>210.71061757404456</v>
      </c>
    </row>
    <row r="60" spans="1:12" ht="15" customHeight="1">
      <c r="A60" s="423" t="s">
        <v>183</v>
      </c>
      <c r="B60" s="424"/>
      <c r="C60" s="223">
        <v>21.454867611643873</v>
      </c>
      <c r="D60" s="223">
        <v>16.047260049580153</v>
      </c>
      <c r="E60" s="223">
        <v>14.803732762701067</v>
      </c>
      <c r="F60" s="223">
        <v>37.84627471447623</v>
      </c>
      <c r="G60" s="223">
        <v>25.002034028215277</v>
      </c>
      <c r="H60" s="223">
        <v>22.472024792543724</v>
      </c>
      <c r="I60" s="223">
        <v>30.361151545318922</v>
      </c>
      <c r="J60" s="223">
        <v>26.013705720295796</v>
      </c>
      <c r="K60" s="223">
        <v>23.972720849367011</v>
      </c>
      <c r="L60" s="223">
        <v>139.44155694102551</v>
      </c>
    </row>
    <row r="61" spans="1:12" ht="15" customHeight="1">
      <c r="A61" s="423" t="s">
        <v>173</v>
      </c>
      <c r="B61" s="424"/>
      <c r="C61" s="223">
        <v>129.43608728150571</v>
      </c>
      <c r="D61" s="223">
        <v>106.92941182672756</v>
      </c>
      <c r="E61" s="223">
        <v>155.62456839841064</v>
      </c>
      <c r="F61" s="223">
        <v>104.39851990574131</v>
      </c>
      <c r="G61" s="223">
        <v>76.189898979888781</v>
      </c>
      <c r="H61" s="223">
        <v>122.87954431256347</v>
      </c>
      <c r="I61" s="223">
        <v>166.42517317561635</v>
      </c>
      <c r="J61" s="223">
        <v>151.30515294563028</v>
      </c>
      <c r="K61" s="223">
        <v>122.58269803314539</v>
      </c>
      <c r="L61" s="223">
        <v>134.13768251733171</v>
      </c>
    </row>
    <row r="62" spans="1:12" ht="15" customHeight="1">
      <c r="A62" s="423" t="s">
        <v>194</v>
      </c>
      <c r="B62" s="424"/>
      <c r="C62" s="223">
        <v>421.70188910756474</v>
      </c>
      <c r="D62" s="223">
        <v>318.33700513296986</v>
      </c>
      <c r="E62" s="223">
        <v>297.63853403756627</v>
      </c>
      <c r="F62" s="223">
        <v>262.19179432507462</v>
      </c>
      <c r="G62" s="223">
        <v>214.38178881824572</v>
      </c>
      <c r="H62" s="223">
        <v>197.20682388376215</v>
      </c>
      <c r="I62" s="223">
        <v>180.48167929647838</v>
      </c>
      <c r="J62" s="223">
        <v>193.00527220964341</v>
      </c>
      <c r="K62" s="223">
        <v>182.71365477788393</v>
      </c>
      <c r="L62" s="223">
        <v>130.64233561300867</v>
      </c>
    </row>
    <row r="63" spans="1:12" ht="15" customHeight="1">
      <c r="A63" s="423" t="s">
        <v>174</v>
      </c>
      <c r="B63" s="424"/>
      <c r="C63" s="223">
        <v>169.10671347899591</v>
      </c>
      <c r="D63" s="223">
        <v>142.56112432929751</v>
      </c>
      <c r="E63" s="223">
        <v>121.89659782576743</v>
      </c>
      <c r="F63" s="223">
        <v>143.48919563731334</v>
      </c>
      <c r="G63" s="223">
        <v>163.28560870575399</v>
      </c>
      <c r="H63" s="223">
        <v>127.05961036471014</v>
      </c>
      <c r="I63" s="223">
        <v>118.91778303330892</v>
      </c>
      <c r="J63" s="223">
        <v>133.98749421205633</v>
      </c>
      <c r="K63" s="223">
        <v>131.31090418987907</v>
      </c>
      <c r="L63" s="223">
        <v>115.04154551168156</v>
      </c>
    </row>
    <row r="64" spans="1:12" ht="15" customHeight="1">
      <c r="A64" s="423" t="s">
        <v>179</v>
      </c>
      <c r="B64" s="424"/>
      <c r="C64" s="223">
        <v>118.98528864256058</v>
      </c>
      <c r="D64" s="223">
        <v>81.225042343767768</v>
      </c>
      <c r="E64" s="223">
        <v>122.44272954503997</v>
      </c>
      <c r="F64" s="223">
        <v>129.96263582303342</v>
      </c>
      <c r="G64" s="223">
        <v>73.885753235705735</v>
      </c>
      <c r="H64" s="223">
        <v>58.604311376175815</v>
      </c>
      <c r="I64" s="223">
        <v>91.290993907551069</v>
      </c>
      <c r="J64" s="223">
        <v>69.828868495173054</v>
      </c>
      <c r="K64" s="223">
        <v>105.47268872965067</v>
      </c>
      <c r="L64" s="223">
        <v>108.74775341792457</v>
      </c>
    </row>
    <row r="65" spans="1:12" ht="15" customHeight="1">
      <c r="A65" s="423" t="s">
        <v>178</v>
      </c>
      <c r="B65" s="424"/>
      <c r="C65" s="223">
        <v>72.876679578223616</v>
      </c>
      <c r="D65" s="223">
        <v>47.026809065892841</v>
      </c>
      <c r="E65" s="223">
        <v>76.671420205472472</v>
      </c>
      <c r="F65" s="223">
        <v>97.291142755668304</v>
      </c>
      <c r="G65" s="223">
        <v>31.62177781955176</v>
      </c>
      <c r="H65" s="223">
        <v>36.18220705876687</v>
      </c>
      <c r="I65" s="223">
        <v>91.141339665938204</v>
      </c>
      <c r="J65" s="223">
        <v>89.322168929091262</v>
      </c>
      <c r="K65" s="223">
        <v>87.978672765014622</v>
      </c>
      <c r="L65" s="223">
        <v>85.221299449318352</v>
      </c>
    </row>
    <row r="66" spans="1:12" ht="15" customHeight="1">
      <c r="A66" s="423" t="s">
        <v>13</v>
      </c>
      <c r="B66" s="424"/>
      <c r="C66" s="223">
        <v>77.124970344784657</v>
      </c>
      <c r="D66" s="223">
        <v>73.575506453413837</v>
      </c>
      <c r="E66" s="223">
        <v>74.074390669355083</v>
      </c>
      <c r="F66" s="223">
        <v>74.181257955185487</v>
      </c>
      <c r="G66" s="223">
        <v>77.881501819337643</v>
      </c>
      <c r="H66" s="223">
        <v>75.477942162443384</v>
      </c>
      <c r="I66" s="223">
        <v>71.067078905795043</v>
      </c>
      <c r="J66" s="223">
        <v>76.500767650652847</v>
      </c>
      <c r="K66" s="223">
        <v>76.275155813573846</v>
      </c>
      <c r="L66" s="223">
        <v>79.825186929984923</v>
      </c>
    </row>
    <row r="67" spans="1:12" ht="15" customHeight="1">
      <c r="A67" s="423" t="s">
        <v>515</v>
      </c>
      <c r="B67" s="424"/>
      <c r="C67" s="223">
        <v>63.39736951035448</v>
      </c>
      <c r="D67" s="223">
        <v>40.086082147594254</v>
      </c>
      <c r="E67" s="223">
        <v>24.363723654432537</v>
      </c>
      <c r="F67" s="223">
        <v>33.365232681114414</v>
      </c>
      <c r="G67" s="223">
        <v>83.790871066891242</v>
      </c>
      <c r="H67" s="223">
        <v>80.619605535757785</v>
      </c>
      <c r="I67" s="223">
        <v>84.978097382069862</v>
      </c>
      <c r="J67" s="223">
        <v>67.040611639584142</v>
      </c>
      <c r="K67" s="223">
        <v>61.789326147546632</v>
      </c>
      <c r="L67" s="223">
        <v>72.807874314651144</v>
      </c>
    </row>
    <row r="68" spans="1:12" ht="15" customHeight="1">
      <c r="A68" s="423" t="s">
        <v>12</v>
      </c>
      <c r="B68" s="424"/>
      <c r="C68" s="223">
        <v>47.207735748319422</v>
      </c>
      <c r="D68" s="223">
        <v>46.529888191344554</v>
      </c>
      <c r="E68" s="223">
        <v>50.598615457903136</v>
      </c>
      <c r="F68" s="223">
        <v>54.552322329606049</v>
      </c>
      <c r="G68" s="223">
        <v>50.217471273527565</v>
      </c>
      <c r="H68" s="223">
        <v>51.273471671042927</v>
      </c>
      <c r="I68" s="223">
        <v>52.401990375833876</v>
      </c>
      <c r="J68" s="223">
        <v>64.767094261254968</v>
      </c>
      <c r="K68" s="223">
        <v>61.947253050348756</v>
      </c>
      <c r="L68" s="223">
        <v>59.93376723611258</v>
      </c>
    </row>
    <row r="69" spans="1:12" ht="15" customHeight="1">
      <c r="A69" s="423" t="s">
        <v>186</v>
      </c>
      <c r="B69" s="424"/>
      <c r="C69" s="223">
        <v>21.267530333441332</v>
      </c>
      <c r="D69" s="223">
        <v>19.812807581108007</v>
      </c>
      <c r="E69" s="223">
        <v>46.585299346521339</v>
      </c>
      <c r="F69" s="223">
        <v>54.788889854222646</v>
      </c>
      <c r="G69" s="223">
        <v>21.710211597982131</v>
      </c>
      <c r="H69" s="223">
        <v>26.209216030796533</v>
      </c>
      <c r="I69" s="223">
        <v>68.486937491136629</v>
      </c>
      <c r="J69" s="223">
        <v>45.428855718975157</v>
      </c>
      <c r="K69" s="223">
        <v>61.753907044780689</v>
      </c>
      <c r="L69" s="223">
        <v>59.82708925738666</v>
      </c>
    </row>
    <row r="70" spans="1:12" ht="15" customHeight="1">
      <c r="A70" s="423" t="s">
        <v>177</v>
      </c>
      <c r="B70" s="424"/>
      <c r="C70" s="223">
        <v>55.741401075269543</v>
      </c>
      <c r="D70" s="223">
        <v>50.84076756167201</v>
      </c>
      <c r="E70" s="223">
        <v>58.652118714601833</v>
      </c>
      <c r="F70" s="223">
        <v>47.170514008815928</v>
      </c>
      <c r="G70" s="223">
        <v>47.681667529739563</v>
      </c>
      <c r="H70" s="223">
        <v>53.934448421882301</v>
      </c>
      <c r="I70" s="223">
        <v>56.683780410547655</v>
      </c>
      <c r="J70" s="223">
        <v>73.218407282908615</v>
      </c>
      <c r="K70" s="223">
        <v>67.970895558260565</v>
      </c>
      <c r="L70" s="223">
        <v>57.540772826704099</v>
      </c>
    </row>
    <row r="71" spans="1:12" ht="15" customHeight="1">
      <c r="A71" s="423" t="s">
        <v>190</v>
      </c>
      <c r="B71" s="424"/>
      <c r="C71" s="223">
        <v>55.881313146874206</v>
      </c>
      <c r="D71" s="223">
        <v>65.110179229068521</v>
      </c>
      <c r="E71" s="223">
        <v>74.525982275007152</v>
      </c>
      <c r="F71" s="223">
        <v>67.491525713424025</v>
      </c>
      <c r="G71" s="223">
        <v>42.254559628581234</v>
      </c>
      <c r="H71" s="223">
        <v>44.354387377904352</v>
      </c>
      <c r="I71" s="223">
        <v>44.842451171282882</v>
      </c>
      <c r="J71" s="223">
        <v>49.746323246474461</v>
      </c>
      <c r="K71" s="223">
        <v>55.650173274894151</v>
      </c>
      <c r="L71" s="223">
        <v>54.218630780956417</v>
      </c>
    </row>
    <row r="72" spans="1:12" ht="15" customHeight="1">
      <c r="A72" s="423" t="s">
        <v>187</v>
      </c>
      <c r="B72" s="424"/>
      <c r="C72" s="223">
        <v>24.700071286921958</v>
      </c>
      <c r="D72" s="223">
        <v>22.687984637664314</v>
      </c>
      <c r="E72" s="223">
        <v>80.538561617399822</v>
      </c>
      <c r="F72" s="223">
        <v>149.90793585237901</v>
      </c>
      <c r="G72" s="223">
        <v>56.538780854856235</v>
      </c>
      <c r="H72" s="223">
        <v>54.380718589548678</v>
      </c>
      <c r="I72" s="223">
        <v>26.018908587750332</v>
      </c>
      <c r="J72" s="223">
        <v>47.719931343238855</v>
      </c>
      <c r="K72" s="223">
        <v>42.091153655725705</v>
      </c>
      <c r="L72" s="223">
        <v>50.485325448382348</v>
      </c>
    </row>
    <row r="73" spans="1:12" ht="15" customHeight="1">
      <c r="A73" s="423" t="s">
        <v>17</v>
      </c>
      <c r="B73" s="424"/>
      <c r="C73" s="223">
        <v>31.822350039746969</v>
      </c>
      <c r="D73" s="223">
        <v>28.073699600143083</v>
      </c>
      <c r="E73" s="223">
        <v>32.904511482877886</v>
      </c>
      <c r="F73" s="223">
        <v>36.66190989790497</v>
      </c>
      <c r="G73" s="223">
        <v>40.680822215594461</v>
      </c>
      <c r="H73" s="223">
        <v>39.930987374671105</v>
      </c>
      <c r="I73" s="223">
        <v>43.939572914655976</v>
      </c>
      <c r="J73" s="223">
        <v>43.999723071679298</v>
      </c>
      <c r="K73" s="223">
        <v>52.230867737929053</v>
      </c>
      <c r="L73" s="223">
        <v>50.347523559951021</v>
      </c>
    </row>
    <row r="74" spans="1:12" ht="15" customHeight="1">
      <c r="A74" s="423" t="s">
        <v>410</v>
      </c>
      <c r="B74" s="424"/>
      <c r="C74" s="223">
        <v>73.075885425245971</v>
      </c>
      <c r="D74" s="223">
        <v>56.337721577156501</v>
      </c>
      <c r="E74" s="223">
        <v>65.401857269465069</v>
      </c>
      <c r="F74" s="223">
        <v>79.095436556222765</v>
      </c>
      <c r="G74" s="223">
        <v>46.312664392147106</v>
      </c>
      <c r="H74" s="223">
        <v>46.89827263299486</v>
      </c>
      <c r="I74" s="223">
        <v>28.347240277732464</v>
      </c>
      <c r="J74" s="223">
        <v>31.476452954500616</v>
      </c>
      <c r="K74" s="223">
        <v>40.598031300408181</v>
      </c>
      <c r="L74" s="223">
        <v>39.084448203380788</v>
      </c>
    </row>
    <row r="75" spans="1:12" ht="15" customHeight="1">
      <c r="A75" s="423" t="s">
        <v>516</v>
      </c>
      <c r="B75" s="424"/>
      <c r="C75" s="223">
        <v>30.621285930410693</v>
      </c>
      <c r="D75" s="223">
        <v>28.704514891345504</v>
      </c>
      <c r="E75" s="223">
        <v>2.0735658829759163</v>
      </c>
      <c r="F75" s="223">
        <v>3.9441170934095888</v>
      </c>
      <c r="G75" s="223">
        <v>2.6404775543166235</v>
      </c>
      <c r="H75" s="223">
        <v>2.341960730944959</v>
      </c>
      <c r="I75" s="223">
        <v>21.635013626046238</v>
      </c>
      <c r="J75" s="223">
        <v>43.221154928729455</v>
      </c>
      <c r="K75" s="223">
        <v>39.941135154287757</v>
      </c>
      <c r="L75" s="223">
        <v>34.851751407625549</v>
      </c>
    </row>
    <row r="76" spans="1:12" ht="15" customHeight="1">
      <c r="A76" s="436" t="s">
        <v>575</v>
      </c>
      <c r="B76" s="437"/>
      <c r="C76" s="223">
        <v>13.983925716672688</v>
      </c>
      <c r="D76" s="223">
        <v>16.802507226410469</v>
      </c>
      <c r="E76" s="223">
        <v>12.691771975749642</v>
      </c>
      <c r="F76" s="223">
        <v>13.616650822817704</v>
      </c>
      <c r="G76" s="223">
        <v>13.247926867753375</v>
      </c>
      <c r="H76" s="223">
        <v>17.128395370442</v>
      </c>
      <c r="I76" s="223">
        <v>39.896027501592641</v>
      </c>
      <c r="J76" s="223">
        <v>57.937454410855672</v>
      </c>
      <c r="K76" s="223">
        <v>37.442275961317371</v>
      </c>
      <c r="L76" s="223">
        <v>32.679811104828637</v>
      </c>
    </row>
    <row r="77" spans="1:12" ht="15" customHeight="1">
      <c r="A77" s="423" t="s">
        <v>933</v>
      </c>
      <c r="B77" s="424"/>
      <c r="C77" s="223">
        <v>323.65328893546393</v>
      </c>
      <c r="D77" s="223">
        <v>318.68275257142011</v>
      </c>
      <c r="E77" s="223">
        <v>433.42904907581396</v>
      </c>
      <c r="F77" s="223">
        <v>482.65278144665484</v>
      </c>
      <c r="G77" s="223">
        <v>343.87571996862624</v>
      </c>
      <c r="H77" s="223">
        <v>330.38247968174278</v>
      </c>
      <c r="I77" s="223">
        <v>303.90493554729034</v>
      </c>
      <c r="J77" s="223">
        <v>333.89090078270277</v>
      </c>
      <c r="K77" s="223">
        <v>296.83958201861816</v>
      </c>
      <c r="L77" s="223">
        <v>306.95580534970168</v>
      </c>
    </row>
    <row r="78" spans="1:12" ht="15" customHeight="1">
      <c r="A78" s="425" t="s">
        <v>9</v>
      </c>
      <c r="B78" s="426"/>
      <c r="C78" s="224">
        <v>2960.1340164128865</v>
      </c>
      <c r="D78" s="224">
        <v>2567.2822032884064</v>
      </c>
      <c r="E78" s="224">
        <v>2730.0802308369157</v>
      </c>
      <c r="F78" s="224">
        <v>2945.026374152802</v>
      </c>
      <c r="G78" s="224">
        <v>2474.5356022724568</v>
      </c>
      <c r="H78" s="224">
        <v>2363.8759755661708</v>
      </c>
      <c r="I78" s="224">
        <v>2499.6792629815864</v>
      </c>
      <c r="J78" s="224">
        <v>2578.210525182235</v>
      </c>
      <c r="K78" s="224">
        <v>2508.7249458788724</v>
      </c>
      <c r="L78" s="224">
        <v>2533.6159588662044</v>
      </c>
    </row>
    <row r="79" spans="1:12" ht="30" customHeight="1">
      <c r="A79" s="94"/>
      <c r="B79" s="116"/>
      <c r="C79" s="89" t="s">
        <v>993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94"/>
      <c r="B80" s="249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423" t="s">
        <v>22</v>
      </c>
      <c r="B81" s="424"/>
      <c r="C81" s="225">
        <f t="shared" ref="C81:L81" si="22">C57/C$78*100</f>
        <v>26.72730900540153</v>
      </c>
      <c r="D81" s="225">
        <f t="shared" si="22"/>
        <v>28.006835320224493</v>
      </c>
      <c r="E81" s="225">
        <f t="shared" si="22"/>
        <v>22.557482464943366</v>
      </c>
      <c r="F81" s="225">
        <f t="shared" si="22"/>
        <v>22.104575329729386</v>
      </c>
      <c r="G81" s="225">
        <f t="shared" si="22"/>
        <v>27.143302615741234</v>
      </c>
      <c r="H81" s="225">
        <f t="shared" si="22"/>
        <v>24.063245332774308</v>
      </c>
      <c r="I81" s="225">
        <f t="shared" si="22"/>
        <v>22.995674805921354</v>
      </c>
      <c r="J81" s="225">
        <f t="shared" si="22"/>
        <v>21.340400205218913</v>
      </c>
      <c r="K81" s="225">
        <f t="shared" si="22"/>
        <v>21.510816681756324</v>
      </c>
      <c r="L81" s="225">
        <f t="shared" si="22"/>
        <v>19.473409580107678</v>
      </c>
    </row>
    <row r="82" spans="1:12" ht="15" customHeight="1">
      <c r="A82" s="423" t="s">
        <v>11</v>
      </c>
      <c r="B82" s="424"/>
      <c r="C82" s="225">
        <f t="shared" ref="C82:L82" si="23">C58/C$78*100</f>
        <v>10.333484090760541</v>
      </c>
      <c r="D82" s="225">
        <f t="shared" si="23"/>
        <v>10.10895023231547</v>
      </c>
      <c r="E82" s="225">
        <f t="shared" si="23"/>
        <v>9.7178094108719382</v>
      </c>
      <c r="F82" s="225">
        <f t="shared" si="23"/>
        <v>10.74229672655447</v>
      </c>
      <c r="G82" s="225">
        <f t="shared" si="23"/>
        <v>9.6714669974263909</v>
      </c>
      <c r="H82" s="225">
        <f t="shared" si="23"/>
        <v>9.3634118045957848</v>
      </c>
      <c r="I82" s="225">
        <f t="shared" si="23"/>
        <v>9.0200699731750937</v>
      </c>
      <c r="J82" s="225">
        <f t="shared" si="23"/>
        <v>9.0267896893744091</v>
      </c>
      <c r="K82" s="225">
        <f t="shared" si="23"/>
        <v>9.1266916715835329</v>
      </c>
      <c r="L82" s="225">
        <f t="shared" si="23"/>
        <v>8.5937952752181612</v>
      </c>
    </row>
    <row r="83" spans="1:12" ht="15" customHeight="1">
      <c r="A83" s="423" t="s">
        <v>176</v>
      </c>
      <c r="B83" s="424"/>
      <c r="C83" s="225">
        <f t="shared" ref="C83:L83" si="24">C59/C$78*100</f>
        <v>3.7513916400839391</v>
      </c>
      <c r="D83" s="225">
        <f t="shared" si="24"/>
        <v>4.2602001290627101</v>
      </c>
      <c r="E83" s="225">
        <f t="shared" si="24"/>
        <v>3.8102117482979105</v>
      </c>
      <c r="F83" s="225">
        <f t="shared" si="24"/>
        <v>3.5676825362277698</v>
      </c>
      <c r="G83" s="225">
        <f t="shared" si="24"/>
        <v>6.1563666654634579</v>
      </c>
      <c r="H83" s="225">
        <f t="shared" si="24"/>
        <v>7.8842905727180277</v>
      </c>
      <c r="I83" s="225">
        <f t="shared" si="24"/>
        <v>7.1436434937041424</v>
      </c>
      <c r="J83" s="225">
        <f t="shared" si="24"/>
        <v>7.6359202396938288</v>
      </c>
      <c r="K83" s="225">
        <f t="shared" si="24"/>
        <v>7.6354737602840324</v>
      </c>
      <c r="L83" s="225">
        <f t="shared" si="24"/>
        <v>8.316596555870202</v>
      </c>
    </row>
    <row r="84" spans="1:12" ht="15" customHeight="1">
      <c r="A84" s="423" t="s">
        <v>183</v>
      </c>
      <c r="B84" s="424"/>
      <c r="C84" s="225">
        <f t="shared" ref="C84:L84" si="25">C60/C$78*100</f>
        <v>0.72479379287168388</v>
      </c>
      <c r="D84" s="225">
        <f t="shared" si="25"/>
        <v>0.62506802053258403</v>
      </c>
      <c r="E84" s="225">
        <f t="shared" si="25"/>
        <v>0.54224533753584703</v>
      </c>
      <c r="F84" s="225">
        <f t="shared" si="25"/>
        <v>1.2850911980495758</v>
      </c>
      <c r="G84" s="225">
        <f t="shared" si="25"/>
        <v>1.0103727748048965</v>
      </c>
      <c r="H84" s="225">
        <f t="shared" si="25"/>
        <v>0.95064313969185543</v>
      </c>
      <c r="I84" s="225">
        <f t="shared" si="25"/>
        <v>1.2146018889281227</v>
      </c>
      <c r="J84" s="225">
        <f t="shared" si="25"/>
        <v>1.0089829929019112</v>
      </c>
      <c r="K84" s="225">
        <f t="shared" si="25"/>
        <v>0.9555739017442878</v>
      </c>
      <c r="L84" s="225">
        <f t="shared" si="25"/>
        <v>5.5036579815129416</v>
      </c>
    </row>
    <row r="85" spans="1:12" ht="15" customHeight="1">
      <c r="A85" s="423" t="s">
        <v>173</v>
      </c>
      <c r="B85" s="424"/>
      <c r="C85" s="225">
        <f t="shared" ref="C85:L85" si="26">C61/C$78*100</f>
        <v>4.372642811569639</v>
      </c>
      <c r="D85" s="225">
        <f t="shared" si="26"/>
        <v>4.1650821125064761</v>
      </c>
      <c r="E85" s="225">
        <f t="shared" si="26"/>
        <v>5.7003661152735932</v>
      </c>
      <c r="F85" s="225">
        <f t="shared" si="26"/>
        <v>3.5449095064818801</v>
      </c>
      <c r="G85" s="225">
        <f t="shared" si="26"/>
        <v>3.0789574783212172</v>
      </c>
      <c r="H85" s="225">
        <f t="shared" si="26"/>
        <v>5.1982229855833548</v>
      </c>
      <c r="I85" s="225">
        <f t="shared" si="26"/>
        <v>6.6578610960314348</v>
      </c>
      <c r="J85" s="225">
        <f t="shared" si="26"/>
        <v>5.8686112506245243</v>
      </c>
      <c r="K85" s="225">
        <f t="shared" si="26"/>
        <v>4.88625499716556</v>
      </c>
      <c r="L85" s="225">
        <f t="shared" si="26"/>
        <v>5.2943178719697697</v>
      </c>
    </row>
    <row r="86" spans="1:12" ht="15" customHeight="1">
      <c r="A86" s="423" t="s">
        <v>194</v>
      </c>
      <c r="B86" s="424"/>
      <c r="C86" s="225">
        <f t="shared" ref="C86:L86" si="27">C62/C$78*100</f>
        <v>14.246040441729269</v>
      </c>
      <c r="D86" s="225">
        <f t="shared" si="27"/>
        <v>12.39976675432156</v>
      </c>
      <c r="E86" s="225">
        <f t="shared" si="27"/>
        <v>10.902190004369364</v>
      </c>
      <c r="F86" s="225">
        <f t="shared" si="27"/>
        <v>8.9028674454740511</v>
      </c>
      <c r="G86" s="225">
        <f t="shared" si="27"/>
        <v>8.6635160399943754</v>
      </c>
      <c r="H86" s="225">
        <f t="shared" si="27"/>
        <v>8.342519908919046</v>
      </c>
      <c r="I86" s="225">
        <f t="shared" si="27"/>
        <v>7.2201934851914586</v>
      </c>
      <c r="J86" s="225">
        <f t="shared" si="27"/>
        <v>7.4860167672304909</v>
      </c>
      <c r="K86" s="225">
        <f t="shared" si="27"/>
        <v>7.2831282312567165</v>
      </c>
      <c r="L86" s="225">
        <f t="shared" si="27"/>
        <v>5.1563590431231434</v>
      </c>
    </row>
    <row r="87" spans="1:12" ht="15" customHeight="1">
      <c r="A87" s="423" t="s">
        <v>174</v>
      </c>
      <c r="B87" s="424"/>
      <c r="C87" s="225">
        <f t="shared" ref="C87:L87" si="28">C63/C$78*100</f>
        <v>5.7128059926124815</v>
      </c>
      <c r="D87" s="225">
        <f t="shared" si="28"/>
        <v>5.5529978023721887</v>
      </c>
      <c r="E87" s="225">
        <f t="shared" si="28"/>
        <v>4.4649456250009028</v>
      </c>
      <c r="F87" s="225">
        <f t="shared" si="28"/>
        <v>4.872255029586654</v>
      </c>
      <c r="G87" s="225">
        <f t="shared" si="28"/>
        <v>6.5986364696391044</v>
      </c>
      <c r="H87" s="225">
        <f t="shared" si="28"/>
        <v>5.3750540078261997</v>
      </c>
      <c r="I87" s="225">
        <f t="shared" si="28"/>
        <v>4.7573216609984303</v>
      </c>
      <c r="J87" s="225">
        <f t="shared" si="28"/>
        <v>5.1969182851189286</v>
      </c>
      <c r="K87" s="225">
        <f t="shared" si="28"/>
        <v>5.2341690309886637</v>
      </c>
      <c r="L87" s="225">
        <f t="shared" si="28"/>
        <v>4.5406070761869834</v>
      </c>
    </row>
    <row r="88" spans="1:12" ht="15" customHeight="1">
      <c r="A88" s="423" t="s">
        <v>179</v>
      </c>
      <c r="B88" s="424"/>
      <c r="C88" s="225">
        <f t="shared" ref="C88:L88" si="29">C64/C$78*100</f>
        <v>4.0195912746797822</v>
      </c>
      <c r="D88" s="225">
        <f t="shared" si="29"/>
        <v>3.1638532857715216</v>
      </c>
      <c r="E88" s="225">
        <f t="shared" si="29"/>
        <v>4.4849498619864629</v>
      </c>
      <c r="F88" s="225">
        <f t="shared" si="29"/>
        <v>4.4129532069273871</v>
      </c>
      <c r="G88" s="225">
        <f t="shared" si="29"/>
        <v>2.985843209039051</v>
      </c>
      <c r="H88" s="225">
        <f t="shared" si="29"/>
        <v>2.4791618503648238</v>
      </c>
      <c r="I88" s="225">
        <f t="shared" si="29"/>
        <v>3.6521083028332324</v>
      </c>
      <c r="J88" s="225">
        <f t="shared" si="29"/>
        <v>2.7084238394472213</v>
      </c>
      <c r="K88" s="225">
        <f t="shared" si="29"/>
        <v>4.2042348605379223</v>
      </c>
      <c r="L88" s="225">
        <f t="shared" si="29"/>
        <v>4.2921956280457474</v>
      </c>
    </row>
    <row r="89" spans="1:12" ht="15" customHeight="1">
      <c r="A89" s="423" t="s">
        <v>178</v>
      </c>
      <c r="B89" s="424"/>
      <c r="C89" s="225">
        <f t="shared" ref="C89:L89" si="30">C65/C$78*100</f>
        <v>2.4619385194774441</v>
      </c>
      <c r="D89" s="225">
        <f t="shared" si="30"/>
        <v>1.8317740451617148</v>
      </c>
      <c r="E89" s="225">
        <f t="shared" si="30"/>
        <v>2.8083943958661091</v>
      </c>
      <c r="F89" s="225">
        <f t="shared" si="30"/>
        <v>3.3035745828814904</v>
      </c>
      <c r="G89" s="225">
        <f t="shared" si="30"/>
        <v>1.2778873656338718</v>
      </c>
      <c r="H89" s="225">
        <f t="shared" si="30"/>
        <v>1.5306305166920142</v>
      </c>
      <c r="I89" s="225">
        <f t="shared" si="30"/>
        <v>3.6461213650756914</v>
      </c>
      <c r="J89" s="225">
        <f t="shared" si="30"/>
        <v>3.4645025321498033</v>
      </c>
      <c r="K89" s="225">
        <f t="shared" si="30"/>
        <v>3.5069078780253995</v>
      </c>
      <c r="L89" s="225">
        <f t="shared" si="30"/>
        <v>3.3636234075291727</v>
      </c>
    </row>
    <row r="90" spans="1:12" ht="15" customHeight="1">
      <c r="A90" s="423" t="s">
        <v>13</v>
      </c>
      <c r="B90" s="424"/>
      <c r="C90" s="225">
        <f t="shared" ref="C90:L90" si="31">C66/C$78*100</f>
        <v>2.6054553583437179</v>
      </c>
      <c r="D90" s="225">
        <f t="shared" si="31"/>
        <v>2.8658908770984231</v>
      </c>
      <c r="E90" s="225">
        <f t="shared" si="31"/>
        <v>2.7132679044618158</v>
      </c>
      <c r="F90" s="225">
        <f t="shared" si="31"/>
        <v>2.5188656579187776</v>
      </c>
      <c r="G90" s="225">
        <f t="shared" si="31"/>
        <v>3.1473178946310654</v>
      </c>
      <c r="H90" s="225">
        <f t="shared" si="31"/>
        <v>3.1929738676059647</v>
      </c>
      <c r="I90" s="225">
        <f t="shared" si="31"/>
        <v>2.8430479045150423</v>
      </c>
      <c r="J90" s="225">
        <f t="shared" si="31"/>
        <v>2.9672040705537639</v>
      </c>
      <c r="K90" s="225">
        <f t="shared" si="31"/>
        <v>3.0403953187005381</v>
      </c>
      <c r="L90" s="225">
        <f t="shared" si="31"/>
        <v>3.1506427266785439</v>
      </c>
    </row>
    <row r="91" spans="1:12" ht="15" customHeight="1">
      <c r="A91" s="423" t="s">
        <v>515</v>
      </c>
      <c r="B91" s="424"/>
      <c r="C91" s="225">
        <f t="shared" ref="C91:L91" si="32">C67/C$78*100</f>
        <v>2.1417060565109112</v>
      </c>
      <c r="D91" s="225">
        <f t="shared" si="32"/>
        <v>1.5614209492142463</v>
      </c>
      <c r="E91" s="225">
        <f t="shared" si="32"/>
        <v>0.89241786300777515</v>
      </c>
      <c r="F91" s="225">
        <f t="shared" si="32"/>
        <v>1.1329349364727717</v>
      </c>
      <c r="G91" s="225">
        <f t="shared" si="32"/>
        <v>3.3861250971674446</v>
      </c>
      <c r="H91" s="225">
        <f t="shared" si="32"/>
        <v>3.4104837296486599</v>
      </c>
      <c r="I91" s="225">
        <f t="shared" si="32"/>
        <v>3.3995600411834053</v>
      </c>
      <c r="J91" s="225">
        <f t="shared" si="32"/>
        <v>2.600276858106672</v>
      </c>
      <c r="K91" s="225">
        <f t="shared" si="32"/>
        <v>2.4629773084151401</v>
      </c>
      <c r="L91" s="225">
        <f t="shared" si="32"/>
        <v>2.8736744438266304</v>
      </c>
    </row>
    <row r="92" spans="1:12" ht="15" customHeight="1">
      <c r="A92" s="423" t="s">
        <v>12</v>
      </c>
      <c r="B92" s="424"/>
      <c r="C92" s="225">
        <f t="shared" ref="C92:L92" si="33">C68/C$78*100</f>
        <v>1.5947837323097327</v>
      </c>
      <c r="D92" s="225">
        <f t="shared" si="33"/>
        <v>1.8124181335322187</v>
      </c>
      <c r="E92" s="225">
        <f t="shared" si="33"/>
        <v>1.8533746695932065</v>
      </c>
      <c r="F92" s="225">
        <f t="shared" si="33"/>
        <v>1.85235428817846</v>
      </c>
      <c r="G92" s="225">
        <f t="shared" si="33"/>
        <v>2.0293695199782547</v>
      </c>
      <c r="H92" s="225">
        <f t="shared" si="33"/>
        <v>2.1690423779006611</v>
      </c>
      <c r="I92" s="225">
        <f t="shared" si="33"/>
        <v>2.0963485656687584</v>
      </c>
      <c r="J92" s="225">
        <f t="shared" si="33"/>
        <v>2.5120948669107248</v>
      </c>
      <c r="K92" s="225">
        <f t="shared" si="33"/>
        <v>2.4692724147424223</v>
      </c>
      <c r="L92" s="225">
        <f t="shared" si="33"/>
        <v>2.3655426950710003</v>
      </c>
    </row>
    <row r="93" spans="1:12" ht="15" customHeight="1">
      <c r="A93" s="423" t="s">
        <v>186</v>
      </c>
      <c r="B93" s="424"/>
      <c r="C93" s="225">
        <f t="shared" ref="C93:L93" si="34">C69/C$78*100</f>
        <v>0.71846511730619178</v>
      </c>
      <c r="D93" s="225">
        <f t="shared" si="34"/>
        <v>0.77174248922576483</v>
      </c>
      <c r="E93" s="225">
        <f t="shared" si="34"/>
        <v>1.7063710736530426</v>
      </c>
      <c r="F93" s="225">
        <f t="shared" si="34"/>
        <v>1.8603870693682263</v>
      </c>
      <c r="G93" s="225">
        <f t="shared" si="34"/>
        <v>0.87734488758395102</v>
      </c>
      <c r="H93" s="225">
        <f t="shared" si="34"/>
        <v>1.108739049836114</v>
      </c>
      <c r="I93" s="225">
        <f t="shared" si="34"/>
        <v>2.7398290054799377</v>
      </c>
      <c r="J93" s="225">
        <f t="shared" si="34"/>
        <v>1.7620304965500877</v>
      </c>
      <c r="K93" s="225">
        <f t="shared" si="34"/>
        <v>2.4615654715844775</v>
      </c>
      <c r="L93" s="225">
        <f t="shared" si="34"/>
        <v>2.361332191961695</v>
      </c>
    </row>
    <row r="94" spans="1:12" ht="15" customHeight="1">
      <c r="A94" s="423" t="s">
        <v>177</v>
      </c>
      <c r="B94" s="424"/>
      <c r="C94" s="225">
        <f t="shared" ref="C94:L94" si="35">C70/C$78*100</f>
        <v>1.8830701841944779</v>
      </c>
      <c r="D94" s="225">
        <f t="shared" si="35"/>
        <v>1.9803342030942517</v>
      </c>
      <c r="E94" s="225">
        <f t="shared" si="35"/>
        <v>2.1483661195049137</v>
      </c>
      <c r="F94" s="225">
        <f t="shared" si="35"/>
        <v>1.6017009023352298</v>
      </c>
      <c r="G94" s="225">
        <f t="shared" si="35"/>
        <v>1.9268935749379292</v>
      </c>
      <c r="H94" s="225">
        <f t="shared" si="35"/>
        <v>2.2816107519754496</v>
      </c>
      <c r="I94" s="225">
        <f t="shared" si="35"/>
        <v>2.2676421431338332</v>
      </c>
      <c r="J94" s="225">
        <f t="shared" si="35"/>
        <v>2.8398924978298012</v>
      </c>
      <c r="K94" s="225">
        <f t="shared" si="35"/>
        <v>2.7093801442807663</v>
      </c>
      <c r="L94" s="225">
        <f t="shared" si="35"/>
        <v>2.2710929265086275</v>
      </c>
    </row>
    <row r="95" spans="1:12" ht="15" customHeight="1">
      <c r="A95" s="423" t="s">
        <v>190</v>
      </c>
      <c r="B95" s="424"/>
      <c r="C95" s="225">
        <f t="shared" ref="C95:L95" si="36">C71/C$78*100</f>
        <v>1.8877967293721254</v>
      </c>
      <c r="D95" s="225">
        <f t="shared" si="36"/>
        <v>2.5361520110905431</v>
      </c>
      <c r="E95" s="225">
        <f t="shared" si="36"/>
        <v>2.7298092353923589</v>
      </c>
      <c r="F95" s="225">
        <f t="shared" si="36"/>
        <v>2.2917120982605588</v>
      </c>
      <c r="G95" s="225">
        <f t="shared" si="36"/>
        <v>1.7075753361470054</v>
      </c>
      <c r="H95" s="225">
        <f t="shared" si="36"/>
        <v>1.8763415609095588</v>
      </c>
      <c r="I95" s="225">
        <f t="shared" si="36"/>
        <v>1.7939281985239726</v>
      </c>
      <c r="J95" s="225">
        <f t="shared" si="36"/>
        <v>1.9294903484640091</v>
      </c>
      <c r="K95" s="225">
        <f t="shared" si="36"/>
        <v>2.2182652333533692</v>
      </c>
      <c r="L95" s="225">
        <f t="shared" si="36"/>
        <v>2.1399703688801877</v>
      </c>
    </row>
    <row r="96" spans="1:12" ht="15" customHeight="1">
      <c r="A96" s="423" t="s">
        <v>187</v>
      </c>
      <c r="B96" s="424"/>
      <c r="C96" s="225">
        <f t="shared" ref="C96:L96" si="37">C72/C$78*100</f>
        <v>0.83442408857061467</v>
      </c>
      <c r="D96" s="225">
        <f t="shared" si="37"/>
        <v>0.8837355164384928</v>
      </c>
      <c r="E96" s="225">
        <f t="shared" si="37"/>
        <v>2.9500437645640343</v>
      </c>
      <c r="F96" s="225">
        <f t="shared" si="37"/>
        <v>5.0902069050401337</v>
      </c>
      <c r="G96" s="225">
        <f t="shared" si="37"/>
        <v>2.2848239000051001</v>
      </c>
      <c r="H96" s="225">
        <f t="shared" si="37"/>
        <v>2.3004894990958218</v>
      </c>
      <c r="I96" s="225">
        <f t="shared" si="37"/>
        <v>1.0408898842772054</v>
      </c>
      <c r="J96" s="225">
        <f t="shared" si="37"/>
        <v>1.850893512269169</v>
      </c>
      <c r="K96" s="225">
        <f t="shared" si="37"/>
        <v>1.6777906930319164</v>
      </c>
      <c r="L96" s="225">
        <f t="shared" si="37"/>
        <v>1.9926194919838829</v>
      </c>
    </row>
    <row r="97" spans="1:12" ht="15" customHeight="1">
      <c r="A97" s="423" t="s">
        <v>17</v>
      </c>
      <c r="B97" s="424"/>
      <c r="C97" s="225">
        <f t="shared" ref="C97:L97" si="38">C73/C$78*100</f>
        <v>1.0750307203425047</v>
      </c>
      <c r="D97" s="225">
        <f t="shared" si="38"/>
        <v>1.0935182569405015</v>
      </c>
      <c r="E97" s="225">
        <f t="shared" si="38"/>
        <v>1.2052580400829793</v>
      </c>
      <c r="F97" s="225">
        <f t="shared" si="38"/>
        <v>1.244875435400864</v>
      </c>
      <c r="G97" s="225">
        <f t="shared" si="38"/>
        <v>1.6439780530227881</v>
      </c>
      <c r="H97" s="225">
        <f t="shared" si="38"/>
        <v>1.6892166842681859</v>
      </c>
      <c r="I97" s="225">
        <f t="shared" si="38"/>
        <v>1.7578084342807005</v>
      </c>
      <c r="J97" s="225">
        <f t="shared" si="38"/>
        <v>1.7065993114960727</v>
      </c>
      <c r="K97" s="225">
        <f t="shared" si="38"/>
        <v>2.0819686838818114</v>
      </c>
      <c r="L97" s="225">
        <f t="shared" si="38"/>
        <v>1.9871805505393796</v>
      </c>
    </row>
    <row r="98" spans="1:12" ht="15" customHeight="1">
      <c r="A98" s="423" t="s">
        <v>410</v>
      </c>
      <c r="B98" s="424"/>
      <c r="C98" s="225">
        <f t="shared" ref="C98:L98" si="39">C74/C$78*100</f>
        <v>2.4686681420525649</v>
      </c>
      <c r="D98" s="225">
        <f t="shared" si="39"/>
        <v>2.1944498935486743</v>
      </c>
      <c r="E98" s="225">
        <f t="shared" si="39"/>
        <v>2.3956020240993392</v>
      </c>
      <c r="F98" s="225">
        <f t="shared" si="39"/>
        <v>2.6857293113028984</v>
      </c>
      <c r="G98" s="225">
        <f t="shared" si="39"/>
        <v>1.8715699361777818</v>
      </c>
      <c r="H98" s="225">
        <f t="shared" si="39"/>
        <v>1.9839565661545453</v>
      </c>
      <c r="I98" s="225">
        <f t="shared" si="39"/>
        <v>1.1340351019242456</v>
      </c>
      <c r="J98" s="225">
        <f t="shared" si="39"/>
        <v>1.2208643416454821</v>
      </c>
      <c r="K98" s="225">
        <f t="shared" si="39"/>
        <v>1.6182735124908489</v>
      </c>
      <c r="L98" s="225">
        <f t="shared" si="39"/>
        <v>1.5426350653739613</v>
      </c>
    </row>
    <row r="99" spans="1:12" ht="15" customHeight="1">
      <c r="A99" s="423" t="s">
        <v>516</v>
      </c>
      <c r="B99" s="424"/>
      <c r="C99" s="225">
        <f t="shared" ref="C99:L99" si="40">C75/C$78*100</f>
        <v>1.0344560672127205</v>
      </c>
      <c r="D99" s="225">
        <f t="shared" si="40"/>
        <v>1.1180895833959421</v>
      </c>
      <c r="E99" s="225">
        <f t="shared" si="40"/>
        <v>7.5952562109878261E-2</v>
      </c>
      <c r="F99" s="225">
        <f t="shared" si="40"/>
        <v>0.13392467816333889</v>
      </c>
      <c r="G99" s="225">
        <f t="shared" si="40"/>
        <v>0.10670598361534084</v>
      </c>
      <c r="H99" s="225">
        <f t="shared" si="40"/>
        <v>9.9072910556740904E-2</v>
      </c>
      <c r="I99" s="225">
        <f t="shared" si="40"/>
        <v>0.86551158568400743</v>
      </c>
      <c r="J99" s="225">
        <f t="shared" si="40"/>
        <v>1.67640130650985</v>
      </c>
      <c r="K99" s="225">
        <f t="shared" si="40"/>
        <v>1.5920890498537825</v>
      </c>
      <c r="L99" s="225">
        <f t="shared" si="40"/>
        <v>1.3755735665330171</v>
      </c>
    </row>
    <row r="100" spans="1:12" ht="15" customHeight="1">
      <c r="A100" s="436" t="s">
        <v>575</v>
      </c>
      <c r="B100" s="437"/>
      <c r="C100" s="225">
        <f t="shared" ref="C100:L100" si="41">C76/C$78*100</f>
        <v>0.47240853417908824</v>
      </c>
      <c r="D100" s="225">
        <f t="shared" si="41"/>
        <v>0.6544861801670383</v>
      </c>
      <c r="E100" s="225">
        <f t="shared" si="41"/>
        <v>0.4648864100180285</v>
      </c>
      <c r="F100" s="225">
        <f t="shared" si="41"/>
        <v>0.46236091270098784</v>
      </c>
      <c r="G100" s="225">
        <f t="shared" si="41"/>
        <v>0.53537022686549018</v>
      </c>
      <c r="H100" s="225">
        <f t="shared" si="41"/>
        <v>0.72458942632722456</v>
      </c>
      <c r="I100" s="225">
        <f t="shared" si="41"/>
        <v>1.5960458644604332</v>
      </c>
      <c r="J100" s="225">
        <f t="shared" si="41"/>
        <v>2.2471964118120451</v>
      </c>
      <c r="K100" s="225">
        <f t="shared" si="41"/>
        <v>1.4924823075094171</v>
      </c>
      <c r="L100" s="225">
        <f t="shared" si="41"/>
        <v>1.2898486446009316</v>
      </c>
    </row>
    <row r="101" spans="1:12" ht="15" customHeight="1">
      <c r="A101" s="423" t="s">
        <v>933</v>
      </c>
      <c r="B101" s="424"/>
      <c r="C101" s="225">
        <f t="shared" ref="C101:L101" si="42">C77/C$78*100</f>
        <v>10.933737700419034</v>
      </c>
      <c r="D101" s="225">
        <f t="shared" si="42"/>
        <v>12.413234203985153</v>
      </c>
      <c r="E101" s="225">
        <f t="shared" si="42"/>
        <v>15.876055369367103</v>
      </c>
      <c r="F101" s="225">
        <f t="shared" si="42"/>
        <v>16.388742242945106</v>
      </c>
      <c r="G101" s="225">
        <f t="shared" si="42"/>
        <v>13.896575973804239</v>
      </c>
      <c r="H101" s="225">
        <f t="shared" si="42"/>
        <v>13.976303456555627</v>
      </c>
      <c r="I101" s="225">
        <f t="shared" si="42"/>
        <v>12.157757199009456</v>
      </c>
      <c r="J101" s="225">
        <f t="shared" si="42"/>
        <v>12.950490176092288</v>
      </c>
      <c r="K101" s="225">
        <f t="shared" si="42"/>
        <v>11.832288848813095</v>
      </c>
      <c r="L101" s="225">
        <f t="shared" si="42"/>
        <v>12.115324908478422</v>
      </c>
    </row>
    <row r="102" spans="1:12" ht="15" customHeight="1">
      <c r="A102" s="425" t="s">
        <v>9</v>
      </c>
      <c r="B102" s="426"/>
      <c r="C102" s="229">
        <f t="shared" ref="C102:L102" si="43">C78/C$78*100</f>
        <v>100</v>
      </c>
      <c r="D102" s="229">
        <f t="shared" si="43"/>
        <v>100</v>
      </c>
      <c r="E102" s="229">
        <f t="shared" si="43"/>
        <v>100</v>
      </c>
      <c r="F102" s="229">
        <f t="shared" si="43"/>
        <v>100</v>
      </c>
      <c r="G102" s="229">
        <f t="shared" si="43"/>
        <v>100</v>
      </c>
      <c r="H102" s="229">
        <f t="shared" si="43"/>
        <v>100</v>
      </c>
      <c r="I102" s="229">
        <f t="shared" si="43"/>
        <v>100</v>
      </c>
      <c r="J102" s="229">
        <f t="shared" si="43"/>
        <v>100</v>
      </c>
      <c r="K102" s="229">
        <f t="shared" si="43"/>
        <v>100</v>
      </c>
      <c r="L102" s="229">
        <f t="shared" si="43"/>
        <v>100</v>
      </c>
    </row>
    <row r="103" spans="1:12" ht="24.95" customHeight="1">
      <c r="A103" s="94"/>
      <c r="B103" s="116"/>
      <c r="C103" s="89" t="s">
        <v>994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ht="15" customHeight="1">
      <c r="A104" s="94"/>
      <c r="B104" s="249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423" t="s">
        <v>172</v>
      </c>
      <c r="B105" s="424"/>
      <c r="C105" s="223">
        <v>136.30448839548913</v>
      </c>
      <c r="D105" s="223">
        <v>157.56276016211464</v>
      </c>
      <c r="E105" s="223">
        <v>217.88555592347154</v>
      </c>
      <c r="F105" s="223">
        <v>187.60157289017917</v>
      </c>
      <c r="G105" s="223">
        <v>197.09828682830175</v>
      </c>
      <c r="H105" s="223">
        <v>216.13282953272605</v>
      </c>
      <c r="I105" s="223">
        <v>219.93520611675746</v>
      </c>
      <c r="J105" s="223">
        <v>240.80501438639621</v>
      </c>
      <c r="K105" s="223">
        <v>284.90878890251696</v>
      </c>
      <c r="L105" s="223">
        <v>281.90031280091586</v>
      </c>
    </row>
    <row r="106" spans="1:12" ht="15" customHeight="1">
      <c r="A106" s="423" t="s">
        <v>182</v>
      </c>
      <c r="B106" s="424"/>
      <c r="C106" s="223">
        <v>405.70430709982816</v>
      </c>
      <c r="D106" s="223">
        <v>507.98599916728563</v>
      </c>
      <c r="E106" s="223">
        <v>388.2359486860131</v>
      </c>
      <c r="F106" s="223">
        <v>393.15429171356266</v>
      </c>
      <c r="G106" s="223">
        <v>395.6794391652403</v>
      </c>
      <c r="H106" s="223">
        <v>442.68533362937046</v>
      </c>
      <c r="I106" s="223">
        <v>413.53716385512121</v>
      </c>
      <c r="J106" s="223">
        <v>413.62930008130866</v>
      </c>
      <c r="K106" s="223">
        <v>386.16285914380825</v>
      </c>
      <c r="L106" s="223">
        <v>262.86190142212598</v>
      </c>
    </row>
    <row r="107" spans="1:12" ht="15" customHeight="1">
      <c r="A107" s="423" t="s">
        <v>15</v>
      </c>
      <c r="B107" s="424"/>
      <c r="C107" s="223">
        <v>216.89427917826217</v>
      </c>
      <c r="D107" s="223">
        <v>206.82924081600569</v>
      </c>
      <c r="E107" s="223">
        <v>212.0542635972817</v>
      </c>
      <c r="F107" s="223">
        <v>221.85219590808626</v>
      </c>
      <c r="G107" s="223">
        <v>223.77087716762188</v>
      </c>
      <c r="H107" s="223">
        <v>215.78393294785397</v>
      </c>
      <c r="I107" s="223">
        <v>231.31266124573847</v>
      </c>
      <c r="J107" s="223">
        <v>265.96430011562575</v>
      </c>
      <c r="K107" s="223">
        <v>227.43678977009426</v>
      </c>
      <c r="L107" s="223">
        <v>240.06713629749706</v>
      </c>
    </row>
    <row r="108" spans="1:12" ht="15" customHeight="1">
      <c r="A108" s="423" t="s">
        <v>13</v>
      </c>
      <c r="B108" s="424"/>
      <c r="C108" s="223">
        <v>218.74567133368487</v>
      </c>
      <c r="D108" s="223">
        <v>224.3483326715054</v>
      </c>
      <c r="E108" s="223">
        <v>223.96886183362648</v>
      </c>
      <c r="F108" s="223">
        <v>233.94563944829116</v>
      </c>
      <c r="G108" s="223">
        <v>232.59101911349183</v>
      </c>
      <c r="H108" s="223">
        <v>230.47118106555075</v>
      </c>
      <c r="I108" s="223">
        <v>242.01926853102083</v>
      </c>
      <c r="J108" s="223">
        <v>234.53236408928703</v>
      </c>
      <c r="K108" s="223">
        <v>234.877897461895</v>
      </c>
      <c r="L108" s="223">
        <v>217.31922653488996</v>
      </c>
    </row>
    <row r="109" spans="1:12" ht="15" customHeight="1">
      <c r="A109" s="423" t="s">
        <v>181</v>
      </c>
      <c r="B109" s="424"/>
      <c r="C109" s="223">
        <v>197.2297795070395</v>
      </c>
      <c r="D109" s="223">
        <v>209.84942055177623</v>
      </c>
      <c r="E109" s="223">
        <v>204.35255886731323</v>
      </c>
      <c r="F109" s="223">
        <v>174.30700035494081</v>
      </c>
      <c r="G109" s="223">
        <v>158.80709558827274</v>
      </c>
      <c r="H109" s="223">
        <v>170.60018368007567</v>
      </c>
      <c r="I109" s="223">
        <v>159.23824979097571</v>
      </c>
      <c r="J109" s="223">
        <v>132.8565922525043</v>
      </c>
      <c r="K109" s="223">
        <v>142.28705680873335</v>
      </c>
      <c r="L109" s="223">
        <v>182.91662658956582</v>
      </c>
    </row>
    <row r="110" spans="1:12" ht="15" customHeight="1">
      <c r="A110" s="423" t="s">
        <v>192</v>
      </c>
      <c r="B110" s="424"/>
      <c r="C110" s="223">
        <v>81.721210257912873</v>
      </c>
      <c r="D110" s="223">
        <v>106.26788231808028</v>
      </c>
      <c r="E110" s="223">
        <v>104.37706445488195</v>
      </c>
      <c r="F110" s="223">
        <v>108.50929687041786</v>
      </c>
      <c r="G110" s="223">
        <v>146.39393480960806</v>
      </c>
      <c r="H110" s="223">
        <v>172.73669857879437</v>
      </c>
      <c r="I110" s="223">
        <v>125.61487167762922</v>
      </c>
      <c r="J110" s="223">
        <v>150.30395684928459</v>
      </c>
      <c r="K110" s="223">
        <v>256.40702149644517</v>
      </c>
      <c r="L110" s="223">
        <v>141.65874519877036</v>
      </c>
    </row>
    <row r="111" spans="1:12" ht="15" customHeight="1">
      <c r="A111" s="423" t="s">
        <v>180</v>
      </c>
      <c r="B111" s="424"/>
      <c r="C111" s="223">
        <v>63.69189327034649</v>
      </c>
      <c r="D111" s="223">
        <v>84.363661654967714</v>
      </c>
      <c r="E111" s="223">
        <v>123.85209794476039</v>
      </c>
      <c r="F111" s="223">
        <v>121.68242104451849</v>
      </c>
      <c r="G111" s="223">
        <v>106.94201111480739</v>
      </c>
      <c r="H111" s="223">
        <v>130.61809529010341</v>
      </c>
      <c r="I111" s="223">
        <v>167.32818063796589</v>
      </c>
      <c r="J111" s="223">
        <v>126.9055806393679</v>
      </c>
      <c r="K111" s="223">
        <v>118.89457374076102</v>
      </c>
      <c r="L111" s="223">
        <v>133.14401604843144</v>
      </c>
    </row>
    <row r="112" spans="1:12" ht="15" customHeight="1">
      <c r="A112" s="423" t="s">
        <v>183</v>
      </c>
      <c r="B112" s="424"/>
      <c r="C112" s="223">
        <v>78.71687626037621</v>
      </c>
      <c r="D112" s="223">
        <v>90.68437652744278</v>
      </c>
      <c r="E112" s="223">
        <v>99.363969402391916</v>
      </c>
      <c r="F112" s="223">
        <v>95.494721586096986</v>
      </c>
      <c r="G112" s="223">
        <v>98.730213506389291</v>
      </c>
      <c r="H112" s="223">
        <v>104.34354602170966</v>
      </c>
      <c r="I112" s="223">
        <v>120.3224441862591</v>
      </c>
      <c r="J112" s="223">
        <v>117.86503049450549</v>
      </c>
      <c r="K112" s="223">
        <v>115.490615781524</v>
      </c>
      <c r="L112" s="223">
        <v>127.94593897479366</v>
      </c>
    </row>
    <row r="113" spans="1:12" ht="15" customHeight="1">
      <c r="A113" s="423" t="s">
        <v>22</v>
      </c>
      <c r="B113" s="424"/>
      <c r="C113" s="223">
        <v>117.68627379134195</v>
      </c>
      <c r="D113" s="223">
        <v>142.46751771305262</v>
      </c>
      <c r="E113" s="223">
        <v>123.80643327046117</v>
      </c>
      <c r="F113" s="223">
        <v>126.77231634515401</v>
      </c>
      <c r="G113" s="223">
        <v>118.6093411204123</v>
      </c>
      <c r="H113" s="223">
        <v>102.29507839843292</v>
      </c>
      <c r="I113" s="223">
        <v>123.22432329181726</v>
      </c>
      <c r="J113" s="223">
        <v>129.08841369307649</v>
      </c>
      <c r="K113" s="223">
        <v>113.70031665491153</v>
      </c>
      <c r="L113" s="223">
        <v>98.724901219331031</v>
      </c>
    </row>
    <row r="114" spans="1:12" ht="15" customHeight="1">
      <c r="A114" s="423" t="s">
        <v>185</v>
      </c>
      <c r="B114" s="424"/>
      <c r="C114" s="223">
        <v>93.37428640254285</v>
      </c>
      <c r="D114" s="223">
        <v>97.885735037004224</v>
      </c>
      <c r="E114" s="223">
        <v>100.67097607503746</v>
      </c>
      <c r="F114" s="223">
        <v>105.54897775742212</v>
      </c>
      <c r="G114" s="223">
        <v>101.4124719280867</v>
      </c>
      <c r="H114" s="223">
        <v>108.77915086535634</v>
      </c>
      <c r="I114" s="223">
        <v>97.106697358498693</v>
      </c>
      <c r="J114" s="223">
        <v>95.974690353594781</v>
      </c>
      <c r="K114" s="223">
        <v>90.478787778305616</v>
      </c>
      <c r="L114" s="223">
        <v>98.314035542777304</v>
      </c>
    </row>
    <row r="115" spans="1:12" ht="15" customHeight="1">
      <c r="A115" s="423" t="s">
        <v>417</v>
      </c>
      <c r="B115" s="424"/>
      <c r="C115" s="223">
        <v>94.347872306872276</v>
      </c>
      <c r="D115" s="223">
        <v>92.736896291037993</v>
      </c>
      <c r="E115" s="223">
        <v>95.430519935183113</v>
      </c>
      <c r="F115" s="223">
        <v>93.951489754940695</v>
      </c>
      <c r="G115" s="223">
        <v>88.528208953584794</v>
      </c>
      <c r="H115" s="223">
        <v>98.577233617335111</v>
      </c>
      <c r="I115" s="223">
        <v>107.41201654455239</v>
      </c>
      <c r="J115" s="223">
        <v>99.190056024844992</v>
      </c>
      <c r="K115" s="223">
        <v>74.13341058812415</v>
      </c>
      <c r="L115" s="223">
        <v>90.663797349676742</v>
      </c>
    </row>
    <row r="116" spans="1:12" ht="15" customHeight="1">
      <c r="A116" s="423" t="s">
        <v>514</v>
      </c>
      <c r="B116" s="424"/>
      <c r="C116" s="223">
        <v>69.683474702553625</v>
      </c>
      <c r="D116" s="223">
        <v>68.673316410200556</v>
      </c>
      <c r="E116" s="223">
        <v>375.17287212467193</v>
      </c>
      <c r="F116" s="223">
        <v>208.11988958102012</v>
      </c>
      <c r="G116" s="223">
        <v>90.656348191052558</v>
      </c>
      <c r="H116" s="223">
        <v>105.05101231294178</v>
      </c>
      <c r="I116" s="223">
        <v>142.68583860743769</v>
      </c>
      <c r="J116" s="223">
        <v>140.04149515099235</v>
      </c>
      <c r="K116" s="223">
        <v>103.35358062801868</v>
      </c>
      <c r="L116" s="223">
        <v>83.121513058498465</v>
      </c>
    </row>
    <row r="117" spans="1:12" ht="15" customHeight="1">
      <c r="A117" s="423" t="s">
        <v>174</v>
      </c>
      <c r="B117" s="424"/>
      <c r="C117" s="223">
        <v>39.405555723726089</v>
      </c>
      <c r="D117" s="223">
        <v>41.345993303137092</v>
      </c>
      <c r="E117" s="223">
        <v>40.552533580089701</v>
      </c>
      <c r="F117" s="223">
        <v>40.99858528789408</v>
      </c>
      <c r="G117" s="223">
        <v>55.386025861337913</v>
      </c>
      <c r="H117" s="223">
        <v>59.739255590768522</v>
      </c>
      <c r="I117" s="223">
        <v>62.138790379578417</v>
      </c>
      <c r="J117" s="223">
        <v>57.82932029112613</v>
      </c>
      <c r="K117" s="223">
        <v>58.003839759131708</v>
      </c>
      <c r="L117" s="223">
        <v>60.240867829923133</v>
      </c>
    </row>
    <row r="118" spans="1:12" ht="15" customHeight="1">
      <c r="A118" s="423" t="s">
        <v>11</v>
      </c>
      <c r="B118" s="424"/>
      <c r="C118" s="223">
        <v>79.425646376189661</v>
      </c>
      <c r="D118" s="223">
        <v>79.790237853592217</v>
      </c>
      <c r="E118" s="223">
        <v>78.598952237062832</v>
      </c>
      <c r="F118" s="223">
        <v>77.304226048846871</v>
      </c>
      <c r="G118" s="223">
        <v>75.291280846728654</v>
      </c>
      <c r="H118" s="223">
        <v>72.653444490554463</v>
      </c>
      <c r="I118" s="223">
        <v>73.349920918226886</v>
      </c>
      <c r="J118" s="223">
        <v>62.56076988063753</v>
      </c>
      <c r="K118" s="223">
        <v>59.606827907533919</v>
      </c>
      <c r="L118" s="223">
        <v>58.108637179642308</v>
      </c>
    </row>
    <row r="119" spans="1:12" ht="15" customHeight="1">
      <c r="A119" s="423" t="s">
        <v>173</v>
      </c>
      <c r="B119" s="424"/>
      <c r="C119" s="223">
        <v>58.896390659436669</v>
      </c>
      <c r="D119" s="223">
        <v>67.876518723573568</v>
      </c>
      <c r="E119" s="223">
        <v>70.463681965083055</v>
      </c>
      <c r="F119" s="223">
        <v>63.331977612535844</v>
      </c>
      <c r="G119" s="223">
        <v>67.84926744206804</v>
      </c>
      <c r="H119" s="223">
        <v>67.470534437370802</v>
      </c>
      <c r="I119" s="223">
        <v>60.349251097127123</v>
      </c>
      <c r="J119" s="223">
        <v>61.374916831033154</v>
      </c>
      <c r="K119" s="223">
        <v>55.378285376769377</v>
      </c>
      <c r="L119" s="223">
        <v>47.541242936897326</v>
      </c>
    </row>
    <row r="120" spans="1:12" ht="15" customHeight="1">
      <c r="A120" s="423" t="s">
        <v>194</v>
      </c>
      <c r="B120" s="424"/>
      <c r="C120" s="223">
        <v>37.832650247338378</v>
      </c>
      <c r="D120" s="223">
        <v>39.333057003443017</v>
      </c>
      <c r="E120" s="223">
        <v>38.770961117273089</v>
      </c>
      <c r="F120" s="223">
        <v>40.7367947133652</v>
      </c>
      <c r="G120" s="223">
        <v>41.290835412046256</v>
      </c>
      <c r="H120" s="223">
        <v>44.215505802951022</v>
      </c>
      <c r="I120" s="223">
        <v>43.827913024698624</v>
      </c>
      <c r="J120" s="223">
        <v>47.225551859122113</v>
      </c>
      <c r="K120" s="223">
        <v>48.54673958125008</v>
      </c>
      <c r="L120" s="223">
        <v>43.572155157380749</v>
      </c>
    </row>
    <row r="121" spans="1:12" ht="15" customHeight="1">
      <c r="A121" s="423" t="s">
        <v>406</v>
      </c>
      <c r="B121" s="424"/>
      <c r="C121" s="223">
        <v>1.4564191380119458</v>
      </c>
      <c r="D121" s="223">
        <v>8.5064541788672834</v>
      </c>
      <c r="E121" s="223">
        <v>8.6789712976209952</v>
      </c>
      <c r="F121" s="223">
        <v>11.251625584557665</v>
      </c>
      <c r="G121" s="223">
        <v>14.778963654549287</v>
      </c>
      <c r="H121" s="223">
        <v>8.5940955065500422</v>
      </c>
      <c r="I121" s="223">
        <v>24.285480556825217</v>
      </c>
      <c r="J121" s="223">
        <v>36.115647226054101</v>
      </c>
      <c r="K121" s="223">
        <v>49.476097893554488</v>
      </c>
      <c r="L121" s="223">
        <v>39.200243806991544</v>
      </c>
    </row>
    <row r="122" spans="1:12" ht="15" customHeight="1">
      <c r="A122" s="423" t="s">
        <v>407</v>
      </c>
      <c r="B122" s="424"/>
      <c r="C122" s="223">
        <v>14.438485225073691</v>
      </c>
      <c r="D122" s="223">
        <v>15.201664980809586</v>
      </c>
      <c r="E122" s="223">
        <v>14.915214699498577</v>
      </c>
      <c r="F122" s="223">
        <v>15.305031035070765</v>
      </c>
      <c r="G122" s="223">
        <v>17.101743080434968</v>
      </c>
      <c r="H122" s="223">
        <v>19.904927313302739</v>
      </c>
      <c r="I122" s="223">
        <v>27.510546421502394</v>
      </c>
      <c r="J122" s="223">
        <v>29.798371060321827</v>
      </c>
      <c r="K122" s="223">
        <v>34.473741227890827</v>
      </c>
      <c r="L122" s="223">
        <v>37.920286518753528</v>
      </c>
    </row>
    <row r="123" spans="1:12" ht="15" customHeight="1">
      <c r="A123" s="436" t="s">
        <v>575</v>
      </c>
      <c r="B123" s="437"/>
      <c r="C123" s="223">
        <v>39.34240959145793</v>
      </c>
      <c r="D123" s="223">
        <v>40.17699588273863</v>
      </c>
      <c r="E123" s="223">
        <v>85.661696210218622</v>
      </c>
      <c r="F123" s="223">
        <v>52.405003688770847</v>
      </c>
      <c r="G123" s="223">
        <v>60.826316976010808</v>
      </c>
      <c r="H123" s="223">
        <v>75.42831788584644</v>
      </c>
      <c r="I123" s="223">
        <v>69.342440672990307</v>
      </c>
      <c r="J123" s="223">
        <v>29.168091373923545</v>
      </c>
      <c r="K123" s="223">
        <v>35.3199158004211</v>
      </c>
      <c r="L123" s="223">
        <v>37.622753433102872</v>
      </c>
    </row>
    <row r="124" spans="1:12" ht="15" customHeight="1">
      <c r="A124" s="423" t="s">
        <v>517</v>
      </c>
      <c r="B124" s="424"/>
      <c r="C124" s="223">
        <v>18.451949859544239</v>
      </c>
      <c r="D124" s="223">
        <v>16.807643019978624</v>
      </c>
      <c r="E124" s="223">
        <v>21.163978106741038</v>
      </c>
      <c r="F124" s="223">
        <v>18.119333523798897</v>
      </c>
      <c r="G124" s="223">
        <v>18.01020660854514</v>
      </c>
      <c r="H124" s="223">
        <v>20.523662027064109</v>
      </c>
      <c r="I124" s="223">
        <v>20.936816629384726</v>
      </c>
      <c r="J124" s="223">
        <v>24.20019738867159</v>
      </c>
      <c r="K124" s="223">
        <v>27.372671875889491</v>
      </c>
      <c r="L124" s="223">
        <v>28.115366180913309</v>
      </c>
    </row>
    <row r="125" spans="1:12" ht="15" customHeight="1">
      <c r="A125" s="423" t="s">
        <v>933</v>
      </c>
      <c r="B125" s="424"/>
      <c r="C125" s="223">
        <v>352.36394692776918</v>
      </c>
      <c r="D125" s="223">
        <v>337.61298593706096</v>
      </c>
      <c r="E125" s="223">
        <v>326.815208239713</v>
      </c>
      <c r="F125" s="223">
        <v>363.23765685830273</v>
      </c>
      <c r="G125" s="223">
        <v>357.07276286568992</v>
      </c>
      <c r="H125" s="223">
        <v>406.34574781827786</v>
      </c>
      <c r="I125" s="223">
        <v>417.47672646189187</v>
      </c>
      <c r="J125" s="223">
        <v>432.27283743142777</v>
      </c>
      <c r="K125" s="223">
        <v>424.79475703017175</v>
      </c>
      <c r="L125" s="223">
        <v>404.26482312263397</v>
      </c>
    </row>
    <row r="126" spans="1:12" ht="15" customHeight="1">
      <c r="A126" s="425" t="s">
        <v>9</v>
      </c>
      <c r="B126" s="426"/>
      <c r="C126" s="224">
        <v>2415.7138662547995</v>
      </c>
      <c r="D126" s="224">
        <v>2636.3066902036749</v>
      </c>
      <c r="E126" s="224">
        <v>2954.7923195683957</v>
      </c>
      <c r="F126" s="224">
        <v>2753.6300476077736</v>
      </c>
      <c r="G126" s="224">
        <v>2666.8266502342813</v>
      </c>
      <c r="H126" s="224">
        <v>2872.9497668129356</v>
      </c>
      <c r="I126" s="224">
        <v>2948.9548080059999</v>
      </c>
      <c r="J126" s="224">
        <v>2927.7024974731048</v>
      </c>
      <c r="K126" s="224">
        <v>2941.1045752077507</v>
      </c>
      <c r="L126" s="224">
        <v>2715.2245272035111</v>
      </c>
    </row>
    <row r="127" spans="1:12" ht="30" customHeight="1">
      <c r="A127" s="94"/>
      <c r="B127" s="116"/>
      <c r="C127" s="89" t="s">
        <v>994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ht="15" customHeight="1">
      <c r="A128" s="94"/>
      <c r="B128" s="249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423" t="s">
        <v>172</v>
      </c>
      <c r="B129" s="424"/>
      <c r="C129" s="225">
        <f t="shared" ref="C129:L129" si="44">C105/C$126*100</f>
        <v>5.6424103160366714</v>
      </c>
      <c r="D129" s="225">
        <f t="shared" si="44"/>
        <v>5.9766475860948374</v>
      </c>
      <c r="E129" s="225">
        <f t="shared" si="44"/>
        <v>7.3739719194646449</v>
      </c>
      <c r="F129" s="225">
        <f t="shared" si="44"/>
        <v>6.8128822553036397</v>
      </c>
      <c r="G129" s="225">
        <f t="shared" si="44"/>
        <v>7.390742357062714</v>
      </c>
      <c r="H129" s="225">
        <f t="shared" si="44"/>
        <v>7.523028492506147</v>
      </c>
      <c r="I129" s="225">
        <f t="shared" si="44"/>
        <v>7.4580731288137789</v>
      </c>
      <c r="J129" s="225">
        <f t="shared" si="44"/>
        <v>8.2250506871594578</v>
      </c>
      <c r="K129" s="225">
        <f t="shared" si="44"/>
        <v>9.6871356191879663</v>
      </c>
      <c r="L129" s="225">
        <f t="shared" si="44"/>
        <v>10.382210015289351</v>
      </c>
    </row>
    <row r="130" spans="1:12" ht="15" customHeight="1">
      <c r="A130" s="423" t="s">
        <v>182</v>
      </c>
      <c r="B130" s="424"/>
      <c r="C130" s="225">
        <f t="shared" ref="C130:L130" si="45">C106/C$126*100</f>
        <v>16.794385823881186</v>
      </c>
      <c r="D130" s="225">
        <f t="shared" si="45"/>
        <v>19.268850663503031</v>
      </c>
      <c r="E130" s="225">
        <f t="shared" si="45"/>
        <v>13.139195811322619</v>
      </c>
      <c r="F130" s="225">
        <f t="shared" si="45"/>
        <v>14.277672923242427</v>
      </c>
      <c r="G130" s="225">
        <f t="shared" si="45"/>
        <v>14.837088834794709</v>
      </c>
      <c r="H130" s="225">
        <f t="shared" si="45"/>
        <v>15.408739085628248</v>
      </c>
      <c r="I130" s="225">
        <f t="shared" si="45"/>
        <v>14.023177389237219</v>
      </c>
      <c r="J130" s="225">
        <f t="shared" si="45"/>
        <v>14.128119248397383</v>
      </c>
      <c r="K130" s="225">
        <f t="shared" si="45"/>
        <v>13.129858162779909</v>
      </c>
      <c r="L130" s="225">
        <f t="shared" si="45"/>
        <v>9.6810373797284139</v>
      </c>
    </row>
    <row r="131" spans="1:12" ht="15" customHeight="1">
      <c r="A131" s="423" t="s">
        <v>15</v>
      </c>
      <c r="B131" s="424"/>
      <c r="C131" s="225">
        <f t="shared" ref="C131:L131" si="46">C107/C$126*100</f>
        <v>8.9784755640171934</v>
      </c>
      <c r="D131" s="225">
        <f t="shared" si="46"/>
        <v>7.8454165285309259</v>
      </c>
      <c r="E131" s="225">
        <f t="shared" si="46"/>
        <v>7.1766215917420659</v>
      </c>
      <c r="F131" s="225">
        <f t="shared" si="46"/>
        <v>8.0567175718038531</v>
      </c>
      <c r="G131" s="225">
        <f t="shared" si="46"/>
        <v>8.3909044912223134</v>
      </c>
      <c r="H131" s="225">
        <f t="shared" si="46"/>
        <v>7.5108842987961708</v>
      </c>
      <c r="I131" s="225">
        <f t="shared" si="46"/>
        <v>7.8438862683740336</v>
      </c>
      <c r="J131" s="225">
        <f t="shared" si="46"/>
        <v>9.0844032255729221</v>
      </c>
      <c r="K131" s="225">
        <f t="shared" si="46"/>
        <v>7.7330398819303729</v>
      </c>
      <c r="L131" s="225">
        <f t="shared" si="46"/>
        <v>8.8415206143099034</v>
      </c>
    </row>
    <row r="132" spans="1:12" ht="15" customHeight="1">
      <c r="A132" s="423" t="s">
        <v>13</v>
      </c>
      <c r="B132" s="424"/>
      <c r="C132" s="225">
        <f t="shared" ref="C132:L132" si="47">C108/C$126*100</f>
        <v>9.0551151106656977</v>
      </c>
      <c r="D132" s="225">
        <f t="shared" si="47"/>
        <v>8.5099481598695466</v>
      </c>
      <c r="E132" s="225">
        <f t="shared" si="47"/>
        <v>7.5798512250885182</v>
      </c>
      <c r="F132" s="225">
        <f t="shared" si="47"/>
        <v>8.4958994274315209</v>
      </c>
      <c r="G132" s="225">
        <f t="shared" si="47"/>
        <v>8.7216399721016238</v>
      </c>
      <c r="H132" s="225">
        <f t="shared" si="47"/>
        <v>8.0221096702717691</v>
      </c>
      <c r="I132" s="225">
        <f t="shared" si="47"/>
        <v>8.2069507431572841</v>
      </c>
      <c r="J132" s="225">
        <f t="shared" si="47"/>
        <v>8.0107990580228527</v>
      </c>
      <c r="K132" s="225">
        <f t="shared" si="47"/>
        <v>7.9860437279862433</v>
      </c>
      <c r="L132" s="225">
        <f t="shared" si="47"/>
        <v>8.0037295022048642</v>
      </c>
    </row>
    <row r="133" spans="1:12" ht="15" customHeight="1">
      <c r="A133" s="423" t="s">
        <v>181</v>
      </c>
      <c r="B133" s="424"/>
      <c r="C133" s="225">
        <f t="shared" ref="C133:L133" si="48">C109/C$126*100</f>
        <v>8.1644511902733967</v>
      </c>
      <c r="D133" s="225">
        <f t="shared" si="48"/>
        <v>7.9599775447811716</v>
      </c>
      <c r="E133" s="225">
        <f t="shared" si="48"/>
        <v>6.9159702871152335</v>
      </c>
      <c r="F133" s="225">
        <f t="shared" si="48"/>
        <v>6.3300805606174544</v>
      </c>
      <c r="G133" s="225">
        <f t="shared" si="48"/>
        <v>5.9549088267256334</v>
      </c>
      <c r="H133" s="225">
        <f t="shared" si="48"/>
        <v>5.9381540760223057</v>
      </c>
      <c r="I133" s="225">
        <f t="shared" si="48"/>
        <v>5.3998199415829005</v>
      </c>
      <c r="J133" s="225">
        <f t="shared" si="48"/>
        <v>4.5379130006266895</v>
      </c>
      <c r="K133" s="225">
        <f t="shared" si="48"/>
        <v>4.8378781906686408</v>
      </c>
      <c r="L133" s="225">
        <f t="shared" si="48"/>
        <v>6.7367035306637053</v>
      </c>
    </row>
    <row r="134" spans="1:12" ht="15" customHeight="1">
      <c r="A134" s="423" t="s">
        <v>192</v>
      </c>
      <c r="B134" s="424"/>
      <c r="C134" s="225">
        <f t="shared" ref="C134:L134" si="49">C110/C$126*100</f>
        <v>3.3829010711690497</v>
      </c>
      <c r="D134" s="225">
        <f t="shared" si="49"/>
        <v>4.0309377779514062</v>
      </c>
      <c r="E134" s="225">
        <f t="shared" si="49"/>
        <v>3.5324670286853945</v>
      </c>
      <c r="F134" s="225">
        <f t="shared" si="49"/>
        <v>3.9405909651765207</v>
      </c>
      <c r="G134" s="225">
        <f t="shared" si="49"/>
        <v>5.4894432225936889</v>
      </c>
      <c r="H134" s="225">
        <f t="shared" si="49"/>
        <v>6.0125206703637319</v>
      </c>
      <c r="I134" s="225">
        <f t="shared" si="49"/>
        <v>4.2596404440177382</v>
      </c>
      <c r="J134" s="225">
        <f t="shared" si="49"/>
        <v>5.133853490203041</v>
      </c>
      <c r="K134" s="225">
        <f t="shared" si="49"/>
        <v>8.7180518386815056</v>
      </c>
      <c r="L134" s="225">
        <f t="shared" si="49"/>
        <v>5.2172018843932886</v>
      </c>
    </row>
    <row r="135" spans="1:12" ht="15" customHeight="1">
      <c r="A135" s="423" t="s">
        <v>180</v>
      </c>
      <c r="B135" s="424"/>
      <c r="C135" s="225">
        <f t="shared" ref="C135:L135" si="50">C111/C$126*100</f>
        <v>2.6365661165447203</v>
      </c>
      <c r="D135" s="225">
        <f t="shared" si="50"/>
        <v>3.2000700816963739</v>
      </c>
      <c r="E135" s="225">
        <f t="shared" si="50"/>
        <v>4.1915669377011033</v>
      </c>
      <c r="F135" s="225">
        <f t="shared" si="50"/>
        <v>4.4189821777340992</v>
      </c>
      <c r="G135" s="225">
        <f t="shared" si="50"/>
        <v>4.0100848364258139</v>
      </c>
      <c r="H135" s="225">
        <f t="shared" si="50"/>
        <v>4.5464803039352359</v>
      </c>
      <c r="I135" s="225">
        <f t="shared" si="50"/>
        <v>5.6741520820764455</v>
      </c>
      <c r="J135" s="225">
        <f t="shared" si="50"/>
        <v>4.334647415469977</v>
      </c>
      <c r="K135" s="225">
        <f t="shared" si="50"/>
        <v>4.0425143241417274</v>
      </c>
      <c r="L135" s="225">
        <f t="shared" si="50"/>
        <v>4.9036098014907203</v>
      </c>
    </row>
    <row r="136" spans="1:12" ht="15" customHeight="1">
      <c r="A136" s="423" t="s">
        <v>183</v>
      </c>
      <c r="B136" s="424"/>
      <c r="C136" s="225">
        <f t="shared" ref="C136:L136" si="51">C112/C$126*100</f>
        <v>3.2585347693688109</v>
      </c>
      <c r="D136" s="225">
        <f t="shared" si="51"/>
        <v>3.4398265142830073</v>
      </c>
      <c r="E136" s="225">
        <f t="shared" si="51"/>
        <v>3.3628072181027577</v>
      </c>
      <c r="F136" s="225">
        <f t="shared" si="51"/>
        <v>3.4679575663789106</v>
      </c>
      <c r="G136" s="225">
        <f t="shared" si="51"/>
        <v>3.7021608996488702</v>
      </c>
      <c r="H136" s="225">
        <f t="shared" si="51"/>
        <v>3.6319307503055169</v>
      </c>
      <c r="I136" s="225">
        <f t="shared" si="51"/>
        <v>4.0801725363712089</v>
      </c>
      <c r="J136" s="225">
        <f t="shared" si="51"/>
        <v>4.0258540816983492</v>
      </c>
      <c r="K136" s="225">
        <f t="shared" si="51"/>
        <v>3.9267769243929753</v>
      </c>
      <c r="L136" s="225">
        <f t="shared" si="51"/>
        <v>4.7121679143996582</v>
      </c>
    </row>
    <row r="137" spans="1:12" ht="15" customHeight="1">
      <c r="A137" s="423" t="s">
        <v>22</v>
      </c>
      <c r="B137" s="424"/>
      <c r="C137" s="225">
        <f t="shared" ref="C137:L137" si="52">C113/C$126*100</f>
        <v>4.871697572933039</v>
      </c>
      <c r="D137" s="225">
        <f t="shared" si="52"/>
        <v>5.4040570561252075</v>
      </c>
      <c r="E137" s="225">
        <f t="shared" si="52"/>
        <v>4.1900214932379916</v>
      </c>
      <c r="F137" s="225">
        <f t="shared" si="52"/>
        <v>4.603825283475822</v>
      </c>
      <c r="G137" s="225">
        <f t="shared" si="52"/>
        <v>4.4475834644142482</v>
      </c>
      <c r="H137" s="225">
        <f t="shared" si="52"/>
        <v>3.5606288554050307</v>
      </c>
      <c r="I137" s="225">
        <f t="shared" si="52"/>
        <v>4.1785761842562135</v>
      </c>
      <c r="J137" s="225">
        <f t="shared" si="52"/>
        <v>4.4092053002138192</v>
      </c>
      <c r="K137" s="225">
        <f t="shared" si="52"/>
        <v>3.8659052661152007</v>
      </c>
      <c r="L137" s="225">
        <f t="shared" si="52"/>
        <v>3.6359755972376506</v>
      </c>
    </row>
    <row r="138" spans="1:12" ht="15" customHeight="1">
      <c r="A138" s="423" t="s">
        <v>185</v>
      </c>
      <c r="B138" s="424"/>
      <c r="C138" s="225">
        <f t="shared" ref="C138:L138" si="53">C114/C$126*100</f>
        <v>3.8652875121880892</v>
      </c>
      <c r="D138" s="225">
        <f t="shared" si="53"/>
        <v>3.7129873925799508</v>
      </c>
      <c r="E138" s="225">
        <f t="shared" si="53"/>
        <v>3.4070406711271808</v>
      </c>
      <c r="F138" s="225">
        <f t="shared" si="53"/>
        <v>3.8330849072887698</v>
      </c>
      <c r="G138" s="225">
        <f t="shared" si="53"/>
        <v>3.8027395563629005</v>
      </c>
      <c r="H138" s="225">
        <f t="shared" si="53"/>
        <v>3.7863227586477741</v>
      </c>
      <c r="I138" s="225">
        <f t="shared" si="53"/>
        <v>3.2929191418894446</v>
      </c>
      <c r="J138" s="225">
        <f t="shared" si="53"/>
        <v>3.2781572047170222</v>
      </c>
      <c r="K138" s="225">
        <f t="shared" si="53"/>
        <v>3.0763539841800585</v>
      </c>
      <c r="L138" s="225">
        <f t="shared" si="53"/>
        <v>3.6208436745389081</v>
      </c>
    </row>
    <row r="139" spans="1:12" ht="15" customHeight="1">
      <c r="A139" s="423" t="s">
        <v>417</v>
      </c>
      <c r="B139" s="424"/>
      <c r="C139" s="225">
        <f t="shared" ref="C139:L139" si="54">C115/C$126*100</f>
        <v>3.9055897151074617</v>
      </c>
      <c r="D139" s="225">
        <f t="shared" si="54"/>
        <v>3.517682393920313</v>
      </c>
      <c r="E139" s="225">
        <f t="shared" si="54"/>
        <v>3.2296862051246489</v>
      </c>
      <c r="F139" s="225">
        <f t="shared" si="54"/>
        <v>3.4119140236925221</v>
      </c>
      <c r="G139" s="225">
        <f t="shared" si="54"/>
        <v>3.3196086796945563</v>
      </c>
      <c r="H139" s="225">
        <f t="shared" si="54"/>
        <v>3.4312202307209256</v>
      </c>
      <c r="I139" s="225">
        <f t="shared" si="54"/>
        <v>3.6423758089796352</v>
      </c>
      <c r="J139" s="225">
        <f t="shared" si="54"/>
        <v>3.3879827649993728</v>
      </c>
      <c r="K139" s="225">
        <f t="shared" si="54"/>
        <v>2.5205975745655897</v>
      </c>
      <c r="L139" s="225">
        <f t="shared" si="54"/>
        <v>3.3390902461776903</v>
      </c>
    </row>
    <row r="140" spans="1:12" ht="15" customHeight="1">
      <c r="A140" s="423" t="s">
        <v>514</v>
      </c>
      <c r="B140" s="424"/>
      <c r="C140" s="225">
        <f t="shared" ref="C140:L140" si="55">C116/C$126*100</f>
        <v>2.8845914110923805</v>
      </c>
      <c r="D140" s="225">
        <f t="shared" si="55"/>
        <v>2.6049061994716185</v>
      </c>
      <c r="E140" s="225">
        <f t="shared" si="55"/>
        <v>12.697097851515776</v>
      </c>
      <c r="F140" s="225">
        <f t="shared" si="55"/>
        <v>7.5580192684861585</v>
      </c>
      <c r="G140" s="225">
        <f t="shared" si="55"/>
        <v>3.3994091135653077</v>
      </c>
      <c r="H140" s="225">
        <f t="shared" si="55"/>
        <v>3.6565558342316082</v>
      </c>
      <c r="I140" s="225">
        <f t="shared" si="55"/>
        <v>4.838522388341306</v>
      </c>
      <c r="J140" s="225">
        <f t="shared" si="55"/>
        <v>4.7833239638201599</v>
      </c>
      <c r="K140" s="225">
        <f t="shared" si="55"/>
        <v>3.5141076417086627</v>
      </c>
      <c r="L140" s="225">
        <f t="shared" si="55"/>
        <v>3.0613126916656035</v>
      </c>
    </row>
    <row r="141" spans="1:12" ht="15" customHeight="1">
      <c r="A141" s="423" t="s">
        <v>174</v>
      </c>
      <c r="B141" s="424"/>
      <c r="C141" s="225">
        <f t="shared" ref="C141:L141" si="56">C117/C$126*100</f>
        <v>1.6312178472038357</v>
      </c>
      <c r="D141" s="225">
        <f t="shared" si="56"/>
        <v>1.5683301740566005</v>
      </c>
      <c r="E141" s="225">
        <f t="shared" si="56"/>
        <v>1.3724326177351505</v>
      </c>
      <c r="F141" s="225">
        <f t="shared" si="56"/>
        <v>1.4888922832430505</v>
      </c>
      <c r="G141" s="225">
        <f t="shared" si="56"/>
        <v>2.0768513715157391</v>
      </c>
      <c r="H141" s="225">
        <f t="shared" si="56"/>
        <v>2.0793700008559282</v>
      </c>
      <c r="I141" s="225">
        <f t="shared" si="56"/>
        <v>2.1071462407928494</v>
      </c>
      <c r="J141" s="225">
        <f t="shared" si="56"/>
        <v>1.9752457888408581</v>
      </c>
      <c r="K141" s="225">
        <f t="shared" si="56"/>
        <v>1.9721787605948862</v>
      </c>
      <c r="L141" s="225">
        <f t="shared" si="56"/>
        <v>2.2186330163998247</v>
      </c>
    </row>
    <row r="142" spans="1:12" ht="15" customHeight="1">
      <c r="A142" s="423" t="s">
        <v>11</v>
      </c>
      <c r="B142" s="424"/>
      <c r="C142" s="225">
        <f t="shared" ref="C142:L142" si="57">C118/C$126*100</f>
        <v>3.2878747556028709</v>
      </c>
      <c r="D142" s="225">
        <f t="shared" si="57"/>
        <v>3.0265916386013423</v>
      </c>
      <c r="E142" s="225">
        <f t="shared" si="57"/>
        <v>2.6600499709077261</v>
      </c>
      <c r="F142" s="225">
        <f t="shared" si="57"/>
        <v>2.8073570055645347</v>
      </c>
      <c r="G142" s="225">
        <f t="shared" si="57"/>
        <v>2.8232536539303856</v>
      </c>
      <c r="H142" s="225">
        <f t="shared" si="57"/>
        <v>2.5288797364233586</v>
      </c>
      <c r="I142" s="225">
        <f t="shared" si="57"/>
        <v>2.4873192603390231</v>
      </c>
      <c r="J142" s="225">
        <f t="shared" si="57"/>
        <v>2.1368554330446354</v>
      </c>
      <c r="K142" s="225">
        <f t="shared" si="57"/>
        <v>2.0266816899335676</v>
      </c>
      <c r="L142" s="225">
        <f t="shared" si="57"/>
        <v>2.1401043117229825</v>
      </c>
    </row>
    <row r="143" spans="1:12" ht="15" customHeight="1">
      <c r="A143" s="423" t="s">
        <v>173</v>
      </c>
      <c r="B143" s="424"/>
      <c r="C143" s="225">
        <f t="shared" ref="C143:L143" si="58">C119/C$126*100</f>
        <v>2.4380532596249345</v>
      </c>
      <c r="D143" s="225">
        <f t="shared" si="58"/>
        <v>2.5746821860976117</v>
      </c>
      <c r="E143" s="225">
        <f t="shared" si="58"/>
        <v>2.3847253662611263</v>
      </c>
      <c r="F143" s="225">
        <f t="shared" si="58"/>
        <v>2.2999450368271415</v>
      </c>
      <c r="G143" s="225">
        <f t="shared" si="58"/>
        <v>2.5441948930616647</v>
      </c>
      <c r="H143" s="225">
        <f t="shared" si="58"/>
        <v>2.3484759537657438</v>
      </c>
      <c r="I143" s="225">
        <f t="shared" si="58"/>
        <v>2.0464623918036091</v>
      </c>
      <c r="J143" s="225">
        <f t="shared" si="58"/>
        <v>2.0963508718527835</v>
      </c>
      <c r="K143" s="225">
        <f t="shared" si="58"/>
        <v>1.8829077294151508</v>
      </c>
      <c r="L143" s="225">
        <f t="shared" si="58"/>
        <v>1.7509138732575253</v>
      </c>
    </row>
    <row r="144" spans="1:12" ht="15" customHeight="1">
      <c r="A144" s="423" t="s">
        <v>194</v>
      </c>
      <c r="B144" s="424"/>
      <c r="C144" s="225">
        <f t="shared" ref="C144:L144" si="59">C120/C$126*100</f>
        <v>1.5661064323810918</v>
      </c>
      <c r="D144" s="225">
        <f t="shared" si="59"/>
        <v>1.4919757685857193</v>
      </c>
      <c r="E144" s="225">
        <f t="shared" si="59"/>
        <v>1.3121382799227099</v>
      </c>
      <c r="F144" s="225">
        <f t="shared" si="59"/>
        <v>1.4793851755342167</v>
      </c>
      <c r="G144" s="225">
        <f t="shared" si="59"/>
        <v>1.5483134386863446</v>
      </c>
      <c r="H144" s="225">
        <f t="shared" si="59"/>
        <v>1.5390281554418139</v>
      </c>
      <c r="I144" s="225">
        <f t="shared" si="59"/>
        <v>1.4862185376904375</v>
      </c>
      <c r="J144" s="225">
        <f t="shared" si="59"/>
        <v>1.6130584272098143</v>
      </c>
      <c r="K144" s="225">
        <f t="shared" si="59"/>
        <v>1.6506294944585873</v>
      </c>
      <c r="L144" s="225">
        <f t="shared" si="59"/>
        <v>1.6047348836472459</v>
      </c>
    </row>
    <row r="145" spans="1:12" ht="15" customHeight="1">
      <c r="A145" s="423" t="s">
        <v>406</v>
      </c>
      <c r="B145" s="424"/>
      <c r="C145" s="225">
        <f t="shared" ref="C145:L145" si="60">C121/C$126*100</f>
        <v>6.0289389333592895E-2</v>
      </c>
      <c r="D145" s="225">
        <f t="shared" si="60"/>
        <v>0.32266557644740851</v>
      </c>
      <c r="E145" s="225">
        <f t="shared" si="60"/>
        <v>0.29372525575295683</v>
      </c>
      <c r="F145" s="225">
        <f t="shared" si="60"/>
        <v>0.40861064812728043</v>
      </c>
      <c r="G145" s="225">
        <f t="shared" si="60"/>
        <v>0.55417788978713522</v>
      </c>
      <c r="H145" s="225">
        <f t="shared" si="60"/>
        <v>0.29913838403390447</v>
      </c>
      <c r="I145" s="225">
        <f t="shared" si="60"/>
        <v>0.82352840711202269</v>
      </c>
      <c r="J145" s="225">
        <f t="shared" si="60"/>
        <v>1.2335832365899695</v>
      </c>
      <c r="K145" s="225">
        <f t="shared" si="60"/>
        <v>1.6822284494953617</v>
      </c>
      <c r="L145" s="225">
        <f t="shared" si="60"/>
        <v>1.44372015699803</v>
      </c>
    </row>
    <row r="146" spans="1:12" ht="15" customHeight="1">
      <c r="A146" s="423" t="s">
        <v>407</v>
      </c>
      <c r="B146" s="424"/>
      <c r="C146" s="225">
        <f t="shared" ref="C146:L146" si="61">C122/C$126*100</f>
        <v>0.59769020771729009</v>
      </c>
      <c r="D146" s="225">
        <f t="shared" si="61"/>
        <v>0.57662733388713361</v>
      </c>
      <c r="E146" s="225">
        <f t="shared" si="61"/>
        <v>0.50478047478061772</v>
      </c>
      <c r="F146" s="225">
        <f t="shared" si="61"/>
        <v>0.55581290044271081</v>
      </c>
      <c r="G146" s="225">
        <f t="shared" si="61"/>
        <v>0.64127689285438094</v>
      </c>
      <c r="H146" s="225">
        <f t="shared" si="61"/>
        <v>0.69283937864963008</v>
      </c>
      <c r="I146" s="225">
        <f t="shared" si="61"/>
        <v>0.93289142128645408</v>
      </c>
      <c r="J146" s="225">
        <f t="shared" si="61"/>
        <v>1.0178073450441345</v>
      </c>
      <c r="K146" s="225">
        <f t="shared" si="61"/>
        <v>1.1721358539403757</v>
      </c>
      <c r="L146" s="225">
        <f t="shared" si="61"/>
        <v>1.3965801405679232</v>
      </c>
    </row>
    <row r="147" spans="1:12" ht="15" customHeight="1">
      <c r="A147" s="436" t="s">
        <v>575</v>
      </c>
      <c r="B147" s="437"/>
      <c r="C147" s="225">
        <f t="shared" ref="C147:L147" si="62">C123/C$126*100</f>
        <v>1.6286038732083947</v>
      </c>
      <c r="D147" s="225">
        <f t="shared" si="62"/>
        <v>1.5239879347889773</v>
      </c>
      <c r="E147" s="225">
        <f t="shared" si="62"/>
        <v>2.8990767182828998</v>
      </c>
      <c r="F147" s="225">
        <f t="shared" si="62"/>
        <v>1.9031243406970333</v>
      </c>
      <c r="G147" s="225">
        <f t="shared" si="62"/>
        <v>2.2808500496523538</v>
      </c>
      <c r="H147" s="225">
        <f t="shared" si="62"/>
        <v>2.625465949915363</v>
      </c>
      <c r="I147" s="225">
        <f t="shared" si="62"/>
        <v>2.3514243244669357</v>
      </c>
      <c r="J147" s="225">
        <f t="shared" si="62"/>
        <v>0.99627921208177672</v>
      </c>
      <c r="K147" s="225">
        <f t="shared" si="62"/>
        <v>1.2009064926882518</v>
      </c>
      <c r="L147" s="225">
        <f t="shared" si="62"/>
        <v>1.3856221854275765</v>
      </c>
    </row>
    <row r="148" spans="1:12" ht="15" customHeight="1">
      <c r="A148" s="423" t="s">
        <v>517</v>
      </c>
      <c r="B148" s="424"/>
      <c r="C148" s="225">
        <f t="shared" ref="C148:L148" si="63">C124/C$126*100</f>
        <v>0.76383010907459858</v>
      </c>
      <c r="D148" s="225">
        <f t="shared" si="63"/>
        <v>0.63754505810855044</v>
      </c>
      <c r="E148" s="225">
        <f t="shared" si="63"/>
        <v>0.71625941243249358</v>
      </c>
      <c r="F148" s="225">
        <f t="shared" si="63"/>
        <v>0.6580162625527759</v>
      </c>
      <c r="G148" s="225">
        <f t="shared" si="63"/>
        <v>0.67534223144811223</v>
      </c>
      <c r="H148" s="225">
        <f t="shared" si="63"/>
        <v>0.71437594433931684</v>
      </c>
      <c r="I148" s="225">
        <f t="shared" si="63"/>
        <v>0.70997414312841267</v>
      </c>
      <c r="J148" s="225">
        <f t="shared" si="63"/>
        <v>0.82659346055682714</v>
      </c>
      <c r="K148" s="225">
        <f t="shared" si="63"/>
        <v>0.93069359405406282</v>
      </c>
      <c r="L148" s="225">
        <f t="shared" si="63"/>
        <v>1.0354711332057001</v>
      </c>
    </row>
    <row r="149" spans="1:12" ht="15" customHeight="1">
      <c r="A149" s="423" t="s">
        <v>933</v>
      </c>
      <c r="B149" s="424"/>
      <c r="C149" s="225">
        <f t="shared" ref="C149:L149" si="64">C125/C$126*100</f>
        <v>14.586327952575626</v>
      </c>
      <c r="D149" s="225">
        <f t="shared" si="64"/>
        <v>12.806286430619259</v>
      </c>
      <c r="E149" s="225">
        <f t="shared" si="64"/>
        <v>11.06051366369636</v>
      </c>
      <c r="F149" s="225">
        <f t="shared" si="64"/>
        <v>13.191229416379546</v>
      </c>
      <c r="G149" s="225">
        <f t="shared" si="64"/>
        <v>13.389425324451478</v>
      </c>
      <c r="H149" s="225">
        <f t="shared" si="64"/>
        <v>14.143851469740506</v>
      </c>
      <c r="I149" s="225">
        <f t="shared" si="64"/>
        <v>14.156769216283035</v>
      </c>
      <c r="J149" s="225">
        <f t="shared" si="64"/>
        <v>14.764916783878204</v>
      </c>
      <c r="K149" s="225">
        <f t="shared" si="64"/>
        <v>14.443374799080905</v>
      </c>
      <c r="L149" s="225">
        <f t="shared" si="64"/>
        <v>14.888817446673484</v>
      </c>
    </row>
    <row r="150" spans="1:12" ht="15" customHeight="1">
      <c r="A150" s="425" t="s">
        <v>9</v>
      </c>
      <c r="B150" s="426"/>
      <c r="C150" s="229">
        <f t="shared" ref="C150:L150" si="65">C126/C$126*100</f>
        <v>100</v>
      </c>
      <c r="D150" s="229">
        <f t="shared" si="65"/>
        <v>100</v>
      </c>
      <c r="E150" s="229">
        <f t="shared" si="65"/>
        <v>100</v>
      </c>
      <c r="F150" s="229">
        <f t="shared" si="65"/>
        <v>100</v>
      </c>
      <c r="G150" s="229">
        <f t="shared" si="65"/>
        <v>100</v>
      </c>
      <c r="H150" s="229">
        <f t="shared" si="65"/>
        <v>100</v>
      </c>
      <c r="I150" s="229">
        <f t="shared" si="65"/>
        <v>100</v>
      </c>
      <c r="J150" s="229">
        <f t="shared" si="65"/>
        <v>100</v>
      </c>
      <c r="K150" s="229">
        <f t="shared" si="65"/>
        <v>100</v>
      </c>
      <c r="L150" s="229">
        <f t="shared" si="65"/>
        <v>100</v>
      </c>
    </row>
    <row r="151" spans="1:12" ht="24.95" customHeight="1">
      <c r="A151" s="94"/>
      <c r="B151" s="116"/>
      <c r="C151" s="89" t="s">
        <v>995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ht="15" customHeight="1">
      <c r="A152" s="94"/>
      <c r="B152" s="249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423" t="s">
        <v>22</v>
      </c>
      <c r="B153" s="424"/>
      <c r="C153" s="223">
        <v>2803.8849460311199</v>
      </c>
      <c r="D153" s="223">
        <v>2733.3849939407996</v>
      </c>
      <c r="E153" s="223">
        <v>2354.3459343859181</v>
      </c>
      <c r="F153" s="223">
        <v>2535.2903287331674</v>
      </c>
      <c r="G153" s="223">
        <v>2606.1487547649626</v>
      </c>
      <c r="H153" s="223">
        <v>2153.691347121307</v>
      </c>
      <c r="I153" s="223">
        <v>2274.5625263221573</v>
      </c>
      <c r="J153" s="223">
        <v>2217.7139137837235</v>
      </c>
      <c r="K153" s="223">
        <v>2198.5248180819358</v>
      </c>
      <c r="L153" s="223">
        <v>2034.2973405521182</v>
      </c>
    </row>
    <row r="154" spans="1:12" ht="15" customHeight="1">
      <c r="A154" s="423" t="s">
        <v>11</v>
      </c>
      <c r="B154" s="424"/>
      <c r="C154" s="223">
        <v>2011.5470700625965</v>
      </c>
      <c r="D154" s="223">
        <v>1767.3171688655423</v>
      </c>
      <c r="E154" s="223">
        <v>1840.8110383505923</v>
      </c>
      <c r="F154" s="223">
        <v>1955.4438752657938</v>
      </c>
      <c r="G154" s="223">
        <v>1686.6027673214119</v>
      </c>
      <c r="H154" s="223">
        <v>1599.0810871299666</v>
      </c>
      <c r="I154" s="223">
        <v>1579.743228688626</v>
      </c>
      <c r="J154" s="223">
        <v>1571.798170832818</v>
      </c>
      <c r="K154" s="223">
        <v>1413.4759450932333</v>
      </c>
      <c r="L154" s="223">
        <v>1387.7188062840157</v>
      </c>
    </row>
    <row r="155" spans="1:12" ht="15" customHeight="1">
      <c r="A155" s="423" t="s">
        <v>13</v>
      </c>
      <c r="B155" s="424"/>
      <c r="C155" s="223">
        <v>1272.8558090458696</v>
      </c>
      <c r="D155" s="223">
        <v>1262.5703415902492</v>
      </c>
      <c r="E155" s="223">
        <v>1318.2112499102971</v>
      </c>
      <c r="F155" s="223">
        <v>1377.9925644462837</v>
      </c>
      <c r="G155" s="223">
        <v>1280.124582850458</v>
      </c>
      <c r="H155" s="223">
        <v>1282.7035246481287</v>
      </c>
      <c r="I155" s="223">
        <v>1256.0532032039819</v>
      </c>
      <c r="J155" s="223">
        <v>1255.7354146504292</v>
      </c>
      <c r="K155" s="223">
        <v>1257.3001767093558</v>
      </c>
      <c r="L155" s="223">
        <v>1289.3205764779314</v>
      </c>
    </row>
    <row r="156" spans="1:12" ht="15" customHeight="1">
      <c r="A156" s="423" t="s">
        <v>173</v>
      </c>
      <c r="B156" s="424"/>
      <c r="C156" s="223">
        <v>765.49571026883427</v>
      </c>
      <c r="D156" s="223">
        <v>568.12992048851288</v>
      </c>
      <c r="E156" s="223">
        <v>669.79618705294445</v>
      </c>
      <c r="F156" s="223">
        <v>591.29388760375764</v>
      </c>
      <c r="G156" s="223">
        <v>750.50374089819388</v>
      </c>
      <c r="H156" s="223">
        <v>946.70907188312424</v>
      </c>
      <c r="I156" s="223">
        <v>1055.8784220733478</v>
      </c>
      <c r="J156" s="223">
        <v>1176.1917126693963</v>
      </c>
      <c r="K156" s="223">
        <v>1062.9787499006968</v>
      </c>
      <c r="L156" s="223">
        <v>1275.5366261790437</v>
      </c>
    </row>
    <row r="157" spans="1:12" ht="15" customHeight="1">
      <c r="A157" s="423" t="s">
        <v>182</v>
      </c>
      <c r="B157" s="424"/>
      <c r="C157" s="223">
        <v>1279.0910067758352</v>
      </c>
      <c r="D157" s="223">
        <v>1417.647344741923</v>
      </c>
      <c r="E157" s="223">
        <v>1316.8159074831451</v>
      </c>
      <c r="F157" s="223">
        <v>1244.399583091322</v>
      </c>
      <c r="G157" s="223">
        <v>1165.550482122979</v>
      </c>
      <c r="H157" s="223">
        <v>1256.1141955364569</v>
      </c>
      <c r="I157" s="223">
        <v>1083.1661915236409</v>
      </c>
      <c r="J157" s="223">
        <v>1093.0585195225833</v>
      </c>
      <c r="K157" s="223">
        <v>1037.7149175965853</v>
      </c>
      <c r="L157" s="223">
        <v>768.37903848196959</v>
      </c>
    </row>
    <row r="158" spans="1:12" ht="15" customHeight="1">
      <c r="A158" s="423" t="s">
        <v>12</v>
      </c>
      <c r="B158" s="424"/>
      <c r="C158" s="223">
        <v>596.63951759821862</v>
      </c>
      <c r="D158" s="223">
        <v>580.54679603811292</v>
      </c>
      <c r="E158" s="223">
        <v>597.83063715767071</v>
      </c>
      <c r="F158" s="223">
        <v>673.87379569766222</v>
      </c>
      <c r="G158" s="223">
        <v>580.21535466653233</v>
      </c>
      <c r="H158" s="223">
        <v>592.74005047027549</v>
      </c>
      <c r="I158" s="223">
        <v>655.93146716653678</v>
      </c>
      <c r="J158" s="223">
        <v>762.56404315271106</v>
      </c>
      <c r="K158" s="223">
        <v>691.87298999600944</v>
      </c>
      <c r="L158" s="223">
        <v>722.29982781362867</v>
      </c>
    </row>
    <row r="159" spans="1:12" ht="15" customHeight="1">
      <c r="A159" s="423" t="s">
        <v>192</v>
      </c>
      <c r="B159" s="424"/>
      <c r="C159" s="223">
        <v>466.55719563233026</v>
      </c>
      <c r="D159" s="223">
        <v>613.93842280853016</v>
      </c>
      <c r="E159" s="223">
        <v>531.23055133207367</v>
      </c>
      <c r="F159" s="223">
        <v>489.47104996186044</v>
      </c>
      <c r="G159" s="223">
        <v>634.72834746306251</v>
      </c>
      <c r="H159" s="223">
        <v>762.52623606242162</v>
      </c>
      <c r="I159" s="223">
        <v>585.2453780462306</v>
      </c>
      <c r="J159" s="223">
        <v>614.08710784464904</v>
      </c>
      <c r="K159" s="223">
        <v>707.55223297621387</v>
      </c>
      <c r="L159" s="223">
        <v>686.70791230113684</v>
      </c>
    </row>
    <row r="160" spans="1:12" ht="15" customHeight="1">
      <c r="A160" s="423" t="s">
        <v>15</v>
      </c>
      <c r="B160" s="424"/>
      <c r="C160" s="223">
        <v>507.06892274028922</v>
      </c>
      <c r="D160" s="223">
        <v>470.3927409703997</v>
      </c>
      <c r="E160" s="223">
        <v>509.64004414310574</v>
      </c>
      <c r="F160" s="223">
        <v>542.07618472488298</v>
      </c>
      <c r="G160" s="223">
        <v>584.73962831597453</v>
      </c>
      <c r="H160" s="223">
        <v>539.57299493642631</v>
      </c>
      <c r="I160" s="223">
        <v>594.77326466545549</v>
      </c>
      <c r="J160" s="223">
        <v>652.83179611821697</v>
      </c>
      <c r="K160" s="223">
        <v>624.28408071554213</v>
      </c>
      <c r="L160" s="223">
        <v>654.35962586635503</v>
      </c>
    </row>
    <row r="161" spans="1:12" ht="15" customHeight="1">
      <c r="A161" s="423" t="s">
        <v>174</v>
      </c>
      <c r="B161" s="424"/>
      <c r="C161" s="223">
        <v>569.49997312737821</v>
      </c>
      <c r="D161" s="223">
        <v>567.14934630342202</v>
      </c>
      <c r="E161" s="223">
        <v>518.59692221485875</v>
      </c>
      <c r="F161" s="223">
        <v>560.31106035404559</v>
      </c>
      <c r="G161" s="223">
        <v>603.86301092095425</v>
      </c>
      <c r="H161" s="223">
        <v>545.63696574816129</v>
      </c>
      <c r="I161" s="223">
        <v>557.96439448755405</v>
      </c>
      <c r="J161" s="223">
        <v>592.6420069658061</v>
      </c>
      <c r="K161" s="223">
        <v>631.70269110621712</v>
      </c>
      <c r="L161" s="223">
        <v>597.36365633019113</v>
      </c>
    </row>
    <row r="162" spans="1:12" ht="15" customHeight="1">
      <c r="A162" s="423" t="s">
        <v>176</v>
      </c>
      <c r="B162" s="424"/>
      <c r="C162" s="223">
        <v>298.6877146658511</v>
      </c>
      <c r="D162" s="223">
        <v>284.90431315617309</v>
      </c>
      <c r="E162" s="223">
        <v>290.0704845475442</v>
      </c>
      <c r="F162" s="223">
        <v>283.95854795649348</v>
      </c>
      <c r="G162" s="223">
        <v>418.06898213313752</v>
      </c>
      <c r="H162" s="223">
        <v>491.02005235113245</v>
      </c>
      <c r="I162" s="223">
        <v>444.79721226838427</v>
      </c>
      <c r="J162" s="223">
        <v>474.6361842365967</v>
      </c>
      <c r="K162" s="223">
        <v>431.08420430451645</v>
      </c>
      <c r="L162" s="223">
        <v>555.13159165778177</v>
      </c>
    </row>
    <row r="163" spans="1:12" ht="15" customHeight="1">
      <c r="A163" s="423" t="s">
        <v>194</v>
      </c>
      <c r="B163" s="424"/>
      <c r="C163" s="223">
        <v>1084.1294251447268</v>
      </c>
      <c r="D163" s="223">
        <v>962.36055498003452</v>
      </c>
      <c r="E163" s="223">
        <v>951.77611539389306</v>
      </c>
      <c r="F163" s="223">
        <v>801.27004646916066</v>
      </c>
      <c r="G163" s="223">
        <v>740.27067572141698</v>
      </c>
      <c r="H163" s="223">
        <v>700.6450490686691</v>
      </c>
      <c r="I163" s="223">
        <v>633.86074499419044</v>
      </c>
      <c r="J163" s="223">
        <v>675.51358369685954</v>
      </c>
      <c r="K163" s="223">
        <v>728.65568562914098</v>
      </c>
      <c r="L163" s="223">
        <v>527.93999499579172</v>
      </c>
    </row>
    <row r="164" spans="1:12" ht="15" customHeight="1">
      <c r="A164" s="423" t="s">
        <v>17</v>
      </c>
      <c r="B164" s="424"/>
      <c r="C164" s="223">
        <v>329.31452647582955</v>
      </c>
      <c r="D164" s="223">
        <v>358.28076869305772</v>
      </c>
      <c r="E164" s="223">
        <v>368.89113643289153</v>
      </c>
      <c r="F164" s="223">
        <v>384.60042223157706</v>
      </c>
      <c r="G164" s="223">
        <v>366.75935976063738</v>
      </c>
      <c r="H164" s="223">
        <v>389.71749145822218</v>
      </c>
      <c r="I164" s="223">
        <v>403.35646602880678</v>
      </c>
      <c r="J164" s="223">
        <v>416.83869019245566</v>
      </c>
      <c r="K164" s="223">
        <v>455.05802111327722</v>
      </c>
      <c r="L164" s="223">
        <v>470.50327110329187</v>
      </c>
    </row>
    <row r="165" spans="1:12" ht="15" customHeight="1">
      <c r="A165" s="423" t="s">
        <v>177</v>
      </c>
      <c r="B165" s="424"/>
      <c r="C165" s="223">
        <v>304.83889237983908</v>
      </c>
      <c r="D165" s="223">
        <v>282.79875889746774</v>
      </c>
      <c r="E165" s="223">
        <v>396.53610735135737</v>
      </c>
      <c r="F165" s="223">
        <v>325.51992086460643</v>
      </c>
      <c r="G165" s="223">
        <v>385.32423535672547</v>
      </c>
      <c r="H165" s="223">
        <v>397.29915639565053</v>
      </c>
      <c r="I165" s="223">
        <v>407.42158813331451</v>
      </c>
      <c r="J165" s="223">
        <v>472.1539645857672</v>
      </c>
      <c r="K165" s="223">
        <v>434.37147632386791</v>
      </c>
      <c r="L165" s="223">
        <v>414.71619939252929</v>
      </c>
    </row>
    <row r="166" spans="1:12" ht="15" customHeight="1">
      <c r="A166" s="423" t="s">
        <v>190</v>
      </c>
      <c r="B166" s="424"/>
      <c r="C166" s="223">
        <v>324.43915582884387</v>
      </c>
      <c r="D166" s="223">
        <v>333.33916899098227</v>
      </c>
      <c r="E166" s="223">
        <v>351.04920690720684</v>
      </c>
      <c r="F166" s="223">
        <v>322.40868180240483</v>
      </c>
      <c r="G166" s="223">
        <v>272.93234421943509</v>
      </c>
      <c r="H166" s="223">
        <v>297.36167189168384</v>
      </c>
      <c r="I166" s="223">
        <v>295.03742586669006</v>
      </c>
      <c r="J166" s="223">
        <v>331.53569282521136</v>
      </c>
      <c r="K166" s="223">
        <v>302.27786239972698</v>
      </c>
      <c r="L166" s="223">
        <v>328.49853839585131</v>
      </c>
    </row>
    <row r="167" spans="1:12" ht="15" customHeight="1">
      <c r="A167" s="423" t="s">
        <v>179</v>
      </c>
      <c r="B167" s="424"/>
      <c r="C167" s="223">
        <v>154.17145485746826</v>
      </c>
      <c r="D167" s="223">
        <v>135.71548200920111</v>
      </c>
      <c r="E167" s="223">
        <v>158.29255754027929</v>
      </c>
      <c r="F167" s="223">
        <v>183.11748912979573</v>
      </c>
      <c r="G167" s="223">
        <v>175.42024716512759</v>
      </c>
      <c r="H167" s="223">
        <v>154.08086579193713</v>
      </c>
      <c r="I167" s="223">
        <v>255.37763122856899</v>
      </c>
      <c r="J167" s="223">
        <v>198.53080958516108</v>
      </c>
      <c r="K167" s="223">
        <v>275.4983403999255</v>
      </c>
      <c r="L167" s="223">
        <v>301.6193988559499</v>
      </c>
    </row>
    <row r="168" spans="1:12" ht="15" customHeight="1">
      <c r="A168" s="423" t="s">
        <v>183</v>
      </c>
      <c r="B168" s="424"/>
      <c r="C168" s="223">
        <v>98.320327616615103</v>
      </c>
      <c r="D168" s="223">
        <v>67.055463569837428</v>
      </c>
      <c r="E168" s="223">
        <v>61.301683963377172</v>
      </c>
      <c r="F168" s="223">
        <v>146.04633351700099</v>
      </c>
      <c r="G168" s="223">
        <v>154.4095451535035</v>
      </c>
      <c r="H168" s="223">
        <v>125.83657530100015</v>
      </c>
      <c r="I168" s="223">
        <v>116.44628389491207</v>
      </c>
      <c r="J168" s="223">
        <v>113.86888082447648</v>
      </c>
      <c r="K168" s="223">
        <v>116.91682794627798</v>
      </c>
      <c r="L168" s="223">
        <v>233.60845081199903</v>
      </c>
    </row>
    <row r="169" spans="1:12" ht="15" customHeight="1">
      <c r="A169" s="423" t="s">
        <v>178</v>
      </c>
      <c r="B169" s="424"/>
      <c r="C169" s="223">
        <v>87.892389527397171</v>
      </c>
      <c r="D169" s="223">
        <v>72.503535864558927</v>
      </c>
      <c r="E169" s="223">
        <v>97.46721588068192</v>
      </c>
      <c r="F169" s="223">
        <v>117.79982568147281</v>
      </c>
      <c r="G169" s="223">
        <v>62.636811797959872</v>
      </c>
      <c r="H169" s="223">
        <v>72.759061020348213</v>
      </c>
      <c r="I169" s="223">
        <v>145.41140030712896</v>
      </c>
      <c r="J169" s="223">
        <v>158.47300860214324</v>
      </c>
      <c r="K169" s="223">
        <v>167.37776111253316</v>
      </c>
      <c r="L169" s="223">
        <v>174.9122020444118</v>
      </c>
    </row>
    <row r="170" spans="1:12" ht="15" customHeight="1">
      <c r="A170" s="423" t="s">
        <v>184</v>
      </c>
      <c r="B170" s="424"/>
      <c r="C170" s="223">
        <v>48.162015617268182</v>
      </c>
      <c r="D170" s="223">
        <v>36.665310610691023</v>
      </c>
      <c r="E170" s="223">
        <v>26.836804659535883</v>
      </c>
      <c r="F170" s="223">
        <v>49.663801545734444</v>
      </c>
      <c r="G170" s="223">
        <v>160.14106779488299</v>
      </c>
      <c r="H170" s="223">
        <v>136.51005325809433</v>
      </c>
      <c r="I170" s="223">
        <v>235.57656262671907</v>
      </c>
      <c r="J170" s="223">
        <v>159.4646415096193</v>
      </c>
      <c r="K170" s="223">
        <v>178.85246312967053</v>
      </c>
      <c r="L170" s="223">
        <v>171.70767289500392</v>
      </c>
    </row>
    <row r="171" spans="1:12" ht="15" customHeight="1">
      <c r="A171" s="423" t="s">
        <v>517</v>
      </c>
      <c r="B171" s="424"/>
      <c r="C171" s="223">
        <v>115.76624137612042</v>
      </c>
      <c r="D171" s="223">
        <v>117.20326534524874</v>
      </c>
      <c r="E171" s="223">
        <v>118.7235373713421</v>
      </c>
      <c r="F171" s="223">
        <v>116.87356350089925</v>
      </c>
      <c r="G171" s="223">
        <v>119.70170641010236</v>
      </c>
      <c r="H171" s="223">
        <v>143.917731594988</v>
      </c>
      <c r="I171" s="223">
        <v>145.62836228442075</v>
      </c>
      <c r="J171" s="223">
        <v>157.61075252065672</v>
      </c>
      <c r="K171" s="223">
        <v>153.63465793342334</v>
      </c>
      <c r="L171" s="223">
        <v>166.77073067383498</v>
      </c>
    </row>
    <row r="172" spans="1:12" ht="15" customHeight="1">
      <c r="A172" s="423" t="s">
        <v>186</v>
      </c>
      <c r="B172" s="424"/>
      <c r="C172" s="223">
        <v>33.044550417254683</v>
      </c>
      <c r="D172" s="223">
        <v>29.170471100344169</v>
      </c>
      <c r="E172" s="223">
        <v>61.644505266077523</v>
      </c>
      <c r="F172" s="223">
        <v>73.065203013571491</v>
      </c>
      <c r="G172" s="223">
        <v>46.909002150992485</v>
      </c>
      <c r="H172" s="223">
        <v>56.827102923674857</v>
      </c>
      <c r="I172" s="223">
        <v>125.70391488661653</v>
      </c>
      <c r="J172" s="223">
        <v>99.552913994080043</v>
      </c>
      <c r="K172" s="223">
        <v>149.99007143209772</v>
      </c>
      <c r="L172" s="223">
        <v>164.27355393911611</v>
      </c>
    </row>
    <row r="173" spans="1:12" ht="15" customHeight="1">
      <c r="A173" s="423" t="s">
        <v>933</v>
      </c>
      <c r="B173" s="424"/>
      <c r="C173" s="223">
        <v>2600.8200548103182</v>
      </c>
      <c r="D173" s="223">
        <v>2556.953531034912</v>
      </c>
      <c r="E173" s="223">
        <v>3185.7316726552085</v>
      </c>
      <c r="F173" s="223">
        <v>3541.7768344085121</v>
      </c>
      <c r="G173" s="223">
        <v>3353.5215530115497</v>
      </c>
      <c r="H173" s="223">
        <v>3431.1967154083309</v>
      </c>
      <c r="I173" s="223">
        <v>3196.9042313027185</v>
      </c>
      <c r="J173" s="223">
        <v>3373.053391886639</v>
      </c>
      <c r="K173" s="223">
        <v>3345.5502260997582</v>
      </c>
      <c r="L173" s="223">
        <v>3212.008084948046</v>
      </c>
    </row>
    <row r="174" spans="1:12" ht="15" customHeight="1">
      <c r="A174" s="425" t="s">
        <v>9</v>
      </c>
      <c r="B174" s="426"/>
      <c r="C174" s="224">
        <v>15752.226900000001</v>
      </c>
      <c r="D174" s="224">
        <v>15218.027700000011</v>
      </c>
      <c r="E174" s="224">
        <v>15725.599500000013</v>
      </c>
      <c r="F174" s="224">
        <v>16316.253000000002</v>
      </c>
      <c r="G174" s="224">
        <v>16148.572199999999</v>
      </c>
      <c r="H174" s="224">
        <v>16075.947000000009</v>
      </c>
      <c r="I174" s="224">
        <v>16048.839900000006</v>
      </c>
      <c r="J174" s="224">
        <v>16567.855200000009</v>
      </c>
      <c r="K174" s="224">
        <v>16364.674200000012</v>
      </c>
      <c r="L174" s="224">
        <v>16137.673100000004</v>
      </c>
    </row>
    <row r="175" spans="1:12" ht="30" customHeight="1">
      <c r="A175" s="94"/>
      <c r="B175" s="116"/>
      <c r="C175" s="89" t="s">
        <v>999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ht="15" customHeight="1">
      <c r="A176" s="94"/>
      <c r="B176" s="249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423" t="s">
        <v>22</v>
      </c>
      <c r="B177" s="424"/>
      <c r="C177" s="225">
        <f t="shared" ref="C177:L177" si="66">C153/C$174*100</f>
        <v>17.799927361579076</v>
      </c>
      <c r="D177" s="225">
        <f t="shared" si="66"/>
        <v>17.961493091123742</v>
      </c>
      <c r="E177" s="225">
        <f t="shared" si="66"/>
        <v>14.971422452835048</v>
      </c>
      <c r="F177" s="225">
        <f t="shared" si="66"/>
        <v>15.538434766445256</v>
      </c>
      <c r="G177" s="225">
        <f t="shared" si="66"/>
        <v>16.138570781910754</v>
      </c>
      <c r="H177" s="225">
        <f t="shared" si="66"/>
        <v>13.396979643695675</v>
      </c>
      <c r="I177" s="225">
        <f t="shared" si="66"/>
        <v>14.172753547888259</v>
      </c>
      <c r="J177" s="225">
        <f t="shared" si="66"/>
        <v>13.385642782438865</v>
      </c>
      <c r="K177" s="225">
        <f t="shared" si="66"/>
        <v>13.434577378154794</v>
      </c>
      <c r="L177" s="225">
        <f t="shared" si="66"/>
        <v>12.605890130170735</v>
      </c>
    </row>
    <row r="178" spans="1:12" ht="15" customHeight="1">
      <c r="A178" s="423" t="s">
        <v>11</v>
      </c>
      <c r="B178" s="424"/>
      <c r="C178" s="225">
        <f t="shared" ref="C178:L178" si="67">C154/C$174*100</f>
        <v>12.769921883632824</v>
      </c>
      <c r="D178" s="225">
        <f t="shared" si="67"/>
        <v>11.613312866197115</v>
      </c>
      <c r="E178" s="225">
        <f t="shared" si="67"/>
        <v>11.705824241235387</v>
      </c>
      <c r="F178" s="225">
        <f t="shared" si="67"/>
        <v>11.984638110636023</v>
      </c>
      <c r="G178" s="225">
        <f t="shared" si="67"/>
        <v>10.444284153625743</v>
      </c>
      <c r="H178" s="225">
        <f t="shared" si="67"/>
        <v>9.9470412979712215</v>
      </c>
      <c r="I178" s="225">
        <f t="shared" si="67"/>
        <v>9.8433484197734771</v>
      </c>
      <c r="J178" s="225">
        <f t="shared" si="67"/>
        <v>9.4870346937412702</v>
      </c>
      <c r="K178" s="225">
        <f t="shared" si="67"/>
        <v>8.6373607431379984</v>
      </c>
      <c r="L178" s="225">
        <f t="shared" si="67"/>
        <v>8.5992497039986215</v>
      </c>
    </row>
    <row r="179" spans="1:12" ht="15" customHeight="1">
      <c r="A179" s="423" t="s">
        <v>13</v>
      </c>
      <c r="B179" s="424"/>
      <c r="C179" s="225">
        <f t="shared" ref="C179:L179" si="68">C155/C$174*100</f>
        <v>8.0804816812654572</v>
      </c>
      <c r="D179" s="225">
        <f t="shared" si="68"/>
        <v>8.296543852330144</v>
      </c>
      <c r="E179" s="225">
        <f t="shared" si="68"/>
        <v>8.3825818526682951</v>
      </c>
      <c r="F179" s="225">
        <f t="shared" si="68"/>
        <v>8.4455209443386519</v>
      </c>
      <c r="G179" s="225">
        <f t="shared" si="68"/>
        <v>7.927168835709562</v>
      </c>
      <c r="H179" s="225">
        <f t="shared" si="68"/>
        <v>7.9790230998405747</v>
      </c>
      <c r="I179" s="225">
        <f t="shared" si="68"/>
        <v>7.8264423536556142</v>
      </c>
      <c r="J179" s="225">
        <f t="shared" si="68"/>
        <v>7.579348077899839</v>
      </c>
      <c r="K179" s="225">
        <f t="shared" si="68"/>
        <v>7.6830137975454154</v>
      </c>
      <c r="L179" s="225">
        <f t="shared" si="68"/>
        <v>7.9895073378201662</v>
      </c>
    </row>
    <row r="180" spans="1:12" ht="15" customHeight="1">
      <c r="A180" s="423" t="s">
        <v>173</v>
      </c>
      <c r="B180" s="424"/>
      <c r="C180" s="225">
        <f t="shared" ref="C180:L180" si="69">C156/C$174*100</f>
        <v>4.8596031223295428</v>
      </c>
      <c r="D180" s="225">
        <f t="shared" si="69"/>
        <v>3.7332690654026899</v>
      </c>
      <c r="E180" s="225">
        <f t="shared" si="69"/>
        <v>4.2592728312389232</v>
      </c>
      <c r="F180" s="225">
        <f t="shared" si="69"/>
        <v>3.6239563556887573</v>
      </c>
      <c r="G180" s="225">
        <f t="shared" si="69"/>
        <v>4.6474928656429073</v>
      </c>
      <c r="H180" s="225">
        <f t="shared" si="69"/>
        <v>5.8889785583587937</v>
      </c>
      <c r="I180" s="225">
        <f t="shared" si="69"/>
        <v>6.5791573014155835</v>
      </c>
      <c r="J180" s="225">
        <f t="shared" si="69"/>
        <v>7.099239451763169</v>
      </c>
      <c r="K180" s="225">
        <f t="shared" si="69"/>
        <v>6.4955692787375865</v>
      </c>
      <c r="L180" s="225">
        <f t="shared" si="69"/>
        <v>7.9040926053895806</v>
      </c>
    </row>
    <row r="181" spans="1:12" ht="15" customHeight="1">
      <c r="A181" s="423" t="s">
        <v>182</v>
      </c>
      <c r="B181" s="424"/>
      <c r="C181" s="225">
        <f t="shared" ref="C181:L181" si="70">C157/C$174*100</f>
        <v>8.1200646416274953</v>
      </c>
      <c r="D181" s="225">
        <f t="shared" si="70"/>
        <v>9.315578685284704</v>
      </c>
      <c r="E181" s="225">
        <f t="shared" si="70"/>
        <v>8.3737087891825297</v>
      </c>
      <c r="F181" s="225">
        <f t="shared" si="70"/>
        <v>7.6267485132237276</v>
      </c>
      <c r="G181" s="225">
        <f t="shared" si="70"/>
        <v>7.2176689535622174</v>
      </c>
      <c r="H181" s="225">
        <f t="shared" si="70"/>
        <v>7.8136248865242983</v>
      </c>
      <c r="I181" s="225">
        <f t="shared" si="70"/>
        <v>6.7491868463566664</v>
      </c>
      <c r="J181" s="225">
        <f t="shared" si="70"/>
        <v>6.5974654312682706</v>
      </c>
      <c r="K181" s="225">
        <f t="shared" si="70"/>
        <v>6.3411889837475934</v>
      </c>
      <c r="L181" s="225">
        <f t="shared" si="70"/>
        <v>4.7613992037177244</v>
      </c>
    </row>
    <row r="182" spans="1:12" ht="15" customHeight="1">
      <c r="A182" s="423" t="s">
        <v>12</v>
      </c>
      <c r="B182" s="424"/>
      <c r="C182" s="225">
        <f t="shared" ref="C182:L182" si="71">C158/C$174*100</f>
        <v>3.7876518754197135</v>
      </c>
      <c r="D182" s="225">
        <f t="shared" si="71"/>
        <v>3.8148622639063303</v>
      </c>
      <c r="E182" s="225">
        <f t="shared" si="71"/>
        <v>3.801639722273674</v>
      </c>
      <c r="F182" s="225">
        <f t="shared" si="71"/>
        <v>4.1300768975429722</v>
      </c>
      <c r="G182" s="225">
        <f t="shared" si="71"/>
        <v>3.5929823855667711</v>
      </c>
      <c r="H182" s="225">
        <f t="shared" si="71"/>
        <v>3.6871236915018137</v>
      </c>
      <c r="I182" s="225">
        <f t="shared" si="71"/>
        <v>4.0870958352979558</v>
      </c>
      <c r="J182" s="225">
        <f t="shared" si="71"/>
        <v>4.6026720655592799</v>
      </c>
      <c r="K182" s="225">
        <f t="shared" si="71"/>
        <v>4.2278445726466645</v>
      </c>
      <c r="L182" s="225">
        <f t="shared" si="71"/>
        <v>4.4758610695468137</v>
      </c>
    </row>
    <row r="183" spans="1:12" ht="15" customHeight="1">
      <c r="A183" s="423" t="s">
        <v>192</v>
      </c>
      <c r="B183" s="424"/>
      <c r="C183" s="225">
        <f t="shared" ref="C183:L183" si="72">C159/C$174*100</f>
        <v>2.9618491315175901</v>
      </c>
      <c r="D183" s="225">
        <f t="shared" si="72"/>
        <v>4.0342837778415248</v>
      </c>
      <c r="E183" s="225">
        <f t="shared" si="72"/>
        <v>3.3781259107614514</v>
      </c>
      <c r="F183" s="225">
        <f t="shared" si="72"/>
        <v>2.9998986284526254</v>
      </c>
      <c r="G183" s="225">
        <f t="shared" si="72"/>
        <v>3.9305539808842207</v>
      </c>
      <c r="H183" s="225">
        <f t="shared" si="72"/>
        <v>4.7432741353428272</v>
      </c>
      <c r="I183" s="225">
        <f t="shared" si="72"/>
        <v>3.6466522296495114</v>
      </c>
      <c r="J183" s="225">
        <f t="shared" si="72"/>
        <v>3.706497313210757</v>
      </c>
      <c r="K183" s="225">
        <f t="shared" si="72"/>
        <v>4.323656091950876</v>
      </c>
      <c r="L183" s="225">
        <f t="shared" si="72"/>
        <v>4.2553093500272769</v>
      </c>
    </row>
    <row r="184" spans="1:12" ht="15" customHeight="1">
      <c r="A184" s="423" t="s">
        <v>15</v>
      </c>
      <c r="B184" s="424"/>
      <c r="C184" s="225">
        <f t="shared" ref="C184:L184" si="73">C160/C$174*100</f>
        <v>3.2190300835514831</v>
      </c>
      <c r="D184" s="225">
        <f t="shared" si="73"/>
        <v>3.091023030339203</v>
      </c>
      <c r="E184" s="225">
        <f t="shared" si="73"/>
        <v>3.2408306223435575</v>
      </c>
      <c r="F184" s="225">
        <f t="shared" si="73"/>
        <v>3.3223080368077333</v>
      </c>
      <c r="G184" s="225">
        <f t="shared" si="73"/>
        <v>3.6209989407978407</v>
      </c>
      <c r="H184" s="225">
        <f t="shared" si="73"/>
        <v>3.3563994390901262</v>
      </c>
      <c r="I184" s="225">
        <f t="shared" si="73"/>
        <v>3.7060203003548891</v>
      </c>
      <c r="J184" s="225">
        <f t="shared" si="73"/>
        <v>3.9403518936972399</v>
      </c>
      <c r="K184" s="225">
        <f t="shared" si="73"/>
        <v>3.8148274330786354</v>
      </c>
      <c r="L184" s="225">
        <f t="shared" si="73"/>
        <v>4.0548573627157865</v>
      </c>
    </row>
    <row r="185" spans="1:12" ht="15" customHeight="1">
      <c r="A185" s="423" t="s">
        <v>174</v>
      </c>
      <c r="B185" s="424"/>
      <c r="C185" s="225">
        <f t="shared" ref="C185:L185" si="74">C161/C$174*100</f>
        <v>3.6153616675454199</v>
      </c>
      <c r="D185" s="225">
        <f t="shared" si="74"/>
        <v>3.7268255616555459</v>
      </c>
      <c r="E185" s="225">
        <f t="shared" si="74"/>
        <v>3.2977879298964616</v>
      </c>
      <c r="F185" s="225">
        <f t="shared" si="74"/>
        <v>3.4340670027244955</v>
      </c>
      <c r="G185" s="225">
        <f t="shared" si="74"/>
        <v>3.7394204480873814</v>
      </c>
      <c r="H185" s="225">
        <f t="shared" si="74"/>
        <v>3.3941202079613784</v>
      </c>
      <c r="I185" s="225">
        <f t="shared" si="74"/>
        <v>3.476664967463186</v>
      </c>
      <c r="J185" s="225">
        <f t="shared" si="74"/>
        <v>3.5770593104037136</v>
      </c>
      <c r="K185" s="225">
        <f t="shared" si="74"/>
        <v>3.8601605102912258</v>
      </c>
      <c r="L185" s="225">
        <f t="shared" si="74"/>
        <v>3.7016715645962055</v>
      </c>
    </row>
    <row r="186" spans="1:12" ht="15" customHeight="1">
      <c r="A186" s="423" t="s">
        <v>176</v>
      </c>
      <c r="B186" s="424"/>
      <c r="C186" s="225">
        <f t="shared" ref="C186:L186" si="75">C162/C$174*100</f>
        <v>1.8961618351615483</v>
      </c>
      <c r="D186" s="225">
        <f t="shared" si="75"/>
        <v>1.872150049747727</v>
      </c>
      <c r="E186" s="225">
        <f t="shared" si="75"/>
        <v>1.8445750481407335</v>
      </c>
      <c r="F186" s="225">
        <f t="shared" si="75"/>
        <v>1.7403416578334097</v>
      </c>
      <c r="G186" s="225">
        <f t="shared" si="75"/>
        <v>2.5888913085030363</v>
      </c>
      <c r="H186" s="225">
        <f t="shared" si="75"/>
        <v>3.0543771533405288</v>
      </c>
      <c r="I186" s="225">
        <f t="shared" si="75"/>
        <v>2.7715225215025301</v>
      </c>
      <c r="J186" s="225">
        <f t="shared" si="75"/>
        <v>2.8648016204088771</v>
      </c>
      <c r="K186" s="225">
        <f t="shared" si="75"/>
        <v>2.6342363986966273</v>
      </c>
      <c r="L186" s="225">
        <f t="shared" si="75"/>
        <v>3.4399729639943049</v>
      </c>
    </row>
    <row r="187" spans="1:12" ht="15" customHeight="1">
      <c r="A187" s="423" t="s">
        <v>194</v>
      </c>
      <c r="B187" s="424"/>
      <c r="C187" s="225">
        <f t="shared" ref="C187:L187" si="76">C163/C$174*100</f>
        <v>6.8823883253276836</v>
      </c>
      <c r="D187" s="225">
        <f t="shared" si="76"/>
        <v>6.3238191830866084</v>
      </c>
      <c r="E187" s="225">
        <f t="shared" si="76"/>
        <v>6.0523995628522282</v>
      </c>
      <c r="F187" s="225">
        <f t="shared" si="76"/>
        <v>4.91087044598512</v>
      </c>
      <c r="G187" s="225">
        <f t="shared" si="76"/>
        <v>4.5841246306680725</v>
      </c>
      <c r="H187" s="225">
        <f t="shared" si="76"/>
        <v>4.3583438603565234</v>
      </c>
      <c r="I187" s="225">
        <f t="shared" si="76"/>
        <v>3.9495736074617467</v>
      </c>
      <c r="J187" s="225">
        <f t="shared" si="76"/>
        <v>4.0772542706484973</v>
      </c>
      <c r="K187" s="225">
        <f t="shared" si="76"/>
        <v>4.4526134570350342</v>
      </c>
      <c r="L187" s="225">
        <f t="shared" si="76"/>
        <v>3.2714753342958196</v>
      </c>
    </row>
    <row r="188" spans="1:12" ht="15" customHeight="1">
      <c r="A188" s="423" t="s">
        <v>17</v>
      </c>
      <c r="B188" s="424"/>
      <c r="C188" s="225">
        <f t="shared" ref="C188:L188" si="77">C164/C$174*100</f>
        <v>2.0905902928291966</v>
      </c>
      <c r="D188" s="225">
        <f t="shared" si="77"/>
        <v>2.3543180217306179</v>
      </c>
      <c r="E188" s="225">
        <f t="shared" si="77"/>
        <v>2.345800148559622</v>
      </c>
      <c r="F188" s="225">
        <f t="shared" si="77"/>
        <v>2.3571614281267701</v>
      </c>
      <c r="G188" s="225">
        <f t="shared" si="77"/>
        <v>2.2711565779210958</v>
      </c>
      <c r="H188" s="225">
        <f t="shared" si="77"/>
        <v>2.4242272723231917</v>
      </c>
      <c r="I188" s="225">
        <f t="shared" si="77"/>
        <v>2.5133060616350633</v>
      </c>
      <c r="J188" s="225">
        <f t="shared" si="77"/>
        <v>2.5159484143273745</v>
      </c>
      <c r="K188" s="225">
        <f t="shared" si="77"/>
        <v>2.7807337656210529</v>
      </c>
      <c r="L188" s="225">
        <f t="shared" si="77"/>
        <v>2.9155583223661394</v>
      </c>
    </row>
    <row r="189" spans="1:12" ht="15" customHeight="1">
      <c r="A189" s="423" t="s">
        <v>177</v>
      </c>
      <c r="B189" s="424"/>
      <c r="C189" s="225">
        <f t="shared" ref="C189:L189" si="78">C165/C$174*100</f>
        <v>1.9352114105202423</v>
      </c>
      <c r="D189" s="225">
        <f t="shared" si="78"/>
        <v>1.858314128955538</v>
      </c>
      <c r="E189" s="225">
        <f t="shared" si="78"/>
        <v>2.5215961232597657</v>
      </c>
      <c r="F189" s="225">
        <f t="shared" si="78"/>
        <v>1.9950654164568691</v>
      </c>
      <c r="G189" s="225">
        <f t="shared" si="78"/>
        <v>2.3861195317114507</v>
      </c>
      <c r="H189" s="225">
        <f t="shared" si="78"/>
        <v>2.4713888170672016</v>
      </c>
      <c r="I189" s="225">
        <f t="shared" si="78"/>
        <v>2.5386357560543322</v>
      </c>
      <c r="J189" s="225">
        <f t="shared" si="78"/>
        <v>2.8498194780563204</v>
      </c>
      <c r="K189" s="225">
        <f t="shared" si="78"/>
        <v>2.6543240092361118</v>
      </c>
      <c r="L189" s="225">
        <f t="shared" si="78"/>
        <v>2.5698636775120276</v>
      </c>
    </row>
    <row r="190" spans="1:12" ht="15" customHeight="1">
      <c r="A190" s="423" t="s">
        <v>190</v>
      </c>
      <c r="B190" s="424"/>
      <c r="C190" s="225">
        <f t="shared" ref="C190:L190" si="79">C166/C$174*100</f>
        <v>2.0596399346485028</v>
      </c>
      <c r="D190" s="225">
        <f t="shared" si="79"/>
        <v>2.1904229349706208</v>
      </c>
      <c r="E190" s="225">
        <f t="shared" si="79"/>
        <v>2.2323422830856563</v>
      </c>
      <c r="F190" s="225">
        <f t="shared" si="79"/>
        <v>1.9759970736075543</v>
      </c>
      <c r="G190" s="225">
        <f t="shared" si="79"/>
        <v>1.6901329779448557</v>
      </c>
      <c r="H190" s="225">
        <f t="shared" si="79"/>
        <v>1.849730357357384</v>
      </c>
      <c r="I190" s="225">
        <f t="shared" si="79"/>
        <v>1.8383722917361143</v>
      </c>
      <c r="J190" s="225">
        <f t="shared" si="79"/>
        <v>2.0010779236241225</v>
      </c>
      <c r="K190" s="225">
        <f t="shared" si="79"/>
        <v>1.8471364520029783</v>
      </c>
      <c r="L190" s="225">
        <f t="shared" si="79"/>
        <v>2.0356004013729292</v>
      </c>
    </row>
    <row r="191" spans="1:12" ht="15" customHeight="1">
      <c r="A191" s="423" t="s">
        <v>179</v>
      </c>
      <c r="B191" s="424"/>
      <c r="C191" s="225">
        <f t="shared" ref="C191:L191" si="80">C167/C$174*100</f>
        <v>0.97872799722982817</v>
      </c>
      <c r="D191" s="225">
        <f t="shared" si="80"/>
        <v>0.89180730042435796</v>
      </c>
      <c r="E191" s="225">
        <f t="shared" si="80"/>
        <v>1.006591561360056</v>
      </c>
      <c r="F191" s="225">
        <f t="shared" si="80"/>
        <v>1.1223011136796892</v>
      </c>
      <c r="G191" s="225">
        <f t="shared" si="80"/>
        <v>1.0862895183087928</v>
      </c>
      <c r="H191" s="225">
        <f t="shared" si="80"/>
        <v>0.95845592046264538</v>
      </c>
      <c r="I191" s="225">
        <f t="shared" si="80"/>
        <v>1.5912529056294522</v>
      </c>
      <c r="J191" s="225">
        <f t="shared" si="80"/>
        <v>1.1982891399555506</v>
      </c>
      <c r="K191" s="225">
        <f t="shared" si="80"/>
        <v>1.6834941962970782</v>
      </c>
      <c r="L191" s="225">
        <f t="shared" si="80"/>
        <v>1.8690389685483828</v>
      </c>
    </row>
    <row r="192" spans="1:12" ht="15" customHeight="1">
      <c r="A192" s="423" t="s">
        <v>183</v>
      </c>
      <c r="B192" s="424"/>
      <c r="C192" s="225">
        <f t="shared" ref="C192:L192" si="81">C168/C$174*100</f>
        <v>0.62416779697742353</v>
      </c>
      <c r="D192" s="225">
        <f t="shared" si="81"/>
        <v>0.44063176182704267</v>
      </c>
      <c r="E192" s="225">
        <f t="shared" si="81"/>
        <v>0.38982096652898429</v>
      </c>
      <c r="F192" s="225">
        <f t="shared" si="81"/>
        <v>0.89509725987333599</v>
      </c>
      <c r="G192" s="225">
        <f t="shared" si="81"/>
        <v>0.95618078949111995</v>
      </c>
      <c r="H192" s="225">
        <f t="shared" si="81"/>
        <v>0.78276306397999496</v>
      </c>
      <c r="I192" s="225">
        <f t="shared" si="81"/>
        <v>0.72557446283025118</v>
      </c>
      <c r="J192" s="225">
        <f t="shared" si="81"/>
        <v>0.68728800107135424</v>
      </c>
      <c r="K192" s="225">
        <f t="shared" si="81"/>
        <v>0.71444641376531581</v>
      </c>
      <c r="L192" s="225">
        <f t="shared" si="81"/>
        <v>1.4475968707780986</v>
      </c>
    </row>
    <row r="193" spans="1:12" ht="15" customHeight="1">
      <c r="A193" s="423" t="s">
        <v>178</v>
      </c>
      <c r="B193" s="424"/>
      <c r="C193" s="225">
        <f t="shared" ref="C193:L193" si="82">C169/C$174*100</f>
        <v>0.5579680262693345</v>
      </c>
      <c r="D193" s="225">
        <f t="shared" si="82"/>
        <v>0.47643188259250491</v>
      </c>
      <c r="E193" s="225">
        <f t="shared" si="82"/>
        <v>0.61979968318970502</v>
      </c>
      <c r="F193" s="225">
        <f t="shared" si="82"/>
        <v>0.72197842042209559</v>
      </c>
      <c r="G193" s="225">
        <f t="shared" si="82"/>
        <v>0.38787832770726244</v>
      </c>
      <c r="H193" s="225">
        <f t="shared" si="82"/>
        <v>0.45259580054816162</v>
      </c>
      <c r="I193" s="225">
        <f t="shared" si="82"/>
        <v>0.90605552309814563</v>
      </c>
      <c r="J193" s="225">
        <f t="shared" si="82"/>
        <v>0.95650889441708276</v>
      </c>
      <c r="K193" s="225">
        <f t="shared" si="82"/>
        <v>1.0227992263514361</v>
      </c>
      <c r="L193" s="225">
        <f t="shared" si="82"/>
        <v>1.083874985944608</v>
      </c>
    </row>
    <row r="194" spans="1:12" ht="15" customHeight="1">
      <c r="A194" s="423" t="s">
        <v>184</v>
      </c>
      <c r="B194" s="424"/>
      <c r="C194" s="225">
        <f t="shared" ref="C194:L194" si="83">C170/C$174*100</f>
        <v>0.3057473455849482</v>
      </c>
      <c r="D194" s="225">
        <f t="shared" si="83"/>
        <v>0.24093339382403015</v>
      </c>
      <c r="E194" s="225">
        <f t="shared" si="83"/>
        <v>0.17065679855026106</v>
      </c>
      <c r="F194" s="225">
        <f t="shared" si="83"/>
        <v>0.30438239432628578</v>
      </c>
      <c r="G194" s="225">
        <f t="shared" si="83"/>
        <v>0.99167323161166532</v>
      </c>
      <c r="H194" s="225">
        <f t="shared" si="83"/>
        <v>0.84915714923726893</v>
      </c>
      <c r="I194" s="225">
        <f t="shared" si="83"/>
        <v>1.4678728437356956</v>
      </c>
      <c r="J194" s="225">
        <f t="shared" si="83"/>
        <v>0.96249417673338433</v>
      </c>
      <c r="K194" s="225">
        <f t="shared" si="83"/>
        <v>1.0929179581813513</v>
      </c>
      <c r="L194" s="225">
        <f t="shared" si="83"/>
        <v>1.0640175434896118</v>
      </c>
    </row>
    <row r="195" spans="1:12" ht="15" customHeight="1">
      <c r="A195" s="423" t="s">
        <v>517</v>
      </c>
      <c r="B195" s="424"/>
      <c r="C195" s="225">
        <f t="shared" ref="C195:L195" si="84">C171/C$174*100</f>
        <v>0.73491984410229905</v>
      </c>
      <c r="D195" s="225">
        <f t="shared" si="84"/>
        <v>0.77016067821488232</v>
      </c>
      <c r="E195" s="225">
        <f t="shared" si="84"/>
        <v>0.75496986535452593</v>
      </c>
      <c r="F195" s="225">
        <f t="shared" si="84"/>
        <v>0.71630149091767115</v>
      </c>
      <c r="G195" s="225">
        <f t="shared" si="84"/>
        <v>0.74125256974794562</v>
      </c>
      <c r="H195" s="225">
        <f t="shared" si="84"/>
        <v>0.89523641496820006</v>
      </c>
      <c r="I195" s="225">
        <f t="shared" si="84"/>
        <v>0.90740740883346149</v>
      </c>
      <c r="J195" s="225">
        <f t="shared" si="84"/>
        <v>0.9513045027135234</v>
      </c>
      <c r="K195" s="225">
        <f t="shared" si="84"/>
        <v>0.93881892212326001</v>
      </c>
      <c r="L195" s="225">
        <f t="shared" si="84"/>
        <v>1.0334248911872861</v>
      </c>
    </row>
    <row r="196" spans="1:12" ht="15" customHeight="1">
      <c r="A196" s="423" t="s">
        <v>186</v>
      </c>
      <c r="B196" s="424"/>
      <c r="C196" s="225">
        <f t="shared" ref="C196:L196" si="85">C172/C$174*100</f>
        <v>0.20977700884472836</v>
      </c>
      <c r="D196" s="225">
        <f t="shared" si="85"/>
        <v>0.19168365096578283</v>
      </c>
      <c r="E196" s="225">
        <f t="shared" si="85"/>
        <v>0.39200098709163661</v>
      </c>
      <c r="F196" s="225">
        <f t="shared" si="85"/>
        <v>0.44780626418070058</v>
      </c>
      <c r="G196" s="225">
        <f t="shared" si="85"/>
        <v>0.29048389894799798</v>
      </c>
      <c r="H196" s="225">
        <f t="shared" si="85"/>
        <v>0.3534914796849904</v>
      </c>
      <c r="I196" s="225">
        <f t="shared" si="85"/>
        <v>0.78325857613307293</v>
      </c>
      <c r="J196" s="225">
        <f t="shared" si="85"/>
        <v>0.60087991349707104</v>
      </c>
      <c r="K196" s="225">
        <f t="shared" si="85"/>
        <v>0.91654786156450097</v>
      </c>
      <c r="L196" s="225">
        <f t="shared" si="85"/>
        <v>1.0179506854623055</v>
      </c>
    </row>
    <row r="197" spans="1:12" ht="15" customHeight="1">
      <c r="A197" s="423" t="s">
        <v>933</v>
      </c>
      <c r="B197" s="424"/>
      <c r="C197" s="225">
        <f t="shared" ref="C197:L197" si="86">C173/C$174*100</f>
        <v>16.510808734035681</v>
      </c>
      <c r="D197" s="225">
        <f t="shared" si="86"/>
        <v>16.802134819579216</v>
      </c>
      <c r="E197" s="225">
        <f t="shared" si="86"/>
        <v>20.258252619591424</v>
      </c>
      <c r="F197" s="225">
        <f t="shared" si="86"/>
        <v>21.707047778730274</v>
      </c>
      <c r="G197" s="225">
        <f t="shared" si="86"/>
        <v>20.766675291649314</v>
      </c>
      <c r="H197" s="225">
        <f t="shared" si="86"/>
        <v>21.343667750387141</v>
      </c>
      <c r="I197" s="225">
        <f t="shared" si="86"/>
        <v>19.919846239494962</v>
      </c>
      <c r="J197" s="225">
        <f t="shared" si="86"/>
        <v>20.35902264456438</v>
      </c>
      <c r="K197" s="225">
        <f t="shared" si="86"/>
        <v>20.443732549834419</v>
      </c>
      <c r="L197" s="225">
        <f t="shared" si="86"/>
        <v>19.90378702706554</v>
      </c>
    </row>
    <row r="198" spans="1:12" ht="15" customHeight="1">
      <c r="A198" s="425" t="s">
        <v>9</v>
      </c>
      <c r="B198" s="426"/>
      <c r="C198" s="229">
        <f t="shared" ref="C198:L198" si="87">C174/C$174*100</f>
        <v>100</v>
      </c>
      <c r="D198" s="229">
        <f t="shared" si="87"/>
        <v>100</v>
      </c>
      <c r="E198" s="229">
        <f t="shared" si="87"/>
        <v>100</v>
      </c>
      <c r="F198" s="229">
        <f t="shared" si="87"/>
        <v>100</v>
      </c>
      <c r="G198" s="229">
        <f t="shared" si="87"/>
        <v>100</v>
      </c>
      <c r="H198" s="229">
        <f t="shared" si="87"/>
        <v>100</v>
      </c>
      <c r="I198" s="229">
        <f t="shared" si="87"/>
        <v>100</v>
      </c>
      <c r="J198" s="229">
        <f t="shared" si="87"/>
        <v>100</v>
      </c>
      <c r="K198" s="229">
        <f t="shared" si="87"/>
        <v>100</v>
      </c>
      <c r="L198" s="229">
        <f t="shared" si="87"/>
        <v>100</v>
      </c>
    </row>
    <row r="199" spans="1:12" ht="24.95" customHeight="1">
      <c r="A199" s="94"/>
      <c r="B199" s="116"/>
      <c r="C199" s="89" t="s">
        <v>421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ht="15" customHeight="1">
      <c r="A200" s="94"/>
      <c r="B200" s="249"/>
      <c r="C200" s="89" t="s">
        <v>27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423" t="s">
        <v>12</v>
      </c>
      <c r="B201" s="424"/>
      <c r="C201" s="223">
        <v>2867.9586999999988</v>
      </c>
      <c r="D201" s="223">
        <v>2941.1771000000003</v>
      </c>
      <c r="E201" s="223">
        <v>3105.3764000000006</v>
      </c>
      <c r="F201" s="223">
        <v>3295.5668000000019</v>
      </c>
      <c r="G201" s="223">
        <v>2904.060799999997</v>
      </c>
      <c r="H201" s="223">
        <v>2963.2097999999987</v>
      </c>
      <c r="I201" s="223">
        <v>2810.432200000002</v>
      </c>
      <c r="J201" s="223">
        <v>3033.1001999999999</v>
      </c>
      <c r="K201" s="223">
        <v>3231.3838000000032</v>
      </c>
      <c r="L201" s="223">
        <v>2818.4222000000013</v>
      </c>
    </row>
    <row r="202" spans="1:12" ht="15" customHeight="1">
      <c r="A202" s="423" t="s">
        <v>22</v>
      </c>
      <c r="B202" s="424"/>
      <c r="C202" s="223">
        <v>2148.0652</v>
      </c>
      <c r="D202" s="223">
        <v>2021.8623999999998</v>
      </c>
      <c r="E202" s="223">
        <v>1945.4282000000001</v>
      </c>
      <c r="F202" s="223">
        <v>2072.3409999999994</v>
      </c>
      <c r="G202" s="223">
        <v>2212.4908999999998</v>
      </c>
      <c r="H202" s="223">
        <v>1841.1411000000005</v>
      </c>
      <c r="I202" s="223">
        <v>1892.8959000000004</v>
      </c>
      <c r="J202" s="223">
        <v>1954.4471000000008</v>
      </c>
      <c r="K202" s="223">
        <v>1827.0589000000004</v>
      </c>
      <c r="L202" s="223">
        <v>1708.9229000000007</v>
      </c>
    </row>
    <row r="203" spans="1:12" ht="15" customHeight="1">
      <c r="A203" s="423" t="s">
        <v>173</v>
      </c>
      <c r="B203" s="424"/>
      <c r="C203" s="223">
        <v>806.27190000000007</v>
      </c>
      <c r="D203" s="223">
        <v>622.36699999999973</v>
      </c>
      <c r="E203" s="223">
        <v>754.96330000000012</v>
      </c>
      <c r="F203" s="223">
        <v>646.23420000000021</v>
      </c>
      <c r="G203" s="223">
        <v>807.52290000000039</v>
      </c>
      <c r="H203" s="223">
        <v>1050.1563000000015</v>
      </c>
      <c r="I203" s="223">
        <v>1147.5379999999996</v>
      </c>
      <c r="J203" s="223">
        <v>1254.9927999999989</v>
      </c>
      <c r="K203" s="223">
        <v>1152.9749000000004</v>
      </c>
      <c r="L203" s="223">
        <v>1413.7057000000002</v>
      </c>
    </row>
    <row r="204" spans="1:12" ht="15" customHeight="1">
      <c r="A204" s="423" t="s">
        <v>13</v>
      </c>
      <c r="B204" s="424"/>
      <c r="C204" s="223">
        <v>1260.6156000000008</v>
      </c>
      <c r="D204" s="223">
        <v>1276.7568000000006</v>
      </c>
      <c r="E204" s="223">
        <v>1322.7487999999994</v>
      </c>
      <c r="F204" s="223">
        <v>1379.3598999999999</v>
      </c>
      <c r="G204" s="223">
        <v>1289.0876999999984</v>
      </c>
      <c r="H204" s="223">
        <v>1286.6975</v>
      </c>
      <c r="I204" s="223">
        <v>1274.4184999999995</v>
      </c>
      <c r="J204" s="223">
        <v>1308.0786000000003</v>
      </c>
      <c r="K204" s="223">
        <v>1321.1994999999988</v>
      </c>
      <c r="L204" s="223">
        <v>1348.2322000000006</v>
      </c>
    </row>
    <row r="205" spans="1:12" ht="15" customHeight="1">
      <c r="A205" s="423" t="s">
        <v>11</v>
      </c>
      <c r="B205" s="424"/>
      <c r="C205" s="223">
        <v>1758.5324999999993</v>
      </c>
      <c r="D205" s="223">
        <v>1542.245800000002</v>
      </c>
      <c r="E205" s="223">
        <v>1642.5986999999998</v>
      </c>
      <c r="F205" s="223">
        <v>1695.1951000000001</v>
      </c>
      <c r="G205" s="223">
        <v>1575.8162999999993</v>
      </c>
      <c r="H205" s="223">
        <v>1511.5345000000004</v>
      </c>
      <c r="I205" s="223">
        <v>1494.1800999999989</v>
      </c>
      <c r="J205" s="223">
        <v>1405.1429000000003</v>
      </c>
      <c r="K205" s="223">
        <v>1360.1079999999986</v>
      </c>
      <c r="L205" s="223">
        <v>1308.1274999999989</v>
      </c>
    </row>
    <row r="206" spans="1:12" ht="15" customHeight="1">
      <c r="A206" s="423" t="s">
        <v>190</v>
      </c>
      <c r="B206" s="424"/>
      <c r="C206" s="223">
        <v>581.14059999999995</v>
      </c>
      <c r="D206" s="223">
        <v>583.85960000000046</v>
      </c>
      <c r="E206" s="223">
        <v>607.16699999999958</v>
      </c>
      <c r="F206" s="223">
        <v>590.40689999999984</v>
      </c>
      <c r="G206" s="223">
        <v>556.87549999999976</v>
      </c>
      <c r="H206" s="223">
        <v>597.8457999999996</v>
      </c>
      <c r="I206" s="223">
        <v>640.6455999999996</v>
      </c>
      <c r="J206" s="223">
        <v>643.46999999999969</v>
      </c>
      <c r="K206" s="223">
        <v>672.70499999999925</v>
      </c>
      <c r="L206" s="223">
        <v>726.303</v>
      </c>
    </row>
    <row r="207" spans="1:12" ht="15" customHeight="1">
      <c r="A207" s="423" t="s">
        <v>17</v>
      </c>
      <c r="B207" s="424"/>
      <c r="C207" s="223">
        <v>449.56169999999997</v>
      </c>
      <c r="D207" s="223">
        <v>441.85590000000019</v>
      </c>
      <c r="E207" s="223">
        <v>467.4246999999998</v>
      </c>
      <c r="F207" s="223">
        <v>471.76969999999972</v>
      </c>
      <c r="G207" s="223">
        <v>466.30960000000027</v>
      </c>
      <c r="H207" s="223">
        <v>495.9621999999996</v>
      </c>
      <c r="I207" s="223">
        <v>503.15799999999996</v>
      </c>
      <c r="J207" s="223">
        <v>524.13670000000036</v>
      </c>
      <c r="K207" s="223">
        <v>588.07339999999897</v>
      </c>
      <c r="L207" s="223">
        <v>604.33690000000036</v>
      </c>
    </row>
    <row r="208" spans="1:12" ht="15" customHeight="1">
      <c r="A208" s="423" t="s">
        <v>15</v>
      </c>
      <c r="B208" s="424"/>
      <c r="C208" s="223">
        <v>428.42189999999965</v>
      </c>
      <c r="D208" s="223">
        <v>420.12720000000002</v>
      </c>
      <c r="E208" s="223">
        <v>453.51990000000046</v>
      </c>
      <c r="F208" s="223">
        <v>524.35729999999955</v>
      </c>
      <c r="G208" s="223">
        <v>576.2996999999998</v>
      </c>
      <c r="H208" s="223">
        <v>514.00010000000043</v>
      </c>
      <c r="I208" s="223">
        <v>552.64869999999985</v>
      </c>
      <c r="J208" s="223">
        <v>616.62680000000069</v>
      </c>
      <c r="K208" s="223">
        <v>577.59050000000025</v>
      </c>
      <c r="L208" s="223">
        <v>599.9523999999999</v>
      </c>
    </row>
    <row r="209" spans="1:12" ht="15" customHeight="1">
      <c r="A209" s="423" t="s">
        <v>182</v>
      </c>
      <c r="B209" s="424"/>
      <c r="C209" s="223">
        <v>1054.4311999999998</v>
      </c>
      <c r="D209" s="223">
        <v>1150.1557000000003</v>
      </c>
      <c r="E209" s="223">
        <v>1002.0116000000003</v>
      </c>
      <c r="F209" s="223">
        <v>978.6431</v>
      </c>
      <c r="G209" s="223">
        <v>934.20279999999991</v>
      </c>
      <c r="H209" s="223">
        <v>889.38449999999978</v>
      </c>
      <c r="I209" s="223">
        <v>689.48499999999967</v>
      </c>
      <c r="J209" s="223">
        <v>773.00840000000005</v>
      </c>
      <c r="K209" s="223">
        <v>681.97289999999998</v>
      </c>
      <c r="L209" s="223">
        <v>516.7414</v>
      </c>
    </row>
    <row r="210" spans="1:12" ht="15" customHeight="1">
      <c r="A210" s="423" t="s">
        <v>192</v>
      </c>
      <c r="B210" s="424"/>
      <c r="C210" s="223">
        <v>262.18289999999996</v>
      </c>
      <c r="D210" s="223">
        <v>356.13480000000004</v>
      </c>
      <c r="E210" s="223">
        <v>297.25380000000007</v>
      </c>
      <c r="F210" s="223">
        <v>285.45499999999998</v>
      </c>
      <c r="G210" s="223">
        <v>381.4939</v>
      </c>
      <c r="H210" s="223">
        <v>390.58310000000006</v>
      </c>
      <c r="I210" s="223">
        <v>409.5714000000001</v>
      </c>
      <c r="J210" s="223">
        <v>315.7315000000001</v>
      </c>
      <c r="K210" s="223">
        <v>429.91969999999998</v>
      </c>
      <c r="L210" s="223">
        <v>511.86489999999998</v>
      </c>
    </row>
    <row r="211" spans="1:12" ht="15" customHeight="1">
      <c r="A211" s="423" t="s">
        <v>194</v>
      </c>
      <c r="B211" s="424"/>
      <c r="C211" s="223">
        <v>1056.5591000000002</v>
      </c>
      <c r="D211" s="223">
        <v>934.4953999999999</v>
      </c>
      <c r="E211" s="223">
        <v>945.45759999999996</v>
      </c>
      <c r="F211" s="223">
        <v>793.9036000000001</v>
      </c>
      <c r="G211" s="223">
        <v>734.94309999999984</v>
      </c>
      <c r="H211" s="223">
        <v>696.59119999999996</v>
      </c>
      <c r="I211" s="223">
        <v>630.07179999999994</v>
      </c>
      <c r="J211" s="223">
        <v>667.81689999999969</v>
      </c>
      <c r="K211" s="223">
        <v>710.1638999999999</v>
      </c>
      <c r="L211" s="223">
        <v>509.44769999999988</v>
      </c>
    </row>
    <row r="212" spans="1:12" ht="15" customHeight="1">
      <c r="A212" s="423" t="s">
        <v>176</v>
      </c>
      <c r="B212" s="424"/>
      <c r="C212" s="223">
        <v>198.32320000000001</v>
      </c>
      <c r="D212" s="223">
        <v>181.1904999999999</v>
      </c>
      <c r="E212" s="223">
        <v>194.98010000000005</v>
      </c>
      <c r="F212" s="223">
        <v>185.91359999999992</v>
      </c>
      <c r="G212" s="223">
        <v>272.9058</v>
      </c>
      <c r="H212" s="223">
        <v>339.49389999999994</v>
      </c>
      <c r="I212" s="223">
        <v>392.76759999999979</v>
      </c>
      <c r="J212" s="223">
        <v>413.2302000000002</v>
      </c>
      <c r="K212" s="223">
        <v>353.90819999999974</v>
      </c>
      <c r="L212" s="223">
        <v>462.09969999999976</v>
      </c>
    </row>
    <row r="213" spans="1:12" ht="15" customHeight="1">
      <c r="A213" s="423" t="s">
        <v>177</v>
      </c>
      <c r="B213" s="424"/>
      <c r="C213" s="223">
        <v>299.59699999999992</v>
      </c>
      <c r="D213" s="223">
        <v>275.36489999999981</v>
      </c>
      <c r="E213" s="223">
        <v>416.18119999999993</v>
      </c>
      <c r="F213" s="223">
        <v>339.33579999999984</v>
      </c>
      <c r="G213" s="223">
        <v>420.7615000000003</v>
      </c>
      <c r="H213" s="223">
        <v>442.63559999999956</v>
      </c>
      <c r="I213" s="223">
        <v>441.1132999999997</v>
      </c>
      <c r="J213" s="223">
        <v>512.43779999999958</v>
      </c>
      <c r="K213" s="223">
        <v>459.11549999999988</v>
      </c>
      <c r="L213" s="223">
        <v>458.34210000000007</v>
      </c>
    </row>
    <row r="214" spans="1:12" ht="15" customHeight="1">
      <c r="A214" s="423" t="s">
        <v>174</v>
      </c>
      <c r="B214" s="424"/>
      <c r="C214" s="223">
        <v>286.31100000000015</v>
      </c>
      <c r="D214" s="223">
        <v>238.65309999999999</v>
      </c>
      <c r="E214" s="223">
        <v>303.21629999999988</v>
      </c>
      <c r="F214" s="223">
        <v>327.4908999999999</v>
      </c>
      <c r="G214" s="223">
        <v>307.6083000000001</v>
      </c>
      <c r="H214" s="223">
        <v>314.0843000000001</v>
      </c>
      <c r="I214" s="223">
        <v>303.00090000000006</v>
      </c>
      <c r="J214" s="223">
        <v>278.52929999999986</v>
      </c>
      <c r="K214" s="223">
        <v>229.03200000000007</v>
      </c>
      <c r="L214" s="223">
        <v>254.80520000000007</v>
      </c>
    </row>
    <row r="215" spans="1:12" ht="15" customHeight="1">
      <c r="A215" s="423" t="s">
        <v>183</v>
      </c>
      <c r="B215" s="424"/>
      <c r="C215" s="223">
        <v>94.325899999999976</v>
      </c>
      <c r="D215" s="223">
        <v>62.966899999999988</v>
      </c>
      <c r="E215" s="223">
        <v>56.457299999999996</v>
      </c>
      <c r="F215" s="223">
        <v>140.36979999999997</v>
      </c>
      <c r="G215" s="223">
        <v>145.67839999999998</v>
      </c>
      <c r="H215" s="223">
        <v>115.09450000000001</v>
      </c>
      <c r="I215" s="223">
        <v>104.88609999999997</v>
      </c>
      <c r="J215" s="223">
        <v>106.53730000000002</v>
      </c>
      <c r="K215" s="223">
        <v>91.779399999999995</v>
      </c>
      <c r="L215" s="223">
        <v>209.59579999999997</v>
      </c>
    </row>
    <row r="216" spans="1:12" ht="15" customHeight="1">
      <c r="A216" s="423" t="s">
        <v>14</v>
      </c>
      <c r="B216" s="424"/>
      <c r="C216" s="223">
        <v>120.24679999999995</v>
      </c>
      <c r="D216" s="223">
        <v>98.942100000000025</v>
      </c>
      <c r="E216" s="223">
        <v>108.61020000000011</v>
      </c>
      <c r="F216" s="223">
        <v>146.9110000000002</v>
      </c>
      <c r="G216" s="223">
        <v>126.0519000000001</v>
      </c>
      <c r="H216" s="223">
        <v>141.3299999999999</v>
      </c>
      <c r="I216" s="223">
        <v>158.56840000000008</v>
      </c>
      <c r="J216" s="223">
        <v>136.49279999999996</v>
      </c>
      <c r="K216" s="223">
        <v>153.20169999999999</v>
      </c>
      <c r="L216" s="223">
        <v>148.11380000000025</v>
      </c>
    </row>
    <row r="217" spans="1:12" ht="15" customHeight="1">
      <c r="A217" s="423" t="s">
        <v>185</v>
      </c>
      <c r="B217" s="424"/>
      <c r="C217" s="223">
        <v>124.10910000000004</v>
      </c>
      <c r="D217" s="223">
        <v>150.71</v>
      </c>
      <c r="E217" s="223">
        <v>151.75490000000005</v>
      </c>
      <c r="F217" s="223">
        <v>162.28830000000005</v>
      </c>
      <c r="G217" s="223">
        <v>154.31779999999995</v>
      </c>
      <c r="H217" s="223">
        <v>164.93250000000003</v>
      </c>
      <c r="I217" s="223">
        <v>152.64309999999998</v>
      </c>
      <c r="J217" s="223">
        <v>136.85920000000004</v>
      </c>
      <c r="K217" s="223">
        <v>124.08669999999998</v>
      </c>
      <c r="L217" s="223">
        <v>140.41000000000003</v>
      </c>
    </row>
    <row r="218" spans="1:12" ht="15" customHeight="1">
      <c r="A218" s="423" t="s">
        <v>179</v>
      </c>
      <c r="B218" s="424"/>
      <c r="C218" s="223">
        <v>21.749199999999998</v>
      </c>
      <c r="D218" s="223">
        <v>57.828100000000006</v>
      </c>
      <c r="E218" s="223">
        <v>59.317299999999989</v>
      </c>
      <c r="F218" s="223">
        <v>76.653399999999991</v>
      </c>
      <c r="G218" s="223">
        <v>69.475100000000026</v>
      </c>
      <c r="H218" s="223">
        <v>29.258700000000001</v>
      </c>
      <c r="I218" s="223">
        <v>58.072299999999998</v>
      </c>
      <c r="J218" s="223">
        <v>47.433800000000012</v>
      </c>
      <c r="K218" s="223">
        <v>120.00260000000002</v>
      </c>
      <c r="L218" s="223">
        <v>132.05980000000008</v>
      </c>
    </row>
    <row r="219" spans="1:12" ht="15" customHeight="1">
      <c r="A219" s="423" t="s">
        <v>184</v>
      </c>
      <c r="B219" s="424"/>
      <c r="C219" s="223">
        <v>46.730400000000003</v>
      </c>
      <c r="D219" s="223">
        <v>34.933899999999994</v>
      </c>
      <c r="E219" s="223">
        <v>23.671300000000006</v>
      </c>
      <c r="F219" s="223">
        <v>47.219000000000015</v>
      </c>
      <c r="G219" s="223">
        <v>150.47320000000002</v>
      </c>
      <c r="H219" s="223">
        <v>127.3374</v>
      </c>
      <c r="I219" s="223">
        <v>189.57610000000003</v>
      </c>
      <c r="J219" s="223">
        <v>150.05240000000006</v>
      </c>
      <c r="K219" s="223">
        <v>133.13920000000005</v>
      </c>
      <c r="L219" s="223">
        <v>131.39590000000001</v>
      </c>
    </row>
    <row r="220" spans="1:12" ht="15" customHeight="1">
      <c r="A220" s="423" t="s">
        <v>409</v>
      </c>
      <c r="B220" s="424"/>
      <c r="C220" s="223">
        <v>29.054000000000002</v>
      </c>
      <c r="D220" s="223">
        <v>33.611199999999997</v>
      </c>
      <c r="E220" s="223">
        <v>24.062999999999995</v>
      </c>
      <c r="F220" s="223">
        <v>42.803299999999993</v>
      </c>
      <c r="G220" s="223">
        <v>66.524100000000018</v>
      </c>
      <c r="H220" s="223">
        <v>44.466499999999982</v>
      </c>
      <c r="I220" s="223">
        <v>54.861200000000011</v>
      </c>
      <c r="J220" s="223">
        <v>82.212400000000017</v>
      </c>
      <c r="K220" s="223">
        <v>68.02709999999999</v>
      </c>
      <c r="L220" s="223">
        <v>130.81370000000004</v>
      </c>
    </row>
    <row r="221" spans="1:12" ht="15" customHeight="1">
      <c r="A221" s="423" t="s">
        <v>933</v>
      </c>
      <c r="B221" s="424"/>
      <c r="C221" s="223">
        <v>1858.039</v>
      </c>
      <c r="D221" s="223">
        <v>1792.7892999999997</v>
      </c>
      <c r="E221" s="223">
        <v>1843.3978999999995</v>
      </c>
      <c r="F221" s="223">
        <v>2114.0352999999996</v>
      </c>
      <c r="G221" s="223">
        <v>1995.6728999999996</v>
      </c>
      <c r="H221" s="223">
        <v>2120.2075000000009</v>
      </c>
      <c r="I221" s="223">
        <v>2148.3056999999999</v>
      </c>
      <c r="J221" s="223">
        <v>2207.5181000000016</v>
      </c>
      <c r="K221" s="223">
        <v>2079.2313000000008</v>
      </c>
      <c r="L221" s="223">
        <v>2003.9803000000013</v>
      </c>
    </row>
    <row r="222" spans="1:12" ht="15" customHeight="1">
      <c r="A222" s="425" t="s">
        <v>9</v>
      </c>
      <c r="B222" s="426"/>
      <c r="C222" s="224">
        <v>15752.226900000001</v>
      </c>
      <c r="D222" s="224">
        <v>15218.027700000004</v>
      </c>
      <c r="E222" s="224">
        <v>15725.599500000008</v>
      </c>
      <c r="F222" s="224">
        <v>16316.253000000004</v>
      </c>
      <c r="G222" s="224">
        <v>16148.57219999999</v>
      </c>
      <c r="H222" s="224">
        <v>16075.947000000015</v>
      </c>
      <c r="I222" s="224">
        <v>16048.839900000006</v>
      </c>
      <c r="J222" s="224">
        <v>16567.855200000002</v>
      </c>
      <c r="K222" s="224">
        <v>16364.674200000009</v>
      </c>
      <c r="L222" s="224">
        <v>16137.673100000004</v>
      </c>
    </row>
    <row r="223" spans="1:12" ht="30" customHeight="1">
      <c r="A223" s="94"/>
      <c r="B223" s="116"/>
      <c r="C223" s="89" t="s">
        <v>519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ht="15" customHeight="1">
      <c r="A224" s="94"/>
      <c r="B224" s="249"/>
      <c r="C224" s="89" t="s">
        <v>943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423" t="s">
        <v>12</v>
      </c>
      <c r="B225" s="424"/>
      <c r="C225" s="225">
        <f>C201/C$222*100</f>
        <v>18.206687335109415</v>
      </c>
      <c r="D225" s="225">
        <f t="shared" ref="D225:L240" si="88">D201/D$222*100</f>
        <v>19.32692697096352</v>
      </c>
      <c r="E225" s="225">
        <f t="shared" si="88"/>
        <v>19.747268776621198</v>
      </c>
      <c r="F225" s="225">
        <f t="shared" si="88"/>
        <v>20.198061405397436</v>
      </c>
      <c r="G225" s="225">
        <f t="shared" si="88"/>
        <v>17.983390506809009</v>
      </c>
      <c r="H225" s="225">
        <f t="shared" si="88"/>
        <v>18.432567611724497</v>
      </c>
      <c r="I225" s="225">
        <f t="shared" si="88"/>
        <v>17.511746752486456</v>
      </c>
      <c r="J225" s="225">
        <f t="shared" si="88"/>
        <v>18.307138512412877</v>
      </c>
      <c r="K225" s="225">
        <f t="shared" si="88"/>
        <v>19.746093081400922</v>
      </c>
      <c r="L225" s="225">
        <f t="shared" si="88"/>
        <v>17.464861151512608</v>
      </c>
    </row>
    <row r="226" spans="1:12" ht="15" customHeight="1">
      <c r="A226" s="423" t="s">
        <v>22</v>
      </c>
      <c r="B226" s="424"/>
      <c r="C226" s="225">
        <f t="shared" ref="C226:L241" si="89">C202/C$222*100</f>
        <v>13.636581123650521</v>
      </c>
      <c r="D226" s="225">
        <f t="shared" si="89"/>
        <v>13.285968719849283</v>
      </c>
      <c r="E226" s="225">
        <f t="shared" si="89"/>
        <v>12.37109084458115</v>
      </c>
      <c r="F226" s="225">
        <f t="shared" si="89"/>
        <v>12.701084005010213</v>
      </c>
      <c r="G226" s="225">
        <f t="shared" si="89"/>
        <v>13.700845329223602</v>
      </c>
      <c r="H226" s="225">
        <f t="shared" si="89"/>
        <v>11.452769158793561</v>
      </c>
      <c r="I226" s="225">
        <f t="shared" si="89"/>
        <v>11.794596443073743</v>
      </c>
      <c r="J226" s="225">
        <f t="shared" si="89"/>
        <v>11.796621085872362</v>
      </c>
      <c r="K226" s="225">
        <f t="shared" si="88"/>
        <v>11.164651845008924</v>
      </c>
      <c r="L226" s="225">
        <f t="shared" si="88"/>
        <v>10.589648764170345</v>
      </c>
    </row>
    <row r="227" spans="1:12" ht="15" customHeight="1">
      <c r="A227" s="423" t="s">
        <v>173</v>
      </c>
      <c r="B227" s="424"/>
      <c r="C227" s="225">
        <f t="shared" si="89"/>
        <v>5.1184629647507176</v>
      </c>
      <c r="D227" s="225">
        <f t="shared" si="89"/>
        <v>4.0896692545775801</v>
      </c>
      <c r="E227" s="225">
        <f t="shared" si="89"/>
        <v>4.8008554459243333</v>
      </c>
      <c r="F227" s="225">
        <f t="shared" si="89"/>
        <v>3.9606777364876611</v>
      </c>
      <c r="G227" s="225">
        <f t="shared" si="89"/>
        <v>5.0005838906302866</v>
      </c>
      <c r="H227" s="225">
        <f t="shared" si="89"/>
        <v>6.5324692847021737</v>
      </c>
      <c r="I227" s="225">
        <f t="shared" si="89"/>
        <v>7.1502862957714406</v>
      </c>
      <c r="J227" s="225">
        <f t="shared" si="89"/>
        <v>7.5748658160653086</v>
      </c>
      <c r="K227" s="225">
        <f t="shared" si="88"/>
        <v>7.0455108724376547</v>
      </c>
      <c r="L227" s="225">
        <f t="shared" si="88"/>
        <v>8.7602821747578954</v>
      </c>
    </row>
    <row r="228" spans="1:12" ht="15" customHeight="1">
      <c r="A228" s="423" t="s">
        <v>13</v>
      </c>
      <c r="B228" s="424"/>
      <c r="C228" s="225">
        <f t="shared" si="89"/>
        <v>8.0027770549699273</v>
      </c>
      <c r="D228" s="225">
        <f t="shared" si="89"/>
        <v>8.3897652519058052</v>
      </c>
      <c r="E228" s="225">
        <f t="shared" si="89"/>
        <v>8.4114363970670798</v>
      </c>
      <c r="F228" s="225">
        <f t="shared" si="89"/>
        <v>8.453901149976037</v>
      </c>
      <c r="G228" s="225">
        <f t="shared" si="89"/>
        <v>7.9826729201483166</v>
      </c>
      <c r="H228" s="225">
        <f t="shared" si="89"/>
        <v>8.0038675171048936</v>
      </c>
      <c r="I228" s="225">
        <f t="shared" si="89"/>
        <v>7.9408761501820395</v>
      </c>
      <c r="J228" s="225">
        <f t="shared" si="89"/>
        <v>7.8952802532943442</v>
      </c>
      <c r="K228" s="225">
        <f t="shared" si="88"/>
        <v>8.0734848971206414</v>
      </c>
      <c r="L228" s="225">
        <f t="shared" si="88"/>
        <v>8.3545638311387052</v>
      </c>
    </row>
    <row r="229" spans="1:12" ht="15" customHeight="1">
      <c r="A229" s="423" t="s">
        <v>11</v>
      </c>
      <c r="B229" s="424"/>
      <c r="C229" s="225">
        <f t="shared" si="89"/>
        <v>11.163707272398414</v>
      </c>
      <c r="D229" s="225">
        <f t="shared" si="89"/>
        <v>10.134334293530046</v>
      </c>
      <c r="E229" s="225">
        <f t="shared" si="89"/>
        <v>10.445380476591682</v>
      </c>
      <c r="F229" s="225">
        <f t="shared" si="89"/>
        <v>10.389610286136159</v>
      </c>
      <c r="G229" s="225">
        <f t="shared" si="89"/>
        <v>9.7582391835236084</v>
      </c>
      <c r="H229" s="225">
        <f t="shared" si="89"/>
        <v>9.4024600852441171</v>
      </c>
      <c r="I229" s="225">
        <f t="shared" si="89"/>
        <v>9.3102062785235855</v>
      </c>
      <c r="J229" s="225">
        <f t="shared" si="89"/>
        <v>8.4811394295623739</v>
      </c>
      <c r="K229" s="225">
        <f t="shared" si="88"/>
        <v>8.3112439843134673</v>
      </c>
      <c r="L229" s="225">
        <f t="shared" si="88"/>
        <v>8.1060478291631686</v>
      </c>
    </row>
    <row r="230" spans="1:12" ht="15" customHeight="1">
      <c r="A230" s="423" t="s">
        <v>190</v>
      </c>
      <c r="B230" s="424"/>
      <c r="C230" s="225">
        <f t="shared" si="89"/>
        <v>3.6892599610788994</v>
      </c>
      <c r="D230" s="225">
        <f t="shared" si="89"/>
        <v>3.8366312081295546</v>
      </c>
      <c r="E230" s="225">
        <f t="shared" si="89"/>
        <v>3.8610101955095533</v>
      </c>
      <c r="F230" s="225">
        <f t="shared" si="89"/>
        <v>3.6185201344941125</v>
      </c>
      <c r="G230" s="225">
        <f t="shared" si="89"/>
        <v>3.4484503837435247</v>
      </c>
      <c r="H230" s="225">
        <f t="shared" si="89"/>
        <v>3.7188838704183276</v>
      </c>
      <c r="I230" s="225">
        <f t="shared" si="89"/>
        <v>3.9918499031197845</v>
      </c>
      <c r="J230" s="225">
        <f t="shared" si="89"/>
        <v>3.8838461118370931</v>
      </c>
      <c r="K230" s="225">
        <f t="shared" si="88"/>
        <v>4.1107142847976705</v>
      </c>
      <c r="L230" s="225">
        <f t="shared" si="88"/>
        <v>4.5006674475268671</v>
      </c>
    </row>
    <row r="231" spans="1:12" ht="15" customHeight="1">
      <c r="A231" s="423" t="s">
        <v>17</v>
      </c>
      <c r="B231" s="424"/>
      <c r="C231" s="225">
        <f t="shared" si="89"/>
        <v>2.8539564777345858</v>
      </c>
      <c r="D231" s="225">
        <f t="shared" si="89"/>
        <v>2.9035030603867287</v>
      </c>
      <c r="E231" s="225">
        <f t="shared" si="89"/>
        <v>2.9723807985825887</v>
      </c>
      <c r="F231" s="225">
        <f t="shared" si="89"/>
        <v>2.891409565664369</v>
      </c>
      <c r="G231" s="225">
        <f t="shared" si="89"/>
        <v>2.8876212350216361</v>
      </c>
      <c r="H231" s="225">
        <f t="shared" si="89"/>
        <v>3.0851196511160377</v>
      </c>
      <c r="I231" s="225">
        <f t="shared" si="89"/>
        <v>3.1351674210420644</v>
      </c>
      <c r="J231" s="225">
        <f t="shared" si="89"/>
        <v>3.1635760553967196</v>
      </c>
      <c r="K231" s="225">
        <f t="shared" si="88"/>
        <v>3.5935539737173539</v>
      </c>
      <c r="L231" s="225">
        <f t="shared" si="88"/>
        <v>3.7448825258456884</v>
      </c>
    </row>
    <row r="232" spans="1:12" ht="15" customHeight="1">
      <c r="A232" s="423" t="s">
        <v>15</v>
      </c>
      <c r="B232" s="424"/>
      <c r="C232" s="225">
        <f t="shared" si="89"/>
        <v>2.719754500235136</v>
      </c>
      <c r="D232" s="225">
        <f t="shared" si="89"/>
        <v>2.7607204315970582</v>
      </c>
      <c r="E232" s="225">
        <f t="shared" si="89"/>
        <v>2.8839593682899034</v>
      </c>
      <c r="F232" s="225">
        <f t="shared" si="89"/>
        <v>3.2137115059444068</v>
      </c>
      <c r="G232" s="225">
        <f t="shared" si="89"/>
        <v>3.5687347021305089</v>
      </c>
      <c r="H232" s="225">
        <f t="shared" si="89"/>
        <v>3.1973239274799794</v>
      </c>
      <c r="I232" s="225">
        <f t="shared" si="89"/>
        <v>3.4435429815708964</v>
      </c>
      <c r="J232" s="225">
        <f t="shared" si="89"/>
        <v>3.7218263472027489</v>
      </c>
      <c r="K232" s="225">
        <f t="shared" si="88"/>
        <v>3.5294958698291712</v>
      </c>
      <c r="L232" s="225">
        <f t="shared" si="88"/>
        <v>3.7177131813383912</v>
      </c>
    </row>
    <row r="233" spans="1:12" ht="15" customHeight="1">
      <c r="A233" s="423" t="s">
        <v>182</v>
      </c>
      <c r="B233" s="424"/>
      <c r="C233" s="225">
        <f t="shared" si="89"/>
        <v>6.693854822520362</v>
      </c>
      <c r="D233" s="225">
        <f t="shared" si="89"/>
        <v>7.5578499571268356</v>
      </c>
      <c r="E233" s="225">
        <f t="shared" si="89"/>
        <v>6.3718499253398884</v>
      </c>
      <c r="F233" s="225">
        <f t="shared" si="89"/>
        <v>5.9979647287891389</v>
      </c>
      <c r="G233" s="225">
        <f t="shared" si="89"/>
        <v>5.7850489097729678</v>
      </c>
      <c r="H233" s="225">
        <f t="shared" si="89"/>
        <v>5.5323925862656731</v>
      </c>
      <c r="I233" s="225">
        <f t="shared" si="89"/>
        <v>4.2961672263924786</v>
      </c>
      <c r="J233" s="225">
        <f t="shared" si="89"/>
        <v>4.6657119504521019</v>
      </c>
      <c r="K233" s="225">
        <f t="shared" si="88"/>
        <v>4.1673478595742504</v>
      </c>
      <c r="L233" s="225">
        <f t="shared" si="88"/>
        <v>3.2020812219823682</v>
      </c>
    </row>
    <row r="234" spans="1:12" ht="15" customHeight="1">
      <c r="A234" s="423" t="s">
        <v>192</v>
      </c>
      <c r="B234" s="424"/>
      <c r="C234" s="225">
        <f t="shared" si="89"/>
        <v>1.6644180004796651</v>
      </c>
      <c r="D234" s="225">
        <f t="shared" si="89"/>
        <v>2.3402165314760199</v>
      </c>
      <c r="E234" s="225">
        <f t="shared" si="89"/>
        <v>1.8902541680525433</v>
      </c>
      <c r="F234" s="225">
        <f t="shared" si="89"/>
        <v>1.7495132001201497</v>
      </c>
      <c r="G234" s="225">
        <f t="shared" si="89"/>
        <v>2.3624001879249747</v>
      </c>
      <c r="H234" s="225">
        <f t="shared" si="89"/>
        <v>2.4296117671948019</v>
      </c>
      <c r="I234" s="225">
        <f t="shared" si="89"/>
        <v>2.5520311907404594</v>
      </c>
      <c r="J234" s="225">
        <f t="shared" si="89"/>
        <v>1.9056872249825076</v>
      </c>
      <c r="K234" s="225">
        <f t="shared" si="88"/>
        <v>2.6271204348205095</v>
      </c>
      <c r="L234" s="225">
        <f t="shared" si="88"/>
        <v>3.171863110797553</v>
      </c>
    </row>
    <row r="235" spans="1:12" ht="15" customHeight="1">
      <c r="A235" s="423" t="s">
        <v>194</v>
      </c>
      <c r="B235" s="424"/>
      <c r="C235" s="225">
        <f t="shared" si="89"/>
        <v>6.7073633887282309</v>
      </c>
      <c r="D235" s="225">
        <f t="shared" si="89"/>
        <v>6.1407129650578813</v>
      </c>
      <c r="E235" s="225">
        <f t="shared" si="89"/>
        <v>6.0122197567094311</v>
      </c>
      <c r="F235" s="225">
        <f t="shared" si="89"/>
        <v>4.8657225405857574</v>
      </c>
      <c r="G235" s="225">
        <f t="shared" si="89"/>
        <v>4.5511336290152036</v>
      </c>
      <c r="H235" s="225">
        <f t="shared" si="89"/>
        <v>4.3331270002320812</v>
      </c>
      <c r="I235" s="225">
        <f t="shared" si="89"/>
        <v>3.9259647670857492</v>
      </c>
      <c r="J235" s="225">
        <f t="shared" si="89"/>
        <v>4.0307987481686807</v>
      </c>
      <c r="K235" s="225">
        <f t="shared" si="88"/>
        <v>4.3396152671343708</v>
      </c>
      <c r="L235" s="225">
        <f t="shared" si="88"/>
        <v>3.1568844953241726</v>
      </c>
    </row>
    <row r="236" spans="1:12" ht="15" customHeight="1">
      <c r="A236" s="423" t="s">
        <v>176</v>
      </c>
      <c r="B236" s="424"/>
      <c r="C236" s="225">
        <f t="shared" si="89"/>
        <v>1.2590169076348183</v>
      </c>
      <c r="D236" s="225">
        <f t="shared" si="89"/>
        <v>1.1906306360580476</v>
      </c>
      <c r="E236" s="225">
        <f t="shared" si="89"/>
        <v>1.2398897733596737</v>
      </c>
      <c r="F236" s="225">
        <f t="shared" si="89"/>
        <v>1.1394380805445949</v>
      </c>
      <c r="G236" s="225">
        <f t="shared" si="89"/>
        <v>1.6899686029208216</v>
      </c>
      <c r="H236" s="225">
        <f t="shared" si="89"/>
        <v>2.1118127597708529</v>
      </c>
      <c r="I236" s="225">
        <f t="shared" si="89"/>
        <v>2.4473270494772623</v>
      </c>
      <c r="J236" s="225">
        <f t="shared" si="89"/>
        <v>2.4941683459425703</v>
      </c>
      <c r="K236" s="225">
        <f t="shared" si="88"/>
        <v>2.1626351718019512</v>
      </c>
      <c r="L236" s="225">
        <f t="shared" si="88"/>
        <v>2.8634840793744893</v>
      </c>
    </row>
    <row r="237" spans="1:12" ht="15" customHeight="1">
      <c r="A237" s="423" t="s">
        <v>177</v>
      </c>
      <c r="B237" s="424"/>
      <c r="C237" s="225">
        <f t="shared" si="89"/>
        <v>1.9019342592125807</v>
      </c>
      <c r="D237" s="225">
        <f t="shared" si="89"/>
        <v>1.8094650990811361</v>
      </c>
      <c r="E237" s="225">
        <f t="shared" si="89"/>
        <v>2.6465204076957427</v>
      </c>
      <c r="F237" s="225">
        <f t="shared" si="89"/>
        <v>2.0797409797457771</v>
      </c>
      <c r="G237" s="225">
        <f t="shared" si="89"/>
        <v>2.6055647198332528</v>
      </c>
      <c r="H237" s="225">
        <f t="shared" si="89"/>
        <v>2.7534029566034222</v>
      </c>
      <c r="I237" s="225">
        <f t="shared" si="89"/>
        <v>2.7485681379374935</v>
      </c>
      <c r="J237" s="225">
        <f t="shared" si="89"/>
        <v>3.0929640186618692</v>
      </c>
      <c r="K237" s="225">
        <f t="shared" si="88"/>
        <v>2.8055278974023179</v>
      </c>
      <c r="L237" s="225">
        <f t="shared" si="88"/>
        <v>2.84019943370894</v>
      </c>
    </row>
    <row r="238" spans="1:12" ht="15" customHeight="1">
      <c r="A238" s="423" t="s">
        <v>174</v>
      </c>
      <c r="B238" s="424"/>
      <c r="C238" s="225">
        <f t="shared" si="89"/>
        <v>1.8175906290430601</v>
      </c>
      <c r="D238" s="225">
        <f t="shared" si="89"/>
        <v>1.5682262163315679</v>
      </c>
      <c r="E238" s="225">
        <f t="shared" si="89"/>
        <v>1.928170051640955</v>
      </c>
      <c r="F238" s="225">
        <f t="shared" si="89"/>
        <v>2.0071452679729824</v>
      </c>
      <c r="G238" s="225">
        <f t="shared" si="89"/>
        <v>1.9048637625065101</v>
      </c>
      <c r="H238" s="225">
        <f t="shared" si="89"/>
        <v>1.9537530199620579</v>
      </c>
      <c r="I238" s="225">
        <f t="shared" si="89"/>
        <v>1.8879925395729067</v>
      </c>
      <c r="J238" s="225">
        <f t="shared" si="89"/>
        <v>1.6811427709725508</v>
      </c>
      <c r="K238" s="225">
        <f t="shared" si="88"/>
        <v>1.3995512357954547</v>
      </c>
      <c r="L238" s="225">
        <f t="shared" si="88"/>
        <v>1.5789463475995187</v>
      </c>
    </row>
    <row r="239" spans="1:12" ht="15" customHeight="1">
      <c r="A239" s="423" t="s">
        <v>183</v>
      </c>
      <c r="B239" s="424"/>
      <c r="C239" s="225">
        <f t="shared" si="89"/>
        <v>0.59880993715244135</v>
      </c>
      <c r="D239" s="225">
        <f t="shared" si="89"/>
        <v>0.4137651819361583</v>
      </c>
      <c r="E239" s="225">
        <f t="shared" si="89"/>
        <v>0.35901524771758286</v>
      </c>
      <c r="F239" s="225">
        <f t="shared" si="89"/>
        <v>0.86030659122532571</v>
      </c>
      <c r="G239" s="225">
        <f t="shared" si="89"/>
        <v>0.90211319115878297</v>
      </c>
      <c r="H239" s="225">
        <f t="shared" si="89"/>
        <v>0.71594227077260153</v>
      </c>
      <c r="I239" s="225">
        <f t="shared" si="89"/>
        <v>0.65354318850174298</v>
      </c>
      <c r="J239" s="225">
        <f t="shared" si="89"/>
        <v>0.64303616076992276</v>
      </c>
      <c r="K239" s="225">
        <f t="shared" si="88"/>
        <v>0.56083854086138762</v>
      </c>
      <c r="L239" s="225">
        <f t="shared" si="88"/>
        <v>1.298798152008668</v>
      </c>
    </row>
    <row r="240" spans="1:12" ht="15" customHeight="1">
      <c r="A240" s="423" t="s">
        <v>14</v>
      </c>
      <c r="B240" s="424"/>
      <c r="C240" s="225">
        <f t="shared" si="89"/>
        <v>0.76336381365862582</v>
      </c>
      <c r="D240" s="225">
        <f t="shared" si="89"/>
        <v>0.65016375282323868</v>
      </c>
      <c r="E240" s="225">
        <f t="shared" si="89"/>
        <v>0.69065856598980568</v>
      </c>
      <c r="F240" s="225">
        <f t="shared" si="89"/>
        <v>0.90039667808534329</v>
      </c>
      <c r="G240" s="225">
        <f t="shared" si="89"/>
        <v>0.7805761304395703</v>
      </c>
      <c r="H240" s="225">
        <f t="shared" si="89"/>
        <v>0.87913949952683823</v>
      </c>
      <c r="I240" s="225">
        <f t="shared" si="89"/>
        <v>0.98803652468363157</v>
      </c>
      <c r="J240" s="225">
        <f t="shared" si="89"/>
        <v>0.8238410968246509</v>
      </c>
      <c r="K240" s="225">
        <f t="shared" si="88"/>
        <v>0.93617323588391332</v>
      </c>
      <c r="L240" s="225">
        <f t="shared" si="88"/>
        <v>0.91781385756289879</v>
      </c>
    </row>
    <row r="241" spans="1:12" ht="15" customHeight="1">
      <c r="A241" s="423" t="s">
        <v>185</v>
      </c>
      <c r="B241" s="424"/>
      <c r="C241" s="225">
        <f t="shared" si="89"/>
        <v>0.78788288657777039</v>
      </c>
      <c r="D241" s="225">
        <f t="shared" si="89"/>
        <v>0.99033858375747319</v>
      </c>
      <c r="E241" s="225">
        <f t="shared" si="89"/>
        <v>0.96501821758846129</v>
      </c>
      <c r="F241" s="225">
        <f t="shared" si="89"/>
        <v>0.994641968348983</v>
      </c>
      <c r="G241" s="225">
        <f t="shared" si="89"/>
        <v>0.95561265781751303</v>
      </c>
      <c r="H241" s="225">
        <f t="shared" si="89"/>
        <v>1.0259582219324304</v>
      </c>
      <c r="I241" s="225">
        <f t="shared" si="89"/>
        <v>0.95111609905211858</v>
      </c>
      <c r="J241" s="225">
        <f t="shared" si="89"/>
        <v>0.82605260818551829</v>
      </c>
      <c r="K241" s="225">
        <f t="shared" si="89"/>
        <v>0.75825951976483541</v>
      </c>
      <c r="L241" s="225">
        <f t="shared" si="89"/>
        <v>0.87007587233874495</v>
      </c>
    </row>
    <row r="242" spans="1:12" ht="15" customHeight="1">
      <c r="A242" s="423" t="s">
        <v>179</v>
      </c>
      <c r="B242" s="424"/>
      <c r="C242" s="225">
        <f t="shared" ref="C242:L246" si="90">C218/C$222*100</f>
        <v>0.13807063685706555</v>
      </c>
      <c r="D242" s="225">
        <f t="shared" si="90"/>
        <v>0.37999733697422555</v>
      </c>
      <c r="E242" s="225">
        <f t="shared" si="90"/>
        <v>0.37720215372393251</v>
      </c>
      <c r="F242" s="225">
        <f t="shared" si="90"/>
        <v>0.46979781448596053</v>
      </c>
      <c r="G242" s="225">
        <f t="shared" si="90"/>
        <v>0.43022441327661193</v>
      </c>
      <c r="H242" s="225">
        <f t="shared" si="90"/>
        <v>0.18200296380673545</v>
      </c>
      <c r="I242" s="225">
        <f t="shared" si="90"/>
        <v>0.3618473382615025</v>
      </c>
      <c r="J242" s="225">
        <f t="shared" si="90"/>
        <v>0.28630018446805355</v>
      </c>
      <c r="K242" s="225">
        <f t="shared" si="90"/>
        <v>0.73330271371977551</v>
      </c>
      <c r="L242" s="225">
        <f t="shared" si="90"/>
        <v>0.81833235300819207</v>
      </c>
    </row>
    <row r="243" spans="1:12" ht="15" customHeight="1">
      <c r="A243" s="423" t="s">
        <v>184</v>
      </c>
      <c r="B243" s="424"/>
      <c r="C243" s="225">
        <f t="shared" si="90"/>
        <v>0.29665900762259839</v>
      </c>
      <c r="D243" s="225">
        <f t="shared" si="90"/>
        <v>0.22955602847273032</v>
      </c>
      <c r="E243" s="225">
        <f t="shared" si="90"/>
        <v>0.15052717068115587</v>
      </c>
      <c r="F243" s="225">
        <f t="shared" si="90"/>
        <v>0.28939855247402696</v>
      </c>
      <c r="G243" s="225">
        <f t="shared" si="90"/>
        <v>0.93180498025701686</v>
      </c>
      <c r="H243" s="225">
        <f t="shared" si="90"/>
        <v>0.79209890403346006</v>
      </c>
      <c r="I243" s="225">
        <f t="shared" si="90"/>
        <v>1.1812448823793174</v>
      </c>
      <c r="J243" s="225">
        <f t="shared" si="90"/>
        <v>0.9056839173727208</v>
      </c>
      <c r="K243" s="225">
        <f t="shared" si="90"/>
        <v>0.81357684468903124</v>
      </c>
      <c r="L243" s="225">
        <f t="shared" si="90"/>
        <v>0.81421837699761046</v>
      </c>
    </row>
    <row r="244" spans="1:12" ht="15" customHeight="1">
      <c r="A244" s="423" t="s">
        <v>409</v>
      </c>
      <c r="B244" s="424"/>
      <c r="C244" s="225">
        <f t="shared" si="90"/>
        <v>0.18444376267840581</v>
      </c>
      <c r="D244" s="225">
        <f t="shared" si="90"/>
        <v>0.22086436338921889</v>
      </c>
      <c r="E244" s="225">
        <f t="shared" si="90"/>
        <v>0.15301801371706042</v>
      </c>
      <c r="F244" s="225">
        <f t="shared" si="90"/>
        <v>0.26233535358884164</v>
      </c>
      <c r="G244" s="225">
        <f t="shared" si="90"/>
        <v>0.41195035187073731</v>
      </c>
      <c r="H244" s="225">
        <f t="shared" si="90"/>
        <v>0.27660267852338616</v>
      </c>
      <c r="I244" s="225">
        <f t="shared" si="90"/>
        <v>0.3418390384715595</v>
      </c>
      <c r="J244" s="225">
        <f t="shared" si="90"/>
        <v>0.49621631169253588</v>
      </c>
      <c r="K244" s="225">
        <f t="shared" si="90"/>
        <v>0.41569480191667946</v>
      </c>
      <c r="L244" s="225">
        <f t="shared" si="90"/>
        <v>0.8106106697625447</v>
      </c>
    </row>
    <row r="245" spans="1:12" ht="15" customHeight="1">
      <c r="A245" s="423" t="s">
        <v>933</v>
      </c>
      <c r="B245" s="424"/>
      <c r="C245" s="225">
        <f t="shared" si="90"/>
        <v>11.79540525790674</v>
      </c>
      <c r="D245" s="225">
        <f t="shared" si="90"/>
        <v>11.780694156575883</v>
      </c>
      <c r="E245" s="225">
        <f t="shared" si="90"/>
        <v>11.72227424461623</v>
      </c>
      <c r="F245" s="225">
        <f t="shared" si="90"/>
        <v>12.956622454922703</v>
      </c>
      <c r="G245" s="225">
        <f t="shared" si="90"/>
        <v>12.358200311975574</v>
      </c>
      <c r="H245" s="225">
        <f t="shared" si="90"/>
        <v>13.188694264791984</v>
      </c>
      <c r="I245" s="225">
        <f t="shared" si="90"/>
        <v>13.38604979167372</v>
      </c>
      <c r="J245" s="225">
        <f t="shared" si="90"/>
        <v>13.32410304986249</v>
      </c>
      <c r="K245" s="225">
        <f t="shared" si="90"/>
        <v>12.705607668009666</v>
      </c>
      <c r="L245" s="225">
        <f t="shared" si="90"/>
        <v>12.418025124080627</v>
      </c>
    </row>
    <row r="246" spans="1:12" ht="15" customHeight="1">
      <c r="A246" s="425" t="s">
        <v>9</v>
      </c>
      <c r="B246" s="426"/>
      <c r="C246" s="229">
        <f t="shared" si="90"/>
        <v>100</v>
      </c>
      <c r="D246" s="229">
        <f t="shared" si="90"/>
        <v>100</v>
      </c>
      <c r="E246" s="229">
        <f t="shared" si="90"/>
        <v>100</v>
      </c>
      <c r="F246" s="229">
        <f t="shared" si="90"/>
        <v>100</v>
      </c>
      <c r="G246" s="229">
        <f t="shared" si="90"/>
        <v>100</v>
      </c>
      <c r="H246" s="229">
        <f t="shared" si="90"/>
        <v>100</v>
      </c>
      <c r="I246" s="229">
        <f t="shared" si="90"/>
        <v>100</v>
      </c>
      <c r="J246" s="229">
        <f t="shared" si="90"/>
        <v>100</v>
      </c>
      <c r="K246" s="229">
        <f t="shared" si="90"/>
        <v>100</v>
      </c>
      <c r="L246" s="229">
        <f t="shared" si="90"/>
        <v>100</v>
      </c>
    </row>
    <row r="247" spans="1:12" ht="24.95" customHeight="1">
      <c r="A247" s="94"/>
      <c r="B247" s="116"/>
      <c r="C247" s="89" t="s">
        <v>518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ht="15" customHeight="1">
      <c r="A248" s="94"/>
      <c r="B248" s="249"/>
      <c r="C248" s="89" t="s">
        <v>944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423" t="s">
        <v>22</v>
      </c>
      <c r="B249" s="424"/>
      <c r="C249" s="227">
        <f t="shared" ref="C249:C270" si="91">IF($E9=0,"X",C9/$E9*100)</f>
        <v>122.87677340257213</v>
      </c>
      <c r="D249" s="227">
        <f t="shared" ref="D249:L249" si="92">IF($E9=0,"X",D9/$E9*100)</f>
        <v>116.47255253696991</v>
      </c>
      <c r="E249" s="221">
        <f t="shared" si="92"/>
        <v>100</v>
      </c>
      <c r="F249" s="227">
        <f t="shared" si="92"/>
        <v>105.15303270908854</v>
      </c>
      <c r="G249" s="227">
        <f t="shared" si="92"/>
        <v>106.84602847745148</v>
      </c>
      <c r="H249" s="227">
        <f t="shared" si="92"/>
        <v>90.735615087128679</v>
      </c>
      <c r="I249" s="227">
        <f t="shared" si="92"/>
        <v>94.375486595725548</v>
      </c>
      <c r="J249" s="227">
        <f t="shared" si="92"/>
        <v>91.839998590332414</v>
      </c>
      <c r="K249" s="227">
        <f t="shared" si="92"/>
        <v>88.332726982602907</v>
      </c>
      <c r="L249" s="227">
        <f t="shared" si="92"/>
        <v>80.052900055219311</v>
      </c>
    </row>
    <row r="250" spans="1:12" ht="15" customHeight="1">
      <c r="A250" s="423" t="s">
        <v>13</v>
      </c>
      <c r="B250" s="424"/>
      <c r="C250" s="227">
        <f t="shared" si="91"/>
        <v>99.271041767842064</v>
      </c>
      <c r="D250" s="227">
        <f t="shared" ref="D250:L250" si="93">IF($E10=0,"X",D10/$E10*100)</f>
        <v>99.959934211877169</v>
      </c>
      <c r="E250" s="221">
        <f t="shared" si="93"/>
        <v>100</v>
      </c>
      <c r="F250" s="227">
        <f t="shared" si="93"/>
        <v>103.38328239804547</v>
      </c>
      <c r="G250" s="227">
        <f t="shared" si="93"/>
        <v>104.17029015938679</v>
      </c>
      <c r="H250" s="227">
        <f t="shared" si="93"/>
        <v>102.65259174922399</v>
      </c>
      <c r="I250" s="227">
        <f t="shared" si="93"/>
        <v>105.04728585784173</v>
      </c>
      <c r="J250" s="227">
        <f t="shared" si="93"/>
        <v>104.35838729039124</v>
      </c>
      <c r="K250" s="227">
        <f t="shared" si="93"/>
        <v>104.39862357640742</v>
      </c>
      <c r="L250" s="227">
        <f t="shared" si="93"/>
        <v>99.698419933832426</v>
      </c>
    </row>
    <row r="251" spans="1:12" ht="15" customHeight="1">
      <c r="A251" s="423" t="s">
        <v>172</v>
      </c>
      <c r="B251" s="424"/>
      <c r="C251" s="227">
        <f t="shared" si="91"/>
        <v>62.558276854788787</v>
      </c>
      <c r="D251" s="227">
        <f t="shared" ref="D251:L251" si="94">IF($E11=0,"X",D11/$E11*100)</f>
        <v>72.314458613060054</v>
      </c>
      <c r="E251" s="221">
        <f t="shared" si="94"/>
        <v>100</v>
      </c>
      <c r="F251" s="227">
        <f t="shared" si="94"/>
        <v>86.1194906357089</v>
      </c>
      <c r="G251" s="227">
        <f t="shared" si="94"/>
        <v>90.45954698232913</v>
      </c>
      <c r="H251" s="227">
        <f t="shared" si="94"/>
        <v>99.19557476707584</v>
      </c>
      <c r="I251" s="227">
        <f t="shared" si="94"/>
        <v>100.94070035280622</v>
      </c>
      <c r="J251" s="227">
        <f t="shared" si="94"/>
        <v>110.51903526407905</v>
      </c>
      <c r="K251" s="227">
        <f t="shared" si="94"/>
        <v>130.76075084233034</v>
      </c>
      <c r="L251" s="227">
        <f t="shared" si="94"/>
        <v>129.37999107197743</v>
      </c>
    </row>
    <row r="252" spans="1:12" ht="15" customHeight="1">
      <c r="A252" s="423" t="s">
        <v>11</v>
      </c>
      <c r="B252" s="424"/>
      <c r="C252" s="227">
        <f t="shared" si="91"/>
        <v>112.04051279448581</v>
      </c>
      <c r="D252" s="227">
        <f t="shared" ref="D252:L252" si="95">IF($E12=0,"X",D12/$E12*100)</f>
        <v>98.666069080781654</v>
      </c>
      <c r="E252" s="221">
        <f t="shared" si="95"/>
        <v>100</v>
      </c>
      <c r="F252" s="227">
        <f t="shared" si="95"/>
        <v>114.47058032064893</v>
      </c>
      <c r="G252" s="227">
        <f t="shared" si="95"/>
        <v>91.483710381540149</v>
      </c>
      <c r="H252" s="227">
        <f t="shared" si="95"/>
        <v>85.487167293675043</v>
      </c>
      <c r="I252" s="227">
        <f t="shared" si="95"/>
        <v>86.89159053863554</v>
      </c>
      <c r="J252" s="227">
        <f t="shared" si="95"/>
        <v>85.864461271860364</v>
      </c>
      <c r="K252" s="227">
        <f t="shared" si="95"/>
        <v>83.910423595368982</v>
      </c>
      <c r="L252" s="227">
        <f t="shared" si="95"/>
        <v>80.209375664452082</v>
      </c>
    </row>
    <row r="253" spans="1:12" ht="15" customHeight="1">
      <c r="A253" s="423" t="s">
        <v>183</v>
      </c>
      <c r="B253" s="424"/>
      <c r="C253" s="227">
        <f t="shared" si="91"/>
        <v>87.740877649587816</v>
      </c>
      <c r="D253" s="227">
        <f t="shared" ref="D253:L253" si="96">IF($E13=0,"X",D13/$E13*100)</f>
        <v>93.486716954925598</v>
      </c>
      <c r="E253" s="221">
        <f t="shared" si="96"/>
        <v>100</v>
      </c>
      <c r="F253" s="227">
        <f t="shared" si="96"/>
        <v>116.79397392771784</v>
      </c>
      <c r="G253" s="227">
        <f t="shared" si="96"/>
        <v>108.37762798771296</v>
      </c>
      <c r="H253" s="227">
        <f t="shared" si="96"/>
        <v>111.07832461309492</v>
      </c>
      <c r="I253" s="227">
        <f t="shared" si="96"/>
        <v>131.98443419109984</v>
      </c>
      <c r="J253" s="227">
        <f t="shared" si="96"/>
        <v>126.02402736173535</v>
      </c>
      <c r="K253" s="227">
        <f t="shared" si="96"/>
        <v>122.15655915472401</v>
      </c>
      <c r="L253" s="227">
        <f t="shared" si="96"/>
        <v>234.20590135830324</v>
      </c>
    </row>
    <row r="254" spans="1:12" ht="15" customHeight="1">
      <c r="A254" s="423" t="s">
        <v>182</v>
      </c>
      <c r="B254" s="424"/>
      <c r="C254" s="227">
        <f t="shared" si="91"/>
        <v>104.82376377695672</v>
      </c>
      <c r="D254" s="227">
        <f t="shared" ref="D254:L254" si="97">IF($E14=0,"X",D14/$E14*100)</f>
        <v>130.97796056747057</v>
      </c>
      <c r="E254" s="221">
        <f t="shared" si="97"/>
        <v>100</v>
      </c>
      <c r="F254" s="227">
        <f t="shared" si="97"/>
        <v>101.54380117300947</v>
      </c>
      <c r="G254" s="227">
        <f t="shared" si="97"/>
        <v>101.92374152111363</v>
      </c>
      <c r="H254" s="227">
        <f t="shared" si="97"/>
        <v>114.08727826098463</v>
      </c>
      <c r="I254" s="227">
        <f t="shared" si="97"/>
        <v>106.51065633757048</v>
      </c>
      <c r="J254" s="227">
        <f t="shared" si="97"/>
        <v>106.64939007769838</v>
      </c>
      <c r="K254" s="227">
        <f t="shared" si="97"/>
        <v>99.589386303913727</v>
      </c>
      <c r="L254" s="227">
        <f t="shared" si="97"/>
        <v>67.693218607155018</v>
      </c>
    </row>
    <row r="255" spans="1:12" ht="15" customHeight="1">
      <c r="A255" s="423" t="s">
        <v>15</v>
      </c>
      <c r="B255" s="424"/>
      <c r="C255" s="227">
        <f t="shared" si="91"/>
        <v>98.313710264503385</v>
      </c>
      <c r="D255" s="227">
        <f t="shared" ref="D255:L255" si="98">IF($E15=0,"X",D15/$E15*100)</f>
        <v>95.065292024492095</v>
      </c>
      <c r="E255" s="221">
        <f t="shared" si="98"/>
        <v>100</v>
      </c>
      <c r="F255" s="227">
        <f t="shared" si="98"/>
        <v>102.77308769822382</v>
      </c>
      <c r="G255" s="227">
        <f t="shared" si="98"/>
        <v>103.32063015622603</v>
      </c>
      <c r="H255" s="227">
        <f t="shared" si="98"/>
        <v>98.915040460731021</v>
      </c>
      <c r="I255" s="227">
        <f t="shared" si="98"/>
        <v>104.91404479826647</v>
      </c>
      <c r="J255" s="227">
        <f t="shared" si="98"/>
        <v>120.78493496476648</v>
      </c>
      <c r="K255" s="227">
        <f t="shared" si="98"/>
        <v>105.3786568979334</v>
      </c>
      <c r="L255" s="227">
        <f t="shared" si="98"/>
        <v>110.29383590312369</v>
      </c>
    </row>
    <row r="256" spans="1:12" ht="15" customHeight="1">
      <c r="A256" s="423" t="s">
        <v>176</v>
      </c>
      <c r="B256" s="424"/>
      <c r="C256" s="227">
        <f t="shared" si="91"/>
        <v>102.0045463325558</v>
      </c>
      <c r="D256" s="227">
        <f t="shared" ref="D256:L256" si="99">IF($E16=0,"X",D16/$E16*100)</f>
        <v>107.78514744412075</v>
      </c>
      <c r="E256" s="221">
        <f t="shared" si="99"/>
        <v>100</v>
      </c>
      <c r="F256" s="227">
        <f t="shared" si="99"/>
        <v>99.727703156880025</v>
      </c>
      <c r="G256" s="227">
        <f t="shared" si="99"/>
        <v>138.04804167045646</v>
      </c>
      <c r="H256" s="227">
        <f t="shared" si="99"/>
        <v>165.21888851767795</v>
      </c>
      <c r="I256" s="227">
        <f t="shared" si="99"/>
        <v>157.33947060046199</v>
      </c>
      <c r="J256" s="227">
        <f t="shared" si="99"/>
        <v>171.83073478108648</v>
      </c>
      <c r="K256" s="227">
        <f t="shared" si="99"/>
        <v>166.27317688959059</v>
      </c>
      <c r="L256" s="227">
        <f t="shared" si="99"/>
        <v>183.47407085664253</v>
      </c>
    </row>
    <row r="257" spans="1:12" ht="15" customHeight="1">
      <c r="A257" s="423" t="s">
        <v>181</v>
      </c>
      <c r="B257" s="424"/>
      <c r="C257" s="227">
        <f t="shared" si="91"/>
        <v>95.429010377986785</v>
      </c>
      <c r="D257" s="227">
        <f t="shared" ref="D257:L257" si="100">IF($E17=0,"X",D17/$E17*100)</f>
        <v>102.53168416317013</v>
      </c>
      <c r="E257" s="221">
        <f t="shared" si="100"/>
        <v>100</v>
      </c>
      <c r="F257" s="227">
        <f t="shared" si="100"/>
        <v>84.120670951735377</v>
      </c>
      <c r="G257" s="227">
        <f t="shared" si="100"/>
        <v>76.940408813110309</v>
      </c>
      <c r="H257" s="227">
        <f t="shared" si="100"/>
        <v>82.68973899989733</v>
      </c>
      <c r="I257" s="227">
        <f t="shared" si="100"/>
        <v>77.497415763723865</v>
      </c>
      <c r="J257" s="227">
        <f t="shared" si="100"/>
        <v>64.668351370448178</v>
      </c>
      <c r="K257" s="227">
        <f t="shared" si="100"/>
        <v>68.885327547394397</v>
      </c>
      <c r="L257" s="227">
        <f t="shared" si="100"/>
        <v>88.960017960926066</v>
      </c>
    </row>
    <row r="258" spans="1:12" ht="15" customHeight="1">
      <c r="A258" s="423" t="s">
        <v>173</v>
      </c>
      <c r="B258" s="424"/>
      <c r="C258" s="227">
        <f t="shared" si="91"/>
        <v>83.300426996162159</v>
      </c>
      <c r="D258" s="227">
        <f t="shared" ref="D258:L258" si="101">IF($E18=0,"X",D18/$E18*100)</f>
        <v>77.317565273408349</v>
      </c>
      <c r="E258" s="221">
        <f t="shared" si="101"/>
        <v>100</v>
      </c>
      <c r="F258" s="227">
        <f t="shared" si="101"/>
        <v>74.188064726321784</v>
      </c>
      <c r="G258" s="227">
        <f t="shared" si="101"/>
        <v>63.709266709073866</v>
      </c>
      <c r="H258" s="227">
        <f t="shared" si="101"/>
        <v>84.192822247020189</v>
      </c>
      <c r="I258" s="227">
        <f t="shared" si="101"/>
        <v>100.30349826147385</v>
      </c>
      <c r="J258" s="227">
        <f t="shared" si="101"/>
        <v>94.069492525474786</v>
      </c>
      <c r="K258" s="227">
        <f t="shared" si="101"/>
        <v>78.713061436760981</v>
      </c>
      <c r="L258" s="227">
        <f t="shared" si="101"/>
        <v>80.357526391634508</v>
      </c>
    </row>
    <row r="259" spans="1:12" ht="15" customHeight="1">
      <c r="A259" s="423" t="s">
        <v>174</v>
      </c>
      <c r="B259" s="424"/>
      <c r="C259" s="227">
        <f t="shared" si="91"/>
        <v>128.35542264721761</v>
      </c>
      <c r="D259" s="227">
        <f t="shared" ref="D259:L259" si="102">IF($E19=0,"X",D19/$E19*100)</f>
        <v>113.20904952884443</v>
      </c>
      <c r="E259" s="221">
        <f t="shared" si="102"/>
        <v>100</v>
      </c>
      <c r="F259" s="227">
        <f t="shared" si="102"/>
        <v>113.56649267904643</v>
      </c>
      <c r="G259" s="227">
        <f t="shared" si="102"/>
        <v>134.60929749188401</v>
      </c>
      <c r="H259" s="227">
        <f t="shared" si="102"/>
        <v>114.98914419479833</v>
      </c>
      <c r="I259" s="227">
        <f t="shared" si="102"/>
        <v>111.45431917425401</v>
      </c>
      <c r="J259" s="227">
        <f t="shared" si="102"/>
        <v>118.07807948443497</v>
      </c>
      <c r="K259" s="227">
        <f t="shared" si="102"/>
        <v>116.53786161283533</v>
      </c>
      <c r="L259" s="227">
        <f t="shared" si="102"/>
        <v>107.89987722598853</v>
      </c>
    </row>
    <row r="260" spans="1:12" ht="15" customHeight="1">
      <c r="A260" s="423" t="s">
        <v>194</v>
      </c>
      <c r="B260" s="424"/>
      <c r="C260" s="227">
        <f t="shared" si="91"/>
        <v>136.59975297171471</v>
      </c>
      <c r="D260" s="227">
        <f t="shared" ref="D260:L260" si="103">IF($E20=0,"X",D20/$E20*100)</f>
        <v>106.31984747392099</v>
      </c>
      <c r="E260" s="221">
        <f t="shared" si="103"/>
        <v>100</v>
      </c>
      <c r="F260" s="227">
        <f t="shared" si="103"/>
        <v>90.047573983906432</v>
      </c>
      <c r="G260" s="227">
        <f t="shared" si="103"/>
        <v>76.000418511556404</v>
      </c>
      <c r="H260" s="227">
        <f t="shared" si="103"/>
        <v>71.764421980893701</v>
      </c>
      <c r="I260" s="227">
        <f t="shared" si="103"/>
        <v>66.677544942045657</v>
      </c>
      <c r="J260" s="227">
        <f t="shared" si="103"/>
        <v>71.410238869207433</v>
      </c>
      <c r="K260" s="227">
        <f t="shared" si="103"/>
        <v>68.743717906265289</v>
      </c>
      <c r="L260" s="227">
        <f t="shared" si="103"/>
        <v>51.786436851374773</v>
      </c>
    </row>
    <row r="261" spans="1:12" ht="15" customHeight="1">
      <c r="A261" s="423" t="s">
        <v>192</v>
      </c>
      <c r="B261" s="424"/>
      <c r="C261" s="227">
        <f t="shared" si="91"/>
        <v>77.786596958236842</v>
      </c>
      <c r="D261" s="227">
        <f t="shared" ref="D261:L261" si="104">IF($E21=0,"X",D21/$E21*100)</f>
        <v>103.6559663336329</v>
      </c>
      <c r="E261" s="221">
        <f t="shared" si="104"/>
        <v>100</v>
      </c>
      <c r="F261" s="227">
        <f t="shared" si="104"/>
        <v>103.66420520152428</v>
      </c>
      <c r="G261" s="227">
        <f t="shared" si="104"/>
        <v>139.30261984584473</v>
      </c>
      <c r="H261" s="227">
        <f t="shared" si="104"/>
        <v>164.36144905676775</v>
      </c>
      <c r="I261" s="227">
        <f t="shared" si="104"/>
        <v>119.5732212658184</v>
      </c>
      <c r="J261" s="227">
        <f t="shared" si="104"/>
        <v>143.47829315538408</v>
      </c>
      <c r="K261" s="227">
        <f t="shared" si="104"/>
        <v>244.81206693547173</v>
      </c>
      <c r="L261" s="227">
        <f t="shared" si="104"/>
        <v>135.58259768624774</v>
      </c>
    </row>
    <row r="262" spans="1:12" ht="15" customHeight="1">
      <c r="A262" s="423" t="s">
        <v>180</v>
      </c>
      <c r="B262" s="424"/>
      <c r="C262" s="227">
        <f t="shared" si="91"/>
        <v>51.384869557122961</v>
      </c>
      <c r="D262" s="227">
        <f t="shared" ref="D262:L262" si="105">IF($E22=0,"X",D22/$E22*100)</f>
        <v>68.063797585610203</v>
      </c>
      <c r="E262" s="221">
        <f t="shared" si="105"/>
        <v>100</v>
      </c>
      <c r="F262" s="227">
        <f t="shared" si="105"/>
        <v>98.223331534338925</v>
      </c>
      <c r="G262" s="227">
        <f t="shared" si="105"/>
        <v>86.329748573955754</v>
      </c>
      <c r="H262" s="227">
        <f t="shared" si="105"/>
        <v>105.44089456706767</v>
      </c>
      <c r="I262" s="227">
        <f t="shared" si="105"/>
        <v>135.09948784225691</v>
      </c>
      <c r="J262" s="227">
        <f t="shared" si="105"/>
        <v>102.55479764596514</v>
      </c>
      <c r="K262" s="227">
        <f t="shared" si="105"/>
        <v>96.090309539162092</v>
      </c>
      <c r="L262" s="227">
        <f t="shared" si="105"/>
        <v>107.60590366460714</v>
      </c>
    </row>
    <row r="263" spans="1:12" ht="15" customHeight="1">
      <c r="A263" s="423" t="s">
        <v>179</v>
      </c>
      <c r="B263" s="424"/>
      <c r="C263" s="227">
        <f t="shared" si="91"/>
        <v>98.931197210549485</v>
      </c>
      <c r="D263" s="227">
        <f t="shared" ref="D263:L263" si="106">IF($E23=0,"X",D23/$E23*100)</f>
        <v>66.943155064080841</v>
      </c>
      <c r="E263" s="221">
        <f t="shared" si="106"/>
        <v>100</v>
      </c>
      <c r="F263" s="227">
        <f t="shared" si="106"/>
        <v>105.59069407988571</v>
      </c>
      <c r="G263" s="227">
        <f t="shared" si="106"/>
        <v>60.926179540773425</v>
      </c>
      <c r="H263" s="227">
        <f t="shared" si="106"/>
        <v>47.885299637991956</v>
      </c>
      <c r="I263" s="227">
        <f t="shared" si="106"/>
        <v>75.805803279643953</v>
      </c>
      <c r="J263" s="227">
        <f t="shared" si="106"/>
        <v>58.174631163410808</v>
      </c>
      <c r="K263" s="227">
        <f t="shared" si="106"/>
        <v>86.814740820789211</v>
      </c>
      <c r="L263" s="227">
        <f t="shared" si="106"/>
        <v>89.633154484417972</v>
      </c>
    </row>
    <row r="264" spans="1:12" ht="15" customHeight="1">
      <c r="A264" s="423" t="s">
        <v>185</v>
      </c>
      <c r="B264" s="424"/>
      <c r="C264" s="227">
        <f t="shared" si="91"/>
        <v>90.909750910602099</v>
      </c>
      <c r="D264" s="227">
        <f t="shared" ref="D264:L264" si="107">IF($E24=0,"X",D24/$E24*100)</f>
        <v>99.322333918265443</v>
      </c>
      <c r="E264" s="221">
        <f t="shared" si="107"/>
        <v>100</v>
      </c>
      <c r="F264" s="227">
        <f t="shared" si="107"/>
        <v>105.60392185805891</v>
      </c>
      <c r="G264" s="227">
        <f t="shared" si="107"/>
        <v>101.90790935161303</v>
      </c>
      <c r="H264" s="227">
        <f t="shared" si="107"/>
        <v>110.44353440169097</v>
      </c>
      <c r="I264" s="227">
        <f t="shared" si="107"/>
        <v>99.218370881077078</v>
      </c>
      <c r="J264" s="227">
        <f t="shared" si="107"/>
        <v>97.524898801241903</v>
      </c>
      <c r="K264" s="227">
        <f t="shared" si="107"/>
        <v>92.046252542391443</v>
      </c>
      <c r="L264" s="227">
        <f t="shared" si="107"/>
        <v>98.627821533099308</v>
      </c>
    </row>
    <row r="265" spans="1:12" ht="15" customHeight="1">
      <c r="A265" s="423" t="s">
        <v>417</v>
      </c>
      <c r="B265" s="424"/>
      <c r="C265" s="227">
        <f t="shared" si="91"/>
        <v>98.865512176768846</v>
      </c>
      <c r="D265" s="227">
        <f t="shared" ref="D265:L265" si="108">IF($E25=0,"X",D25/$E25*100)</f>
        <v>97.177629238690059</v>
      </c>
      <c r="E265" s="221">
        <f t="shared" si="108"/>
        <v>100</v>
      </c>
      <c r="F265" s="227">
        <f t="shared" si="108"/>
        <v>98.450149720187014</v>
      </c>
      <c r="G265" s="227">
        <f t="shared" si="108"/>
        <v>92.767187073604546</v>
      </c>
      <c r="H265" s="227">
        <f t="shared" si="108"/>
        <v>103.29945551542087</v>
      </c>
      <c r="I265" s="227">
        <f t="shared" si="108"/>
        <v>112.55595090346138</v>
      </c>
      <c r="J265" s="227">
        <f t="shared" si="108"/>
        <v>103.93955318719354</v>
      </c>
      <c r="K265" s="227">
        <f t="shared" si="108"/>
        <v>77.683125522606318</v>
      </c>
      <c r="L265" s="227">
        <f t="shared" si="108"/>
        <v>95.005367849695517</v>
      </c>
    </row>
    <row r="266" spans="1:12" ht="15" customHeight="1">
      <c r="A266" s="423" t="s">
        <v>178</v>
      </c>
      <c r="B266" s="424"/>
      <c r="C266" s="227">
        <f t="shared" si="91"/>
        <v>94.652498521268939</v>
      </c>
      <c r="D266" s="227">
        <f t="shared" ref="D266:L266" si="109">IF($E26=0,"X",D26/$E26*100)</f>
        <v>62.179196025293201</v>
      </c>
      <c r="E266" s="221">
        <f t="shared" si="109"/>
        <v>100</v>
      </c>
      <c r="F266" s="227">
        <f t="shared" si="109"/>
        <v>124.25635502688669</v>
      </c>
      <c r="G266" s="227">
        <f t="shared" si="109"/>
        <v>44.092286962633779</v>
      </c>
      <c r="H266" s="227">
        <f t="shared" si="109"/>
        <v>48.698845846516114</v>
      </c>
      <c r="I266" s="227">
        <f t="shared" si="109"/>
        <v>116.71060916737466</v>
      </c>
      <c r="J266" s="227">
        <f t="shared" si="109"/>
        <v>112.3682792990943</v>
      </c>
      <c r="K266" s="227">
        <f t="shared" si="109"/>
        <v>111.02189312033288</v>
      </c>
      <c r="L266" s="227">
        <f t="shared" si="109"/>
        <v>108.03874883710398</v>
      </c>
    </row>
    <row r="267" spans="1:12" ht="15" customHeight="1">
      <c r="A267" s="423" t="s">
        <v>514</v>
      </c>
      <c r="B267" s="424"/>
      <c r="C267" s="227">
        <f t="shared" si="91"/>
        <v>18.600930579507921</v>
      </c>
      <c r="D267" s="227">
        <f t="shared" ref="D267:L267" si="110">IF($E27=0,"X",D27/$E27*100)</f>
        <v>18.315262235850216</v>
      </c>
      <c r="E267" s="221">
        <f t="shared" si="110"/>
        <v>100</v>
      </c>
      <c r="F267" s="227">
        <f t="shared" si="110"/>
        <v>55.485638548486527</v>
      </c>
      <c r="G267" s="227">
        <f t="shared" si="110"/>
        <v>24.161499982007072</v>
      </c>
      <c r="H267" s="227">
        <f t="shared" si="110"/>
        <v>27.999339024786291</v>
      </c>
      <c r="I267" s="227">
        <f t="shared" si="110"/>
        <v>38.027686961583306</v>
      </c>
      <c r="J267" s="227">
        <f t="shared" si="110"/>
        <v>37.325747325742995</v>
      </c>
      <c r="K267" s="227">
        <f t="shared" si="110"/>
        <v>27.555413715794586</v>
      </c>
      <c r="L267" s="227">
        <f t="shared" si="110"/>
        <v>22.154998991533606</v>
      </c>
    </row>
    <row r="268" spans="1:12" ht="15" customHeight="1">
      <c r="A268" s="423" t="s">
        <v>184</v>
      </c>
      <c r="B268" s="424"/>
      <c r="C268" s="227">
        <f t="shared" si="91"/>
        <v>259.25078180276631</v>
      </c>
      <c r="D268" s="227">
        <f t="shared" ref="D268:L268" si="111">IF($E28=0,"X",D28/$E28*100)</f>
        <v>164.45330137041984</v>
      </c>
      <c r="E268" s="221">
        <f t="shared" si="111"/>
        <v>100</v>
      </c>
      <c r="F268" s="227">
        <f t="shared" si="111"/>
        <v>137.39462196503777</v>
      </c>
      <c r="G268" s="227">
        <f t="shared" si="111"/>
        <v>342.4794386734751</v>
      </c>
      <c r="H268" s="227">
        <f t="shared" si="111"/>
        <v>330.35781176422978</v>
      </c>
      <c r="I268" s="227">
        <f t="shared" si="111"/>
        <v>347.42616724046019</v>
      </c>
      <c r="J268" s="227">
        <f t="shared" si="111"/>
        <v>274.36479425325149</v>
      </c>
      <c r="K268" s="227">
        <f t="shared" si="111"/>
        <v>252.65169190031344</v>
      </c>
      <c r="L268" s="227">
        <f t="shared" si="111"/>
        <v>297.03929121726395</v>
      </c>
    </row>
    <row r="269" spans="1:12" ht="15" customHeight="1">
      <c r="A269" s="423" t="s">
        <v>933</v>
      </c>
      <c r="B269" s="424"/>
      <c r="C269" s="227">
        <f t="shared" si="91"/>
        <v>84.647706349673641</v>
      </c>
      <c r="D269" s="227">
        <f t="shared" ref="D269:L269" si="112">IF($E29=0,"X",D29/$E29*100)</f>
        <v>80.748258169162938</v>
      </c>
      <c r="E269" s="221">
        <f t="shared" si="112"/>
        <v>100</v>
      </c>
      <c r="F269" s="227">
        <f t="shared" si="112"/>
        <v>111.26787107472349</v>
      </c>
      <c r="G269" s="227">
        <f t="shared" si="112"/>
        <v>86.387073318900207</v>
      </c>
      <c r="H269" s="227">
        <f t="shared" si="112"/>
        <v>91.771314524063882</v>
      </c>
      <c r="I269" s="227">
        <f t="shared" si="112"/>
        <v>95.690194424783101</v>
      </c>
      <c r="J269" s="227">
        <f t="shared" si="112"/>
        <v>103.46471419674901</v>
      </c>
      <c r="K269" s="227">
        <f t="shared" si="112"/>
        <v>102.15514661467853</v>
      </c>
      <c r="L269" s="227">
        <f t="shared" si="112"/>
        <v>99.428986713615984</v>
      </c>
    </row>
    <row r="270" spans="1:12" ht="15" customHeight="1">
      <c r="A270" s="425" t="s">
        <v>9</v>
      </c>
      <c r="B270" s="426"/>
      <c r="C270" s="228">
        <f t="shared" si="91"/>
        <v>94.564088024882892</v>
      </c>
      <c r="D270" s="112">
        <f t="shared" ref="D270:L270" si="113">IF($E30=0,"X",D30/$E30*100)</f>
        <v>91.533958718583378</v>
      </c>
      <c r="E270" s="222">
        <f t="shared" si="113"/>
        <v>100</v>
      </c>
      <c r="F270" s="112">
        <f t="shared" si="113"/>
        <v>100.24246579378948</v>
      </c>
      <c r="G270" s="228">
        <f t="shared" si="113"/>
        <v>90.439358260374178</v>
      </c>
      <c r="H270" s="228">
        <f t="shared" si="113"/>
        <v>92.118612967070575</v>
      </c>
      <c r="I270" s="228">
        <f t="shared" si="113"/>
        <v>95.844436663740396</v>
      </c>
      <c r="J270" s="228">
        <f t="shared" si="113"/>
        <v>96.852004575947504</v>
      </c>
      <c r="K270" s="228">
        <f t="shared" si="113"/>
        <v>95.865465281153291</v>
      </c>
      <c r="L270" s="228">
        <f t="shared" si="113"/>
        <v>92.329958843061348</v>
      </c>
    </row>
    <row r="271" spans="1:12" ht="21" customHeight="1">
      <c r="A271" s="94"/>
      <c r="B271" s="116"/>
      <c r="C271" s="89" t="s">
        <v>996</v>
      </c>
      <c r="D271" s="118"/>
      <c r="E271" s="118"/>
      <c r="F271" s="118"/>
      <c r="G271" s="118"/>
      <c r="H271" s="118"/>
      <c r="I271" s="118"/>
      <c r="J271" s="118"/>
      <c r="K271" s="118"/>
      <c r="L271" s="118"/>
    </row>
    <row r="272" spans="1:12" ht="15" customHeight="1">
      <c r="A272" s="94"/>
      <c r="B272" s="249"/>
      <c r="C272" s="89" t="s">
        <v>944</v>
      </c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5" customHeight="1">
      <c r="A273" s="423" t="s">
        <v>22</v>
      </c>
      <c r="B273" s="424"/>
      <c r="C273" s="227">
        <f t="shared" ref="C273:C294" si="114">IF($E57=0,"X",C57/$E57*100)</f>
        <v>128.46965853595856</v>
      </c>
      <c r="D273" s="227">
        <f t="shared" ref="D273:L273" si="115">IF($E57=0,"X",D57/$E57*100)</f>
        <v>116.75395724027044</v>
      </c>
      <c r="E273" s="221">
        <f t="shared" si="115"/>
        <v>100</v>
      </c>
      <c r="F273" s="227">
        <f t="shared" si="115"/>
        <v>105.70738408456504</v>
      </c>
      <c r="G273" s="227">
        <f t="shared" si="115"/>
        <v>109.06624383123791</v>
      </c>
      <c r="H273" s="227">
        <f t="shared" si="115"/>
        <v>92.366151142054136</v>
      </c>
      <c r="I273" s="227">
        <f t="shared" si="115"/>
        <v>93.339271553636749</v>
      </c>
      <c r="J273" s="227">
        <f t="shared" si="115"/>
        <v>89.341841140260186</v>
      </c>
      <c r="K273" s="227">
        <f t="shared" si="115"/>
        <v>87.628203648496665</v>
      </c>
      <c r="L273" s="227">
        <f t="shared" si="115"/>
        <v>80.115536570604903</v>
      </c>
    </row>
    <row r="274" spans="1:12" ht="15" customHeight="1">
      <c r="A274" s="423" t="s">
        <v>11</v>
      </c>
      <c r="B274" s="424"/>
      <c r="C274" s="227">
        <f t="shared" si="114"/>
        <v>115.29603211186222</v>
      </c>
      <c r="D274" s="227">
        <f t="shared" ref="D274:L274" si="116">IF($E58=0,"X",D58/$E58*100)</f>
        <v>97.821852108305166</v>
      </c>
      <c r="E274" s="221">
        <f t="shared" si="116"/>
        <v>100</v>
      </c>
      <c r="F274" s="227">
        <f t="shared" si="116"/>
        <v>119.24565005523075</v>
      </c>
      <c r="G274" s="227">
        <f t="shared" si="116"/>
        <v>90.207422387022945</v>
      </c>
      <c r="H274" s="227">
        <f t="shared" si="116"/>
        <v>83.428613019183388</v>
      </c>
      <c r="I274" s="227">
        <f t="shared" si="116"/>
        <v>84.986590502931492</v>
      </c>
      <c r="J274" s="227">
        <f t="shared" si="116"/>
        <v>87.721876592391084</v>
      </c>
      <c r="K274" s="227">
        <f t="shared" si="116"/>
        <v>86.302353611226977</v>
      </c>
      <c r="L274" s="227">
        <f t="shared" si="116"/>
        <v>82.069540534797198</v>
      </c>
    </row>
    <row r="275" spans="1:12" ht="15" customHeight="1">
      <c r="A275" s="423" t="s">
        <v>176</v>
      </c>
      <c r="B275" s="424"/>
      <c r="C275" s="227">
        <f t="shared" si="114"/>
        <v>106.75279584503923</v>
      </c>
      <c r="D275" s="227">
        <f t="shared" ref="D275:L275" si="117">IF($E59=0,"X",D59/$E59*100)</f>
        <v>105.14269134560195</v>
      </c>
      <c r="E275" s="221">
        <f t="shared" si="117"/>
        <v>100</v>
      </c>
      <c r="F275" s="227">
        <f t="shared" si="117"/>
        <v>101.00685968241831</v>
      </c>
      <c r="G275" s="227">
        <f t="shared" si="117"/>
        <v>146.45144550559033</v>
      </c>
      <c r="H275" s="227">
        <f t="shared" si="117"/>
        <v>179.16896569526949</v>
      </c>
      <c r="I275" s="227">
        <f t="shared" si="117"/>
        <v>171.6641226431106</v>
      </c>
      <c r="J275" s="227">
        <f t="shared" si="117"/>
        <v>189.25843234451349</v>
      </c>
      <c r="K275" s="227">
        <f t="shared" si="117"/>
        <v>184.14694376487282</v>
      </c>
      <c r="L275" s="227">
        <f t="shared" si="117"/>
        <v>202.56382914065978</v>
      </c>
    </row>
    <row r="276" spans="1:12" ht="15" customHeight="1">
      <c r="A276" s="423" t="s">
        <v>183</v>
      </c>
      <c r="B276" s="424"/>
      <c r="C276" s="227">
        <f t="shared" si="114"/>
        <v>144.92876867988835</v>
      </c>
      <c r="D276" s="227">
        <f t="shared" ref="D276:L276" si="118">IF($E60=0,"X",D60/$E60*100)</f>
        <v>108.40009277938488</v>
      </c>
      <c r="E276" s="221">
        <f t="shared" si="118"/>
        <v>100</v>
      </c>
      <c r="F276" s="227">
        <f t="shared" si="118"/>
        <v>255.65359305750434</v>
      </c>
      <c r="G276" s="227">
        <f t="shared" si="118"/>
        <v>168.89006596504817</v>
      </c>
      <c r="H276" s="227">
        <f t="shared" si="118"/>
        <v>151.79971938674413</v>
      </c>
      <c r="I276" s="227">
        <f t="shared" si="118"/>
        <v>205.09118903994099</v>
      </c>
      <c r="J276" s="227">
        <f t="shared" si="118"/>
        <v>175.72396190397978</v>
      </c>
      <c r="K276" s="227">
        <f t="shared" si="118"/>
        <v>161.93700084729835</v>
      </c>
      <c r="L276" s="227">
        <f t="shared" si="118"/>
        <v>941.93511309767268</v>
      </c>
    </row>
    <row r="277" spans="1:12" ht="15" customHeight="1">
      <c r="A277" s="423" t="s">
        <v>173</v>
      </c>
      <c r="B277" s="424"/>
      <c r="C277" s="227">
        <f t="shared" si="114"/>
        <v>83.172013656699477</v>
      </c>
      <c r="D277" s="227">
        <f t="shared" ref="D277:L277" si="119">IF($E61=0,"X",D61/$E61*100)</f>
        <v>68.70985277400429</v>
      </c>
      <c r="E277" s="221">
        <f t="shared" si="119"/>
        <v>100</v>
      </c>
      <c r="F277" s="227">
        <f t="shared" si="119"/>
        <v>67.083572330606074</v>
      </c>
      <c r="G277" s="227">
        <f t="shared" si="119"/>
        <v>48.95750058232251</v>
      </c>
      <c r="H277" s="227">
        <f t="shared" si="119"/>
        <v>78.958962313702656</v>
      </c>
      <c r="I277" s="227">
        <f t="shared" si="119"/>
        <v>106.94016689547074</v>
      </c>
      <c r="J277" s="227">
        <f t="shared" si="119"/>
        <v>97.224464300699395</v>
      </c>
      <c r="K277" s="227">
        <f t="shared" si="119"/>
        <v>78.768217187484453</v>
      </c>
      <c r="L277" s="227">
        <f t="shared" si="119"/>
        <v>86.193127407704111</v>
      </c>
    </row>
    <row r="278" spans="1:12" ht="15" customHeight="1">
      <c r="A278" s="423" t="s">
        <v>194</v>
      </c>
      <c r="B278" s="424"/>
      <c r="C278" s="227">
        <f t="shared" si="114"/>
        <v>141.68255816444113</v>
      </c>
      <c r="D278" s="227">
        <f t="shared" ref="D278:L278" si="120">IF($E62=0,"X",D62/$E62*100)</f>
        <v>106.95423096419066</v>
      </c>
      <c r="E278" s="221">
        <f t="shared" si="120"/>
        <v>100</v>
      </c>
      <c r="F278" s="227">
        <f t="shared" si="120"/>
        <v>88.090675212095434</v>
      </c>
      <c r="G278" s="227">
        <f t="shared" si="120"/>
        <v>72.027565083756144</v>
      </c>
      <c r="H278" s="227">
        <f t="shared" si="120"/>
        <v>66.257154679733716</v>
      </c>
      <c r="I278" s="227">
        <f t="shared" si="120"/>
        <v>60.637874017246361</v>
      </c>
      <c r="J278" s="227">
        <f t="shared" si="120"/>
        <v>64.84552574273981</v>
      </c>
      <c r="K278" s="227">
        <f t="shared" si="120"/>
        <v>61.38776868012085</v>
      </c>
      <c r="L278" s="227">
        <f t="shared" si="120"/>
        <v>43.892950902828908</v>
      </c>
    </row>
    <row r="279" spans="1:12" ht="15" customHeight="1">
      <c r="A279" s="423" t="s">
        <v>174</v>
      </c>
      <c r="B279" s="424"/>
      <c r="C279" s="227">
        <f t="shared" si="114"/>
        <v>138.72964175809742</v>
      </c>
      <c r="D279" s="227">
        <f t="shared" ref="D279:L279" si="121">IF($E63=0,"X",D63/$E63*100)</f>
        <v>116.95250472295122</v>
      </c>
      <c r="E279" s="221">
        <f t="shared" si="121"/>
        <v>100</v>
      </c>
      <c r="F279" s="227">
        <f t="shared" si="121"/>
        <v>117.7138642067839</v>
      </c>
      <c r="G279" s="227">
        <f t="shared" si="121"/>
        <v>133.95419693267061</v>
      </c>
      <c r="H279" s="227">
        <f t="shared" si="121"/>
        <v>104.23556738336737</v>
      </c>
      <c r="I279" s="227">
        <f t="shared" si="121"/>
        <v>97.556277332107115</v>
      </c>
      <c r="J279" s="227">
        <f t="shared" si="121"/>
        <v>109.91897772534307</v>
      </c>
      <c r="K279" s="227">
        <f t="shared" si="121"/>
        <v>107.72319041879082</v>
      </c>
      <c r="L279" s="227">
        <f t="shared" si="121"/>
        <v>94.376338276574273</v>
      </c>
    </row>
    <row r="280" spans="1:12" ht="15" customHeight="1">
      <c r="A280" s="423" t="s">
        <v>179</v>
      </c>
      <c r="B280" s="424"/>
      <c r="C280" s="227">
        <f t="shared" si="114"/>
        <v>97.176279134476843</v>
      </c>
      <c r="D280" s="227">
        <f t="shared" ref="D280:L280" si="122">IF($E64=0,"X",D64/$E64*100)</f>
        <v>66.337170565843621</v>
      </c>
      <c r="E280" s="221">
        <f t="shared" si="122"/>
        <v>100</v>
      </c>
      <c r="F280" s="227">
        <f t="shared" si="122"/>
        <v>106.14157027202444</v>
      </c>
      <c r="G280" s="227">
        <f t="shared" si="122"/>
        <v>60.343111845221664</v>
      </c>
      <c r="H280" s="227">
        <f t="shared" si="122"/>
        <v>47.862630630607192</v>
      </c>
      <c r="I280" s="227">
        <f t="shared" si="122"/>
        <v>74.558117290230868</v>
      </c>
      <c r="J280" s="227">
        <f t="shared" si="122"/>
        <v>57.029820189925488</v>
      </c>
      <c r="K280" s="227">
        <f t="shared" si="122"/>
        <v>86.140425913041284</v>
      </c>
      <c r="L280" s="227">
        <f t="shared" si="122"/>
        <v>88.815198601009811</v>
      </c>
    </row>
    <row r="281" spans="1:12" ht="15" customHeight="1">
      <c r="A281" s="423" t="s">
        <v>178</v>
      </c>
      <c r="B281" s="424"/>
      <c r="C281" s="227">
        <f t="shared" si="114"/>
        <v>95.050645185547239</v>
      </c>
      <c r="D281" s="227">
        <f t="shared" ref="D281:L281" si="123">IF($E65=0,"X",D65/$E65*100)</f>
        <v>61.335513206701073</v>
      </c>
      <c r="E281" s="221">
        <f t="shared" si="123"/>
        <v>100</v>
      </c>
      <c r="F281" s="227">
        <f t="shared" si="123"/>
        <v>126.8936228061732</v>
      </c>
      <c r="G281" s="227">
        <f t="shared" si="123"/>
        <v>41.243239964524271</v>
      </c>
      <c r="H281" s="227">
        <f t="shared" si="123"/>
        <v>47.191257135712142</v>
      </c>
      <c r="I281" s="227">
        <f t="shared" si="123"/>
        <v>118.87263783778579</v>
      </c>
      <c r="J281" s="227">
        <f t="shared" si="123"/>
        <v>116.49995355468299</v>
      </c>
      <c r="K281" s="227">
        <f t="shared" si="123"/>
        <v>114.74767589962431</v>
      </c>
      <c r="L281" s="227">
        <f t="shared" si="123"/>
        <v>111.15132499298039</v>
      </c>
    </row>
    <row r="282" spans="1:12" ht="15" customHeight="1">
      <c r="A282" s="423" t="s">
        <v>13</v>
      </c>
      <c r="B282" s="424"/>
      <c r="C282" s="227">
        <f t="shared" si="114"/>
        <v>104.11826496021601</v>
      </c>
      <c r="D282" s="227">
        <f t="shared" ref="D282:L282" si="124">IF($E66=0,"X",D66/$E66*100)</f>
        <v>99.326509187003495</v>
      </c>
      <c r="E282" s="221">
        <f t="shared" si="124"/>
        <v>100</v>
      </c>
      <c r="F282" s="227">
        <f t="shared" si="124"/>
        <v>100.14427021925489</v>
      </c>
      <c r="G282" s="227">
        <f t="shared" si="124"/>
        <v>105.13957808573318</v>
      </c>
      <c r="H282" s="227">
        <f t="shared" si="124"/>
        <v>101.89478641728329</v>
      </c>
      <c r="I282" s="227">
        <f t="shared" si="124"/>
        <v>95.940146471155273</v>
      </c>
      <c r="J282" s="227">
        <f t="shared" si="124"/>
        <v>103.27559492474039</v>
      </c>
      <c r="K282" s="227">
        <f t="shared" si="124"/>
        <v>102.97102024644698</v>
      </c>
      <c r="L282" s="227">
        <f t="shared" si="124"/>
        <v>107.76354177019098</v>
      </c>
    </row>
    <row r="283" spans="1:12" ht="15" customHeight="1">
      <c r="A283" s="423" t="s">
        <v>515</v>
      </c>
      <c r="B283" s="424"/>
      <c r="C283" s="227">
        <f t="shared" si="114"/>
        <v>260.21215151494499</v>
      </c>
      <c r="D283" s="227">
        <f t="shared" ref="D283:L283" si="125">IF($E67=0,"X",D67/$E67*100)</f>
        <v>164.53183723540272</v>
      </c>
      <c r="E283" s="221">
        <f t="shared" si="125"/>
        <v>100</v>
      </c>
      <c r="F283" s="227">
        <f t="shared" si="125"/>
        <v>136.9463599011238</v>
      </c>
      <c r="G283" s="227">
        <f t="shared" si="125"/>
        <v>343.91652218419011</v>
      </c>
      <c r="H283" s="227">
        <f t="shared" si="125"/>
        <v>330.90018044548992</v>
      </c>
      <c r="I283" s="227">
        <f t="shared" si="125"/>
        <v>348.78944855627452</v>
      </c>
      <c r="J283" s="227">
        <f t="shared" si="125"/>
        <v>275.16570369319277</v>
      </c>
      <c r="K283" s="227">
        <f t="shared" si="125"/>
        <v>253.61199718050975</v>
      </c>
      <c r="L283" s="227">
        <f t="shared" si="125"/>
        <v>298.83721941413938</v>
      </c>
    </row>
    <row r="284" spans="1:12" ht="15" customHeight="1">
      <c r="A284" s="423" t="s">
        <v>12</v>
      </c>
      <c r="B284" s="424"/>
      <c r="C284" s="227">
        <f t="shared" si="114"/>
        <v>93.298473329957318</v>
      </c>
      <c r="D284" s="227">
        <f t="shared" ref="D284:L284" si="126">IF($E68=0,"X",D68/$E68*100)</f>
        <v>91.95881699580562</v>
      </c>
      <c r="E284" s="221">
        <f t="shared" si="126"/>
        <v>100</v>
      </c>
      <c r="F284" s="227">
        <f t="shared" si="126"/>
        <v>107.81386375086153</v>
      </c>
      <c r="G284" s="227">
        <f t="shared" si="126"/>
        <v>99.246730012419661</v>
      </c>
      <c r="H284" s="227">
        <f t="shared" si="126"/>
        <v>101.33374442567754</v>
      </c>
      <c r="I284" s="227">
        <f t="shared" si="126"/>
        <v>103.56407957334545</v>
      </c>
      <c r="J284" s="227">
        <f t="shared" si="126"/>
        <v>128.00171244831725</v>
      </c>
      <c r="K284" s="227">
        <f t="shared" si="126"/>
        <v>122.42875124100465</v>
      </c>
      <c r="L284" s="227">
        <f t="shared" si="126"/>
        <v>118.44942137987169</v>
      </c>
    </row>
    <row r="285" spans="1:12" ht="15" customHeight="1">
      <c r="A285" s="423" t="s">
        <v>186</v>
      </c>
      <c r="B285" s="424"/>
      <c r="C285" s="227">
        <f t="shared" si="114"/>
        <v>45.652878980650883</v>
      </c>
      <c r="D285" s="227">
        <f t="shared" ref="D285:L285" si="127">IF($E69=0,"X",D69/$E69*100)</f>
        <v>42.530171232198995</v>
      </c>
      <c r="E285" s="221">
        <f t="shared" si="127"/>
        <v>100</v>
      </c>
      <c r="F285" s="227">
        <f t="shared" si="127"/>
        <v>117.60982675388539</v>
      </c>
      <c r="G285" s="227">
        <f t="shared" si="127"/>
        <v>46.603138549121063</v>
      </c>
      <c r="H285" s="227">
        <f t="shared" si="127"/>
        <v>56.260701119126011</v>
      </c>
      <c r="I285" s="227">
        <f t="shared" si="127"/>
        <v>147.01405475942434</v>
      </c>
      <c r="J285" s="227">
        <f t="shared" si="127"/>
        <v>97.517578197911618</v>
      </c>
      <c r="K285" s="227">
        <f t="shared" si="127"/>
        <v>132.56093212029995</v>
      </c>
      <c r="L285" s="227">
        <f t="shared" si="127"/>
        <v>128.42482520583852</v>
      </c>
    </row>
    <row r="286" spans="1:12" ht="15" customHeight="1">
      <c r="A286" s="423" t="s">
        <v>177</v>
      </c>
      <c r="B286" s="424"/>
      <c r="C286" s="227">
        <f t="shared" si="114"/>
        <v>95.037318850328845</v>
      </c>
      <c r="D286" s="227">
        <f t="shared" ref="D286:L286" si="128">IF($E70=0,"X",D70/$E70*100)</f>
        <v>86.681894321773015</v>
      </c>
      <c r="E286" s="221">
        <f t="shared" si="128"/>
        <v>100</v>
      </c>
      <c r="F286" s="227">
        <f t="shared" si="128"/>
        <v>80.424228557445986</v>
      </c>
      <c r="G286" s="227">
        <f t="shared" si="128"/>
        <v>81.29572907972188</v>
      </c>
      <c r="H286" s="227">
        <f t="shared" si="128"/>
        <v>91.956521953323673</v>
      </c>
      <c r="I286" s="227">
        <f t="shared" si="128"/>
        <v>96.644045693162411</v>
      </c>
      <c r="J286" s="227">
        <f t="shared" si="128"/>
        <v>124.83505947873014</v>
      </c>
      <c r="K286" s="227">
        <f t="shared" si="128"/>
        <v>115.88821861492067</v>
      </c>
      <c r="L286" s="227">
        <f t="shared" si="128"/>
        <v>98.105190550224648</v>
      </c>
    </row>
    <row r="287" spans="1:12" ht="15" customHeight="1">
      <c r="A287" s="423" t="s">
        <v>190</v>
      </c>
      <c r="B287" s="424"/>
      <c r="C287" s="227">
        <f t="shared" si="114"/>
        <v>74.982323534720351</v>
      </c>
      <c r="D287" s="227">
        <f t="shared" ref="D287:L287" si="129">IF($E71=0,"X",D71/$E71*100)</f>
        <v>87.365744457827446</v>
      </c>
      <c r="E287" s="221">
        <f t="shared" si="129"/>
        <v>100</v>
      </c>
      <c r="F287" s="227">
        <f t="shared" si="129"/>
        <v>90.561068305513388</v>
      </c>
      <c r="G287" s="227">
        <f t="shared" si="129"/>
        <v>56.697756055946172</v>
      </c>
      <c r="H287" s="227">
        <f t="shared" si="129"/>
        <v>59.515334147804886</v>
      </c>
      <c r="I287" s="227">
        <f t="shared" si="129"/>
        <v>60.170224936868941</v>
      </c>
      <c r="J287" s="227">
        <f t="shared" si="129"/>
        <v>66.750308721737255</v>
      </c>
      <c r="K287" s="227">
        <f t="shared" si="129"/>
        <v>74.672176838327772</v>
      </c>
      <c r="L287" s="227">
        <f t="shared" si="129"/>
        <v>72.751313200925154</v>
      </c>
    </row>
    <row r="288" spans="1:12" ht="15" customHeight="1">
      <c r="A288" s="423" t="s">
        <v>187</v>
      </c>
      <c r="B288" s="424"/>
      <c r="C288" s="227">
        <f t="shared" si="114"/>
        <v>30.668627289695316</v>
      </c>
      <c r="D288" s="227">
        <f t="shared" ref="D288:L288" si="130">IF($E72=0,"X",D72/$E72*100)</f>
        <v>28.17033751539303</v>
      </c>
      <c r="E288" s="221">
        <f t="shared" si="130"/>
        <v>100</v>
      </c>
      <c r="F288" s="227">
        <f t="shared" si="130"/>
        <v>186.1318762613615</v>
      </c>
      <c r="G288" s="227">
        <f t="shared" si="130"/>
        <v>70.200882309576045</v>
      </c>
      <c r="H288" s="227">
        <f t="shared" si="130"/>
        <v>67.521343189471722</v>
      </c>
      <c r="I288" s="227">
        <f t="shared" si="130"/>
        <v>32.306150079205189</v>
      </c>
      <c r="J288" s="227">
        <f t="shared" si="130"/>
        <v>59.251035013430489</v>
      </c>
      <c r="K288" s="227">
        <f t="shared" si="130"/>
        <v>52.262112471887242</v>
      </c>
      <c r="L288" s="227">
        <f t="shared" si="130"/>
        <v>62.684662395901704</v>
      </c>
    </row>
    <row r="289" spans="1:12" ht="15" customHeight="1">
      <c r="A289" s="423" t="s">
        <v>17</v>
      </c>
      <c r="B289" s="424"/>
      <c r="C289" s="227">
        <f t="shared" si="114"/>
        <v>96.711206474850627</v>
      </c>
      <c r="D289" s="227">
        <f t="shared" ref="D289:L289" si="131">IF($E73=0,"X",D73/$E73*100)</f>
        <v>85.318694412927073</v>
      </c>
      <c r="E289" s="221">
        <f t="shared" si="131"/>
        <v>100</v>
      </c>
      <c r="F289" s="227">
        <f t="shared" si="131"/>
        <v>111.4190980072209</v>
      </c>
      <c r="G289" s="227">
        <f t="shared" si="131"/>
        <v>123.63296211452048</v>
      </c>
      <c r="H289" s="227">
        <f t="shared" si="131"/>
        <v>121.35414134760669</v>
      </c>
      <c r="I289" s="227">
        <f t="shared" si="131"/>
        <v>133.53662137643425</v>
      </c>
      <c r="J289" s="227">
        <f t="shared" si="131"/>
        <v>133.71942353429222</v>
      </c>
      <c r="K289" s="227">
        <f t="shared" si="131"/>
        <v>158.73467006221253</v>
      </c>
      <c r="L289" s="227">
        <f t="shared" si="131"/>
        <v>153.01100454309963</v>
      </c>
    </row>
    <row r="290" spans="1:12" ht="15" customHeight="1">
      <c r="A290" s="423" t="s">
        <v>410</v>
      </c>
      <c r="B290" s="424"/>
      <c r="C290" s="227">
        <f t="shared" si="114"/>
        <v>111.73365478622847</v>
      </c>
      <c r="D290" s="227">
        <f t="shared" ref="D290:L290" si="132">IF($E74=0,"X",D74/$E74*100)</f>
        <v>86.140858882702631</v>
      </c>
      <c r="E290" s="221">
        <f t="shared" si="132"/>
        <v>100</v>
      </c>
      <c r="F290" s="227">
        <f t="shared" si="132"/>
        <v>120.93760002921353</v>
      </c>
      <c r="G290" s="227">
        <f t="shared" si="132"/>
        <v>70.812460571772846</v>
      </c>
      <c r="H290" s="227">
        <f t="shared" si="132"/>
        <v>71.707860588373237</v>
      </c>
      <c r="I290" s="227">
        <f t="shared" si="132"/>
        <v>43.343173208274123</v>
      </c>
      <c r="J290" s="227">
        <f t="shared" si="132"/>
        <v>48.127766196016566</v>
      </c>
      <c r="K290" s="227">
        <f t="shared" si="132"/>
        <v>62.074737622722921</v>
      </c>
      <c r="L290" s="227">
        <f t="shared" si="132"/>
        <v>59.760456101953238</v>
      </c>
    </row>
    <row r="291" spans="1:12" ht="15" customHeight="1">
      <c r="A291" s="423" t="s">
        <v>516</v>
      </c>
      <c r="B291" s="424"/>
      <c r="C291" s="241">
        <f t="shared" si="114"/>
        <v>1476.7452619573385</v>
      </c>
      <c r="D291" s="227">
        <f t="shared" ref="D291:L291" si="133">IF($E75=0,"X",D75/$E75*100)</f>
        <v>1384.3068661097805</v>
      </c>
      <c r="E291" s="221">
        <f t="shared" si="133"/>
        <v>100</v>
      </c>
      <c r="F291" s="227">
        <f t="shared" si="133"/>
        <v>190.20939367256162</v>
      </c>
      <c r="G291" s="241">
        <f t="shared" si="133"/>
        <v>127.33994014827701</v>
      </c>
      <c r="H291" s="241">
        <f t="shared" si="133"/>
        <v>112.9436373434082</v>
      </c>
      <c r="I291" s="241">
        <f t="shared" si="133"/>
        <v>1043.3723762370332</v>
      </c>
      <c r="J291" s="241">
        <f t="shared" si="133"/>
        <v>2084.387830817308</v>
      </c>
      <c r="K291" s="241">
        <f t="shared" si="133"/>
        <v>1926.2052622589208</v>
      </c>
      <c r="L291" s="241">
        <f t="shared" si="133"/>
        <v>1680.7641220257451</v>
      </c>
    </row>
    <row r="292" spans="1:12" ht="15" customHeight="1">
      <c r="A292" s="436" t="s">
        <v>575</v>
      </c>
      <c r="B292" s="437"/>
      <c r="C292" s="227">
        <f t="shared" si="114"/>
        <v>110.18103495234537</v>
      </c>
      <c r="D292" s="227">
        <f t="shared" ref="D292:L292" si="134">IF($E76=0,"X",D76/$E76*100)</f>
        <v>132.38897813887036</v>
      </c>
      <c r="E292" s="221">
        <f t="shared" si="134"/>
        <v>100</v>
      </c>
      <c r="F292" s="227">
        <f t="shared" si="134"/>
        <v>107.28723182889861</v>
      </c>
      <c r="G292" s="227">
        <f t="shared" si="134"/>
        <v>104.38201137765779</v>
      </c>
      <c r="H292" s="227">
        <f t="shared" si="134"/>
        <v>134.95669007581824</v>
      </c>
      <c r="I292" s="227">
        <f t="shared" si="134"/>
        <v>314.34560578162427</v>
      </c>
      <c r="J292" s="227">
        <f t="shared" si="134"/>
        <v>456.49618131776737</v>
      </c>
      <c r="K292" s="227">
        <f t="shared" si="134"/>
        <v>295.01220186478992</v>
      </c>
      <c r="L292" s="227">
        <f t="shared" si="134"/>
        <v>257.48816766697701</v>
      </c>
    </row>
    <row r="293" spans="1:12" ht="15" customHeight="1">
      <c r="A293" s="423" t="s">
        <v>188</v>
      </c>
      <c r="B293" s="424"/>
      <c r="C293" s="227">
        <f t="shared" si="114"/>
        <v>74.672726626325314</v>
      </c>
      <c r="D293" s="227">
        <f t="shared" ref="D293:L293" si="135">IF($E77=0,"X",D77/$E77*100)</f>
        <v>73.525933079690091</v>
      </c>
      <c r="E293" s="221">
        <f t="shared" si="135"/>
        <v>100</v>
      </c>
      <c r="F293" s="227">
        <f t="shared" si="135"/>
        <v>111.3568143334645</v>
      </c>
      <c r="G293" s="227">
        <f t="shared" si="135"/>
        <v>79.338410912203685</v>
      </c>
      <c r="H293" s="227">
        <f t="shared" si="135"/>
        <v>76.225273868054316</v>
      </c>
      <c r="I293" s="227">
        <f t="shared" si="135"/>
        <v>70.116420714139139</v>
      </c>
      <c r="J293" s="227">
        <f t="shared" si="135"/>
        <v>77.034730711900139</v>
      </c>
      <c r="K293" s="227">
        <f t="shared" si="135"/>
        <v>68.486314577105318</v>
      </c>
      <c r="L293" s="227">
        <f t="shared" si="135"/>
        <v>70.820312114338691</v>
      </c>
    </row>
    <row r="294" spans="1:12" ht="15" customHeight="1">
      <c r="A294" s="425" t="s">
        <v>9</v>
      </c>
      <c r="B294" s="426"/>
      <c r="C294" s="228">
        <f t="shared" si="114"/>
        <v>108.42663094576702</v>
      </c>
      <c r="D294" s="112">
        <f t="shared" ref="D294:L294" si="136">IF($E78=0,"X",D78/$E78*100)</f>
        <v>94.036877535331513</v>
      </c>
      <c r="E294" s="222">
        <f t="shared" si="136"/>
        <v>100</v>
      </c>
      <c r="F294" s="112">
        <f t="shared" si="136"/>
        <v>107.87325371936025</v>
      </c>
      <c r="G294" s="228">
        <f t="shared" si="136"/>
        <v>90.639665982046225</v>
      </c>
      <c r="H294" s="228">
        <f t="shared" si="136"/>
        <v>86.586318924463129</v>
      </c>
      <c r="I294" s="228">
        <f t="shared" si="136"/>
        <v>91.560652128355244</v>
      </c>
      <c r="J294" s="228">
        <f t="shared" si="136"/>
        <v>94.437170602560471</v>
      </c>
      <c r="K294" s="228">
        <f t="shared" si="136"/>
        <v>91.89198608679034</v>
      </c>
      <c r="L294" s="228">
        <f t="shared" si="136"/>
        <v>92.803718009763969</v>
      </c>
    </row>
    <row r="295" spans="1:12" ht="24.95" customHeight="1">
      <c r="A295" s="94"/>
      <c r="B295" s="89"/>
      <c r="C295" s="89" t="s">
        <v>997</v>
      </c>
      <c r="D295" s="118"/>
      <c r="E295" s="118"/>
      <c r="F295" s="118"/>
      <c r="G295" s="118"/>
      <c r="H295" s="118"/>
      <c r="I295" s="118"/>
      <c r="J295" s="118"/>
      <c r="K295" s="118"/>
      <c r="L295" s="118"/>
    </row>
    <row r="296" spans="1:12" ht="15" customHeight="1">
      <c r="A296" s="94"/>
      <c r="B296" s="89"/>
      <c r="C296" s="89" t="s">
        <v>944</v>
      </c>
      <c r="D296" s="118"/>
      <c r="E296" s="118"/>
      <c r="F296" s="118"/>
      <c r="G296" s="118"/>
      <c r="H296" s="118"/>
      <c r="I296" s="118"/>
      <c r="J296" s="118"/>
      <c r="K296" s="118"/>
      <c r="L296" s="118"/>
    </row>
    <row r="297" spans="1:12" ht="15" customHeight="1">
      <c r="A297" s="423" t="s">
        <v>172</v>
      </c>
      <c r="B297" s="424"/>
      <c r="C297" s="227">
        <f t="shared" ref="C297:C318" si="137">IF($E105=0,"X",C105/$E105*100)</f>
        <v>62.557835840831821</v>
      </c>
      <c r="D297" s="227">
        <f t="shared" ref="D297:L297" si="138">IF($E105=0,"X",D105/$E105*100)</f>
        <v>72.314458613060054</v>
      </c>
      <c r="E297" s="221">
        <f t="shared" si="138"/>
        <v>100</v>
      </c>
      <c r="F297" s="227">
        <f t="shared" si="138"/>
        <v>86.100968049516283</v>
      </c>
      <c r="G297" s="227">
        <f t="shared" si="138"/>
        <v>90.45954698232913</v>
      </c>
      <c r="H297" s="227">
        <f t="shared" si="138"/>
        <v>99.19557476707584</v>
      </c>
      <c r="I297" s="227">
        <f t="shared" si="138"/>
        <v>100.94070035280622</v>
      </c>
      <c r="J297" s="227">
        <f t="shared" si="138"/>
        <v>110.51903526407905</v>
      </c>
      <c r="K297" s="227">
        <f t="shared" si="138"/>
        <v>130.76075084233034</v>
      </c>
      <c r="L297" s="227">
        <f t="shared" si="138"/>
        <v>129.37999107197743</v>
      </c>
    </row>
    <row r="298" spans="1:12" ht="15" customHeight="1">
      <c r="A298" s="423" t="s">
        <v>182</v>
      </c>
      <c r="B298" s="424"/>
      <c r="C298" s="227">
        <f t="shared" si="137"/>
        <v>104.499418065982</v>
      </c>
      <c r="D298" s="227">
        <f t="shared" ref="D298:L298" si="139">IF($E106=0,"X",D106/$E106*100)</f>
        <v>130.84465796806487</v>
      </c>
      <c r="E298" s="221">
        <f t="shared" si="139"/>
        <v>100</v>
      </c>
      <c r="F298" s="227">
        <f t="shared" si="139"/>
        <v>101.26684379542795</v>
      </c>
      <c r="G298" s="227">
        <f t="shared" si="139"/>
        <v>101.91725946667735</v>
      </c>
      <c r="H298" s="227">
        <f t="shared" si="139"/>
        <v>114.02481793034407</v>
      </c>
      <c r="I298" s="227">
        <f t="shared" si="139"/>
        <v>106.51696867709963</v>
      </c>
      <c r="J298" s="227">
        <f t="shared" si="139"/>
        <v>106.54070069534765</v>
      </c>
      <c r="K298" s="227">
        <f t="shared" si="139"/>
        <v>99.466023290933975</v>
      </c>
      <c r="L298" s="227">
        <f t="shared" si="139"/>
        <v>67.706739242407536</v>
      </c>
    </row>
    <row r="299" spans="1:12" ht="15" customHeight="1">
      <c r="A299" s="423" t="s">
        <v>15</v>
      </c>
      <c r="B299" s="424"/>
      <c r="C299" s="227">
        <f t="shared" si="137"/>
        <v>102.28244200275655</v>
      </c>
      <c r="D299" s="227">
        <f t="shared" ref="D299:L299" si="140">IF($E107=0,"X",D107/$E107*100)</f>
        <v>97.535997299635056</v>
      </c>
      <c r="E299" s="221">
        <f t="shared" si="140"/>
        <v>100</v>
      </c>
      <c r="F299" s="227">
        <f t="shared" si="140"/>
        <v>104.6204835236947</v>
      </c>
      <c r="G299" s="227">
        <f t="shared" si="140"/>
        <v>105.52529025900255</v>
      </c>
      <c r="H299" s="227">
        <f t="shared" si="140"/>
        <v>101.75882780534675</v>
      </c>
      <c r="I299" s="227">
        <f t="shared" si="140"/>
        <v>109.08182524687686</v>
      </c>
      <c r="J299" s="227">
        <f t="shared" si="140"/>
        <v>125.42275529094107</v>
      </c>
      <c r="K299" s="227">
        <f t="shared" si="140"/>
        <v>107.25405182233258</v>
      </c>
      <c r="L299" s="227">
        <f t="shared" si="140"/>
        <v>113.21023790090605</v>
      </c>
    </row>
    <row r="300" spans="1:12" ht="15" customHeight="1">
      <c r="A300" s="423" t="s">
        <v>13</v>
      </c>
      <c r="B300" s="424"/>
      <c r="C300" s="227">
        <f t="shared" si="137"/>
        <v>97.667894341570744</v>
      </c>
      <c r="D300" s="227">
        <f t="shared" ref="D300:L300" si="141">IF($E108=0,"X",D108/$E108*100)</f>
        <v>100.16943017648623</v>
      </c>
      <c r="E300" s="221">
        <f t="shared" si="141"/>
        <v>100</v>
      </c>
      <c r="F300" s="227">
        <f t="shared" si="141"/>
        <v>104.45453780181097</v>
      </c>
      <c r="G300" s="227">
        <f t="shared" si="141"/>
        <v>103.84971250435262</v>
      </c>
      <c r="H300" s="227">
        <f t="shared" si="141"/>
        <v>102.90322466198648</v>
      </c>
      <c r="I300" s="227">
        <f t="shared" si="141"/>
        <v>108.05933760149344</v>
      </c>
      <c r="J300" s="227">
        <f t="shared" si="141"/>
        <v>104.71650486106749</v>
      </c>
      <c r="K300" s="227">
        <f t="shared" si="141"/>
        <v>104.87078227703466</v>
      </c>
      <c r="L300" s="227">
        <f t="shared" si="141"/>
        <v>97.03100009336292</v>
      </c>
    </row>
    <row r="301" spans="1:12" ht="15" customHeight="1">
      <c r="A301" s="423" t="s">
        <v>181</v>
      </c>
      <c r="B301" s="424"/>
      <c r="C301" s="227">
        <f t="shared" si="137"/>
        <v>96.514465294805248</v>
      </c>
      <c r="D301" s="227">
        <f t="shared" ref="D301:L301" si="142">IF($E109=0,"X",D109/$E109*100)</f>
        <v>102.68989129127183</v>
      </c>
      <c r="E301" s="221">
        <f t="shared" si="142"/>
        <v>100</v>
      </c>
      <c r="F301" s="227">
        <f t="shared" si="142"/>
        <v>85.297194868070576</v>
      </c>
      <c r="G301" s="227">
        <f t="shared" si="142"/>
        <v>77.712310757697296</v>
      </c>
      <c r="H301" s="227">
        <f t="shared" si="142"/>
        <v>83.483262762002852</v>
      </c>
      <c r="I301" s="227">
        <f t="shared" si="142"/>
        <v>77.923296225700611</v>
      </c>
      <c r="J301" s="227">
        <f t="shared" si="142"/>
        <v>65.013422385754666</v>
      </c>
      <c r="K301" s="227">
        <f t="shared" si="142"/>
        <v>69.628223692134327</v>
      </c>
      <c r="L301" s="227">
        <f t="shared" si="142"/>
        <v>89.510318639236701</v>
      </c>
    </row>
    <row r="302" spans="1:12" ht="15" customHeight="1">
      <c r="A302" s="423" t="s">
        <v>192</v>
      </c>
      <c r="B302" s="424"/>
      <c r="C302" s="227">
        <f t="shared" si="137"/>
        <v>78.294221709250792</v>
      </c>
      <c r="D302" s="227">
        <f t="shared" ref="D302:L302" si="143">IF($E110=0,"X",D110/$E110*100)</f>
        <v>101.81152619406694</v>
      </c>
      <c r="E302" s="221">
        <f t="shared" si="143"/>
        <v>100</v>
      </c>
      <c r="F302" s="227">
        <f t="shared" si="143"/>
        <v>103.95894676394364</v>
      </c>
      <c r="G302" s="227">
        <f t="shared" si="143"/>
        <v>140.25488796237255</v>
      </c>
      <c r="H302" s="227">
        <f t="shared" si="143"/>
        <v>165.49296483947543</v>
      </c>
      <c r="I302" s="227">
        <f t="shared" si="143"/>
        <v>120.34719728291223</v>
      </c>
      <c r="J302" s="227">
        <f t="shared" si="143"/>
        <v>144.00094276866255</v>
      </c>
      <c r="K302" s="227">
        <f t="shared" si="143"/>
        <v>245.65456294019432</v>
      </c>
      <c r="L302" s="227">
        <f t="shared" si="143"/>
        <v>135.71826908391719</v>
      </c>
    </row>
    <row r="303" spans="1:12" ht="15" customHeight="1">
      <c r="A303" s="423" t="s">
        <v>180</v>
      </c>
      <c r="B303" s="424"/>
      <c r="C303" s="227">
        <f t="shared" si="137"/>
        <v>51.425768579837772</v>
      </c>
      <c r="D303" s="227">
        <f t="shared" ref="D303:L303" si="144">IF($E111=0,"X",D111/$E111*100)</f>
        <v>68.116457496420438</v>
      </c>
      <c r="E303" s="221">
        <f t="shared" si="144"/>
        <v>100</v>
      </c>
      <c r="F303" s="227">
        <f t="shared" si="144"/>
        <v>98.248171055439371</v>
      </c>
      <c r="G303" s="227">
        <f t="shared" si="144"/>
        <v>86.346547930504087</v>
      </c>
      <c r="H303" s="227">
        <f t="shared" si="144"/>
        <v>105.46296547060572</v>
      </c>
      <c r="I303" s="227">
        <f t="shared" si="144"/>
        <v>135.1032266830041</v>
      </c>
      <c r="J303" s="227">
        <f t="shared" si="144"/>
        <v>102.46542670271876</v>
      </c>
      <c r="K303" s="227">
        <f t="shared" si="144"/>
        <v>95.997222262467858</v>
      </c>
      <c r="L303" s="227">
        <f t="shared" si="144"/>
        <v>107.50243093000765</v>
      </c>
    </row>
    <row r="304" spans="1:12" ht="15" customHeight="1">
      <c r="A304" s="423" t="s">
        <v>183</v>
      </c>
      <c r="B304" s="424"/>
      <c r="C304" s="227">
        <f t="shared" si="137"/>
        <v>79.220744434633389</v>
      </c>
      <c r="D304" s="227">
        <f t="shared" ref="D304:L304" si="145">IF($E112=0,"X",D112/$E112*100)</f>
        <v>91.26484889125193</v>
      </c>
      <c r="E304" s="221">
        <f t="shared" si="145"/>
        <v>100</v>
      </c>
      <c r="F304" s="227">
        <f t="shared" si="145"/>
        <v>96.105985057193394</v>
      </c>
      <c r="G304" s="227">
        <f t="shared" si="145"/>
        <v>99.362187420838509</v>
      </c>
      <c r="H304" s="227">
        <f t="shared" si="145"/>
        <v>105.01145098094065</v>
      </c>
      <c r="I304" s="227">
        <f t="shared" si="145"/>
        <v>121.09263036684067</v>
      </c>
      <c r="J304" s="227">
        <f t="shared" si="145"/>
        <v>118.61948672480089</v>
      </c>
      <c r="K304" s="227">
        <f t="shared" si="145"/>
        <v>116.2298733395245</v>
      </c>
      <c r="L304" s="227">
        <f t="shared" si="145"/>
        <v>128.76492328587844</v>
      </c>
    </row>
    <row r="305" spans="1:12" ht="15" customHeight="1">
      <c r="A305" s="423" t="s">
        <v>22</v>
      </c>
      <c r="B305" s="424"/>
      <c r="C305" s="227">
        <f t="shared" si="137"/>
        <v>95.056670871254781</v>
      </c>
      <c r="D305" s="227">
        <f t="shared" ref="D305:L305" si="146">IF($E113=0,"X",D113/$E113*100)</f>
        <v>115.07279060517428</v>
      </c>
      <c r="E305" s="221">
        <f t="shared" si="146"/>
        <v>100</v>
      </c>
      <c r="F305" s="227">
        <f t="shared" si="146"/>
        <v>102.3955807435416</v>
      </c>
      <c r="G305" s="227">
        <f t="shared" si="146"/>
        <v>95.802243863454521</v>
      </c>
      <c r="H305" s="227">
        <f t="shared" si="146"/>
        <v>82.62501042652957</v>
      </c>
      <c r="I305" s="227">
        <f t="shared" si="146"/>
        <v>99.529822511426147</v>
      </c>
      <c r="J305" s="227">
        <f t="shared" si="146"/>
        <v>104.2663214528413</v>
      </c>
      <c r="K305" s="227">
        <f t="shared" si="146"/>
        <v>91.837163587878877</v>
      </c>
      <c r="L305" s="227">
        <f t="shared" si="146"/>
        <v>79.741333799400948</v>
      </c>
    </row>
    <row r="306" spans="1:12" ht="15" customHeight="1">
      <c r="A306" s="423" t="s">
        <v>185</v>
      </c>
      <c r="B306" s="424"/>
      <c r="C306" s="227">
        <f t="shared" si="137"/>
        <v>92.751943055508022</v>
      </c>
      <c r="D306" s="227">
        <f t="shared" ref="D306:L306" si="147">IF($E114=0,"X",D114/$E114*100)</f>
        <v>97.233322704691787</v>
      </c>
      <c r="E306" s="221">
        <f t="shared" si="147"/>
        <v>100</v>
      </c>
      <c r="F306" s="227">
        <f t="shared" si="147"/>
        <v>104.84548960640726</v>
      </c>
      <c r="G306" s="227">
        <f t="shared" si="147"/>
        <v>100.7365537535829</v>
      </c>
      <c r="H306" s="227">
        <f t="shared" si="147"/>
        <v>108.05413348160573</v>
      </c>
      <c r="I306" s="227">
        <f t="shared" si="147"/>
        <v>96.459477343418172</v>
      </c>
      <c r="J306" s="227">
        <f t="shared" si="147"/>
        <v>95.335015210399675</v>
      </c>
      <c r="K306" s="227">
        <f t="shared" si="147"/>
        <v>89.875743045210115</v>
      </c>
      <c r="L306" s="227">
        <f t="shared" si="147"/>
        <v>97.658768570493095</v>
      </c>
    </row>
    <row r="307" spans="1:12" ht="15" customHeight="1">
      <c r="A307" s="423" t="s">
        <v>417</v>
      </c>
      <c r="B307" s="424"/>
      <c r="C307" s="227">
        <f t="shared" si="137"/>
        <v>98.865512176768846</v>
      </c>
      <c r="D307" s="227">
        <f t="shared" ref="D307:L307" si="148">IF($E115=0,"X",D115/$E115*100)</f>
        <v>97.17739812590915</v>
      </c>
      <c r="E307" s="221">
        <f t="shared" si="148"/>
        <v>100</v>
      </c>
      <c r="F307" s="227">
        <f t="shared" si="148"/>
        <v>98.450149720187014</v>
      </c>
      <c r="G307" s="227">
        <f t="shared" si="148"/>
        <v>92.767187073604546</v>
      </c>
      <c r="H307" s="227">
        <f t="shared" si="148"/>
        <v>103.29738712970365</v>
      </c>
      <c r="I307" s="227">
        <f t="shared" si="148"/>
        <v>112.55520416058422</v>
      </c>
      <c r="J307" s="227">
        <f t="shared" si="148"/>
        <v>103.93955318719354</v>
      </c>
      <c r="K307" s="227">
        <f t="shared" si="148"/>
        <v>77.683125522606318</v>
      </c>
      <c r="L307" s="227">
        <f t="shared" si="148"/>
        <v>95.005033412011215</v>
      </c>
    </row>
    <row r="308" spans="1:12" ht="15" customHeight="1">
      <c r="A308" s="423" t="s">
        <v>514</v>
      </c>
      <c r="B308" s="424"/>
      <c r="C308" s="227">
        <f t="shared" si="137"/>
        <v>18.573697588507262</v>
      </c>
      <c r="D308" s="227">
        <f t="shared" ref="D308:L308" si="149">IF($E116=0,"X",D116/$E116*100)</f>
        <v>18.304446166720727</v>
      </c>
      <c r="E308" s="221">
        <f t="shared" si="149"/>
        <v>100</v>
      </c>
      <c r="F308" s="227">
        <f t="shared" si="149"/>
        <v>55.473064564183304</v>
      </c>
      <c r="G308" s="227">
        <f t="shared" si="149"/>
        <v>24.16388681773531</v>
      </c>
      <c r="H308" s="227">
        <f t="shared" si="149"/>
        <v>28.000695177670725</v>
      </c>
      <c r="I308" s="227">
        <f t="shared" si="149"/>
        <v>38.032024490305481</v>
      </c>
      <c r="J308" s="227">
        <f t="shared" si="149"/>
        <v>37.327191158015239</v>
      </c>
      <c r="K308" s="227">
        <f t="shared" si="149"/>
        <v>27.548255299672558</v>
      </c>
      <c r="L308" s="227">
        <f t="shared" si="149"/>
        <v>22.155523289241646</v>
      </c>
    </row>
    <row r="309" spans="1:12" ht="15" customHeight="1">
      <c r="A309" s="423" t="s">
        <v>174</v>
      </c>
      <c r="B309" s="424"/>
      <c r="C309" s="227">
        <f t="shared" si="137"/>
        <v>97.171624667794489</v>
      </c>
      <c r="D309" s="227">
        <f t="shared" ref="D309:L309" si="150">IF($E117=0,"X",D117/$E117*100)</f>
        <v>101.95662182605764</v>
      </c>
      <c r="E309" s="221">
        <f t="shared" si="150"/>
        <v>100</v>
      </c>
      <c r="F309" s="227">
        <f t="shared" si="150"/>
        <v>101.09993548719575</v>
      </c>
      <c r="G309" s="227">
        <f t="shared" si="150"/>
        <v>136.57846001644418</v>
      </c>
      <c r="H309" s="227">
        <f t="shared" si="150"/>
        <v>147.3132510273021</v>
      </c>
      <c r="I309" s="227">
        <f t="shared" si="150"/>
        <v>153.23035306007867</v>
      </c>
      <c r="J309" s="227">
        <f t="shared" si="150"/>
        <v>142.60347057457074</v>
      </c>
      <c r="K309" s="227">
        <f t="shared" si="150"/>
        <v>143.03382461807556</v>
      </c>
      <c r="L309" s="227">
        <f t="shared" si="150"/>
        <v>148.55019529408619</v>
      </c>
    </row>
    <row r="310" spans="1:12" ht="15" customHeight="1">
      <c r="A310" s="423" t="s">
        <v>11</v>
      </c>
      <c r="B310" s="424"/>
      <c r="C310" s="227">
        <f t="shared" si="137"/>
        <v>101.05178773456602</v>
      </c>
      <c r="D310" s="227">
        <f t="shared" ref="D310:L310" si="151">IF($E118=0,"X",D118/$E118*100)</f>
        <v>101.51565075948639</v>
      </c>
      <c r="E310" s="221">
        <f t="shared" si="151"/>
        <v>100</v>
      </c>
      <c r="F310" s="227">
        <f t="shared" si="151"/>
        <v>98.352743705398353</v>
      </c>
      <c r="G310" s="227">
        <f t="shared" si="151"/>
        <v>95.791710581131056</v>
      </c>
      <c r="H310" s="227">
        <f t="shared" si="151"/>
        <v>92.435639945204258</v>
      </c>
      <c r="I310" s="227">
        <f t="shared" si="151"/>
        <v>93.321754082669813</v>
      </c>
      <c r="J310" s="227">
        <f t="shared" si="151"/>
        <v>79.594915835452312</v>
      </c>
      <c r="K310" s="227">
        <f t="shared" si="151"/>
        <v>75.836669842307018</v>
      </c>
      <c r="L310" s="227">
        <f t="shared" si="151"/>
        <v>73.930549359462773</v>
      </c>
    </row>
    <row r="311" spans="1:12" ht="15" customHeight="1">
      <c r="A311" s="423" t="s">
        <v>173</v>
      </c>
      <c r="B311" s="424"/>
      <c r="C311" s="227">
        <f t="shared" si="137"/>
        <v>83.584037928392192</v>
      </c>
      <c r="D311" s="227">
        <f t="shared" ref="D311:L311" si="152">IF($E119=0,"X",D119/$E119*100)</f>
        <v>96.328373469340562</v>
      </c>
      <c r="E311" s="221">
        <f t="shared" si="152"/>
        <v>100</v>
      </c>
      <c r="F311" s="227">
        <f t="shared" si="152"/>
        <v>89.878893419050698</v>
      </c>
      <c r="G311" s="227">
        <f t="shared" si="152"/>
        <v>96.289699246328723</v>
      </c>
      <c r="H311" s="227">
        <f t="shared" si="152"/>
        <v>95.7522124245573</v>
      </c>
      <c r="I311" s="227">
        <f t="shared" si="152"/>
        <v>85.645895039989611</v>
      </c>
      <c r="J311" s="227">
        <f t="shared" si="152"/>
        <v>87.101489901487597</v>
      </c>
      <c r="K311" s="227">
        <f t="shared" si="152"/>
        <v>78.591245635178481</v>
      </c>
      <c r="L311" s="227">
        <f t="shared" si="152"/>
        <v>67.46914383562229</v>
      </c>
    </row>
    <row r="312" spans="1:12" ht="15" customHeight="1">
      <c r="A312" s="423" t="s">
        <v>194</v>
      </c>
      <c r="B312" s="424"/>
      <c r="C312" s="227">
        <f t="shared" si="137"/>
        <v>97.579861724096702</v>
      </c>
      <c r="D312" s="227">
        <f t="shared" ref="D312:L312" si="153">IF($E120=0,"X",D120/$E120*100)</f>
        <v>101.44978579321189</v>
      </c>
      <c r="E312" s="221">
        <f t="shared" si="153"/>
        <v>100</v>
      </c>
      <c r="F312" s="227">
        <f t="shared" si="153"/>
        <v>105.07037622860554</v>
      </c>
      <c r="G312" s="227">
        <f t="shared" si="153"/>
        <v>106.49938567979045</v>
      </c>
      <c r="H312" s="227">
        <f t="shared" si="153"/>
        <v>114.04284167526686</v>
      </c>
      <c r="I312" s="227">
        <f t="shared" si="153"/>
        <v>113.04314301657222</v>
      </c>
      <c r="J312" s="227">
        <f t="shared" si="153"/>
        <v>121.80650285216264</v>
      </c>
      <c r="K312" s="227">
        <f t="shared" si="153"/>
        <v>125.21417623465032</v>
      </c>
      <c r="L312" s="227">
        <f t="shared" si="153"/>
        <v>112.38347954693506</v>
      </c>
    </row>
    <row r="313" spans="1:12" ht="15" customHeight="1">
      <c r="A313" s="423" t="s">
        <v>406</v>
      </c>
      <c r="B313" s="424"/>
      <c r="C313" s="227">
        <f t="shared" si="137"/>
        <v>16.781011113738408</v>
      </c>
      <c r="D313" s="227">
        <f t="shared" ref="D313:L313" si="154">IF($E121=0,"X",D121/$E121*100)</f>
        <v>98.012240012811191</v>
      </c>
      <c r="E313" s="221">
        <f t="shared" si="154"/>
        <v>100</v>
      </c>
      <c r="F313" s="227">
        <f t="shared" si="154"/>
        <v>129.64238731428765</v>
      </c>
      <c r="G313" s="227">
        <f t="shared" si="154"/>
        <v>170.28473937458887</v>
      </c>
      <c r="H313" s="227">
        <f t="shared" si="154"/>
        <v>99.022052405056144</v>
      </c>
      <c r="I313" s="227">
        <f t="shared" si="154"/>
        <v>279.81980495179357</v>
      </c>
      <c r="J313" s="227">
        <f t="shared" si="154"/>
        <v>416.12820215172059</v>
      </c>
      <c r="K313" s="227">
        <f t="shared" si="154"/>
        <v>570.06868898294942</v>
      </c>
      <c r="L313" s="227">
        <f t="shared" si="154"/>
        <v>451.66924123526917</v>
      </c>
    </row>
    <row r="314" spans="1:12" ht="15" customHeight="1">
      <c r="A314" s="423" t="s">
        <v>407</v>
      </c>
      <c r="B314" s="424"/>
      <c r="C314" s="227">
        <f t="shared" si="137"/>
        <v>96.803737096450163</v>
      </c>
      <c r="D314" s="227">
        <f t="shared" ref="D314:L314" si="155">IF($E122=0,"X",D122/$E122*100)</f>
        <v>101.92052402249789</v>
      </c>
      <c r="E314" s="221">
        <f t="shared" si="155"/>
        <v>100</v>
      </c>
      <c r="F314" s="227">
        <f t="shared" si="155"/>
        <v>102.61354826883782</v>
      </c>
      <c r="G314" s="227">
        <f t="shared" si="155"/>
        <v>114.65971777804779</v>
      </c>
      <c r="H314" s="227">
        <f t="shared" si="155"/>
        <v>133.4538437047903</v>
      </c>
      <c r="I314" s="227">
        <f t="shared" si="155"/>
        <v>184.44619789768933</v>
      </c>
      <c r="J314" s="227">
        <f t="shared" si="155"/>
        <v>199.7850628413924</v>
      </c>
      <c r="K314" s="227">
        <f t="shared" si="155"/>
        <v>231.13137774040743</v>
      </c>
      <c r="L314" s="227">
        <f t="shared" si="155"/>
        <v>254.23895855839299</v>
      </c>
    </row>
    <row r="315" spans="1:12" ht="15" customHeight="1">
      <c r="A315" s="436" t="s">
        <v>575</v>
      </c>
      <c r="B315" s="437"/>
      <c r="C315" s="227">
        <f t="shared" si="137"/>
        <v>45.927656504617239</v>
      </c>
      <c r="D315" s="227">
        <f t="shared" ref="D315:L315" si="156">IF($E123=0,"X",D123/$E123*100)</f>
        <v>46.901938276055169</v>
      </c>
      <c r="E315" s="221">
        <f t="shared" si="156"/>
        <v>100</v>
      </c>
      <c r="F315" s="227">
        <f t="shared" si="156"/>
        <v>61.176705583982397</v>
      </c>
      <c r="G315" s="227">
        <f t="shared" si="156"/>
        <v>71.007602775853982</v>
      </c>
      <c r="H315" s="227">
        <f t="shared" si="156"/>
        <v>88.053729056147915</v>
      </c>
      <c r="I315" s="227">
        <f t="shared" si="156"/>
        <v>80.949180019527105</v>
      </c>
      <c r="J315" s="227">
        <f t="shared" si="156"/>
        <v>34.050331320014266</v>
      </c>
      <c r="K315" s="227">
        <f t="shared" si="156"/>
        <v>41.231866006650208</v>
      </c>
      <c r="L315" s="227">
        <f t="shared" si="156"/>
        <v>43.920159298240506</v>
      </c>
    </row>
    <row r="316" spans="1:12" ht="15" customHeight="1">
      <c r="A316" s="423" t="s">
        <v>517</v>
      </c>
      <c r="B316" s="424"/>
      <c r="C316" s="227">
        <f t="shared" si="137"/>
        <v>87.185640461738259</v>
      </c>
      <c r="D316" s="227">
        <f t="shared" ref="D316:L316" si="157">IF($E124=0,"X",D124/$E124*100)</f>
        <v>79.41627483835444</v>
      </c>
      <c r="E316" s="221">
        <f t="shared" si="157"/>
        <v>100</v>
      </c>
      <c r="F316" s="227">
        <f t="shared" si="157"/>
        <v>85.614025077958402</v>
      </c>
      <c r="G316" s="227">
        <f t="shared" si="157"/>
        <v>85.098399354366293</v>
      </c>
      <c r="H316" s="227">
        <f t="shared" si="157"/>
        <v>96.974500368279166</v>
      </c>
      <c r="I316" s="227">
        <f t="shared" si="157"/>
        <v>98.926659835827564</v>
      </c>
      <c r="J316" s="227">
        <f t="shared" si="157"/>
        <v>114.34616529377088</v>
      </c>
      <c r="K316" s="227">
        <f t="shared" si="157"/>
        <v>129.33613774232217</v>
      </c>
      <c r="L316" s="227">
        <f t="shared" si="157"/>
        <v>132.84537547295113</v>
      </c>
    </row>
    <row r="317" spans="1:12" ht="15" customHeight="1">
      <c r="A317" s="423" t="s">
        <v>188</v>
      </c>
      <c r="B317" s="424"/>
      <c r="C317" s="227">
        <f t="shared" si="137"/>
        <v>107.8174876945496</v>
      </c>
      <c r="D317" s="227">
        <f t="shared" ref="D317:L317" si="158">IF($E125=0,"X",D125/$E125*100)</f>
        <v>103.30393978771882</v>
      </c>
      <c r="E317" s="221">
        <f t="shared" si="158"/>
        <v>100</v>
      </c>
      <c r="F317" s="227">
        <f t="shared" si="158"/>
        <v>111.14466147850577</v>
      </c>
      <c r="G317" s="227">
        <f t="shared" si="158"/>
        <v>109.25830679329451</v>
      </c>
      <c r="H317" s="227">
        <f t="shared" si="158"/>
        <v>124.33501794697102</v>
      </c>
      <c r="I317" s="227">
        <f t="shared" si="158"/>
        <v>127.74091166396401</v>
      </c>
      <c r="J317" s="227">
        <f t="shared" si="158"/>
        <v>132.26827471087682</v>
      </c>
      <c r="K317" s="227">
        <f t="shared" si="158"/>
        <v>129.98010689838907</v>
      </c>
      <c r="L317" s="227">
        <f t="shared" si="158"/>
        <v>123.6982897154875</v>
      </c>
    </row>
    <row r="318" spans="1:12" ht="15" customHeight="1">
      <c r="A318" s="425" t="s">
        <v>9</v>
      </c>
      <c r="B318" s="426"/>
      <c r="C318" s="228">
        <f t="shared" si="137"/>
        <v>81.755792116302146</v>
      </c>
      <c r="D318" s="112">
        <f t="shared" ref="D318:L318" si="159">IF($E126=0,"X",D126/$E126*100)</f>
        <v>89.221386990364124</v>
      </c>
      <c r="E318" s="222">
        <f t="shared" si="159"/>
        <v>100</v>
      </c>
      <c r="F318" s="112">
        <f t="shared" si="159"/>
        <v>93.191999632989237</v>
      </c>
      <c r="G318" s="228">
        <f t="shared" si="159"/>
        <v>90.254283949940088</v>
      </c>
      <c r="H318" s="228">
        <f t="shared" si="159"/>
        <v>97.230175799041788</v>
      </c>
      <c r="I318" s="228">
        <f t="shared" si="159"/>
        <v>99.802439192638474</v>
      </c>
      <c r="J318" s="228">
        <f t="shared" si="159"/>
        <v>99.083190317103316</v>
      </c>
      <c r="K318" s="228">
        <f t="shared" si="159"/>
        <v>99.536761204163255</v>
      </c>
      <c r="L318" s="228">
        <f t="shared" si="159"/>
        <v>91.892229082283592</v>
      </c>
    </row>
    <row r="319" spans="1:12" ht="30" customHeight="1">
      <c r="A319" s="94"/>
      <c r="B319" s="116"/>
      <c r="C319" s="89" t="s">
        <v>998</v>
      </c>
      <c r="D319" s="118"/>
      <c r="E319" s="118"/>
      <c r="F319" s="118"/>
      <c r="G319" s="118"/>
      <c r="H319" s="118"/>
      <c r="I319" s="118"/>
      <c r="J319" s="118"/>
      <c r="K319" s="118"/>
      <c r="L319" s="118"/>
    </row>
    <row r="320" spans="1:12" ht="15" customHeight="1">
      <c r="A320" s="94"/>
      <c r="B320" s="249"/>
      <c r="C320" s="89" t="s">
        <v>944</v>
      </c>
      <c r="D320" s="118"/>
      <c r="E320" s="118"/>
      <c r="F320" s="118"/>
      <c r="G320" s="118"/>
      <c r="H320" s="118"/>
      <c r="I320" s="118"/>
      <c r="J320" s="118"/>
      <c r="K320" s="118"/>
      <c r="L320" s="118"/>
    </row>
    <row r="321" spans="1:12" ht="15" customHeight="1">
      <c r="A321" s="423" t="s">
        <v>22</v>
      </c>
      <c r="B321" s="424"/>
      <c r="C321" s="227">
        <f t="shared" ref="C321:C342" si="160">IF($E153=0,"X",C153/$E153*100)</f>
        <v>119.09400844963145</v>
      </c>
      <c r="D321" s="227">
        <f t="shared" ref="D321:L321" si="161">IF($E153=0,"X",D153/$E153*100)</f>
        <v>116.0995482447547</v>
      </c>
      <c r="E321" s="221">
        <f t="shared" si="161"/>
        <v>100</v>
      </c>
      <c r="F321" s="227">
        <f t="shared" si="161"/>
        <v>107.68554831745425</v>
      </c>
      <c r="G321" s="227">
        <f t="shared" si="161"/>
        <v>110.69523457455381</v>
      </c>
      <c r="H321" s="227">
        <f t="shared" si="161"/>
        <v>91.477268300550421</v>
      </c>
      <c r="I321" s="227">
        <f t="shared" si="161"/>
        <v>96.61122832891715</v>
      </c>
      <c r="J321" s="227">
        <f t="shared" si="161"/>
        <v>94.196603880226633</v>
      </c>
      <c r="K321" s="227">
        <f t="shared" si="161"/>
        <v>93.381553915753472</v>
      </c>
      <c r="L321" s="227">
        <f t="shared" si="161"/>
        <v>86.406050650441983</v>
      </c>
    </row>
    <row r="322" spans="1:12" ht="15" customHeight="1">
      <c r="A322" s="423" t="s">
        <v>11</v>
      </c>
      <c r="B322" s="424"/>
      <c r="C322" s="227">
        <f t="shared" si="160"/>
        <v>109.27504388853447</v>
      </c>
      <c r="D322" s="227">
        <f t="shared" ref="D322:L322" si="162">IF($E154=0,"X",D154/$E154*100)</f>
        <v>96.007527771514106</v>
      </c>
      <c r="E322" s="221">
        <f t="shared" si="162"/>
        <v>100</v>
      </c>
      <c r="F322" s="227">
        <f t="shared" si="162"/>
        <v>106.22730060429859</v>
      </c>
      <c r="G322" s="227">
        <f t="shared" si="162"/>
        <v>91.622808217873654</v>
      </c>
      <c r="H322" s="227">
        <f t="shared" si="162"/>
        <v>86.868290868289165</v>
      </c>
      <c r="I322" s="227">
        <f t="shared" si="162"/>
        <v>85.81778334532973</v>
      </c>
      <c r="J322" s="227">
        <f t="shared" si="162"/>
        <v>85.386176966929966</v>
      </c>
      <c r="K322" s="227">
        <f t="shared" si="162"/>
        <v>76.785499198208811</v>
      </c>
      <c r="L322" s="227">
        <f t="shared" si="162"/>
        <v>75.386271451709817</v>
      </c>
    </row>
    <row r="323" spans="1:12" ht="15" customHeight="1">
      <c r="A323" s="423" t="s">
        <v>13</v>
      </c>
      <c r="B323" s="424"/>
      <c r="C323" s="227">
        <f t="shared" si="160"/>
        <v>96.559319239043532</v>
      </c>
      <c r="D323" s="227">
        <f t="shared" ref="D323:L323" si="163">IF($E155=0,"X",D155/$E155*100)</f>
        <v>95.779059818839045</v>
      </c>
      <c r="E323" s="221">
        <f t="shared" si="163"/>
        <v>100</v>
      </c>
      <c r="F323" s="227">
        <f t="shared" si="163"/>
        <v>104.53503295014777</v>
      </c>
      <c r="G323" s="227">
        <f t="shared" si="163"/>
        <v>97.110731147042557</v>
      </c>
      <c r="H323" s="227">
        <f t="shared" si="163"/>
        <v>97.306370639411199</v>
      </c>
      <c r="I323" s="227">
        <f t="shared" si="163"/>
        <v>95.284667255681128</v>
      </c>
      <c r="J323" s="227">
        <f t="shared" si="163"/>
        <v>95.260559696777037</v>
      </c>
      <c r="K323" s="227">
        <f t="shared" si="163"/>
        <v>95.379263133652799</v>
      </c>
      <c r="L323" s="227">
        <f t="shared" si="163"/>
        <v>97.808342673882379</v>
      </c>
    </row>
    <row r="324" spans="1:12" ht="15" customHeight="1">
      <c r="A324" s="423" t="s">
        <v>173</v>
      </c>
      <c r="B324" s="424"/>
      <c r="C324" s="227">
        <f t="shared" si="160"/>
        <v>114.28785727147253</v>
      </c>
      <c r="D324" s="227">
        <f t="shared" ref="D324:L324" si="164">IF($E156=0,"X",D156/$E156*100)</f>
        <v>84.821313030795835</v>
      </c>
      <c r="E324" s="221">
        <f t="shared" si="164"/>
        <v>100</v>
      </c>
      <c r="F324" s="227">
        <f t="shared" si="164"/>
        <v>88.279673583304302</v>
      </c>
      <c r="G324" s="227">
        <f t="shared" si="164"/>
        <v>112.0495690189514</v>
      </c>
      <c r="H324" s="227">
        <f t="shared" si="164"/>
        <v>141.34285775029218</v>
      </c>
      <c r="I324" s="227">
        <f t="shared" si="164"/>
        <v>157.64174871152039</v>
      </c>
      <c r="J324" s="227">
        <f t="shared" si="164"/>
        <v>175.60442047969192</v>
      </c>
      <c r="K324" s="227">
        <f t="shared" si="164"/>
        <v>158.70182160602133</v>
      </c>
      <c r="L324" s="227">
        <f t="shared" si="164"/>
        <v>190.43653141581979</v>
      </c>
    </row>
    <row r="325" spans="1:12" ht="15" customHeight="1">
      <c r="A325" s="423" t="s">
        <v>182</v>
      </c>
      <c r="B325" s="424"/>
      <c r="C325" s="227">
        <f t="shared" si="160"/>
        <v>97.135142392119619</v>
      </c>
      <c r="D325" s="227">
        <f t="shared" ref="D325:L325" si="165">IF($E157=0,"X",D157/$E157*100)</f>
        <v>107.65721591649806</v>
      </c>
      <c r="E325" s="221">
        <f t="shared" si="165"/>
        <v>100</v>
      </c>
      <c r="F325" s="227">
        <f t="shared" si="165"/>
        <v>94.50064933296305</v>
      </c>
      <c r="G325" s="227">
        <f t="shared" si="165"/>
        <v>88.512788727675499</v>
      </c>
      <c r="H325" s="227">
        <f t="shared" si="165"/>
        <v>95.390265898085289</v>
      </c>
      <c r="I325" s="227">
        <f t="shared" si="165"/>
        <v>82.256463137198637</v>
      </c>
      <c r="J325" s="227">
        <f t="shared" si="165"/>
        <v>83.007694037640121</v>
      </c>
      <c r="K325" s="227">
        <f t="shared" si="165"/>
        <v>78.804858879628</v>
      </c>
      <c r="L325" s="227">
        <f t="shared" si="165"/>
        <v>58.35128768687089</v>
      </c>
    </row>
    <row r="326" spans="1:12" ht="15" customHeight="1">
      <c r="A326" s="423" t="s">
        <v>12</v>
      </c>
      <c r="B326" s="424"/>
      <c r="C326" s="227">
        <f t="shared" si="160"/>
        <v>99.800759699249411</v>
      </c>
      <c r="D326" s="227">
        <f t="shared" ref="D326:L326" si="166">IF($E158=0,"X",D158/$E158*100)</f>
        <v>97.108906763003617</v>
      </c>
      <c r="E326" s="221">
        <f t="shared" si="166"/>
        <v>100</v>
      </c>
      <c r="F326" s="227">
        <f t="shared" si="166"/>
        <v>112.71984970551718</v>
      </c>
      <c r="G326" s="227">
        <f t="shared" si="166"/>
        <v>97.053466082820947</v>
      </c>
      <c r="H326" s="227">
        <f t="shared" si="166"/>
        <v>99.148490162431642</v>
      </c>
      <c r="I326" s="227">
        <f t="shared" si="166"/>
        <v>109.7186103216625</v>
      </c>
      <c r="J326" s="227">
        <f t="shared" si="166"/>
        <v>127.55519636434991</v>
      </c>
      <c r="K326" s="227">
        <f t="shared" si="166"/>
        <v>115.73060110894519</v>
      </c>
      <c r="L326" s="227">
        <f t="shared" si="166"/>
        <v>120.8201425152339</v>
      </c>
    </row>
    <row r="327" spans="1:12" ht="15" customHeight="1">
      <c r="A327" s="423" t="s">
        <v>192</v>
      </c>
      <c r="B327" s="424"/>
      <c r="C327" s="227">
        <f t="shared" si="160"/>
        <v>87.825746177893322</v>
      </c>
      <c r="D327" s="227">
        <f t="shared" ref="D327:L327" si="167">IF($E159=0,"X",D159/$E159*100)</f>
        <v>115.56911048678667</v>
      </c>
      <c r="E327" s="221">
        <f t="shared" si="167"/>
        <v>100</v>
      </c>
      <c r="F327" s="227">
        <f t="shared" si="167"/>
        <v>92.139100195668291</v>
      </c>
      <c r="G327" s="227">
        <f t="shared" si="167"/>
        <v>119.48265134064025</v>
      </c>
      <c r="H327" s="227">
        <f t="shared" si="167"/>
        <v>143.53960519596779</v>
      </c>
      <c r="I327" s="227">
        <f t="shared" si="167"/>
        <v>110.16786903138636</v>
      </c>
      <c r="J327" s="227">
        <f t="shared" si="167"/>
        <v>115.59709928294043</v>
      </c>
      <c r="K327" s="227">
        <f t="shared" si="167"/>
        <v>133.19117870800338</v>
      </c>
      <c r="L327" s="227">
        <f t="shared" si="167"/>
        <v>129.26739822835864</v>
      </c>
    </row>
    <row r="328" spans="1:12" ht="15" customHeight="1">
      <c r="A328" s="423" t="s">
        <v>15</v>
      </c>
      <c r="B328" s="424"/>
      <c r="C328" s="227">
        <f t="shared" si="160"/>
        <v>99.49550247623506</v>
      </c>
      <c r="D328" s="227">
        <f t="shared" ref="D328:L328" si="168">IF($E160=0,"X",D160/$E160*100)</f>
        <v>92.2990150354658</v>
      </c>
      <c r="E328" s="221">
        <f t="shared" si="168"/>
        <v>100</v>
      </c>
      <c r="F328" s="227">
        <f t="shared" si="168"/>
        <v>106.36451961625473</v>
      </c>
      <c r="G328" s="227">
        <f t="shared" si="168"/>
        <v>114.73580913351091</v>
      </c>
      <c r="H328" s="227">
        <f t="shared" si="168"/>
        <v>105.8733514246607</v>
      </c>
      <c r="I328" s="227">
        <f t="shared" si="168"/>
        <v>116.70457835892591</v>
      </c>
      <c r="J328" s="227">
        <f t="shared" si="168"/>
        <v>128.09664460646331</v>
      </c>
      <c r="K328" s="227">
        <f t="shared" si="168"/>
        <v>122.49509980425412</v>
      </c>
      <c r="L328" s="227">
        <f t="shared" si="168"/>
        <v>128.39643065461559</v>
      </c>
    </row>
    <row r="329" spans="1:12" ht="15" customHeight="1">
      <c r="A329" s="423" t="s">
        <v>174</v>
      </c>
      <c r="B329" s="424"/>
      <c r="C329" s="227">
        <f t="shared" si="160"/>
        <v>109.8155327831718</v>
      </c>
      <c r="D329" s="227">
        <f t="shared" ref="D329:L329" si="169">IF($E161=0,"X",D161/$E161*100)</f>
        <v>109.3622661471268</v>
      </c>
      <c r="E329" s="221">
        <f t="shared" si="169"/>
        <v>100</v>
      </c>
      <c r="F329" s="227">
        <f t="shared" si="169"/>
        <v>108.04365324056133</v>
      </c>
      <c r="G329" s="227">
        <f t="shared" si="169"/>
        <v>116.44168815000586</v>
      </c>
      <c r="H329" s="227">
        <f t="shared" si="169"/>
        <v>105.21407713293362</v>
      </c>
      <c r="I329" s="227">
        <f t="shared" si="169"/>
        <v>107.59115038796645</v>
      </c>
      <c r="J329" s="227">
        <f t="shared" si="169"/>
        <v>114.27796455765889</v>
      </c>
      <c r="K329" s="227">
        <f t="shared" si="169"/>
        <v>121.80995760798167</v>
      </c>
      <c r="L329" s="227">
        <f t="shared" si="169"/>
        <v>115.18843069467709</v>
      </c>
    </row>
    <row r="330" spans="1:12" ht="15" customHeight="1">
      <c r="A330" s="423" t="s">
        <v>176</v>
      </c>
      <c r="B330" s="424"/>
      <c r="C330" s="227">
        <f t="shared" si="160"/>
        <v>102.97073662346176</v>
      </c>
      <c r="D330" s="227">
        <f t="shared" ref="D330:L330" si="170">IF($E162=0,"X",D162/$E162*100)</f>
        <v>98.218994462870171</v>
      </c>
      <c r="E330" s="221">
        <f t="shared" si="170"/>
        <v>100</v>
      </c>
      <c r="F330" s="227">
        <f t="shared" si="170"/>
        <v>97.892947777646455</v>
      </c>
      <c r="G330" s="227">
        <f t="shared" si="170"/>
        <v>144.12668796180594</v>
      </c>
      <c r="H330" s="227">
        <f t="shared" si="170"/>
        <v>169.27611684347411</v>
      </c>
      <c r="I330" s="227">
        <f t="shared" si="170"/>
        <v>153.34107948355549</v>
      </c>
      <c r="J330" s="227">
        <f t="shared" si="170"/>
        <v>163.62787995370869</v>
      </c>
      <c r="K330" s="227">
        <f t="shared" si="170"/>
        <v>148.61360506117239</v>
      </c>
      <c r="L330" s="227">
        <f t="shared" si="170"/>
        <v>191.37817228239663</v>
      </c>
    </row>
    <row r="331" spans="1:12" ht="15" customHeight="1">
      <c r="A331" s="423" t="s">
        <v>194</v>
      </c>
      <c r="B331" s="424"/>
      <c r="C331" s="227">
        <f t="shared" si="160"/>
        <v>113.90592888497304</v>
      </c>
      <c r="D331" s="227">
        <f t="shared" ref="D331:L331" si="171">IF($E163=0,"X",D163/$E163*100)</f>
        <v>101.11207241019713</v>
      </c>
      <c r="E331" s="221">
        <f t="shared" si="171"/>
        <v>100</v>
      </c>
      <c r="F331" s="227">
        <f t="shared" si="171"/>
        <v>84.186820147042113</v>
      </c>
      <c r="G331" s="227">
        <f t="shared" si="171"/>
        <v>77.777815995629979</v>
      </c>
      <c r="H331" s="227">
        <f t="shared" si="171"/>
        <v>73.614481151242884</v>
      </c>
      <c r="I331" s="227">
        <f t="shared" si="171"/>
        <v>66.597672997064734</v>
      </c>
      <c r="J331" s="227">
        <f t="shared" si="171"/>
        <v>70.974000373743124</v>
      </c>
      <c r="K331" s="227">
        <f t="shared" si="171"/>
        <v>76.557467018132357</v>
      </c>
      <c r="L331" s="227">
        <f t="shared" si="171"/>
        <v>55.468926615930414</v>
      </c>
    </row>
    <row r="332" spans="1:12" ht="15" customHeight="1">
      <c r="A332" s="423" t="s">
        <v>17</v>
      </c>
      <c r="B332" s="424"/>
      <c r="C332" s="227">
        <f t="shared" si="160"/>
        <v>89.271466281418299</v>
      </c>
      <c r="D332" s="227">
        <f t="shared" ref="D332:L332" si="172">IF($E164=0,"X",D164/$E164*100)</f>
        <v>97.123713016681819</v>
      </c>
      <c r="E332" s="221">
        <f t="shared" si="172"/>
        <v>100</v>
      </c>
      <c r="F332" s="227">
        <f t="shared" si="172"/>
        <v>104.25851538494292</v>
      </c>
      <c r="G332" s="227">
        <f t="shared" si="172"/>
        <v>99.422112254344725</v>
      </c>
      <c r="H332" s="227">
        <f t="shared" si="172"/>
        <v>105.64566425388196</v>
      </c>
      <c r="I332" s="227">
        <f t="shared" si="172"/>
        <v>109.34295411084922</v>
      </c>
      <c r="J332" s="227">
        <f t="shared" si="172"/>
        <v>112.99775164651773</v>
      </c>
      <c r="K332" s="227">
        <f t="shared" si="172"/>
        <v>123.35835051869324</v>
      </c>
      <c r="L332" s="227">
        <f t="shared" si="172"/>
        <v>127.54529036749722</v>
      </c>
    </row>
    <row r="333" spans="1:12" ht="15" customHeight="1">
      <c r="A333" s="423" t="s">
        <v>177</v>
      </c>
      <c r="B333" s="424"/>
      <c r="C333" s="227">
        <f t="shared" si="160"/>
        <v>76.875443806616971</v>
      </c>
      <c r="D333" s="227">
        <f t="shared" ref="D333:L333" si="173">IF($E165=0,"X",D165/$E165*100)</f>
        <v>71.317278213680851</v>
      </c>
      <c r="E333" s="221">
        <f t="shared" si="173"/>
        <v>100</v>
      </c>
      <c r="F333" s="227">
        <f t="shared" si="173"/>
        <v>82.09086507629786</v>
      </c>
      <c r="G333" s="227">
        <f t="shared" si="173"/>
        <v>97.172547017339468</v>
      </c>
      <c r="H333" s="227">
        <f t="shared" si="173"/>
        <v>100.19242864146469</v>
      </c>
      <c r="I333" s="227">
        <f t="shared" si="173"/>
        <v>102.74514239186594</v>
      </c>
      <c r="J333" s="227">
        <f t="shared" si="173"/>
        <v>119.06960194356459</v>
      </c>
      <c r="K333" s="227">
        <f t="shared" si="173"/>
        <v>109.54146880223088</v>
      </c>
      <c r="L333" s="227">
        <f t="shared" si="173"/>
        <v>104.58472550270514</v>
      </c>
    </row>
    <row r="334" spans="1:12" ht="15" customHeight="1">
      <c r="A334" s="423" t="s">
        <v>190</v>
      </c>
      <c r="B334" s="424"/>
      <c r="C334" s="227">
        <f t="shared" si="160"/>
        <v>92.419851532267714</v>
      </c>
      <c r="D334" s="227">
        <f t="shared" ref="D334:L334" si="174">IF($E166=0,"X",D166/$E166*100)</f>
        <v>94.955112397987591</v>
      </c>
      <c r="E334" s="221">
        <f t="shared" si="174"/>
        <v>100</v>
      </c>
      <c r="F334" s="227">
        <f t="shared" si="174"/>
        <v>91.841449990122726</v>
      </c>
      <c r="G334" s="227">
        <f t="shared" si="174"/>
        <v>77.747603142023209</v>
      </c>
      <c r="H334" s="227">
        <f t="shared" si="174"/>
        <v>84.706549976706185</v>
      </c>
      <c r="I334" s="227">
        <f t="shared" si="174"/>
        <v>84.044464440188165</v>
      </c>
      <c r="J334" s="227">
        <f t="shared" si="174"/>
        <v>94.441373545916179</v>
      </c>
      <c r="K334" s="227">
        <f t="shared" si="174"/>
        <v>86.106977726238924</v>
      </c>
      <c r="L334" s="227">
        <f t="shared" si="174"/>
        <v>93.576208671704435</v>
      </c>
    </row>
    <row r="335" spans="1:12" ht="15" customHeight="1">
      <c r="A335" s="423" t="s">
        <v>179</v>
      </c>
      <c r="B335" s="424"/>
      <c r="C335" s="227">
        <f t="shared" si="160"/>
        <v>97.396527829956653</v>
      </c>
      <c r="D335" s="227">
        <f t="shared" ref="D335:L335" si="175">IF($E167=0,"X",D167/$E167*100)</f>
        <v>85.737121263371336</v>
      </c>
      <c r="E335" s="221">
        <f t="shared" si="175"/>
        <v>100</v>
      </c>
      <c r="F335" s="227">
        <f t="shared" si="175"/>
        <v>115.68294301088633</v>
      </c>
      <c r="G335" s="227">
        <f t="shared" si="175"/>
        <v>110.82027474380149</v>
      </c>
      <c r="H335" s="227">
        <f t="shared" si="175"/>
        <v>97.339298945074887</v>
      </c>
      <c r="I335" s="227">
        <f t="shared" si="175"/>
        <v>161.33268373251553</v>
      </c>
      <c r="J335" s="227">
        <f t="shared" si="175"/>
        <v>125.42017936291334</v>
      </c>
      <c r="K335" s="227">
        <f t="shared" si="175"/>
        <v>174.04377355506554</v>
      </c>
      <c r="L335" s="227">
        <f t="shared" si="175"/>
        <v>190.5455338790641</v>
      </c>
    </row>
    <row r="336" spans="1:12" ht="15" customHeight="1">
      <c r="A336" s="423" t="s">
        <v>183</v>
      </c>
      <c r="B336" s="424"/>
      <c r="C336" s="227">
        <f t="shared" si="160"/>
        <v>160.38764559119386</v>
      </c>
      <c r="D336" s="227">
        <f t="shared" ref="D336:L336" si="176">IF($E168=0,"X",D168/$E168*100)</f>
        <v>109.38600579047335</v>
      </c>
      <c r="E336" s="221">
        <f t="shared" si="176"/>
        <v>100</v>
      </c>
      <c r="F336" s="227">
        <f t="shared" si="176"/>
        <v>238.24196021148771</v>
      </c>
      <c r="G336" s="227">
        <f t="shared" si="176"/>
        <v>251.88467130160862</v>
      </c>
      <c r="H336" s="227">
        <f t="shared" si="176"/>
        <v>205.27425539594867</v>
      </c>
      <c r="I336" s="227">
        <f t="shared" si="176"/>
        <v>189.95609315476449</v>
      </c>
      <c r="J336" s="227">
        <f t="shared" si="176"/>
        <v>185.75163594609242</v>
      </c>
      <c r="K336" s="227">
        <f t="shared" si="176"/>
        <v>190.72368063514597</v>
      </c>
      <c r="L336" s="227">
        <f t="shared" si="176"/>
        <v>381.07998950169349</v>
      </c>
    </row>
    <row r="337" spans="1:12" ht="15" customHeight="1">
      <c r="A337" s="423" t="s">
        <v>178</v>
      </c>
      <c r="B337" s="424"/>
      <c r="C337" s="227">
        <f t="shared" si="160"/>
        <v>90.176362106201807</v>
      </c>
      <c r="D337" s="227">
        <f t="shared" ref="D337:L337" si="177">IF($E169=0,"X",D169/$E169*100)</f>
        <v>74.387613526702964</v>
      </c>
      <c r="E337" s="221">
        <f t="shared" si="177"/>
        <v>100</v>
      </c>
      <c r="F337" s="227">
        <f t="shared" si="177"/>
        <v>120.86097321758098</v>
      </c>
      <c r="G337" s="227">
        <f t="shared" si="177"/>
        <v>64.264492662475377</v>
      </c>
      <c r="H337" s="227">
        <f t="shared" si="177"/>
        <v>74.649778761936631</v>
      </c>
      <c r="I337" s="227">
        <f t="shared" si="177"/>
        <v>149.19006251819042</v>
      </c>
      <c r="J337" s="227">
        <f t="shared" si="177"/>
        <v>162.59108990672701</v>
      </c>
      <c r="K337" s="227">
        <f t="shared" si="177"/>
        <v>171.72724141154788</v>
      </c>
      <c r="L337" s="227">
        <f t="shared" si="177"/>
        <v>179.45747240645204</v>
      </c>
    </row>
    <row r="338" spans="1:12" ht="15" customHeight="1">
      <c r="A338" s="423" t="s">
        <v>184</v>
      </c>
      <c r="B338" s="424"/>
      <c r="C338" s="227">
        <f t="shared" si="160"/>
        <v>179.46255609888655</v>
      </c>
      <c r="D338" s="227">
        <f t="shared" ref="D338:L338" si="178">IF($E170=0,"X",D170/$E170*100)</f>
        <v>136.62323468029862</v>
      </c>
      <c r="E338" s="221">
        <f t="shared" si="178"/>
        <v>100</v>
      </c>
      <c r="F338" s="227">
        <f t="shared" si="178"/>
        <v>185.05854991230291</v>
      </c>
      <c r="G338" s="227">
        <f t="shared" si="178"/>
        <v>596.72181478572668</v>
      </c>
      <c r="H338" s="227">
        <f t="shared" si="178"/>
        <v>508.66731337774371</v>
      </c>
      <c r="I338" s="227">
        <f t="shared" si="178"/>
        <v>877.81151897683912</v>
      </c>
      <c r="J338" s="227">
        <f t="shared" si="178"/>
        <v>594.20129755632797</v>
      </c>
      <c r="K338" s="227">
        <f t="shared" si="178"/>
        <v>666.44470308099494</v>
      </c>
      <c r="L338" s="227">
        <f t="shared" si="178"/>
        <v>639.82159975215711</v>
      </c>
    </row>
    <row r="339" spans="1:12" ht="15" customHeight="1">
      <c r="A339" s="423" t="s">
        <v>517</v>
      </c>
      <c r="B339" s="424"/>
      <c r="C339" s="227">
        <f t="shared" si="160"/>
        <v>97.509090395469016</v>
      </c>
      <c r="D339" s="227">
        <f t="shared" ref="D339:L339" si="179">IF($E171=0,"X",D171/$E171*100)</f>
        <v>98.719485571476639</v>
      </c>
      <c r="E339" s="221">
        <f t="shared" si="179"/>
        <v>100</v>
      </c>
      <c r="F339" s="227">
        <f t="shared" si="179"/>
        <v>98.441780028288306</v>
      </c>
      <c r="G339" s="227">
        <f t="shared" si="179"/>
        <v>100.82390489739264</v>
      </c>
      <c r="H339" s="227">
        <f t="shared" si="179"/>
        <v>121.2208924881035</v>
      </c>
      <c r="I339" s="227">
        <f t="shared" si="179"/>
        <v>122.66174467909093</v>
      </c>
      <c r="J339" s="227">
        <f t="shared" si="179"/>
        <v>132.7544276478923</v>
      </c>
      <c r="K339" s="227">
        <f t="shared" si="179"/>
        <v>129.40539115919924</v>
      </c>
      <c r="L339" s="227">
        <f t="shared" si="179"/>
        <v>140.46981278212039</v>
      </c>
    </row>
    <row r="340" spans="1:12" ht="15" customHeight="1">
      <c r="A340" s="423" t="s">
        <v>186</v>
      </c>
      <c r="B340" s="424"/>
      <c r="C340" s="227">
        <f t="shared" si="160"/>
        <v>53.605021687859718</v>
      </c>
      <c r="D340" s="227">
        <f t="shared" ref="D340:L340" si="180">IF($E172=0,"X",D172/$E172*100)</f>
        <v>47.320472399664865</v>
      </c>
      <c r="E340" s="221">
        <f t="shared" si="180"/>
        <v>100</v>
      </c>
      <c r="F340" s="227">
        <f t="shared" si="180"/>
        <v>118.52670841983168</v>
      </c>
      <c r="G340" s="227">
        <f t="shared" si="180"/>
        <v>76.09599906515291</v>
      </c>
      <c r="H340" s="227">
        <f t="shared" si="180"/>
        <v>92.185187760678417</v>
      </c>
      <c r="I340" s="227">
        <f t="shared" si="180"/>
        <v>203.9174689520793</v>
      </c>
      <c r="J340" s="227">
        <f t="shared" si="180"/>
        <v>161.49519501272275</v>
      </c>
      <c r="K340" s="227">
        <f t="shared" si="180"/>
        <v>243.31458381358129</v>
      </c>
      <c r="L340" s="227">
        <f t="shared" si="180"/>
        <v>266.48531483878179</v>
      </c>
    </row>
    <row r="341" spans="1:12" ht="15" customHeight="1">
      <c r="A341" s="423" t="s">
        <v>933</v>
      </c>
      <c r="B341" s="424"/>
      <c r="C341" s="227">
        <f t="shared" si="160"/>
        <v>81.639645835037172</v>
      </c>
      <c r="D341" s="227">
        <f t="shared" ref="D341:L341" si="181">IF($E173=0,"X",D173/$E173*100)</f>
        <v>80.26267726759832</v>
      </c>
      <c r="E341" s="221">
        <f t="shared" si="181"/>
        <v>100</v>
      </c>
      <c r="F341" s="227">
        <f t="shared" si="181"/>
        <v>111.17624452835825</v>
      </c>
      <c r="G341" s="227">
        <f t="shared" si="181"/>
        <v>105.26691817131271</v>
      </c>
      <c r="H341" s="227">
        <f t="shared" si="181"/>
        <v>107.70513866123994</v>
      </c>
      <c r="I341" s="227">
        <f t="shared" si="181"/>
        <v>100.35070620490136</v>
      </c>
      <c r="J341" s="227">
        <f t="shared" si="181"/>
        <v>105.88002187501573</v>
      </c>
      <c r="K341" s="227">
        <f t="shared" si="181"/>
        <v>105.01669851282062</v>
      </c>
      <c r="L341" s="227">
        <f t="shared" si="181"/>
        <v>100.82481561514993</v>
      </c>
    </row>
    <row r="342" spans="1:12" ht="15" customHeight="1">
      <c r="A342" s="425" t="s">
        <v>9</v>
      </c>
      <c r="B342" s="426"/>
      <c r="C342" s="228">
        <f t="shared" si="160"/>
        <v>100.16932518216548</v>
      </c>
      <c r="D342" s="112">
        <f t="shared" ref="D342:L342" si="182">IF($E174=0,"X",D174/$E174*100)</f>
        <v>96.772321462211977</v>
      </c>
      <c r="E342" s="222">
        <f t="shared" si="182"/>
        <v>100</v>
      </c>
      <c r="F342" s="112">
        <f t="shared" si="182"/>
        <v>103.75599989049695</v>
      </c>
      <c r="G342" s="228">
        <f t="shared" si="182"/>
        <v>102.68970795040269</v>
      </c>
      <c r="H342" s="228">
        <f t="shared" si="182"/>
        <v>102.22788008813271</v>
      </c>
      <c r="I342" s="228">
        <f t="shared" si="182"/>
        <v>102.05550446582335</v>
      </c>
      <c r="J342" s="228">
        <f t="shared" si="182"/>
        <v>105.35595288433993</v>
      </c>
      <c r="K342" s="228">
        <f t="shared" si="182"/>
        <v>104.06391311186579</v>
      </c>
      <c r="L342" s="228">
        <f t="shared" si="182"/>
        <v>102.62039994087343</v>
      </c>
    </row>
    <row r="343" spans="1:12" ht="24.95" customHeight="1">
      <c r="A343" s="94"/>
      <c r="B343" s="116"/>
      <c r="C343" s="89" t="s">
        <v>519</v>
      </c>
      <c r="D343" s="118"/>
      <c r="E343" s="118"/>
      <c r="F343" s="118"/>
      <c r="G343" s="118"/>
      <c r="H343" s="118"/>
      <c r="I343" s="118"/>
      <c r="J343" s="118"/>
      <c r="K343" s="118"/>
      <c r="L343" s="118"/>
    </row>
    <row r="344" spans="1:12" ht="15" customHeight="1">
      <c r="A344" s="94"/>
      <c r="B344" s="249"/>
      <c r="C344" s="89" t="s">
        <v>944</v>
      </c>
      <c r="D344" s="118"/>
      <c r="E344" s="118"/>
      <c r="F344" s="118"/>
      <c r="G344" s="118"/>
      <c r="H344" s="118"/>
      <c r="I344" s="118"/>
      <c r="J344" s="118"/>
      <c r="K344" s="118"/>
      <c r="L344" s="118"/>
    </row>
    <row r="345" spans="1:12" ht="15" customHeight="1">
      <c r="A345" s="423" t="s">
        <v>12</v>
      </c>
      <c r="B345" s="424"/>
      <c r="C345" s="227">
        <f>IF($E201=0,"X",C201/$E201*100)</f>
        <v>92.354624064251865</v>
      </c>
      <c r="D345" s="227">
        <f t="shared" ref="D345:L345" si="183">IF($E201=0,"X",D201/$E201*100)</f>
        <v>94.712418758640652</v>
      </c>
      <c r="E345" s="221">
        <f t="shared" si="183"/>
        <v>100</v>
      </c>
      <c r="F345" s="227">
        <f t="shared" si="183"/>
        <v>106.1245522442948</v>
      </c>
      <c r="G345" s="227">
        <f t="shared" si="183"/>
        <v>93.517191667972881</v>
      </c>
      <c r="H345" s="227">
        <f t="shared" si="183"/>
        <v>95.421920511793616</v>
      </c>
      <c r="I345" s="227">
        <f t="shared" si="183"/>
        <v>90.502143315058419</v>
      </c>
      <c r="J345" s="227">
        <f t="shared" si="183"/>
        <v>97.67254623304278</v>
      </c>
      <c r="K345" s="227">
        <f t="shared" si="183"/>
        <v>104.05771744771431</v>
      </c>
      <c r="L345" s="227">
        <f t="shared" si="183"/>
        <v>90.759439016796833</v>
      </c>
    </row>
    <row r="346" spans="1:12" ht="15" customHeight="1">
      <c r="A346" s="423" t="s">
        <v>22</v>
      </c>
      <c r="B346" s="424"/>
      <c r="C346" s="227">
        <f t="shared" ref="C346:L366" si="184">IF($E202=0,"X",C202/$E202*100)</f>
        <v>110.41606161563813</v>
      </c>
      <c r="D346" s="227">
        <f t="shared" si="184"/>
        <v>103.9289139532366</v>
      </c>
      <c r="E346" s="221">
        <f t="shared" si="184"/>
        <v>100</v>
      </c>
      <c r="F346" s="227">
        <f t="shared" si="184"/>
        <v>106.52364348373276</v>
      </c>
      <c r="G346" s="227">
        <f t="shared" si="184"/>
        <v>113.72770786400648</v>
      </c>
      <c r="H346" s="227">
        <f t="shared" si="184"/>
        <v>94.639375536964067</v>
      </c>
      <c r="I346" s="227">
        <f t="shared" si="184"/>
        <v>97.299705021239049</v>
      </c>
      <c r="J346" s="227">
        <f t="shared" si="184"/>
        <v>100.46359459578105</v>
      </c>
      <c r="K346" s="227">
        <f t="shared" si="184"/>
        <v>93.915514332525888</v>
      </c>
      <c r="L346" s="227">
        <f t="shared" si="184"/>
        <v>87.843020883525838</v>
      </c>
    </row>
    <row r="347" spans="1:12" ht="15" customHeight="1">
      <c r="A347" s="423" t="s">
        <v>173</v>
      </c>
      <c r="B347" s="424"/>
      <c r="C347" s="227">
        <f t="shared" si="184"/>
        <v>106.79617141654434</v>
      </c>
      <c r="D347" s="227">
        <f t="shared" si="184"/>
        <v>82.436722420811677</v>
      </c>
      <c r="E347" s="221">
        <f t="shared" si="184"/>
        <v>100</v>
      </c>
      <c r="F347" s="227">
        <f t="shared" si="184"/>
        <v>85.598094635858473</v>
      </c>
      <c r="G347" s="227">
        <f t="shared" si="184"/>
        <v>106.96187483550528</v>
      </c>
      <c r="H347" s="227">
        <f t="shared" si="184"/>
        <v>139.10031123367204</v>
      </c>
      <c r="I347" s="227">
        <f t="shared" si="184"/>
        <v>151.99917664871913</v>
      </c>
      <c r="J347" s="227">
        <f t="shared" si="184"/>
        <v>166.23229235116443</v>
      </c>
      <c r="K347" s="227">
        <f t="shared" si="184"/>
        <v>152.71933086018885</v>
      </c>
      <c r="L347" s="227">
        <f t="shared" si="184"/>
        <v>187.25489040328185</v>
      </c>
    </row>
    <row r="348" spans="1:12" ht="15" customHeight="1">
      <c r="A348" s="423" t="s">
        <v>13</v>
      </c>
      <c r="B348" s="424"/>
      <c r="C348" s="227">
        <f t="shared" si="184"/>
        <v>95.302721121349819</v>
      </c>
      <c r="D348" s="227">
        <f t="shared" si="184"/>
        <v>96.522998168662198</v>
      </c>
      <c r="E348" s="221">
        <f t="shared" si="184"/>
        <v>100</v>
      </c>
      <c r="F348" s="227">
        <f t="shared" si="184"/>
        <v>104.27980732244858</v>
      </c>
      <c r="G348" s="227">
        <f t="shared" si="184"/>
        <v>97.455215986587859</v>
      </c>
      <c r="H348" s="227">
        <f t="shared" si="184"/>
        <v>97.274516521957949</v>
      </c>
      <c r="I348" s="227">
        <f t="shared" si="184"/>
        <v>96.34622235151528</v>
      </c>
      <c r="J348" s="227">
        <f t="shared" si="184"/>
        <v>98.890930764783221</v>
      </c>
      <c r="K348" s="227">
        <f t="shared" si="184"/>
        <v>99.882872696614768</v>
      </c>
      <c r="L348" s="227">
        <f t="shared" si="184"/>
        <v>101.9265487143138</v>
      </c>
    </row>
    <row r="349" spans="1:12" ht="15" customHeight="1">
      <c r="A349" s="423" t="s">
        <v>11</v>
      </c>
      <c r="B349" s="424"/>
      <c r="C349" s="227">
        <f t="shared" si="184"/>
        <v>107.05795030764358</v>
      </c>
      <c r="D349" s="227">
        <f t="shared" si="184"/>
        <v>93.890601520627172</v>
      </c>
      <c r="E349" s="221">
        <f t="shared" si="184"/>
        <v>100</v>
      </c>
      <c r="F349" s="227">
        <f t="shared" si="184"/>
        <v>103.20202372009672</v>
      </c>
      <c r="G349" s="227">
        <f t="shared" si="184"/>
        <v>95.934344767227657</v>
      </c>
      <c r="H349" s="227">
        <f t="shared" si="184"/>
        <v>92.020923917692159</v>
      </c>
      <c r="I349" s="227">
        <f t="shared" si="184"/>
        <v>90.964402930551387</v>
      </c>
      <c r="J349" s="227">
        <f t="shared" si="184"/>
        <v>85.543894561708868</v>
      </c>
      <c r="K349" s="227">
        <f t="shared" si="184"/>
        <v>82.802208476117684</v>
      </c>
      <c r="L349" s="227">
        <f t="shared" si="184"/>
        <v>79.637680219763908</v>
      </c>
    </row>
    <row r="350" spans="1:12" ht="15" customHeight="1">
      <c r="A350" s="423" t="s">
        <v>190</v>
      </c>
      <c r="B350" s="424"/>
      <c r="C350" s="227">
        <f t="shared" si="184"/>
        <v>95.713469276162954</v>
      </c>
      <c r="D350" s="227">
        <f t="shared" si="184"/>
        <v>96.161286762950041</v>
      </c>
      <c r="E350" s="221">
        <f t="shared" si="184"/>
        <v>100</v>
      </c>
      <c r="F350" s="227">
        <f t="shared" si="184"/>
        <v>97.239622706767705</v>
      </c>
      <c r="G350" s="227">
        <f t="shared" si="184"/>
        <v>91.717023487771925</v>
      </c>
      <c r="H350" s="227">
        <f t="shared" si="184"/>
        <v>98.464804576006273</v>
      </c>
      <c r="I350" s="227">
        <f t="shared" si="184"/>
        <v>105.51390309420638</v>
      </c>
      <c r="J350" s="227">
        <f t="shared" si="184"/>
        <v>105.97907989070553</v>
      </c>
      <c r="K350" s="227">
        <f t="shared" si="184"/>
        <v>110.79406489483119</v>
      </c>
      <c r="L350" s="227">
        <f t="shared" si="184"/>
        <v>119.62161975206172</v>
      </c>
    </row>
    <row r="351" spans="1:12" ht="15" customHeight="1">
      <c r="A351" s="423" t="s">
        <v>17</v>
      </c>
      <c r="B351" s="424"/>
      <c r="C351" s="227">
        <f t="shared" si="184"/>
        <v>96.178421893408753</v>
      </c>
      <c r="D351" s="227">
        <f t="shared" si="184"/>
        <v>94.529856894597216</v>
      </c>
      <c r="E351" s="221">
        <f t="shared" si="184"/>
        <v>100</v>
      </c>
      <c r="F351" s="227">
        <f t="shared" si="184"/>
        <v>100.92956148872747</v>
      </c>
      <c r="G351" s="227">
        <f t="shared" si="184"/>
        <v>99.761437510683635</v>
      </c>
      <c r="H351" s="227">
        <f t="shared" si="184"/>
        <v>106.10526144638908</v>
      </c>
      <c r="I351" s="227">
        <f t="shared" si="184"/>
        <v>107.64471796205895</v>
      </c>
      <c r="J351" s="227">
        <f t="shared" si="184"/>
        <v>112.13286332536569</v>
      </c>
      <c r="K351" s="227">
        <f t="shared" si="184"/>
        <v>125.81136598044544</v>
      </c>
      <c r="L351" s="227">
        <f t="shared" si="184"/>
        <v>129.29074993255611</v>
      </c>
    </row>
    <row r="352" spans="1:12" ht="15" customHeight="1">
      <c r="A352" s="423" t="s">
        <v>15</v>
      </c>
      <c r="B352" s="424"/>
      <c r="C352" s="227">
        <f t="shared" si="184"/>
        <v>94.46595397467658</v>
      </c>
      <c r="D352" s="227">
        <f t="shared" si="184"/>
        <v>92.636993437333089</v>
      </c>
      <c r="E352" s="221">
        <f t="shared" si="184"/>
        <v>100</v>
      </c>
      <c r="F352" s="227">
        <f t="shared" si="184"/>
        <v>115.61946895825277</v>
      </c>
      <c r="G352" s="227">
        <f t="shared" si="184"/>
        <v>127.07263782691767</v>
      </c>
      <c r="H352" s="227">
        <f t="shared" si="184"/>
        <v>113.33573234603375</v>
      </c>
      <c r="I352" s="227">
        <f t="shared" si="184"/>
        <v>121.85765167085265</v>
      </c>
      <c r="J352" s="227">
        <f t="shared" si="184"/>
        <v>135.9646621901266</v>
      </c>
      <c r="K352" s="227">
        <f t="shared" si="184"/>
        <v>127.35725598810541</v>
      </c>
      <c r="L352" s="227">
        <f t="shared" si="184"/>
        <v>132.28799882871718</v>
      </c>
    </row>
    <row r="353" spans="1:12" ht="15" customHeight="1">
      <c r="A353" s="423" t="s">
        <v>182</v>
      </c>
      <c r="B353" s="424"/>
      <c r="C353" s="227">
        <f t="shared" si="184"/>
        <v>105.23143644245232</v>
      </c>
      <c r="D353" s="227">
        <f t="shared" si="184"/>
        <v>114.7846691595187</v>
      </c>
      <c r="E353" s="221">
        <f t="shared" si="184"/>
        <v>100</v>
      </c>
      <c r="F353" s="227">
        <f t="shared" si="184"/>
        <v>97.667841370299485</v>
      </c>
      <c r="G353" s="227">
        <f t="shared" si="184"/>
        <v>93.232733034228303</v>
      </c>
      <c r="H353" s="227">
        <f t="shared" si="184"/>
        <v>88.759900583985214</v>
      </c>
      <c r="I353" s="227">
        <f t="shared" si="184"/>
        <v>68.810081639773387</v>
      </c>
      <c r="J353" s="227">
        <f t="shared" si="184"/>
        <v>77.145653802810259</v>
      </c>
      <c r="K353" s="227">
        <f t="shared" si="184"/>
        <v>68.060379740114769</v>
      </c>
      <c r="L353" s="227">
        <f t="shared" si="184"/>
        <v>51.570400981385831</v>
      </c>
    </row>
    <row r="354" spans="1:12" ht="15" customHeight="1">
      <c r="A354" s="423" t="s">
        <v>192</v>
      </c>
      <c r="B354" s="424"/>
      <c r="C354" s="227">
        <f t="shared" si="184"/>
        <v>88.201698346665339</v>
      </c>
      <c r="D354" s="227">
        <f t="shared" si="184"/>
        <v>119.80832541081054</v>
      </c>
      <c r="E354" s="221">
        <f t="shared" si="184"/>
        <v>100</v>
      </c>
      <c r="F354" s="227">
        <f t="shared" si="184"/>
        <v>96.030731987278187</v>
      </c>
      <c r="G354" s="227">
        <f t="shared" si="184"/>
        <v>128.33945268319528</v>
      </c>
      <c r="H354" s="227">
        <f t="shared" si="184"/>
        <v>131.39717641961178</v>
      </c>
      <c r="I354" s="227">
        <f t="shared" si="184"/>
        <v>137.78508466502362</v>
      </c>
      <c r="J354" s="227">
        <f t="shared" si="184"/>
        <v>106.21613584082021</v>
      </c>
      <c r="K354" s="227">
        <f t="shared" si="184"/>
        <v>144.6305143954425</v>
      </c>
      <c r="L354" s="227">
        <f t="shared" si="184"/>
        <v>172.19793321397401</v>
      </c>
    </row>
    <row r="355" spans="1:12" ht="15" customHeight="1">
      <c r="A355" s="423" t="s">
        <v>194</v>
      </c>
      <c r="B355" s="424"/>
      <c r="C355" s="227">
        <f t="shared" si="184"/>
        <v>111.75108222727283</v>
      </c>
      <c r="D355" s="227">
        <f t="shared" si="184"/>
        <v>98.840540284408306</v>
      </c>
      <c r="E355" s="221">
        <f t="shared" si="184"/>
        <v>100</v>
      </c>
      <c r="F355" s="227">
        <f t="shared" si="184"/>
        <v>83.970301788255767</v>
      </c>
      <c r="G355" s="227">
        <f t="shared" si="184"/>
        <v>77.734115205166248</v>
      </c>
      <c r="H355" s="227">
        <f t="shared" si="184"/>
        <v>73.677677349042412</v>
      </c>
      <c r="I355" s="227">
        <f t="shared" si="184"/>
        <v>66.641994310479916</v>
      </c>
      <c r="J355" s="227">
        <f t="shared" si="184"/>
        <v>70.634251604725549</v>
      </c>
      <c r="K355" s="227">
        <f t="shared" si="184"/>
        <v>75.113246749510495</v>
      </c>
      <c r="L355" s="227">
        <f t="shared" si="184"/>
        <v>53.88371726029807</v>
      </c>
    </row>
    <row r="356" spans="1:12" ht="15" customHeight="1">
      <c r="A356" s="423" t="s">
        <v>176</v>
      </c>
      <c r="B356" s="424"/>
      <c r="C356" s="227">
        <f t="shared" si="184"/>
        <v>101.71458523203137</v>
      </c>
      <c r="D356" s="227">
        <f t="shared" si="184"/>
        <v>92.927688517956369</v>
      </c>
      <c r="E356" s="221">
        <f t="shared" si="184"/>
        <v>100</v>
      </c>
      <c r="F356" s="227">
        <f t="shared" si="184"/>
        <v>95.350038285958348</v>
      </c>
      <c r="G356" s="227">
        <f t="shared" si="184"/>
        <v>139.96597601498817</v>
      </c>
      <c r="H356" s="227">
        <f t="shared" si="184"/>
        <v>174.11720478141095</v>
      </c>
      <c r="I356" s="227">
        <f t="shared" si="184"/>
        <v>201.43983924513304</v>
      </c>
      <c r="J356" s="227">
        <f t="shared" si="184"/>
        <v>211.93455126959117</v>
      </c>
      <c r="K356" s="227">
        <f t="shared" si="184"/>
        <v>181.50990793419413</v>
      </c>
      <c r="L356" s="227">
        <f t="shared" si="184"/>
        <v>236.99839111786264</v>
      </c>
    </row>
    <row r="357" spans="1:12" ht="15" customHeight="1">
      <c r="A357" s="423" t="s">
        <v>177</v>
      </c>
      <c r="B357" s="424"/>
      <c r="C357" s="227">
        <f t="shared" si="184"/>
        <v>71.987153672486883</v>
      </c>
      <c r="D357" s="227">
        <f t="shared" si="184"/>
        <v>66.164665775388187</v>
      </c>
      <c r="E357" s="221">
        <f t="shared" si="184"/>
        <v>100</v>
      </c>
      <c r="F357" s="227">
        <f t="shared" si="184"/>
        <v>81.535590747491696</v>
      </c>
      <c r="G357" s="227">
        <f t="shared" si="184"/>
        <v>101.10055427780024</v>
      </c>
      <c r="H357" s="227">
        <f t="shared" si="184"/>
        <v>106.35646204105318</v>
      </c>
      <c r="I357" s="227">
        <f t="shared" si="184"/>
        <v>105.99068386558541</v>
      </c>
      <c r="J357" s="227">
        <f t="shared" si="184"/>
        <v>123.12853151463825</v>
      </c>
      <c r="K357" s="227">
        <f t="shared" si="184"/>
        <v>110.31625167114707</v>
      </c>
      <c r="L357" s="227">
        <f t="shared" si="184"/>
        <v>110.13041915396471</v>
      </c>
    </row>
    <row r="358" spans="1:12" ht="15" customHeight="1">
      <c r="A358" s="423" t="s">
        <v>174</v>
      </c>
      <c r="B358" s="424"/>
      <c r="C358" s="227">
        <f t="shared" si="184"/>
        <v>94.424673079910377</v>
      </c>
      <c r="D358" s="227">
        <f t="shared" si="184"/>
        <v>78.707213299548897</v>
      </c>
      <c r="E358" s="221">
        <f t="shared" si="184"/>
        <v>100</v>
      </c>
      <c r="F358" s="227">
        <f t="shared" si="184"/>
        <v>108.00570417883209</v>
      </c>
      <c r="G358" s="227">
        <f t="shared" si="184"/>
        <v>101.44847094301997</v>
      </c>
      <c r="H358" s="227">
        <f t="shared" si="184"/>
        <v>103.58424002931248</v>
      </c>
      <c r="I358" s="227">
        <f t="shared" si="184"/>
        <v>99.928961602657964</v>
      </c>
      <c r="J358" s="227">
        <f t="shared" si="184"/>
        <v>91.858287301836995</v>
      </c>
      <c r="K358" s="227">
        <f t="shared" si="184"/>
        <v>75.534197864692686</v>
      </c>
      <c r="L358" s="227">
        <f t="shared" si="184"/>
        <v>84.034136687242807</v>
      </c>
    </row>
    <row r="359" spans="1:12" ht="15" customHeight="1">
      <c r="A359" s="423" t="s">
        <v>183</v>
      </c>
      <c r="B359" s="424"/>
      <c r="C359" s="227">
        <f t="shared" si="184"/>
        <v>167.07476269676371</v>
      </c>
      <c r="D359" s="227">
        <f t="shared" si="184"/>
        <v>111.53012985034707</v>
      </c>
      <c r="E359" s="221">
        <f t="shared" si="184"/>
        <v>100</v>
      </c>
      <c r="F359" s="227">
        <f t="shared" si="184"/>
        <v>248.6300265864644</v>
      </c>
      <c r="G359" s="227">
        <f t="shared" si="184"/>
        <v>258.03288502992524</v>
      </c>
      <c r="H359" s="227">
        <f t="shared" si="184"/>
        <v>203.86114815975969</v>
      </c>
      <c r="I359" s="227">
        <f t="shared" si="184"/>
        <v>185.77951832623944</v>
      </c>
      <c r="J359" s="227">
        <f t="shared" si="184"/>
        <v>188.70420654193526</v>
      </c>
      <c r="K359" s="227">
        <f t="shared" si="184"/>
        <v>162.56427423911524</v>
      </c>
      <c r="L359" s="227">
        <f t="shared" si="184"/>
        <v>371.24658812943585</v>
      </c>
    </row>
    <row r="360" spans="1:12" ht="15" customHeight="1">
      <c r="A360" s="423" t="s">
        <v>14</v>
      </c>
      <c r="B360" s="424"/>
      <c r="C360" s="227">
        <f t="shared" si="184"/>
        <v>110.71409499291948</v>
      </c>
      <c r="D360" s="227">
        <f t="shared" si="184"/>
        <v>91.098349878740606</v>
      </c>
      <c r="E360" s="221">
        <f t="shared" si="184"/>
        <v>100</v>
      </c>
      <c r="F360" s="227">
        <f t="shared" si="184"/>
        <v>135.26445950748646</v>
      </c>
      <c r="G360" s="227">
        <f t="shared" si="184"/>
        <v>116.05898893474091</v>
      </c>
      <c r="H360" s="227">
        <f t="shared" si="184"/>
        <v>130.12589977736874</v>
      </c>
      <c r="I360" s="227">
        <f t="shared" si="184"/>
        <v>145.9977055562</v>
      </c>
      <c r="J360" s="227">
        <f t="shared" si="184"/>
        <v>125.67217443665497</v>
      </c>
      <c r="K360" s="227">
        <f t="shared" si="184"/>
        <v>141.0564569441911</v>
      </c>
      <c r="L360" s="227">
        <f t="shared" si="184"/>
        <v>136.37190613772933</v>
      </c>
    </row>
    <row r="361" spans="1:12" ht="15" customHeight="1">
      <c r="A361" s="423" t="s">
        <v>185</v>
      </c>
      <c r="B361" s="424"/>
      <c r="C361" s="227">
        <f t="shared" si="184"/>
        <v>81.782598123684963</v>
      </c>
      <c r="D361" s="227">
        <f t="shared" si="184"/>
        <v>99.311455511485917</v>
      </c>
      <c r="E361" s="221">
        <f t="shared" si="184"/>
        <v>100</v>
      </c>
      <c r="F361" s="227">
        <f t="shared" si="184"/>
        <v>106.94106088172441</v>
      </c>
      <c r="G361" s="227">
        <f t="shared" si="184"/>
        <v>101.68884167825875</v>
      </c>
      <c r="H361" s="227">
        <f t="shared" si="184"/>
        <v>108.68347578892015</v>
      </c>
      <c r="I361" s="227">
        <f t="shared" si="184"/>
        <v>100.58528587874258</v>
      </c>
      <c r="J361" s="227">
        <f t="shared" si="184"/>
        <v>90.18436966450507</v>
      </c>
      <c r="K361" s="227">
        <f t="shared" si="184"/>
        <v>81.767837480041791</v>
      </c>
      <c r="L361" s="227">
        <f t="shared" si="184"/>
        <v>92.524195264864588</v>
      </c>
    </row>
    <row r="362" spans="1:12" ht="15" customHeight="1">
      <c r="A362" s="423" t="s">
        <v>179</v>
      </c>
      <c r="B362" s="424"/>
      <c r="C362" s="227">
        <f t="shared" si="184"/>
        <v>36.66586307873083</v>
      </c>
      <c r="D362" s="227">
        <f t="shared" si="184"/>
        <v>97.489433942542931</v>
      </c>
      <c r="E362" s="221">
        <f t="shared" si="184"/>
        <v>100</v>
      </c>
      <c r="F362" s="227">
        <f t="shared" si="184"/>
        <v>129.22604366685607</v>
      </c>
      <c r="G362" s="227">
        <f t="shared" si="184"/>
        <v>117.12451510773423</v>
      </c>
      <c r="H362" s="227">
        <f t="shared" si="184"/>
        <v>49.325744765860897</v>
      </c>
      <c r="I362" s="227">
        <f t="shared" si="184"/>
        <v>97.901118223519973</v>
      </c>
      <c r="J362" s="227">
        <f t="shared" si="184"/>
        <v>79.966215589718388</v>
      </c>
      <c r="K362" s="227">
        <f t="shared" si="184"/>
        <v>202.30624118090344</v>
      </c>
      <c r="L362" s="227">
        <f t="shared" si="184"/>
        <v>222.63285753060256</v>
      </c>
    </row>
    <row r="363" spans="1:12" ht="15" customHeight="1">
      <c r="A363" s="423" t="s">
        <v>184</v>
      </c>
      <c r="B363" s="424"/>
      <c r="C363" s="227">
        <f t="shared" si="184"/>
        <v>197.41374575963292</v>
      </c>
      <c r="D363" s="227">
        <f t="shared" si="184"/>
        <v>147.57913591564463</v>
      </c>
      <c r="E363" s="221">
        <f t="shared" si="184"/>
        <v>100</v>
      </c>
      <c r="F363" s="227">
        <f t="shared" si="184"/>
        <v>199.4778487028596</v>
      </c>
      <c r="G363" s="227">
        <f t="shared" si="184"/>
        <v>635.67780392289387</v>
      </c>
      <c r="H363" s="227">
        <f t="shared" si="184"/>
        <v>537.94003709132983</v>
      </c>
      <c r="I363" s="227">
        <f t="shared" si="184"/>
        <v>800.86898480438333</v>
      </c>
      <c r="J363" s="227">
        <f t="shared" si="184"/>
        <v>633.90012377858432</v>
      </c>
      <c r="K363" s="227">
        <f t="shared" si="184"/>
        <v>562.44988657150225</v>
      </c>
      <c r="L363" s="227">
        <f t="shared" si="184"/>
        <v>555.08527203829101</v>
      </c>
    </row>
    <row r="364" spans="1:12" ht="15" customHeight="1">
      <c r="A364" s="423" t="s">
        <v>409</v>
      </c>
      <c r="B364" s="424"/>
      <c r="C364" s="227">
        <f t="shared" si="184"/>
        <v>120.74138719195449</v>
      </c>
      <c r="D364" s="227">
        <f t="shared" si="184"/>
        <v>139.68000664921249</v>
      </c>
      <c r="E364" s="221">
        <f t="shared" si="184"/>
        <v>100</v>
      </c>
      <c r="F364" s="227">
        <f t="shared" si="184"/>
        <v>177.88014794497778</v>
      </c>
      <c r="G364" s="227">
        <f t="shared" si="184"/>
        <v>276.45804762498454</v>
      </c>
      <c r="H364" s="227">
        <f t="shared" si="184"/>
        <v>184.79200432198809</v>
      </c>
      <c r="I364" s="227">
        <f t="shared" si="184"/>
        <v>227.98985995096211</v>
      </c>
      <c r="J364" s="227">
        <f t="shared" si="184"/>
        <v>341.65482275692989</v>
      </c>
      <c r="K364" s="227">
        <f t="shared" si="184"/>
        <v>282.70415160204465</v>
      </c>
      <c r="L364" s="227">
        <f t="shared" si="184"/>
        <v>543.63005444042744</v>
      </c>
    </row>
    <row r="365" spans="1:12" ht="15" customHeight="1">
      <c r="A365" s="423" t="s">
        <v>933</v>
      </c>
      <c r="B365" s="424"/>
      <c r="C365" s="227">
        <f t="shared" si="184"/>
        <v>100.79424523593093</v>
      </c>
      <c r="D365" s="227">
        <f t="shared" si="184"/>
        <v>97.254602492494982</v>
      </c>
      <c r="E365" s="221">
        <f t="shared" si="184"/>
        <v>100</v>
      </c>
      <c r="F365" s="227">
        <f t="shared" si="184"/>
        <v>114.68144235164857</v>
      </c>
      <c r="G365" s="227">
        <f t="shared" si="184"/>
        <v>108.26056056589846</v>
      </c>
      <c r="H365" s="227">
        <f t="shared" si="184"/>
        <v>115.01626968328442</v>
      </c>
      <c r="I365" s="227">
        <f t="shared" si="184"/>
        <v>116.54053094017307</v>
      </c>
      <c r="J365" s="227">
        <f t="shared" si="184"/>
        <v>119.75266435965899</v>
      </c>
      <c r="K365" s="227">
        <f t="shared" si="184"/>
        <v>112.79340721826803</v>
      </c>
      <c r="L365" s="227">
        <f t="shared" si="184"/>
        <v>108.71121747507698</v>
      </c>
    </row>
    <row r="366" spans="1:12" ht="15" customHeight="1">
      <c r="A366" s="425" t="s">
        <v>9</v>
      </c>
      <c r="B366" s="426"/>
      <c r="C366" s="228">
        <f t="shared" si="184"/>
        <v>100.16932518216551</v>
      </c>
      <c r="D366" s="112">
        <f t="shared" si="184"/>
        <v>96.772321462211963</v>
      </c>
      <c r="E366" s="222">
        <f t="shared" si="184"/>
        <v>100</v>
      </c>
      <c r="F366" s="112">
        <f t="shared" si="184"/>
        <v>103.75599989049699</v>
      </c>
      <c r="G366" s="228">
        <f t="shared" si="184"/>
        <v>102.68970795040266</v>
      </c>
      <c r="H366" s="228">
        <f t="shared" si="184"/>
        <v>102.22788008813278</v>
      </c>
      <c r="I366" s="228">
        <f t="shared" si="184"/>
        <v>102.05550446582339</v>
      </c>
      <c r="J366" s="228">
        <f t="shared" si="184"/>
        <v>105.35595288433993</v>
      </c>
      <c r="K366" s="228">
        <f t="shared" si="184"/>
        <v>104.06391311186579</v>
      </c>
      <c r="L366" s="228">
        <f t="shared" si="184"/>
        <v>102.62039994087344</v>
      </c>
    </row>
  </sheetData>
  <mergeCells count="331">
    <mergeCell ref="A365:B365"/>
    <mergeCell ref="A366:B366"/>
    <mergeCell ref="A360:B360"/>
    <mergeCell ref="A361:B361"/>
    <mergeCell ref="A362:B362"/>
    <mergeCell ref="A363:B363"/>
    <mergeCell ref="A364:B364"/>
    <mergeCell ref="A355:B355"/>
    <mergeCell ref="A356:B356"/>
    <mergeCell ref="A357:B357"/>
    <mergeCell ref="A358:B358"/>
    <mergeCell ref="A359:B359"/>
    <mergeCell ref="A350:B350"/>
    <mergeCell ref="A351:B351"/>
    <mergeCell ref="A352:B352"/>
    <mergeCell ref="A353:B353"/>
    <mergeCell ref="A354:B354"/>
    <mergeCell ref="A345:B345"/>
    <mergeCell ref="A346:B346"/>
    <mergeCell ref="A347:B347"/>
    <mergeCell ref="A348:B348"/>
    <mergeCell ref="A349:B349"/>
    <mergeCell ref="A338:B338"/>
    <mergeCell ref="A339:B339"/>
    <mergeCell ref="A340:B340"/>
    <mergeCell ref="A341:B341"/>
    <mergeCell ref="A342:B342"/>
    <mergeCell ref="A333:B333"/>
    <mergeCell ref="A334:B334"/>
    <mergeCell ref="A335:B335"/>
    <mergeCell ref="A336:B336"/>
    <mergeCell ref="A337:B337"/>
    <mergeCell ref="A328:B328"/>
    <mergeCell ref="A329:B329"/>
    <mergeCell ref="A330:B330"/>
    <mergeCell ref="A331:B331"/>
    <mergeCell ref="A332:B332"/>
    <mergeCell ref="A323:B323"/>
    <mergeCell ref="A324:B324"/>
    <mergeCell ref="A325:B325"/>
    <mergeCell ref="A326:B326"/>
    <mergeCell ref="A327:B327"/>
    <mergeCell ref="A316:B316"/>
    <mergeCell ref="A317:B317"/>
    <mergeCell ref="A318:B318"/>
    <mergeCell ref="A321:B321"/>
    <mergeCell ref="A322:B322"/>
    <mergeCell ref="A311:B311"/>
    <mergeCell ref="A312:B312"/>
    <mergeCell ref="A313:B313"/>
    <mergeCell ref="A314:B314"/>
    <mergeCell ref="A315:B315"/>
    <mergeCell ref="A306:B306"/>
    <mergeCell ref="A307:B307"/>
    <mergeCell ref="A308:B308"/>
    <mergeCell ref="A309:B309"/>
    <mergeCell ref="A310:B310"/>
    <mergeCell ref="A301:B301"/>
    <mergeCell ref="A302:B302"/>
    <mergeCell ref="A303:B303"/>
    <mergeCell ref="A304:B304"/>
    <mergeCell ref="A305:B305"/>
    <mergeCell ref="A294:B294"/>
    <mergeCell ref="A297:B297"/>
    <mergeCell ref="A298:B298"/>
    <mergeCell ref="A299:B299"/>
    <mergeCell ref="A300:B300"/>
    <mergeCell ref="A289:B289"/>
    <mergeCell ref="A290:B290"/>
    <mergeCell ref="A291:B291"/>
    <mergeCell ref="A292:B292"/>
    <mergeCell ref="A293:B293"/>
    <mergeCell ref="A284:B284"/>
    <mergeCell ref="A285:B285"/>
    <mergeCell ref="A286:B286"/>
    <mergeCell ref="A287:B287"/>
    <mergeCell ref="A288:B288"/>
    <mergeCell ref="A279:B279"/>
    <mergeCell ref="A280:B280"/>
    <mergeCell ref="A281:B281"/>
    <mergeCell ref="A282:B282"/>
    <mergeCell ref="A283:B28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3:B273"/>
    <mergeCell ref="A262:B262"/>
    <mergeCell ref="A263:B263"/>
    <mergeCell ref="A264:B264"/>
    <mergeCell ref="A265:B265"/>
    <mergeCell ref="A266:B266"/>
    <mergeCell ref="A257:B257"/>
    <mergeCell ref="A258:B258"/>
    <mergeCell ref="A259:B259"/>
    <mergeCell ref="A260:B260"/>
    <mergeCell ref="A261:B261"/>
    <mergeCell ref="A252:B252"/>
    <mergeCell ref="A253:B253"/>
    <mergeCell ref="A254:B254"/>
    <mergeCell ref="A255:B255"/>
    <mergeCell ref="A256:B256"/>
    <mergeCell ref="A245:B245"/>
    <mergeCell ref="A246:B246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35:B235"/>
    <mergeCell ref="A236:B236"/>
    <mergeCell ref="A237:B237"/>
    <mergeCell ref="A238:B238"/>
    <mergeCell ref="A239:B239"/>
    <mergeCell ref="A230:B230"/>
    <mergeCell ref="A231:B231"/>
    <mergeCell ref="A232:B232"/>
    <mergeCell ref="A233:B233"/>
    <mergeCell ref="A234:B234"/>
    <mergeCell ref="A225:B225"/>
    <mergeCell ref="A226:B226"/>
    <mergeCell ref="A227:B227"/>
    <mergeCell ref="A228:B228"/>
    <mergeCell ref="A229:B229"/>
    <mergeCell ref="A218:B218"/>
    <mergeCell ref="A219:B219"/>
    <mergeCell ref="A220:B220"/>
    <mergeCell ref="A221:B221"/>
    <mergeCell ref="A222:B222"/>
    <mergeCell ref="A213:B213"/>
    <mergeCell ref="A214:B214"/>
    <mergeCell ref="A215:B215"/>
    <mergeCell ref="A216:B216"/>
    <mergeCell ref="A217:B217"/>
    <mergeCell ref="A208:B208"/>
    <mergeCell ref="A209:B209"/>
    <mergeCell ref="A210:B210"/>
    <mergeCell ref="A211:B211"/>
    <mergeCell ref="A212:B212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201:B201"/>
    <mergeCell ref="A202:B202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181:B181"/>
    <mergeCell ref="A182:B182"/>
    <mergeCell ref="A183:B183"/>
    <mergeCell ref="A184:B184"/>
    <mergeCell ref="A185:B185"/>
    <mergeCell ref="A174:B174"/>
    <mergeCell ref="A177:B177"/>
    <mergeCell ref="A178:B178"/>
    <mergeCell ref="A179:B179"/>
    <mergeCell ref="A180:B180"/>
    <mergeCell ref="A169:B169"/>
    <mergeCell ref="A170:B170"/>
    <mergeCell ref="A171:B171"/>
    <mergeCell ref="A172:B172"/>
    <mergeCell ref="A173:B173"/>
    <mergeCell ref="A164:B164"/>
    <mergeCell ref="A165:B165"/>
    <mergeCell ref="A166:B166"/>
    <mergeCell ref="A167:B167"/>
    <mergeCell ref="A168:B168"/>
    <mergeCell ref="A159:B159"/>
    <mergeCell ref="A160:B160"/>
    <mergeCell ref="A161:B161"/>
    <mergeCell ref="A162:B162"/>
    <mergeCell ref="A163:B16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3:B153"/>
    <mergeCell ref="A142:B142"/>
    <mergeCell ref="A143:B143"/>
    <mergeCell ref="A144:B144"/>
    <mergeCell ref="A145:B145"/>
    <mergeCell ref="A146:B146"/>
    <mergeCell ref="A137:B137"/>
    <mergeCell ref="A138:B138"/>
    <mergeCell ref="A139:B139"/>
    <mergeCell ref="A140:B140"/>
    <mergeCell ref="A141:B141"/>
    <mergeCell ref="A132:B132"/>
    <mergeCell ref="A133:B133"/>
    <mergeCell ref="A134:B134"/>
    <mergeCell ref="A135:B135"/>
    <mergeCell ref="A136:B136"/>
    <mergeCell ref="A125:B125"/>
    <mergeCell ref="A126:B126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8:B118"/>
    <mergeCell ref="A119:B119"/>
    <mergeCell ref="A110:B110"/>
    <mergeCell ref="A111:B111"/>
    <mergeCell ref="A112:B112"/>
    <mergeCell ref="A113:B113"/>
    <mergeCell ref="A114:B11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93:B93"/>
    <mergeCell ref="A94:B94"/>
    <mergeCell ref="A95:B95"/>
    <mergeCell ref="A96:B96"/>
    <mergeCell ref="A97:B97"/>
    <mergeCell ref="A88:B88"/>
    <mergeCell ref="A89:B89"/>
    <mergeCell ref="A90:B90"/>
    <mergeCell ref="A91:B91"/>
    <mergeCell ref="A92:B92"/>
    <mergeCell ref="A83:B83"/>
    <mergeCell ref="A84:B84"/>
    <mergeCell ref="A85:B85"/>
    <mergeCell ref="A86:B86"/>
    <mergeCell ref="A87:B87"/>
    <mergeCell ref="A76:B76"/>
    <mergeCell ref="A77:B77"/>
    <mergeCell ref="A78:B78"/>
    <mergeCell ref="A81:B81"/>
    <mergeCell ref="A82:B82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4:B54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3:B33"/>
    <mergeCell ref="A22:B22"/>
    <mergeCell ref="A23:B23"/>
    <mergeCell ref="A24:B24"/>
    <mergeCell ref="A25:B25"/>
    <mergeCell ref="A26:B26"/>
    <mergeCell ref="A17:B17"/>
    <mergeCell ref="A18:B18"/>
    <mergeCell ref="A19:B19"/>
    <mergeCell ref="A20:B20"/>
    <mergeCell ref="A21:B21"/>
    <mergeCell ref="A12:B12"/>
    <mergeCell ref="A13:B13"/>
    <mergeCell ref="A14:B14"/>
    <mergeCell ref="A15:B15"/>
    <mergeCell ref="A16:B16"/>
    <mergeCell ref="A6:B6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51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1"/>
  <sheetViews>
    <sheetView showGridLines="0" workbookViewId="0">
      <selection activeCell="A103" sqref="A103"/>
    </sheetView>
  </sheetViews>
  <sheetFormatPr baseColWidth="10" defaultRowHeight="12.75"/>
  <cols>
    <col min="1" max="1" width="5.7109375" style="78" customWidth="1"/>
    <col min="2" max="2" width="20.140625" style="36" customWidth="1"/>
    <col min="3" max="9" width="10.7109375" style="36" customWidth="1"/>
    <col min="10" max="10" width="11.42578125" style="36"/>
    <col min="11" max="11" width="11.42578125" style="36" customWidth="1"/>
    <col min="12" max="16384" width="11.42578125" style="36"/>
  </cols>
  <sheetData>
    <row r="1" spans="1:15" ht="18" customHeight="1">
      <c r="A1" s="232" t="s">
        <v>8</v>
      </c>
      <c r="B1" s="232" t="s">
        <v>40</v>
      </c>
      <c r="G1" s="77"/>
    </row>
    <row r="2" spans="1:15" ht="18" customHeight="1">
      <c r="A2" s="235" t="s">
        <v>41</v>
      </c>
      <c r="B2" s="235" t="s">
        <v>42</v>
      </c>
      <c r="G2" s="77"/>
    </row>
    <row r="3" spans="1:15" s="31" customFormat="1" ht="18" customHeight="1">
      <c r="A3" s="294" t="s">
        <v>66</v>
      </c>
      <c r="B3" s="42" t="s">
        <v>1067</v>
      </c>
      <c r="G3" s="79"/>
    </row>
    <row r="4" spans="1:15" s="42" customFormat="1" ht="18" customHeight="1">
      <c r="A4" s="98" t="s">
        <v>960</v>
      </c>
      <c r="B4" s="81" t="s">
        <v>1069</v>
      </c>
    </row>
    <row r="5" spans="1:15" ht="15" customHeight="1">
      <c r="G5" s="77"/>
    </row>
    <row r="6" spans="1:15" s="85" customFormat="1" ht="30" customHeight="1">
      <c r="A6" s="431" t="s">
        <v>170</v>
      </c>
      <c r="B6" s="432"/>
      <c r="C6" s="302" t="s">
        <v>423</v>
      </c>
      <c r="D6" s="302" t="s">
        <v>424</v>
      </c>
      <c r="E6" s="302" t="s">
        <v>425</v>
      </c>
      <c r="F6" s="302" t="s">
        <v>426</v>
      </c>
      <c r="G6" s="302" t="s">
        <v>520</v>
      </c>
      <c r="H6" s="302" t="s">
        <v>427</v>
      </c>
      <c r="I6" s="245" t="s">
        <v>521</v>
      </c>
      <c r="J6" s="302" t="s">
        <v>525</v>
      </c>
      <c r="K6" s="302" t="s">
        <v>428</v>
      </c>
      <c r="L6" s="302" t="s">
        <v>526</v>
      </c>
      <c r="M6" s="302" t="s">
        <v>527</v>
      </c>
      <c r="N6" s="302" t="s">
        <v>528</v>
      </c>
      <c r="O6" s="245" t="s">
        <v>429</v>
      </c>
    </row>
    <row r="7" spans="1:15" s="78" customFormat="1" ht="24.95" customHeight="1">
      <c r="A7" s="94"/>
      <c r="B7" s="89"/>
      <c r="C7" s="89" t="s">
        <v>430</v>
      </c>
      <c r="D7" s="89"/>
      <c r="E7" s="89"/>
      <c r="F7" s="89"/>
      <c r="G7" s="89"/>
      <c r="H7" s="89"/>
      <c r="I7" s="89"/>
    </row>
    <row r="8" spans="1:15" s="78" customFormat="1" ht="15" customHeight="1">
      <c r="A8" s="94"/>
      <c r="B8" s="89"/>
      <c r="C8" s="89" t="s">
        <v>935</v>
      </c>
      <c r="D8" s="89"/>
      <c r="E8" s="89"/>
      <c r="F8" s="89"/>
      <c r="G8" s="89"/>
      <c r="H8" s="89"/>
      <c r="I8" s="89"/>
    </row>
    <row r="9" spans="1:15" ht="15" customHeight="1">
      <c r="A9" s="423" t="s">
        <v>22</v>
      </c>
      <c r="B9" s="424"/>
      <c r="C9" s="223">
        <v>0.14746251735662996</v>
      </c>
      <c r="D9" s="223">
        <v>14.961498639931744</v>
      </c>
      <c r="E9" s="223">
        <v>21.269648280392335</v>
      </c>
      <c r="F9" s="223">
        <v>0.50236817156239311</v>
      </c>
      <c r="G9" s="223">
        <v>8.5712053951938838</v>
      </c>
      <c r="H9" s="223">
        <v>4.2753156773965593</v>
      </c>
      <c r="I9" s="223">
        <v>69.661222332559291</v>
      </c>
      <c r="J9" s="223">
        <v>19.055380913922285</v>
      </c>
      <c r="K9" s="223">
        <v>0.31051605827416118</v>
      </c>
      <c r="L9" s="223">
        <v>78.092695393022368</v>
      </c>
      <c r="M9" s="223">
        <v>1.6037219096776043</v>
      </c>
      <c r="N9" s="223">
        <v>690.39940404272727</v>
      </c>
      <c r="O9" s="223">
        <v>908.85043933201655</v>
      </c>
    </row>
    <row r="10" spans="1:15" ht="15" customHeight="1">
      <c r="A10" s="423" t="s">
        <v>194</v>
      </c>
      <c r="B10" s="424"/>
      <c r="C10" s="223">
        <v>0.15613356410812104</v>
      </c>
      <c r="D10" s="223">
        <v>0.39075865500030876</v>
      </c>
      <c r="E10" s="223">
        <v>0</v>
      </c>
      <c r="F10" s="223">
        <v>0.22451022995438547</v>
      </c>
      <c r="G10" s="223">
        <v>1.1531988153251631</v>
      </c>
      <c r="H10" s="223">
        <v>27.710469872318345</v>
      </c>
      <c r="I10" s="223">
        <v>147.38795041005577</v>
      </c>
      <c r="J10" s="223">
        <v>2.9553087922516674</v>
      </c>
      <c r="K10" s="223">
        <v>0</v>
      </c>
      <c r="L10" s="223">
        <v>3.6134957253605244</v>
      </c>
      <c r="M10" s="223">
        <v>0.91946721931004327</v>
      </c>
      <c r="N10" s="223">
        <v>275.02324607121869</v>
      </c>
      <c r="O10" s="223">
        <v>459.53453935490302</v>
      </c>
    </row>
    <row r="11" spans="1:15" ht="15" customHeight="1">
      <c r="A11" s="423" t="s">
        <v>182</v>
      </c>
      <c r="B11" s="424"/>
      <c r="C11" s="223">
        <v>0</v>
      </c>
      <c r="D11" s="223">
        <v>7.5156205190686327</v>
      </c>
      <c r="E11" s="223">
        <v>4.7024296231291993</v>
      </c>
      <c r="F11" s="223">
        <v>4.9887765587053627E-3</v>
      </c>
      <c r="G11" s="223">
        <v>7.3918407658404545E-2</v>
      </c>
      <c r="H11" s="223">
        <v>0</v>
      </c>
      <c r="I11" s="223">
        <v>375.92757870718702</v>
      </c>
      <c r="J11" s="223">
        <v>1.3510546509444343</v>
      </c>
      <c r="K11" s="223">
        <v>8.4227626818126282</v>
      </c>
      <c r="L11" s="223">
        <v>9.6212255700982824E-2</v>
      </c>
      <c r="M11" s="223">
        <v>1.9275592787884783E-2</v>
      </c>
      <c r="N11" s="223">
        <v>8.9668699665930109</v>
      </c>
      <c r="O11" s="223">
        <v>407.08071118144085</v>
      </c>
    </row>
    <row r="12" spans="1:15" ht="15" customHeight="1">
      <c r="A12" s="423" t="s">
        <v>11</v>
      </c>
      <c r="B12" s="424"/>
      <c r="C12" s="223">
        <v>1.8748097196156879</v>
      </c>
      <c r="D12" s="223">
        <v>8.0183617085665997</v>
      </c>
      <c r="E12" s="223">
        <v>0</v>
      </c>
      <c r="F12" s="223">
        <v>12.911130060747885</v>
      </c>
      <c r="G12" s="223">
        <v>80.971065282871976</v>
      </c>
      <c r="H12" s="223">
        <v>5.2574796134691052E-3</v>
      </c>
      <c r="I12" s="223">
        <v>93.94270802381547</v>
      </c>
      <c r="J12" s="223">
        <v>84.533522369765222</v>
      </c>
      <c r="K12" s="223">
        <v>0</v>
      </c>
      <c r="L12" s="223">
        <v>9.7885770295915133</v>
      </c>
      <c r="M12" s="223">
        <v>71.188941562560302</v>
      </c>
      <c r="N12" s="223">
        <v>22.076250790257969</v>
      </c>
      <c r="O12" s="223">
        <v>385.31062402740605</v>
      </c>
    </row>
    <row r="13" spans="1:15" ht="15" customHeight="1">
      <c r="A13" s="423" t="s">
        <v>13</v>
      </c>
      <c r="B13" s="424"/>
      <c r="C13" s="223">
        <v>0.28218874397517846</v>
      </c>
      <c r="D13" s="223">
        <v>17.128329685444001</v>
      </c>
      <c r="E13" s="223">
        <v>0</v>
      </c>
      <c r="F13" s="223">
        <v>23.468791375025742</v>
      </c>
      <c r="G13" s="223">
        <v>17.668507426973843</v>
      </c>
      <c r="H13" s="223">
        <v>0.9935774858991806</v>
      </c>
      <c r="I13" s="223">
        <v>78.918655823375431</v>
      </c>
      <c r="J13" s="223">
        <v>6.2485413014448561</v>
      </c>
      <c r="K13" s="223">
        <v>0</v>
      </c>
      <c r="L13" s="223">
        <v>39.60194000812745</v>
      </c>
      <c r="M13" s="223">
        <v>104.84452342769778</v>
      </c>
      <c r="N13" s="223">
        <v>6.7155864005061066</v>
      </c>
      <c r="O13" s="223">
        <v>295.87064167846955</v>
      </c>
    </row>
    <row r="14" spans="1:15" ht="15" customHeight="1">
      <c r="A14" s="423" t="s">
        <v>15</v>
      </c>
      <c r="B14" s="424"/>
      <c r="C14" s="223">
        <v>0.87175301245572612</v>
      </c>
      <c r="D14" s="223">
        <v>75.049204835940543</v>
      </c>
      <c r="E14" s="223">
        <v>0</v>
      </c>
      <c r="F14" s="223">
        <v>1.9546257145532748</v>
      </c>
      <c r="G14" s="223">
        <v>1.9452035568078176</v>
      </c>
      <c r="H14" s="223">
        <v>1.4446156407784979E-2</v>
      </c>
      <c r="I14" s="223">
        <v>14.713669052254712</v>
      </c>
      <c r="J14" s="223">
        <v>0.21137770402694356</v>
      </c>
      <c r="K14" s="223">
        <v>0</v>
      </c>
      <c r="L14" s="223">
        <v>54.579684102874666</v>
      </c>
      <c r="M14" s="223">
        <v>75.903982838470867</v>
      </c>
      <c r="N14" s="223">
        <v>0.31228083954898989</v>
      </c>
      <c r="O14" s="223">
        <v>225.55622781334134</v>
      </c>
    </row>
    <row r="15" spans="1:15" ht="15" customHeight="1">
      <c r="A15" s="423" t="s">
        <v>174</v>
      </c>
      <c r="B15" s="424"/>
      <c r="C15" s="223">
        <v>0.66598209448346946</v>
      </c>
      <c r="D15" s="223">
        <v>31.675816997933875</v>
      </c>
      <c r="E15" s="223">
        <v>2.1614431789841217E-2</v>
      </c>
      <c r="F15" s="223">
        <v>3.2798523482943684</v>
      </c>
      <c r="G15" s="223">
        <v>1.1639009934323197</v>
      </c>
      <c r="H15" s="223">
        <v>1.4028505587647921</v>
      </c>
      <c r="I15" s="223">
        <v>73.989694637813287</v>
      </c>
      <c r="J15" s="223">
        <v>0.94784529902529002</v>
      </c>
      <c r="K15" s="223">
        <v>2.0578535812397734</v>
      </c>
      <c r="L15" s="223">
        <v>0.65018513201452466</v>
      </c>
      <c r="M15" s="223">
        <v>12.050360360528412</v>
      </c>
      <c r="N15" s="223">
        <v>80.606312767401903</v>
      </c>
      <c r="O15" s="223">
        <v>208.51226920272182</v>
      </c>
    </row>
    <row r="16" spans="1:15" ht="15" customHeight="1">
      <c r="A16" s="423" t="s">
        <v>181</v>
      </c>
      <c r="B16" s="424"/>
      <c r="C16" s="223">
        <v>2.7719626935127843E-4</v>
      </c>
      <c r="D16" s="223">
        <v>0.15797756281140615</v>
      </c>
      <c r="E16" s="223">
        <v>0</v>
      </c>
      <c r="F16" s="223">
        <v>0</v>
      </c>
      <c r="G16" s="223">
        <v>1.9309082304964875E-2</v>
      </c>
      <c r="H16" s="223">
        <v>0.10881548678484027</v>
      </c>
      <c r="I16" s="223">
        <v>0.75642878920061052</v>
      </c>
      <c r="J16" s="223">
        <v>0</v>
      </c>
      <c r="K16" s="223">
        <v>196.93307186717882</v>
      </c>
      <c r="L16" s="223">
        <v>6.5344665970352867E-3</v>
      </c>
      <c r="M16" s="223">
        <v>1.0925505653645688E-3</v>
      </c>
      <c r="N16" s="223">
        <v>0</v>
      </c>
      <c r="O16" s="223">
        <v>197.98350700171241</v>
      </c>
    </row>
    <row r="17" spans="1:15" ht="15" customHeight="1">
      <c r="A17" s="423" t="s">
        <v>173</v>
      </c>
      <c r="B17" s="424"/>
      <c r="C17" s="223">
        <v>0.23629198967573822</v>
      </c>
      <c r="D17" s="223">
        <v>26.969541401074039</v>
      </c>
      <c r="E17" s="223">
        <v>0</v>
      </c>
      <c r="F17" s="223">
        <v>0</v>
      </c>
      <c r="G17" s="223">
        <v>12.741284790401727</v>
      </c>
      <c r="H17" s="223">
        <v>1.6051901147042102E-3</v>
      </c>
      <c r="I17" s="223">
        <v>79.512249078127454</v>
      </c>
      <c r="J17" s="223">
        <v>14.24664839419524</v>
      </c>
      <c r="K17" s="223">
        <v>0</v>
      </c>
      <c r="L17" s="223">
        <v>40.299192183156599</v>
      </c>
      <c r="M17" s="223">
        <v>0.34101581057240843</v>
      </c>
      <c r="N17" s="223">
        <v>13.984649103624475</v>
      </c>
      <c r="O17" s="223">
        <v>188.3324779409424</v>
      </c>
    </row>
    <row r="18" spans="1:15" ht="15" customHeight="1">
      <c r="A18" s="423" t="s">
        <v>172</v>
      </c>
      <c r="B18" s="424"/>
      <c r="C18" s="223">
        <v>0</v>
      </c>
      <c r="D18" s="223">
        <v>0.60959195174585401</v>
      </c>
      <c r="E18" s="223">
        <v>2.4786344301784918E-2</v>
      </c>
      <c r="F18" s="223">
        <v>0</v>
      </c>
      <c r="G18" s="223">
        <v>8.6269772994000769E-4</v>
      </c>
      <c r="H18" s="223">
        <v>2.2231003641010411E-2</v>
      </c>
      <c r="I18" s="223">
        <v>7.9798473604470512</v>
      </c>
      <c r="J18" s="223">
        <v>0</v>
      </c>
      <c r="K18" s="223">
        <v>127.6368436336636</v>
      </c>
      <c r="L18" s="223">
        <v>3.128630967169773E-2</v>
      </c>
      <c r="M18" s="223">
        <v>0</v>
      </c>
      <c r="N18" s="223">
        <v>0</v>
      </c>
      <c r="O18" s="223">
        <v>136.30544930120095</v>
      </c>
    </row>
    <row r="19" spans="1:15" ht="15" customHeight="1">
      <c r="A19" s="423" t="s">
        <v>179</v>
      </c>
      <c r="B19" s="424"/>
      <c r="C19" s="223">
        <v>3.2250692274964094E-3</v>
      </c>
      <c r="D19" s="223">
        <v>0.77505254464389861</v>
      </c>
      <c r="E19" s="223">
        <v>7.4488561536490447E-4</v>
      </c>
      <c r="F19" s="223">
        <v>7.1785494891295524E-4</v>
      </c>
      <c r="G19" s="223">
        <v>1.5839312679545159</v>
      </c>
      <c r="H19" s="223">
        <v>0.1295184575132925</v>
      </c>
      <c r="I19" s="223">
        <v>105.73752620821689</v>
      </c>
      <c r="J19" s="223">
        <v>0.42052027815156834</v>
      </c>
      <c r="K19" s="223">
        <v>0</v>
      </c>
      <c r="L19" s="223">
        <v>2.8488039231465554</v>
      </c>
      <c r="M19" s="223">
        <v>0.72500538531630254</v>
      </c>
      <c r="N19" s="223">
        <v>10.601610335103295</v>
      </c>
      <c r="O19" s="223">
        <v>122.82665620983808</v>
      </c>
    </row>
    <row r="20" spans="1:15" ht="15" customHeight="1">
      <c r="A20" s="423" t="s">
        <v>176</v>
      </c>
      <c r="B20" s="424"/>
      <c r="C20" s="223">
        <v>2.674148097427564</v>
      </c>
      <c r="D20" s="223">
        <v>1.0194485460660954</v>
      </c>
      <c r="E20" s="223">
        <v>0</v>
      </c>
      <c r="F20" s="223">
        <v>0</v>
      </c>
      <c r="G20" s="223">
        <v>3.170560190646289</v>
      </c>
      <c r="H20" s="223">
        <v>0.18562269955020716</v>
      </c>
      <c r="I20" s="223">
        <v>77.326775300437461</v>
      </c>
      <c r="J20" s="223">
        <v>10.032560276094443</v>
      </c>
      <c r="K20" s="223">
        <v>0</v>
      </c>
      <c r="L20" s="223">
        <v>15.425861233358997</v>
      </c>
      <c r="M20" s="223">
        <v>2.8128440690343464</v>
      </c>
      <c r="N20" s="223">
        <v>7.7911050951499634</v>
      </c>
      <c r="O20" s="223">
        <v>120.43892550776538</v>
      </c>
    </row>
    <row r="21" spans="1:15" ht="15" customHeight="1">
      <c r="A21" s="423" t="s">
        <v>183</v>
      </c>
      <c r="B21" s="424"/>
      <c r="C21" s="223">
        <v>2.8166754325475476</v>
      </c>
      <c r="D21" s="223">
        <v>70.909506713595192</v>
      </c>
      <c r="E21" s="223">
        <v>3.4286835351203591</v>
      </c>
      <c r="F21" s="223">
        <v>11.048524320017401</v>
      </c>
      <c r="G21" s="223">
        <v>0.20805846925455668</v>
      </c>
      <c r="H21" s="223">
        <v>2.868374273872321</v>
      </c>
      <c r="I21" s="223">
        <v>4.1389439782753019</v>
      </c>
      <c r="J21" s="223">
        <v>1.6216539085105663</v>
      </c>
      <c r="K21" s="223">
        <v>0</v>
      </c>
      <c r="L21" s="223">
        <v>0.61855314841912523</v>
      </c>
      <c r="M21" s="223">
        <v>2.617878140969368E-2</v>
      </c>
      <c r="N21" s="223">
        <v>2.4865913109979934</v>
      </c>
      <c r="O21" s="223">
        <v>100.17174387202006</v>
      </c>
    </row>
    <row r="22" spans="1:15" ht="15" customHeight="1">
      <c r="A22" s="423" t="s">
        <v>185</v>
      </c>
      <c r="B22" s="424"/>
      <c r="C22" s="223">
        <v>0.18290369254609495</v>
      </c>
      <c r="D22" s="223">
        <v>83.735386184739468</v>
      </c>
      <c r="E22" s="223">
        <v>6.8640479390517858E-2</v>
      </c>
      <c r="F22" s="223">
        <v>1.8899390686940659E-2</v>
      </c>
      <c r="G22" s="223">
        <v>0.53429371151284544</v>
      </c>
      <c r="H22" s="223">
        <v>1.4604166244092413E-3</v>
      </c>
      <c r="I22" s="223">
        <v>0.77599046586975673</v>
      </c>
      <c r="J22" s="223">
        <v>0.14223461311001886</v>
      </c>
      <c r="K22" s="223">
        <v>4.0807474509990532E-2</v>
      </c>
      <c r="L22" s="223">
        <v>8.9278664469427191</v>
      </c>
      <c r="M22" s="223">
        <v>1.2809705250948604</v>
      </c>
      <c r="N22" s="223">
        <v>0</v>
      </c>
      <c r="O22" s="223">
        <v>95.709453401027645</v>
      </c>
    </row>
    <row r="23" spans="1:15" ht="15" customHeight="1">
      <c r="A23" s="423" t="s">
        <v>417</v>
      </c>
      <c r="B23" s="424"/>
      <c r="C23" s="223">
        <v>0</v>
      </c>
      <c r="D23" s="223">
        <v>0</v>
      </c>
      <c r="E23" s="223">
        <v>3.3480673399490117E-2</v>
      </c>
      <c r="F23" s="223">
        <v>0</v>
      </c>
      <c r="G23" s="223">
        <v>5.0144259524806658E-3</v>
      </c>
      <c r="H23" s="223">
        <v>6.6062091285600403E-3</v>
      </c>
      <c r="I23" s="223">
        <v>0.19415654112972075</v>
      </c>
      <c r="J23" s="223">
        <v>0</v>
      </c>
      <c r="K23" s="223">
        <v>94.108614457262021</v>
      </c>
      <c r="L23" s="223">
        <v>0</v>
      </c>
      <c r="M23" s="223">
        <v>0</v>
      </c>
      <c r="N23" s="223">
        <v>0</v>
      </c>
      <c r="O23" s="223">
        <v>94.347872306872276</v>
      </c>
    </row>
    <row r="24" spans="1:15" ht="15" customHeight="1">
      <c r="A24" s="423" t="s">
        <v>192</v>
      </c>
      <c r="B24" s="424"/>
      <c r="C24" s="223">
        <v>7.8786057144939019E-3</v>
      </c>
      <c r="D24" s="223">
        <v>0.1474874313315338</v>
      </c>
      <c r="E24" s="223">
        <v>0</v>
      </c>
      <c r="F24" s="223">
        <v>0</v>
      </c>
      <c r="G24" s="223">
        <v>0</v>
      </c>
      <c r="H24" s="223">
        <v>0</v>
      </c>
      <c r="I24" s="223">
        <v>74.124637182928666</v>
      </c>
      <c r="J24" s="223">
        <v>2.082949385268019E-3</v>
      </c>
      <c r="K24" s="223">
        <v>1.2266202654724037</v>
      </c>
      <c r="L24" s="223">
        <v>4.4158482924564132E-2</v>
      </c>
      <c r="M24" s="223">
        <v>0</v>
      </c>
      <c r="N24" s="223">
        <v>6.2033612307941048</v>
      </c>
      <c r="O24" s="223">
        <v>81.756226148551036</v>
      </c>
    </row>
    <row r="25" spans="1:15" ht="15" customHeight="1">
      <c r="A25" s="423" t="s">
        <v>178</v>
      </c>
      <c r="B25" s="424"/>
      <c r="C25" s="223">
        <v>3.7899356107606789E-3</v>
      </c>
      <c r="D25" s="223">
        <v>0.34634589377604674</v>
      </c>
      <c r="E25" s="223">
        <v>0</v>
      </c>
      <c r="F25" s="223">
        <v>0.11562724015197723</v>
      </c>
      <c r="G25" s="223">
        <v>2.1776409987272973E-3</v>
      </c>
      <c r="H25" s="223">
        <v>0.12769839471933409</v>
      </c>
      <c r="I25" s="223">
        <v>67.290071355684589</v>
      </c>
      <c r="J25" s="223">
        <v>5.776754500573713E-3</v>
      </c>
      <c r="K25" s="223">
        <v>0</v>
      </c>
      <c r="L25" s="223">
        <v>1.0797946851933586</v>
      </c>
      <c r="M25" s="223">
        <v>1.5555355435904787</v>
      </c>
      <c r="N25" s="223">
        <v>5.3117967592106528</v>
      </c>
      <c r="O25" s="223">
        <v>75.838614203436507</v>
      </c>
    </row>
    <row r="26" spans="1:15" ht="15" customHeight="1">
      <c r="A26" s="423" t="s">
        <v>410</v>
      </c>
      <c r="B26" s="424"/>
      <c r="C26" s="223">
        <v>1.538532485804249E-2</v>
      </c>
      <c r="D26" s="223">
        <v>1.9697657577768517E-3</v>
      </c>
      <c r="E26" s="223">
        <v>0</v>
      </c>
      <c r="F26" s="223">
        <v>0</v>
      </c>
      <c r="G26" s="223">
        <v>10.611383108099005</v>
      </c>
      <c r="H26" s="223">
        <v>0.39405459147377464</v>
      </c>
      <c r="I26" s="223">
        <v>52.97869434097538</v>
      </c>
      <c r="J26" s="223">
        <v>3.784926563197013</v>
      </c>
      <c r="K26" s="223">
        <v>0</v>
      </c>
      <c r="L26" s="223">
        <v>8.6797069213203223E-2</v>
      </c>
      <c r="M26" s="223">
        <v>0.19695551716722109</v>
      </c>
      <c r="N26" s="223">
        <v>5.0917390585967066</v>
      </c>
      <c r="O26" s="223">
        <v>73.161905339338134</v>
      </c>
    </row>
    <row r="27" spans="1:15" ht="15" customHeight="1">
      <c r="A27" s="423" t="s">
        <v>514</v>
      </c>
      <c r="B27" s="424"/>
      <c r="C27" s="223">
        <v>0</v>
      </c>
      <c r="D27" s="223">
        <v>8.6461724921688514</v>
      </c>
      <c r="E27" s="223">
        <v>0</v>
      </c>
      <c r="F27" s="223">
        <v>0</v>
      </c>
      <c r="G27" s="223">
        <v>2.6369896636385002E-3</v>
      </c>
      <c r="H27" s="223">
        <v>0</v>
      </c>
      <c r="I27" s="223">
        <v>60.877811310326024</v>
      </c>
      <c r="J27" s="223">
        <v>0.10754739102492641</v>
      </c>
      <c r="K27" s="223">
        <v>0.11784268625272667</v>
      </c>
      <c r="L27" s="223">
        <v>3.6827355592165552E-2</v>
      </c>
      <c r="M27" s="223">
        <v>6.6866680157312668E-3</v>
      </c>
      <c r="N27" s="223">
        <v>0</v>
      </c>
      <c r="O27" s="223">
        <v>69.79552489304406</v>
      </c>
    </row>
    <row r="28" spans="1:15" ht="15" customHeight="1">
      <c r="A28" s="423" t="s">
        <v>180</v>
      </c>
      <c r="B28" s="424"/>
      <c r="C28" s="223">
        <v>0</v>
      </c>
      <c r="D28" s="223">
        <v>5.4910143472360572E-4</v>
      </c>
      <c r="E28" s="223">
        <v>0</v>
      </c>
      <c r="F28" s="223">
        <v>0</v>
      </c>
      <c r="G28" s="223">
        <v>1.7240550317641748E-3</v>
      </c>
      <c r="H28" s="223">
        <v>0</v>
      </c>
      <c r="I28" s="223">
        <v>0</v>
      </c>
      <c r="J28" s="223">
        <v>0</v>
      </c>
      <c r="K28" s="223">
        <v>63.689620113880004</v>
      </c>
      <c r="L28" s="223">
        <v>0</v>
      </c>
      <c r="M28" s="223">
        <v>0</v>
      </c>
      <c r="N28" s="223">
        <v>0</v>
      </c>
      <c r="O28" s="223">
        <v>63.69189327034649</v>
      </c>
    </row>
    <row r="29" spans="1:15" ht="15" customHeight="1">
      <c r="A29" s="423" t="s">
        <v>933</v>
      </c>
      <c r="B29" s="424"/>
      <c r="C29" s="223">
        <v>21.036607591562042</v>
      </c>
      <c r="D29" s="223">
        <v>101.8599501006107</v>
      </c>
      <c r="E29" s="223">
        <v>39.427058033971008</v>
      </c>
      <c r="F29" s="223">
        <v>52.780554348182591</v>
      </c>
      <c r="G29" s="223">
        <v>64.924244925904972</v>
      </c>
      <c r="H29" s="223">
        <v>11.990473470844066</v>
      </c>
      <c r="I29" s="223">
        <v>397.80591852234585</v>
      </c>
      <c r="J29" s="223">
        <v>56.132035210263837</v>
      </c>
      <c r="K29" s="223">
        <v>10.394935690664141</v>
      </c>
      <c r="L29" s="223">
        <v>115.28149305885391</v>
      </c>
      <c r="M29" s="223">
        <v>102.15117783288163</v>
      </c>
      <c r="N29" s="223">
        <v>90.987731895203183</v>
      </c>
      <c r="O29" s="223">
        <v>1064.7721806812885</v>
      </c>
    </row>
    <row r="30" spans="1:15" ht="15" customHeight="1">
      <c r="A30" s="425" t="s">
        <v>9</v>
      </c>
      <c r="B30" s="426"/>
      <c r="C30" s="224">
        <v>30.975512587433947</v>
      </c>
      <c r="D30" s="224">
        <v>449.91857073164113</v>
      </c>
      <c r="E30" s="224">
        <v>68.977086287109884</v>
      </c>
      <c r="F30" s="224">
        <v>106.31058983068458</v>
      </c>
      <c r="G30" s="224">
        <v>205.35248123371889</v>
      </c>
      <c r="H30" s="224">
        <v>50.23837742466668</v>
      </c>
      <c r="I30" s="224">
        <v>1784.0405294210257</v>
      </c>
      <c r="J30" s="224">
        <v>201.79901736981418</v>
      </c>
      <c r="K30" s="224">
        <v>504.93948851021031</v>
      </c>
      <c r="L30" s="224">
        <v>371.10995800976207</v>
      </c>
      <c r="M30" s="224">
        <v>375.62773559468093</v>
      </c>
      <c r="N30" s="224">
        <v>1226.5585356669337</v>
      </c>
      <c r="O30" s="224">
        <v>5375.8478826676856</v>
      </c>
    </row>
    <row r="31" spans="1:15" s="78" customFormat="1" ht="30" customHeight="1">
      <c r="A31" s="94"/>
      <c r="B31" s="89"/>
      <c r="C31" s="89" t="s">
        <v>431</v>
      </c>
      <c r="D31" s="89"/>
      <c r="E31" s="89"/>
      <c r="F31" s="89"/>
      <c r="G31" s="89"/>
      <c r="H31" s="89"/>
      <c r="I31" s="89"/>
    </row>
    <row r="32" spans="1:15" s="78" customFormat="1" ht="15" customHeight="1">
      <c r="A32" s="94"/>
      <c r="B32" s="89"/>
      <c r="C32" s="89" t="s">
        <v>935</v>
      </c>
      <c r="D32" s="89"/>
      <c r="E32" s="89"/>
      <c r="F32" s="89"/>
      <c r="G32" s="89"/>
      <c r="H32" s="89"/>
      <c r="I32" s="89"/>
    </row>
    <row r="33" spans="1:15" ht="15" customHeight="1">
      <c r="A33" s="423" t="s">
        <v>22</v>
      </c>
      <c r="B33" s="424"/>
      <c r="C33" s="223">
        <v>2.3936657387513702E-2</v>
      </c>
      <c r="D33" s="223">
        <v>5.1744944829994939</v>
      </c>
      <c r="E33" s="223">
        <v>25.545399184028181</v>
      </c>
      <c r="F33" s="223">
        <v>1.0767707436989231E-2</v>
      </c>
      <c r="G33" s="223">
        <v>2.2015061979841675</v>
      </c>
      <c r="H33" s="223">
        <v>3.3677587960535851</v>
      </c>
      <c r="I33" s="223">
        <v>21.488669364101284</v>
      </c>
      <c r="J33" s="223">
        <v>11.549130094968394</v>
      </c>
      <c r="K33" s="223">
        <v>7.0484808381364894E-2</v>
      </c>
      <c r="L33" s="223">
        <v>55.968740762178101</v>
      </c>
      <c r="M33" s="223">
        <v>0.76864482415821989</v>
      </c>
      <c r="N33" s="223">
        <v>465.93678119664241</v>
      </c>
      <c r="O33" s="223">
        <v>592.10631407631979</v>
      </c>
    </row>
    <row r="34" spans="1:15" ht="15" customHeight="1">
      <c r="A34" s="423" t="s">
        <v>13</v>
      </c>
      <c r="B34" s="424"/>
      <c r="C34" s="223">
        <v>3.2258555450103992</v>
      </c>
      <c r="D34" s="223">
        <v>32.215231851264981</v>
      </c>
      <c r="E34" s="223">
        <v>0</v>
      </c>
      <c r="F34" s="223">
        <v>29.186444095751689</v>
      </c>
      <c r="G34" s="223">
        <v>18.996406182534308</v>
      </c>
      <c r="H34" s="223">
        <v>0.5521960439608512</v>
      </c>
      <c r="I34" s="223">
        <v>97.998602561051584</v>
      </c>
      <c r="J34" s="223">
        <v>2.5325158137169814</v>
      </c>
      <c r="K34" s="223">
        <v>0</v>
      </c>
      <c r="L34" s="223">
        <v>21.598397368838281</v>
      </c>
      <c r="M34" s="223">
        <v>84.340553909808335</v>
      </c>
      <c r="N34" s="223">
        <v>6.4982100929375219</v>
      </c>
      <c r="O34" s="223">
        <v>297.1444134648749</v>
      </c>
    </row>
    <row r="35" spans="1:15" ht="15" customHeight="1">
      <c r="A35" s="423" t="s">
        <v>172</v>
      </c>
      <c r="B35" s="424"/>
      <c r="C35" s="223">
        <v>0</v>
      </c>
      <c r="D35" s="223">
        <v>6.3906414797774049</v>
      </c>
      <c r="E35" s="223">
        <v>2.3035895234935375</v>
      </c>
      <c r="F35" s="223">
        <v>0</v>
      </c>
      <c r="G35" s="223">
        <v>1.3601617776455262E-3</v>
      </c>
      <c r="H35" s="223">
        <v>0</v>
      </c>
      <c r="I35" s="223">
        <v>4.5194087246056052</v>
      </c>
      <c r="J35" s="223">
        <v>0</v>
      </c>
      <c r="K35" s="223">
        <v>268.67925707230455</v>
      </c>
      <c r="L35" s="223">
        <v>2.6140583701391236E-3</v>
      </c>
      <c r="M35" s="223">
        <v>0</v>
      </c>
      <c r="N35" s="223">
        <v>3.4417805869733156E-3</v>
      </c>
      <c r="O35" s="223">
        <v>281.9003128009158</v>
      </c>
    </row>
    <row r="36" spans="1:15" ht="15" customHeight="1">
      <c r="A36" s="423" t="s">
        <v>11</v>
      </c>
      <c r="B36" s="424"/>
      <c r="C36" s="223">
        <v>1.8739869102049069</v>
      </c>
      <c r="D36" s="223">
        <v>3.2942075722206905</v>
      </c>
      <c r="E36" s="223">
        <v>0</v>
      </c>
      <c r="F36" s="223">
        <v>11.166667280848007</v>
      </c>
      <c r="G36" s="223">
        <v>50.139044313145341</v>
      </c>
      <c r="H36" s="223">
        <v>4.5486114667766961E-2</v>
      </c>
      <c r="I36" s="223">
        <v>71.413206648884852</v>
      </c>
      <c r="J36" s="223">
        <v>60.997602387301178</v>
      </c>
      <c r="K36" s="223">
        <v>0</v>
      </c>
      <c r="L36" s="223">
        <v>8.1901394469022737</v>
      </c>
      <c r="M36" s="223">
        <v>53.4254685147869</v>
      </c>
      <c r="N36" s="223">
        <v>15.296596555897789</v>
      </c>
      <c r="O36" s="223">
        <v>275.84240574485972</v>
      </c>
    </row>
    <row r="37" spans="1:15" ht="15" customHeight="1">
      <c r="A37" s="423" t="s">
        <v>183</v>
      </c>
      <c r="B37" s="424"/>
      <c r="C37" s="223">
        <v>4.3412987737119657</v>
      </c>
      <c r="D37" s="223">
        <v>103.66246490330825</v>
      </c>
      <c r="E37" s="223">
        <v>10.283213371394012</v>
      </c>
      <c r="F37" s="223">
        <v>10.494143866732086</v>
      </c>
      <c r="G37" s="223">
        <v>1.0204408916229986</v>
      </c>
      <c r="H37" s="223">
        <v>2.0548418808525204</v>
      </c>
      <c r="I37" s="223">
        <v>6.1983363443555932</v>
      </c>
      <c r="J37" s="223">
        <v>1.6426973439166606</v>
      </c>
      <c r="K37" s="223">
        <v>10.107999066044231</v>
      </c>
      <c r="L37" s="223">
        <v>0.2142952427745656</v>
      </c>
      <c r="M37" s="223">
        <v>0.28856961941478559</v>
      </c>
      <c r="N37" s="223">
        <v>117.07919461169145</v>
      </c>
      <c r="O37" s="223">
        <v>267.38749591581916</v>
      </c>
    </row>
    <row r="38" spans="1:15" ht="15" customHeight="1">
      <c r="A38" s="423" t="s">
        <v>182</v>
      </c>
      <c r="B38" s="424"/>
      <c r="C38" s="223">
        <v>0</v>
      </c>
      <c r="D38" s="223">
        <v>15.892809321691065</v>
      </c>
      <c r="E38" s="223">
        <v>12.067288171047357</v>
      </c>
      <c r="F38" s="223">
        <v>4.1294158941217757E-3</v>
      </c>
      <c r="G38" s="223">
        <v>3.1498451527705505E-4</v>
      </c>
      <c r="H38" s="223">
        <v>9.5870206489675515E-3</v>
      </c>
      <c r="I38" s="223">
        <v>200.38551132974948</v>
      </c>
      <c r="J38" s="223">
        <v>0.14449154174286358</v>
      </c>
      <c r="K38" s="223">
        <v>30.008814884861021</v>
      </c>
      <c r="L38" s="223">
        <v>3.4260254911869394E-4</v>
      </c>
      <c r="M38" s="223">
        <v>1.4788224034003233E-2</v>
      </c>
      <c r="N38" s="223">
        <v>4.3570029454854016</v>
      </c>
      <c r="O38" s="223">
        <v>262.88508044221868</v>
      </c>
    </row>
    <row r="39" spans="1:15" ht="15" customHeight="1">
      <c r="A39" s="423" t="s">
        <v>15</v>
      </c>
      <c r="B39" s="424"/>
      <c r="C39" s="223">
        <v>0.68836353152792296</v>
      </c>
      <c r="D39" s="223">
        <v>81.416340361453948</v>
      </c>
      <c r="E39" s="223">
        <v>5.8253783320022574E-2</v>
      </c>
      <c r="F39" s="223">
        <v>5.2318684000039504</v>
      </c>
      <c r="G39" s="223">
        <v>0.86769709796130523</v>
      </c>
      <c r="H39" s="223">
        <v>2.0264938084768494E-2</v>
      </c>
      <c r="I39" s="223">
        <v>38.701333572382808</v>
      </c>
      <c r="J39" s="223">
        <v>0.27757803033347578</v>
      </c>
      <c r="K39" s="223">
        <v>0</v>
      </c>
      <c r="L39" s="223">
        <v>33.281428529613642</v>
      </c>
      <c r="M39" s="223">
        <v>91.860195040733629</v>
      </c>
      <c r="N39" s="223">
        <v>0.63830753537117657</v>
      </c>
      <c r="O39" s="223">
        <v>253.04163082078668</v>
      </c>
    </row>
    <row r="40" spans="1:15" ht="15" customHeight="1">
      <c r="A40" s="423" t="s">
        <v>176</v>
      </c>
      <c r="B40" s="424"/>
      <c r="C40" s="223">
        <v>2.416750885378911</v>
      </c>
      <c r="D40" s="223">
        <v>1.6027869298877961</v>
      </c>
      <c r="E40" s="223">
        <v>1.3910638595817749E-2</v>
      </c>
      <c r="F40" s="223">
        <v>0.63564140631211319</v>
      </c>
      <c r="G40" s="223">
        <v>4.1445287932321984</v>
      </c>
      <c r="H40" s="223">
        <v>0.51806496900063281</v>
      </c>
      <c r="I40" s="223">
        <v>149.7182460021159</v>
      </c>
      <c r="J40" s="223">
        <v>7.7857035522438611</v>
      </c>
      <c r="K40" s="223">
        <v>0</v>
      </c>
      <c r="L40" s="223">
        <v>13.953188842788027</v>
      </c>
      <c r="M40" s="223">
        <v>3.7428089942628771</v>
      </c>
      <c r="N40" s="223">
        <v>32.100085385051941</v>
      </c>
      <c r="O40" s="223">
        <v>216.63171639887005</v>
      </c>
    </row>
    <row r="41" spans="1:15" ht="15" customHeight="1">
      <c r="A41" s="423" t="s">
        <v>181</v>
      </c>
      <c r="B41" s="424"/>
      <c r="C41" s="223">
        <v>0</v>
      </c>
      <c r="D41" s="223">
        <v>0.91697977745602444</v>
      </c>
      <c r="E41" s="223">
        <v>0</v>
      </c>
      <c r="F41" s="223">
        <v>0</v>
      </c>
      <c r="G41" s="223">
        <v>7.0980954078242601E-3</v>
      </c>
      <c r="H41" s="223">
        <v>0</v>
      </c>
      <c r="I41" s="223">
        <v>2.0257285249660097</v>
      </c>
      <c r="J41" s="223">
        <v>0</v>
      </c>
      <c r="K41" s="223">
        <v>181.61095258049585</v>
      </c>
      <c r="L41" s="223">
        <v>9.2600340750655357E-4</v>
      </c>
      <c r="M41" s="223">
        <v>8.109414381343589E-4</v>
      </c>
      <c r="N41" s="223">
        <v>0</v>
      </c>
      <c r="O41" s="223">
        <v>184.56249592317135</v>
      </c>
    </row>
    <row r="42" spans="1:15" ht="15" customHeight="1">
      <c r="A42" s="423" t="s">
        <v>173</v>
      </c>
      <c r="B42" s="424"/>
      <c r="C42" s="223">
        <v>2.3446279412475759</v>
      </c>
      <c r="D42" s="223">
        <v>32.158826867560542</v>
      </c>
      <c r="E42" s="223">
        <v>0</v>
      </c>
      <c r="F42" s="223">
        <v>0</v>
      </c>
      <c r="G42" s="223">
        <v>37.155833154885514</v>
      </c>
      <c r="H42" s="223">
        <v>9.2468134846877634E-3</v>
      </c>
      <c r="I42" s="223">
        <v>9.5278090984725967</v>
      </c>
      <c r="J42" s="223">
        <v>21.105446645869538</v>
      </c>
      <c r="K42" s="223">
        <v>0</v>
      </c>
      <c r="L42" s="223">
        <v>27.853279423941203</v>
      </c>
      <c r="M42" s="223">
        <v>0.94178970803294271</v>
      </c>
      <c r="N42" s="223">
        <v>50.582065800734462</v>
      </c>
      <c r="O42" s="223">
        <v>181.67892545422905</v>
      </c>
    </row>
    <row r="43" spans="1:15" ht="15" customHeight="1">
      <c r="A43" s="423" t="s">
        <v>174</v>
      </c>
      <c r="B43" s="424"/>
      <c r="C43" s="223">
        <v>1.9903760453020325</v>
      </c>
      <c r="D43" s="223">
        <v>45.625769041893783</v>
      </c>
      <c r="E43" s="223">
        <v>0.57371641685578223</v>
      </c>
      <c r="F43" s="223">
        <v>1.1636731715837285</v>
      </c>
      <c r="G43" s="223">
        <v>1.3066046733643795</v>
      </c>
      <c r="H43" s="223">
        <v>6.1795974605615704</v>
      </c>
      <c r="I43" s="223">
        <v>21.571001026664689</v>
      </c>
      <c r="J43" s="223">
        <v>0.85985812586355714</v>
      </c>
      <c r="K43" s="223">
        <v>1.7453552093279371E-2</v>
      </c>
      <c r="L43" s="223">
        <v>0.49889950554742302</v>
      </c>
      <c r="M43" s="223">
        <v>19.417993853728337</v>
      </c>
      <c r="N43" s="223">
        <v>76.077470468146117</v>
      </c>
      <c r="O43" s="223">
        <v>175.28241334160467</v>
      </c>
    </row>
    <row r="44" spans="1:15" ht="15" customHeight="1">
      <c r="A44" s="423" t="s">
        <v>194</v>
      </c>
      <c r="B44" s="424"/>
      <c r="C44" s="223">
        <v>0.11209272313918009</v>
      </c>
      <c r="D44" s="223">
        <v>0.38068550973185911</v>
      </c>
      <c r="E44" s="223">
        <v>2.6168836055972438E-3</v>
      </c>
      <c r="F44" s="223">
        <v>1.1611762001925657E-2</v>
      </c>
      <c r="G44" s="223">
        <v>7.9209173813418445</v>
      </c>
      <c r="H44" s="223">
        <v>41.820669496184443</v>
      </c>
      <c r="I44" s="223">
        <v>11.126325887780402</v>
      </c>
      <c r="J44" s="223">
        <v>0.4509211842120826</v>
      </c>
      <c r="K44" s="223">
        <v>0</v>
      </c>
      <c r="L44" s="223">
        <v>0.25965588350200386</v>
      </c>
      <c r="M44" s="223">
        <v>1.0876883132040793</v>
      </c>
      <c r="N44" s="223">
        <v>111.04130574568606</v>
      </c>
      <c r="O44" s="223">
        <v>174.21449077038946</v>
      </c>
    </row>
    <row r="45" spans="1:15" ht="15" customHeight="1">
      <c r="A45" s="423" t="s">
        <v>192</v>
      </c>
      <c r="B45" s="424"/>
      <c r="C45" s="223">
        <v>0</v>
      </c>
      <c r="D45" s="223">
        <v>0.19099749406498634</v>
      </c>
      <c r="E45" s="223">
        <v>0</v>
      </c>
      <c r="F45" s="223">
        <v>0.66813467522569869</v>
      </c>
      <c r="G45" s="223">
        <v>0</v>
      </c>
      <c r="H45" s="223">
        <v>8.6199908659729818E-3</v>
      </c>
      <c r="I45" s="223">
        <v>120.18040217780629</v>
      </c>
      <c r="J45" s="223">
        <v>2.8104370584523759E-4</v>
      </c>
      <c r="K45" s="223">
        <v>9.8792859813000824</v>
      </c>
      <c r="L45" s="223">
        <v>4.7999726691947665E-2</v>
      </c>
      <c r="M45" s="223">
        <v>0</v>
      </c>
      <c r="N45" s="223">
        <v>11.525968811958116</v>
      </c>
      <c r="O45" s="223">
        <v>142.50168990161896</v>
      </c>
    </row>
    <row r="46" spans="1:15" ht="15" customHeight="1">
      <c r="A46" s="423" t="s">
        <v>180</v>
      </c>
      <c r="B46" s="424"/>
      <c r="C46" s="223">
        <v>0</v>
      </c>
      <c r="D46" s="223">
        <v>0.482130017990337</v>
      </c>
      <c r="E46" s="223">
        <v>0.32880914294707109</v>
      </c>
      <c r="F46" s="223">
        <v>0</v>
      </c>
      <c r="G46" s="223">
        <v>1.002361918292516E-2</v>
      </c>
      <c r="H46" s="223">
        <v>2.0211819872261296E-4</v>
      </c>
      <c r="I46" s="223">
        <v>13.128903643608096</v>
      </c>
      <c r="J46" s="223">
        <v>0</v>
      </c>
      <c r="K46" s="223">
        <v>119.41285106136959</v>
      </c>
      <c r="L46" s="223">
        <v>0</v>
      </c>
      <c r="M46" s="223">
        <v>5.0062828850207011E-5</v>
      </c>
      <c r="N46" s="223">
        <v>1.5275535925289071E-2</v>
      </c>
      <c r="O46" s="223">
        <v>133.37824520205089</v>
      </c>
    </row>
    <row r="47" spans="1:15" ht="15" customHeight="1">
      <c r="A47" s="423" t="s">
        <v>179</v>
      </c>
      <c r="B47" s="424"/>
      <c r="C47" s="223">
        <v>0.12549505789057008</v>
      </c>
      <c r="D47" s="223">
        <v>0.91906492781717297</v>
      </c>
      <c r="E47" s="223">
        <v>0.20880710314371248</v>
      </c>
      <c r="F47" s="223">
        <v>4.2405814618235622E-2</v>
      </c>
      <c r="G47" s="223">
        <v>7.844223023220124</v>
      </c>
      <c r="H47" s="223">
        <v>0.41751639795665729</v>
      </c>
      <c r="I47" s="223">
        <v>62.012769242190956</v>
      </c>
      <c r="J47" s="223">
        <v>20.633551700020018</v>
      </c>
      <c r="K47" s="223">
        <v>0</v>
      </c>
      <c r="L47" s="223">
        <v>2.1404463719345528</v>
      </c>
      <c r="M47" s="223">
        <v>0.34490738221199962</v>
      </c>
      <c r="N47" s="223">
        <v>16.593613160119599</v>
      </c>
      <c r="O47" s="223">
        <v>111.28280018112359</v>
      </c>
    </row>
    <row r="48" spans="1:15" ht="15" customHeight="1">
      <c r="A48" s="423" t="s">
        <v>185</v>
      </c>
      <c r="B48" s="424"/>
      <c r="C48" s="223">
        <v>8.2144229488083642E-2</v>
      </c>
      <c r="D48" s="223">
        <v>90.047083985768424</v>
      </c>
      <c r="E48" s="223">
        <v>0.23754074970015512</v>
      </c>
      <c r="F48" s="223">
        <v>0.16540577162201681</v>
      </c>
      <c r="G48" s="223">
        <v>0.6575198889699172</v>
      </c>
      <c r="H48" s="223">
        <v>2.31535072355952E-2</v>
      </c>
      <c r="I48" s="223">
        <v>2.0786857875158886</v>
      </c>
      <c r="J48" s="223">
        <v>2.5952148027789983</v>
      </c>
      <c r="K48" s="223">
        <v>3.1099939011035346E-2</v>
      </c>
      <c r="L48" s="223">
        <v>6.5381370999466517</v>
      </c>
      <c r="M48" s="223">
        <v>1.3786179667491949</v>
      </c>
      <c r="N48" s="223">
        <v>4.0620705321297782E-4</v>
      </c>
      <c r="O48" s="223">
        <v>103.83500993583915</v>
      </c>
    </row>
    <row r="49" spans="1:15" ht="15" customHeight="1">
      <c r="A49" s="423" t="s">
        <v>417</v>
      </c>
      <c r="B49" s="424"/>
      <c r="C49" s="223">
        <v>0</v>
      </c>
      <c r="D49" s="223">
        <v>7.7830702655583585E-5</v>
      </c>
      <c r="E49" s="223">
        <v>0.74738448936024238</v>
      </c>
      <c r="F49" s="223">
        <v>0</v>
      </c>
      <c r="G49" s="223">
        <v>1.5068214754707183E-3</v>
      </c>
      <c r="H49" s="223">
        <v>0.22532546803909606</v>
      </c>
      <c r="I49" s="223">
        <v>0.25104252755744727</v>
      </c>
      <c r="J49" s="223">
        <v>2.5405529561393427</v>
      </c>
      <c r="K49" s="223">
        <v>86.307308976644435</v>
      </c>
      <c r="L49" s="223">
        <v>0</v>
      </c>
      <c r="M49" s="223">
        <v>0.58861826849155841</v>
      </c>
      <c r="N49" s="223">
        <v>2.2991668875056437E-3</v>
      </c>
      <c r="O49" s="223">
        <v>90.664116505297741</v>
      </c>
    </row>
    <row r="50" spans="1:15" ht="15" customHeight="1">
      <c r="A50" s="423" t="s">
        <v>178</v>
      </c>
      <c r="B50" s="424"/>
      <c r="C50" s="223">
        <v>4.5250777084652319E-2</v>
      </c>
      <c r="D50" s="223">
        <v>0.48212753390593222</v>
      </c>
      <c r="E50" s="223">
        <v>0.26979692911964814</v>
      </c>
      <c r="F50" s="223">
        <v>2.7144469985199154E-4</v>
      </c>
      <c r="G50" s="223">
        <v>2.5965874304323133</v>
      </c>
      <c r="H50" s="223">
        <v>0.13601807857787834</v>
      </c>
      <c r="I50" s="223">
        <v>58.161010986272572</v>
      </c>
      <c r="J50" s="223">
        <v>7.8313170355706161</v>
      </c>
      <c r="K50" s="223">
        <v>0</v>
      </c>
      <c r="L50" s="223">
        <v>0.19571414807113421</v>
      </c>
      <c r="M50" s="223">
        <v>0.90765271068871622</v>
      </c>
      <c r="N50" s="223">
        <v>15.938359738224426</v>
      </c>
      <c r="O50" s="223">
        <v>86.564106812647751</v>
      </c>
    </row>
    <row r="51" spans="1:15" ht="15" customHeight="1">
      <c r="A51" s="423" t="s">
        <v>514</v>
      </c>
      <c r="B51" s="424"/>
      <c r="C51" s="223">
        <v>0</v>
      </c>
      <c r="D51" s="223">
        <v>11.212793798061533</v>
      </c>
      <c r="E51" s="223">
        <v>0</v>
      </c>
      <c r="F51" s="223">
        <v>0</v>
      </c>
      <c r="G51" s="223">
        <v>2.5266299109998443E-2</v>
      </c>
      <c r="H51" s="223">
        <v>0</v>
      </c>
      <c r="I51" s="223">
        <v>71.433003243247441</v>
      </c>
      <c r="J51" s="223">
        <v>7.0839372044694718E-2</v>
      </c>
      <c r="K51" s="223">
        <v>0.13169256429117462</v>
      </c>
      <c r="L51" s="223">
        <v>2.1000382019943681E-3</v>
      </c>
      <c r="M51" s="223">
        <v>0.22958854046125626</v>
      </c>
      <c r="N51" s="223">
        <v>2.6029226438349526E-2</v>
      </c>
      <c r="O51" s="223">
        <v>83.131313081856433</v>
      </c>
    </row>
    <row r="52" spans="1:15" ht="15" customHeight="1">
      <c r="A52" s="423" t="s">
        <v>184</v>
      </c>
      <c r="B52" s="424"/>
      <c r="C52" s="223">
        <v>1.897744856366532E-2</v>
      </c>
      <c r="D52" s="223">
        <v>2.3244556563999492E-2</v>
      </c>
      <c r="E52" s="223">
        <v>0.77937764385217168</v>
      </c>
      <c r="F52" s="223">
        <v>4.4257393513686016E-2</v>
      </c>
      <c r="G52" s="223">
        <v>2.1401430765621221</v>
      </c>
      <c r="H52" s="223">
        <v>2.864460085607114E-2</v>
      </c>
      <c r="I52" s="223">
        <v>13.729728288640173</v>
      </c>
      <c r="J52" s="223">
        <v>5.5969135290302363</v>
      </c>
      <c r="K52" s="223">
        <v>0</v>
      </c>
      <c r="L52" s="223">
        <v>6.1446320742932381E-2</v>
      </c>
      <c r="M52" s="223">
        <v>4.3413754308776387</v>
      </c>
      <c r="N52" s="223">
        <v>46.122193138771571</v>
      </c>
      <c r="O52" s="223">
        <v>72.886301427974274</v>
      </c>
    </row>
    <row r="53" spans="1:15" ht="15" customHeight="1">
      <c r="A53" s="423" t="s">
        <v>933</v>
      </c>
      <c r="B53" s="424"/>
      <c r="C53" s="223">
        <v>25.172616400184523</v>
      </c>
      <c r="D53" s="223">
        <v>134.43582036021593</v>
      </c>
      <c r="E53" s="223">
        <v>38.917583337423423</v>
      </c>
      <c r="F53" s="223">
        <v>56.239421245219411</v>
      </c>
      <c r="G53" s="223">
        <v>100.06993108513498</v>
      </c>
      <c r="H53" s="223">
        <v>21.787309988939874</v>
      </c>
      <c r="I53" s="223">
        <v>397.53001802402707</v>
      </c>
      <c r="J53" s="223">
        <v>79.244813677150063</v>
      </c>
      <c r="K53" s="223">
        <v>54.652474530130888</v>
      </c>
      <c r="L53" s="223">
        <v>90.745709977389737</v>
      </c>
      <c r="M53" s="223">
        <v>102.36037537095375</v>
      </c>
      <c r="N53" s="223">
        <v>160.7631338704812</v>
      </c>
      <c r="O53" s="223">
        <v>1261.919207867252</v>
      </c>
    </row>
    <row r="54" spans="1:15" ht="15" customHeight="1">
      <c r="A54" s="425" t="s">
        <v>9</v>
      </c>
      <c r="B54" s="426"/>
      <c r="C54" s="224">
        <v>42.461772926121881</v>
      </c>
      <c r="D54" s="224">
        <v>566.52457860433708</v>
      </c>
      <c r="E54" s="224">
        <v>92.337287367886773</v>
      </c>
      <c r="F54" s="224">
        <v>115.06484345146353</v>
      </c>
      <c r="G54" s="224">
        <v>237.10695317186045</v>
      </c>
      <c r="H54" s="224">
        <v>77.204503684169651</v>
      </c>
      <c r="I54" s="224">
        <v>1373.1797430059969</v>
      </c>
      <c r="J54" s="224">
        <v>225.85942883660834</v>
      </c>
      <c r="K54" s="224">
        <v>760.90967501692739</v>
      </c>
      <c r="L54" s="224">
        <v>261.55346135339136</v>
      </c>
      <c r="M54" s="224">
        <v>366.04049767686496</v>
      </c>
      <c r="N54" s="224">
        <v>1130.5977409740908</v>
      </c>
      <c r="O54" s="224">
        <v>5248.8404860697128</v>
      </c>
    </row>
    <row r="55" spans="1:15" s="78" customFormat="1" ht="24.95" customHeight="1">
      <c r="A55" s="94"/>
      <c r="B55" s="89"/>
      <c r="C55" s="89" t="s">
        <v>522</v>
      </c>
      <c r="D55" s="89"/>
      <c r="E55" s="89"/>
      <c r="F55" s="89"/>
      <c r="G55" s="89"/>
      <c r="H55" s="89"/>
      <c r="I55" s="89"/>
    </row>
    <row r="56" spans="1:15" s="78" customFormat="1" ht="15" customHeight="1">
      <c r="A56" s="94"/>
      <c r="B56" s="89"/>
      <c r="C56" s="89" t="s">
        <v>27</v>
      </c>
      <c r="D56" s="89"/>
      <c r="E56" s="89"/>
      <c r="F56" s="89"/>
      <c r="G56" s="89"/>
      <c r="H56" s="89"/>
      <c r="I56" s="89"/>
    </row>
    <row r="57" spans="1:15" ht="15" customHeight="1">
      <c r="A57" s="423" t="s">
        <v>22</v>
      </c>
      <c r="B57" s="424"/>
      <c r="C57" s="223">
        <v>0.42613046447741898</v>
      </c>
      <c r="D57" s="223">
        <v>2.3774622187482422</v>
      </c>
      <c r="E57" s="223">
        <v>22.560762383072351</v>
      </c>
      <c r="F57" s="223">
        <v>1.7076999999999998</v>
      </c>
      <c r="G57" s="223">
        <v>11.636919953908125</v>
      </c>
      <c r="H57" s="223">
        <v>8.2860064466454872</v>
      </c>
      <c r="I57" s="223">
        <v>101.20874926068709</v>
      </c>
      <c r="J57" s="223">
        <v>61.185084059067407</v>
      </c>
      <c r="K57" s="223">
        <v>7.6100000000000015E-2</v>
      </c>
      <c r="L57" s="223">
        <v>234.99622672148621</v>
      </c>
      <c r="M57" s="223">
        <v>3.921351028595577</v>
      </c>
      <c r="N57" s="223">
        <v>2355.5024534944305</v>
      </c>
      <c r="O57" s="223">
        <v>2803.8849460311185</v>
      </c>
    </row>
    <row r="58" spans="1:15" ht="15" customHeight="1">
      <c r="A58" s="423" t="s">
        <v>11</v>
      </c>
      <c r="B58" s="424"/>
      <c r="C58" s="223">
        <v>11.236233421243297</v>
      </c>
      <c r="D58" s="223">
        <v>14.06910670947183</v>
      </c>
      <c r="E58" s="223">
        <v>0</v>
      </c>
      <c r="F58" s="223">
        <v>55.101152538505303</v>
      </c>
      <c r="G58" s="223">
        <v>394.30356545031054</v>
      </c>
      <c r="H58" s="223">
        <v>9.2150930067436305E-3</v>
      </c>
      <c r="I58" s="223">
        <v>147.42901142440783</v>
      </c>
      <c r="J58" s="223">
        <v>737.26152814431714</v>
      </c>
      <c r="K58" s="223">
        <v>0</v>
      </c>
      <c r="L58" s="223">
        <v>54.292763918819816</v>
      </c>
      <c r="M58" s="223">
        <v>292.67164074795124</v>
      </c>
      <c r="N58" s="223">
        <v>305.17285261455947</v>
      </c>
      <c r="O58" s="223">
        <v>2011.5470700625933</v>
      </c>
    </row>
    <row r="59" spans="1:15" ht="15" customHeight="1">
      <c r="A59" s="423" t="s">
        <v>182</v>
      </c>
      <c r="B59" s="424"/>
      <c r="C59" s="223">
        <v>0</v>
      </c>
      <c r="D59" s="223">
        <v>5.4016443066505362</v>
      </c>
      <c r="E59" s="223">
        <v>2.3020363667228891</v>
      </c>
      <c r="F59" s="223">
        <v>1.9100000000000002E-2</v>
      </c>
      <c r="G59" s="223">
        <v>0.28499999999999998</v>
      </c>
      <c r="H59" s="223">
        <v>0</v>
      </c>
      <c r="I59" s="223">
        <v>1057.2495261024619</v>
      </c>
      <c r="J59" s="223">
        <v>37.399500000000003</v>
      </c>
      <c r="K59" s="223">
        <v>3.4826999999999999</v>
      </c>
      <c r="L59" s="223">
        <v>0.55889999999999995</v>
      </c>
      <c r="M59" s="223">
        <v>2.2800000000000001E-2</v>
      </c>
      <c r="N59" s="223">
        <v>172.36980000000003</v>
      </c>
      <c r="O59" s="223">
        <v>1279.0910067758352</v>
      </c>
    </row>
    <row r="60" spans="1:15" ht="15" customHeight="1">
      <c r="A60" s="423" t="s">
        <v>13</v>
      </c>
      <c r="B60" s="424"/>
      <c r="C60" s="223">
        <v>2.26051277112041</v>
      </c>
      <c r="D60" s="223">
        <v>20.769734218057945</v>
      </c>
      <c r="E60" s="223">
        <v>0</v>
      </c>
      <c r="F60" s="223">
        <v>113.64877807153739</v>
      </c>
      <c r="G60" s="223">
        <v>51.453201760298562</v>
      </c>
      <c r="H60" s="223">
        <v>2.8617900548886932</v>
      </c>
      <c r="I60" s="223">
        <v>51.860297430644401</v>
      </c>
      <c r="J60" s="223">
        <v>44.508165225709519</v>
      </c>
      <c r="K60" s="223">
        <v>0</v>
      </c>
      <c r="L60" s="223">
        <v>277.41233364497396</v>
      </c>
      <c r="M60" s="223">
        <v>673.80331013774696</v>
      </c>
      <c r="N60" s="223">
        <v>34.277685730892316</v>
      </c>
      <c r="O60" s="223">
        <v>1272.8558090458698</v>
      </c>
    </row>
    <row r="61" spans="1:15" ht="15" customHeight="1">
      <c r="A61" s="423" t="s">
        <v>194</v>
      </c>
      <c r="B61" s="424"/>
      <c r="C61" s="223">
        <v>0.42570908052715917</v>
      </c>
      <c r="D61" s="223">
        <v>1.5049863379830499</v>
      </c>
      <c r="E61" s="223">
        <v>0</v>
      </c>
      <c r="F61" s="223">
        <v>1.1352</v>
      </c>
      <c r="G61" s="223">
        <v>2.9309032164279718</v>
      </c>
      <c r="H61" s="223">
        <v>51.194720647314519</v>
      </c>
      <c r="I61" s="223">
        <v>158.63803861688848</v>
      </c>
      <c r="J61" s="223">
        <v>16.64125883587386</v>
      </c>
      <c r="K61" s="223">
        <v>0</v>
      </c>
      <c r="L61" s="223">
        <v>10.884516285277943</v>
      </c>
      <c r="M61" s="223">
        <v>7.6012963259323829</v>
      </c>
      <c r="N61" s="223">
        <v>833.17279579850253</v>
      </c>
      <c r="O61" s="223">
        <v>1084.1294251447277</v>
      </c>
    </row>
    <row r="62" spans="1:15" ht="15" customHeight="1">
      <c r="A62" s="423" t="s">
        <v>173</v>
      </c>
      <c r="B62" s="424"/>
      <c r="C62" s="223">
        <v>3.7438402456019149</v>
      </c>
      <c r="D62" s="223">
        <v>89.075122184149308</v>
      </c>
      <c r="E62" s="223">
        <v>0</v>
      </c>
      <c r="F62" s="223">
        <v>0</v>
      </c>
      <c r="G62" s="223">
        <v>35.184269700525618</v>
      </c>
      <c r="H62" s="223">
        <v>2.1000000000000003E-3</v>
      </c>
      <c r="I62" s="223">
        <v>108.591699209488</v>
      </c>
      <c r="J62" s="223">
        <v>110.77785512960381</v>
      </c>
      <c r="K62" s="223">
        <v>0</v>
      </c>
      <c r="L62" s="223">
        <v>106.59253111985896</v>
      </c>
      <c r="M62" s="223">
        <v>1.3588332074401597</v>
      </c>
      <c r="N62" s="223">
        <v>310.16945947216607</v>
      </c>
      <c r="O62" s="223">
        <v>765.49571026883393</v>
      </c>
    </row>
    <row r="63" spans="1:15" ht="15" customHeight="1">
      <c r="A63" s="423" t="s">
        <v>12</v>
      </c>
      <c r="B63" s="424"/>
      <c r="C63" s="223">
        <v>23.275558261818155</v>
      </c>
      <c r="D63" s="223">
        <v>4.6432594642083957</v>
      </c>
      <c r="E63" s="223">
        <v>0</v>
      </c>
      <c r="F63" s="223">
        <v>0</v>
      </c>
      <c r="G63" s="223">
        <v>83.641209155315821</v>
      </c>
      <c r="H63" s="223">
        <v>0</v>
      </c>
      <c r="I63" s="223">
        <v>3.1814603514164137</v>
      </c>
      <c r="J63" s="223">
        <v>102.95480766919954</v>
      </c>
      <c r="K63" s="223">
        <v>0</v>
      </c>
      <c r="L63" s="223">
        <v>315.44246264549935</v>
      </c>
      <c r="M63" s="223">
        <v>8.3927588904213835</v>
      </c>
      <c r="N63" s="223">
        <v>55.108001160339555</v>
      </c>
      <c r="O63" s="223">
        <v>596.63951759821862</v>
      </c>
    </row>
    <row r="64" spans="1:15" ht="15" customHeight="1">
      <c r="A64" s="423" t="s">
        <v>174</v>
      </c>
      <c r="B64" s="424"/>
      <c r="C64" s="223">
        <v>1.5039</v>
      </c>
      <c r="D64" s="223">
        <v>89.901475775902398</v>
      </c>
      <c r="E64" s="223">
        <v>2.7299999999999998E-2</v>
      </c>
      <c r="F64" s="223">
        <v>19.61848273925564</v>
      </c>
      <c r="G64" s="223">
        <v>5.4595339800592404</v>
      </c>
      <c r="H64" s="223">
        <v>3.2536511776624937</v>
      </c>
      <c r="I64" s="223">
        <v>78.945606434958322</v>
      </c>
      <c r="J64" s="223">
        <v>22.238800000000001</v>
      </c>
      <c r="K64" s="223">
        <v>1.1309</v>
      </c>
      <c r="L64" s="223">
        <v>5.1381904616964826</v>
      </c>
      <c r="M64" s="223">
        <v>60.146307613379285</v>
      </c>
      <c r="N64" s="223">
        <v>282.13582494446433</v>
      </c>
      <c r="O64" s="223">
        <v>569.4999731273781</v>
      </c>
    </row>
    <row r="65" spans="1:15" ht="15" customHeight="1">
      <c r="A65" s="423" t="s">
        <v>15</v>
      </c>
      <c r="B65" s="424"/>
      <c r="C65" s="223">
        <v>5.1572536092322343</v>
      </c>
      <c r="D65" s="223">
        <v>28.157928670593719</v>
      </c>
      <c r="E65" s="223">
        <v>0</v>
      </c>
      <c r="F65" s="223">
        <v>11.195740839737539</v>
      </c>
      <c r="G65" s="223">
        <v>4.8517517087333344</v>
      </c>
      <c r="H65" s="223">
        <v>2.3100000000000002E-2</v>
      </c>
      <c r="I65" s="223">
        <v>8.0471506103132437</v>
      </c>
      <c r="J65" s="223">
        <v>1.6662339012047336</v>
      </c>
      <c r="K65" s="223">
        <v>0</v>
      </c>
      <c r="L65" s="223">
        <v>184.54968759626925</v>
      </c>
      <c r="M65" s="223">
        <v>262.36006009034327</v>
      </c>
      <c r="N65" s="223">
        <v>1.060015713861894</v>
      </c>
      <c r="O65" s="223">
        <v>507.06892274028922</v>
      </c>
    </row>
    <row r="66" spans="1:15" ht="15" customHeight="1">
      <c r="A66" s="423" t="s">
        <v>192</v>
      </c>
      <c r="B66" s="424"/>
      <c r="C66" s="223">
        <v>3.4599999999999999E-2</v>
      </c>
      <c r="D66" s="223">
        <v>0.24478754674684763</v>
      </c>
      <c r="E66" s="223">
        <v>0</v>
      </c>
      <c r="F66" s="223">
        <v>0</v>
      </c>
      <c r="G66" s="223">
        <v>0</v>
      </c>
      <c r="H66" s="223">
        <v>0</v>
      </c>
      <c r="I66" s="223">
        <v>329.49050808558326</v>
      </c>
      <c r="J66" s="223">
        <v>1.21E-2</v>
      </c>
      <c r="K66" s="223">
        <v>1.2557</v>
      </c>
      <c r="L66" s="223">
        <v>0.23729999999999998</v>
      </c>
      <c r="M66" s="223">
        <v>0</v>
      </c>
      <c r="N66" s="223">
        <v>135.28220000000002</v>
      </c>
      <c r="O66" s="223">
        <v>466.55719563233015</v>
      </c>
    </row>
    <row r="67" spans="1:15" ht="15" customHeight="1">
      <c r="A67" s="423" t="s">
        <v>17</v>
      </c>
      <c r="B67" s="424"/>
      <c r="C67" s="223">
        <v>4.5226611087419206</v>
      </c>
      <c r="D67" s="223">
        <v>5.0092952338848828</v>
      </c>
      <c r="E67" s="223">
        <v>0</v>
      </c>
      <c r="F67" s="223">
        <v>0</v>
      </c>
      <c r="G67" s="223">
        <v>50.496758407110484</v>
      </c>
      <c r="H67" s="223">
        <v>1.6247940537380441</v>
      </c>
      <c r="I67" s="223">
        <v>11.007815175806405</v>
      </c>
      <c r="J67" s="223">
        <v>51.622658872675721</v>
      </c>
      <c r="K67" s="223">
        <v>0</v>
      </c>
      <c r="L67" s="223">
        <v>83.210848546952491</v>
      </c>
      <c r="M67" s="223">
        <v>36.050233652538829</v>
      </c>
      <c r="N67" s="223">
        <v>85.76946142438095</v>
      </c>
      <c r="O67" s="223">
        <v>329.31452647582972</v>
      </c>
    </row>
    <row r="68" spans="1:15" ht="15" customHeight="1">
      <c r="A68" s="423" t="s">
        <v>190</v>
      </c>
      <c r="B68" s="424"/>
      <c r="C68" s="223">
        <v>45.012376004445215</v>
      </c>
      <c r="D68" s="223">
        <v>4.4730047217671132</v>
      </c>
      <c r="E68" s="223">
        <v>0</v>
      </c>
      <c r="F68" s="223">
        <v>0</v>
      </c>
      <c r="G68" s="223">
        <v>43.434692624233115</v>
      </c>
      <c r="H68" s="223">
        <v>1.6999999999999999E-3</v>
      </c>
      <c r="I68" s="223">
        <v>7.4966214107216773</v>
      </c>
      <c r="J68" s="223">
        <v>167.12774503441591</v>
      </c>
      <c r="K68" s="223">
        <v>0</v>
      </c>
      <c r="L68" s="223">
        <v>38.213261809589667</v>
      </c>
      <c r="M68" s="223">
        <v>0.5580850602846662</v>
      </c>
      <c r="N68" s="223">
        <v>18.121669163386343</v>
      </c>
      <c r="O68" s="223">
        <v>324.4391558288437</v>
      </c>
    </row>
    <row r="69" spans="1:15" ht="15" customHeight="1">
      <c r="A69" s="423" t="s">
        <v>177</v>
      </c>
      <c r="B69" s="424"/>
      <c r="C69" s="223">
        <v>0.14152705958605274</v>
      </c>
      <c r="D69" s="223">
        <v>1.2230999999999999</v>
      </c>
      <c r="E69" s="223">
        <v>0</v>
      </c>
      <c r="F69" s="223">
        <v>0</v>
      </c>
      <c r="G69" s="223">
        <v>34.84903493943294</v>
      </c>
      <c r="H69" s="223">
        <v>0.28835904791040384</v>
      </c>
      <c r="I69" s="223">
        <v>22.007835302942308</v>
      </c>
      <c r="J69" s="223">
        <v>13.074450952593574</v>
      </c>
      <c r="K69" s="223">
        <v>0</v>
      </c>
      <c r="L69" s="223">
        <v>5.9306597621230912</v>
      </c>
      <c r="M69" s="223">
        <v>0.15600627388125557</v>
      </c>
      <c r="N69" s="223">
        <v>227.16791904136926</v>
      </c>
      <c r="O69" s="223">
        <v>304.83889237983885</v>
      </c>
    </row>
    <row r="70" spans="1:15" ht="15" customHeight="1">
      <c r="A70" s="423" t="s">
        <v>176</v>
      </c>
      <c r="B70" s="424"/>
      <c r="C70" s="223">
        <v>13.622612074095871</v>
      </c>
      <c r="D70" s="223">
        <v>2.9002518656956067</v>
      </c>
      <c r="E70" s="223">
        <v>0</v>
      </c>
      <c r="F70" s="223">
        <v>0</v>
      </c>
      <c r="G70" s="223">
        <v>8.8009239617264647</v>
      </c>
      <c r="H70" s="223">
        <v>0.25703252953398703</v>
      </c>
      <c r="I70" s="223">
        <v>90.580939615359299</v>
      </c>
      <c r="J70" s="223">
        <v>69.113161030709932</v>
      </c>
      <c r="K70" s="223">
        <v>0</v>
      </c>
      <c r="L70" s="223">
        <v>56.058404037873046</v>
      </c>
      <c r="M70" s="223">
        <v>11.886318055212488</v>
      </c>
      <c r="N70" s="223">
        <v>45.46807149564394</v>
      </c>
      <c r="O70" s="223">
        <v>298.68771466585071</v>
      </c>
    </row>
    <row r="71" spans="1:15" ht="15" customHeight="1">
      <c r="A71" s="423" t="s">
        <v>410</v>
      </c>
      <c r="B71" s="424"/>
      <c r="C71" s="223">
        <v>0.12065264065626068</v>
      </c>
      <c r="D71" s="223">
        <v>5.9034864643451148E-3</v>
      </c>
      <c r="E71" s="223">
        <v>0</v>
      </c>
      <c r="F71" s="223">
        <v>0</v>
      </c>
      <c r="G71" s="223">
        <v>44.8433505396006</v>
      </c>
      <c r="H71" s="223">
        <v>0.45297709060299063</v>
      </c>
      <c r="I71" s="223">
        <v>75.169826255555876</v>
      </c>
      <c r="J71" s="223">
        <v>26.902543026993833</v>
      </c>
      <c r="K71" s="223">
        <v>0</v>
      </c>
      <c r="L71" s="223">
        <v>0.51020614734958147</v>
      </c>
      <c r="M71" s="223">
        <v>1.2078455554128522</v>
      </c>
      <c r="N71" s="223">
        <v>35.282027699257689</v>
      </c>
      <c r="O71" s="223">
        <v>184.49533244189402</v>
      </c>
    </row>
    <row r="72" spans="1:15" ht="15" customHeight="1">
      <c r="A72" s="423" t="s">
        <v>418</v>
      </c>
      <c r="B72" s="424"/>
      <c r="C72" s="223">
        <v>17.160699999999999</v>
      </c>
      <c r="D72" s="223">
        <v>44.360471218559397</v>
      </c>
      <c r="E72" s="223">
        <v>4.4358364741459218E-2</v>
      </c>
      <c r="F72" s="223">
        <v>0.73750000000000004</v>
      </c>
      <c r="G72" s="223">
        <v>3.1535999999999995</v>
      </c>
      <c r="H72" s="223">
        <v>8.7273899970373972</v>
      </c>
      <c r="I72" s="223">
        <v>16.266341688308877</v>
      </c>
      <c r="J72" s="223">
        <v>1.8491</v>
      </c>
      <c r="K72" s="223">
        <v>2.0000000000000001E-4</v>
      </c>
      <c r="L72" s="223">
        <v>87.582213733616911</v>
      </c>
      <c r="M72" s="223">
        <v>1.6027000000000002</v>
      </c>
      <c r="N72" s="223">
        <v>2.2144976153700537</v>
      </c>
      <c r="O72" s="223">
        <v>183.6990726176341</v>
      </c>
    </row>
    <row r="73" spans="1:15" ht="15" customHeight="1">
      <c r="A73" s="423" t="s">
        <v>179</v>
      </c>
      <c r="B73" s="424"/>
      <c r="C73" s="223">
        <v>0.20111132212730159</v>
      </c>
      <c r="D73" s="223">
        <v>3.0419000000000005</v>
      </c>
      <c r="E73" s="223">
        <v>5.0000000000000001E-4</v>
      </c>
      <c r="F73" s="223">
        <v>3.0000000000000001E-3</v>
      </c>
      <c r="G73" s="223">
        <v>2.8808442448797758</v>
      </c>
      <c r="H73" s="223">
        <v>8.6940146287589296E-2</v>
      </c>
      <c r="I73" s="223">
        <v>100.42313598538202</v>
      </c>
      <c r="J73" s="223">
        <v>1.5691344922935664</v>
      </c>
      <c r="K73" s="223">
        <v>0</v>
      </c>
      <c r="L73" s="223">
        <v>3.0719326272679779</v>
      </c>
      <c r="M73" s="223">
        <v>2.1192831394217619</v>
      </c>
      <c r="N73" s="223">
        <v>40.773672899808368</v>
      </c>
      <c r="O73" s="223">
        <v>154.17145485746838</v>
      </c>
    </row>
    <row r="74" spans="1:15" ht="15" customHeight="1">
      <c r="A74" s="423" t="s">
        <v>191</v>
      </c>
      <c r="B74" s="424"/>
      <c r="C74" s="223">
        <v>2.6889447259014023</v>
      </c>
      <c r="D74" s="223">
        <v>0.65013449378710408</v>
      </c>
      <c r="E74" s="223">
        <v>0</v>
      </c>
      <c r="F74" s="223">
        <v>0</v>
      </c>
      <c r="G74" s="223">
        <v>55.429574323977299</v>
      </c>
      <c r="H74" s="223">
        <v>1.8626810069223686E-5</v>
      </c>
      <c r="I74" s="223">
        <v>11.789597295669386</v>
      </c>
      <c r="J74" s="223">
        <v>64.343170544930913</v>
      </c>
      <c r="K74" s="223">
        <v>0</v>
      </c>
      <c r="L74" s="223">
        <v>3.567024710736594</v>
      </c>
      <c r="M74" s="223">
        <v>5.1825890750839942</v>
      </c>
      <c r="N74" s="223">
        <v>10.017510083186359</v>
      </c>
      <c r="O74" s="223">
        <v>153.6685638800831</v>
      </c>
    </row>
    <row r="75" spans="1:15" ht="15" customHeight="1">
      <c r="A75" s="436" t="s">
        <v>575</v>
      </c>
      <c r="B75" s="437"/>
      <c r="C75" s="223">
        <v>1.5852488439018924</v>
      </c>
      <c r="D75" s="223">
        <v>38.11153159119732</v>
      </c>
      <c r="E75" s="223">
        <v>4.2984436874140549E-4</v>
      </c>
      <c r="F75" s="223">
        <v>1.23E-2</v>
      </c>
      <c r="G75" s="223">
        <v>0.57044370941341904</v>
      </c>
      <c r="H75" s="223">
        <v>2.5500000000000032E-3</v>
      </c>
      <c r="I75" s="223">
        <v>17.030166828416256</v>
      </c>
      <c r="J75" s="223">
        <v>0.24590274783699226</v>
      </c>
      <c r="K75" s="223">
        <v>5.0000000000000001E-4</v>
      </c>
      <c r="L75" s="223">
        <v>6.7117158623103776</v>
      </c>
      <c r="M75" s="223">
        <v>0</v>
      </c>
      <c r="N75" s="223">
        <v>82.281393964035288</v>
      </c>
      <c r="O75" s="223">
        <v>146.5521833914803</v>
      </c>
    </row>
    <row r="76" spans="1:15" ht="15" customHeight="1">
      <c r="A76" s="423" t="s">
        <v>193</v>
      </c>
      <c r="B76" s="424"/>
      <c r="C76" s="223">
        <v>0</v>
      </c>
      <c r="D76" s="223">
        <v>0.58182059003268105</v>
      </c>
      <c r="E76" s="223">
        <v>5.9334259899192698</v>
      </c>
      <c r="F76" s="223">
        <v>0</v>
      </c>
      <c r="G76" s="223">
        <v>0.17540616467331718</v>
      </c>
      <c r="H76" s="223">
        <v>0</v>
      </c>
      <c r="I76" s="223">
        <v>124.68321898484433</v>
      </c>
      <c r="J76" s="223">
        <v>2.4375</v>
      </c>
      <c r="K76" s="223">
        <v>4.0000000000000002E-4</v>
      </c>
      <c r="L76" s="223">
        <v>0</v>
      </c>
      <c r="M76" s="223">
        <v>5.0000000000000001E-3</v>
      </c>
      <c r="N76" s="223">
        <v>6.0600000000000001E-2</v>
      </c>
      <c r="O76" s="223">
        <v>133.87737172946959</v>
      </c>
    </row>
    <row r="77" spans="1:15" ht="15" customHeight="1">
      <c r="A77" s="423" t="s">
        <v>933</v>
      </c>
      <c r="B77" s="424"/>
      <c r="C77" s="223">
        <v>32.375928366523496</v>
      </c>
      <c r="D77" s="223">
        <v>281.67677936609903</v>
      </c>
      <c r="E77" s="223">
        <v>30.265987051175287</v>
      </c>
      <c r="F77" s="223">
        <v>186.6392458109641</v>
      </c>
      <c r="G77" s="223">
        <v>52.394216159373208</v>
      </c>
      <c r="H77" s="223">
        <v>10.441355088561586</v>
      </c>
      <c r="I77" s="223">
        <v>413.76995393014465</v>
      </c>
      <c r="J77" s="223">
        <v>200.9295003325737</v>
      </c>
      <c r="K77" s="223">
        <v>184.41590000000002</v>
      </c>
      <c r="L77" s="223">
        <v>216.19752036829826</v>
      </c>
      <c r="M77" s="223">
        <v>370.98468114635347</v>
      </c>
      <c r="N77" s="223">
        <v>201.62198768434519</v>
      </c>
      <c r="O77" s="223">
        <v>2181.713055304413</v>
      </c>
    </row>
    <row r="78" spans="1:15" ht="15" customHeight="1">
      <c r="A78" s="425" t="s">
        <v>9</v>
      </c>
      <c r="B78" s="426"/>
      <c r="C78" s="224">
        <v>165.49550000000005</v>
      </c>
      <c r="D78" s="224">
        <v>638.17969999999968</v>
      </c>
      <c r="E78" s="224">
        <v>61.134799999999998</v>
      </c>
      <c r="F78" s="224">
        <v>389.81819999999999</v>
      </c>
      <c r="G78" s="224">
        <v>886.77519999999959</v>
      </c>
      <c r="H78" s="224">
        <v>87.513700000000014</v>
      </c>
      <c r="I78" s="224">
        <v>2934.8675000000007</v>
      </c>
      <c r="J78" s="224">
        <v>1733.8601999999998</v>
      </c>
      <c r="K78" s="224">
        <v>190.36240000000004</v>
      </c>
      <c r="L78" s="224">
        <v>1691.1587000000004</v>
      </c>
      <c r="M78" s="224">
        <v>1740.0311000000004</v>
      </c>
      <c r="N78" s="224">
        <v>5233.0298999999995</v>
      </c>
      <c r="O78" s="224">
        <v>15752.226899999992</v>
      </c>
    </row>
    <row r="79" spans="1:15" s="78" customFormat="1" ht="30" customHeight="1">
      <c r="A79" s="94"/>
      <c r="B79" s="89"/>
      <c r="C79" s="89" t="s">
        <v>523</v>
      </c>
      <c r="D79" s="89"/>
      <c r="E79" s="89"/>
      <c r="F79" s="89"/>
      <c r="G79" s="89"/>
      <c r="H79" s="89"/>
      <c r="I79" s="89"/>
    </row>
    <row r="80" spans="1:15" s="78" customFormat="1" ht="15" customHeight="1">
      <c r="A80" s="94"/>
      <c r="B80" s="89"/>
      <c r="C80" s="89" t="s">
        <v>27</v>
      </c>
      <c r="D80" s="89"/>
      <c r="E80" s="89"/>
      <c r="F80" s="89"/>
      <c r="G80" s="89"/>
      <c r="H80" s="89"/>
      <c r="I80" s="89"/>
    </row>
    <row r="81" spans="1:15" ht="15" customHeight="1">
      <c r="A81" s="423" t="s">
        <v>22</v>
      </c>
      <c r="B81" s="424"/>
      <c r="C81" s="223">
        <v>9.4041453118048998E-2</v>
      </c>
      <c r="D81" s="223">
        <v>1.0861542436117875</v>
      </c>
      <c r="E81" s="223">
        <v>30.632095455836666</v>
      </c>
      <c r="F81" s="223">
        <v>4.65E-2</v>
      </c>
      <c r="G81" s="223">
        <v>7.3559122551606384</v>
      </c>
      <c r="H81" s="223">
        <v>8.4652744254279888</v>
      </c>
      <c r="I81" s="223">
        <v>45.10292126719893</v>
      </c>
      <c r="J81" s="223">
        <v>61.329650729684289</v>
      </c>
      <c r="K81" s="223">
        <v>1.7399999999999999E-2</v>
      </c>
      <c r="L81" s="223">
        <v>241.38430211805729</v>
      </c>
      <c r="M81" s="223">
        <v>1.8883129981571962</v>
      </c>
      <c r="N81" s="223">
        <v>1636.8947756058644</v>
      </c>
      <c r="O81" s="223">
        <v>2034.2973405521172</v>
      </c>
    </row>
    <row r="82" spans="1:15" ht="15" customHeight="1">
      <c r="A82" s="423" t="s">
        <v>11</v>
      </c>
      <c r="B82" s="424"/>
      <c r="C82" s="223">
        <v>10.148907302146341</v>
      </c>
      <c r="D82" s="223">
        <v>5.1234892413198079</v>
      </c>
      <c r="E82" s="223">
        <v>0</v>
      </c>
      <c r="F82" s="223">
        <v>41.922466222457274</v>
      </c>
      <c r="G82" s="223">
        <v>251.74815888614685</v>
      </c>
      <c r="H82" s="223">
        <v>8.9154624513999109E-2</v>
      </c>
      <c r="I82" s="223">
        <v>95.579598196792446</v>
      </c>
      <c r="J82" s="223">
        <v>456.06649856264801</v>
      </c>
      <c r="K82" s="223">
        <v>0</v>
      </c>
      <c r="L82" s="223">
        <v>50.274078103519706</v>
      </c>
      <c r="M82" s="223">
        <v>246.34794832980259</v>
      </c>
      <c r="N82" s="223">
        <v>230.41850681466747</v>
      </c>
      <c r="O82" s="223">
        <v>1387.7188062840146</v>
      </c>
    </row>
    <row r="83" spans="1:15" ht="15" customHeight="1">
      <c r="A83" s="423" t="s">
        <v>13</v>
      </c>
      <c r="B83" s="424"/>
      <c r="C83" s="223">
        <v>8.8239229942890862</v>
      </c>
      <c r="D83" s="223">
        <v>30.95061866306591</v>
      </c>
      <c r="E83" s="223">
        <v>0</v>
      </c>
      <c r="F83" s="223">
        <v>151.2268457428365</v>
      </c>
      <c r="G83" s="223">
        <v>62.338203464972025</v>
      </c>
      <c r="H83" s="223">
        <v>1.7293813753776928</v>
      </c>
      <c r="I83" s="223">
        <v>44.361238576750253</v>
      </c>
      <c r="J83" s="223">
        <v>18.513005591359658</v>
      </c>
      <c r="K83" s="223">
        <v>0</v>
      </c>
      <c r="L83" s="223">
        <v>269.73377136867151</v>
      </c>
      <c r="M83" s="223">
        <v>649.47036363029827</v>
      </c>
      <c r="N83" s="223">
        <v>52.173225070310394</v>
      </c>
      <c r="O83" s="223">
        <v>1289.3205764779314</v>
      </c>
    </row>
    <row r="84" spans="1:15" ht="15" customHeight="1">
      <c r="A84" s="423" t="s">
        <v>173</v>
      </c>
      <c r="B84" s="424"/>
      <c r="C84" s="223">
        <v>17.733438872129028</v>
      </c>
      <c r="D84" s="223">
        <v>123.0568257436275</v>
      </c>
      <c r="E84" s="223">
        <v>0</v>
      </c>
      <c r="F84" s="223">
        <v>0</v>
      </c>
      <c r="G84" s="223">
        <v>121.27321328119271</v>
      </c>
      <c r="H84" s="223">
        <v>1.24E-2</v>
      </c>
      <c r="I84" s="223">
        <v>12.388702967668882</v>
      </c>
      <c r="J84" s="223">
        <v>169.29586879034679</v>
      </c>
      <c r="K84" s="223">
        <v>0</v>
      </c>
      <c r="L84" s="223">
        <v>147.13364396342584</v>
      </c>
      <c r="M84" s="223">
        <v>4.4653503870168434</v>
      </c>
      <c r="N84" s="223">
        <v>680.17718217363631</v>
      </c>
      <c r="O84" s="223">
        <v>1275.5366261790437</v>
      </c>
    </row>
    <row r="85" spans="1:15" ht="15" customHeight="1">
      <c r="A85" s="423" t="s">
        <v>182</v>
      </c>
      <c r="B85" s="424"/>
      <c r="C85" s="223">
        <v>0</v>
      </c>
      <c r="D85" s="223">
        <v>10.935433130805679</v>
      </c>
      <c r="E85" s="223">
        <v>5.1657904340113188</v>
      </c>
      <c r="F85" s="223">
        <v>1.7100000000000001E-2</v>
      </c>
      <c r="G85" s="223">
        <v>6.9999999999999999E-4</v>
      </c>
      <c r="H85" s="223">
        <v>9.1000000000000004E-3</v>
      </c>
      <c r="I85" s="223">
        <v>654.31453895305685</v>
      </c>
      <c r="J85" s="223">
        <v>0.90590000000000004</v>
      </c>
      <c r="K85" s="223">
        <v>8.0235759640957447</v>
      </c>
      <c r="L85" s="223">
        <v>2.2000000000000001E-3</v>
      </c>
      <c r="M85" s="223">
        <v>1.5299999999999999E-2</v>
      </c>
      <c r="N85" s="223">
        <v>88.989400000000003</v>
      </c>
      <c r="O85" s="223">
        <v>768.3790384819697</v>
      </c>
    </row>
    <row r="86" spans="1:15" ht="15" customHeight="1">
      <c r="A86" s="423" t="s">
        <v>12</v>
      </c>
      <c r="B86" s="424"/>
      <c r="C86" s="223">
        <v>24.896344759926802</v>
      </c>
      <c r="D86" s="223">
        <v>8.3283013629775393</v>
      </c>
      <c r="E86" s="223">
        <v>6.3799162323314989E-3</v>
      </c>
      <c r="F86" s="223">
        <v>0</v>
      </c>
      <c r="G86" s="223">
        <v>106.9555403109693</v>
      </c>
      <c r="H86" s="223">
        <v>0</v>
      </c>
      <c r="I86" s="223">
        <v>3.5507905506678763</v>
      </c>
      <c r="J86" s="223">
        <v>144.12347665317483</v>
      </c>
      <c r="K86" s="223">
        <v>0</v>
      </c>
      <c r="L86" s="223">
        <v>319.20722106239862</v>
      </c>
      <c r="M86" s="223">
        <v>17.70017110698014</v>
      </c>
      <c r="N86" s="223">
        <v>97.531602090301504</v>
      </c>
      <c r="O86" s="223">
        <v>722.29982781362889</v>
      </c>
    </row>
    <row r="87" spans="1:15" ht="15" customHeight="1">
      <c r="A87" s="423" t="s">
        <v>192</v>
      </c>
      <c r="B87" s="424"/>
      <c r="C87" s="223">
        <v>0</v>
      </c>
      <c r="D87" s="223">
        <v>0.24796982664132569</v>
      </c>
      <c r="E87" s="223">
        <v>0</v>
      </c>
      <c r="F87" s="223">
        <v>1.5526</v>
      </c>
      <c r="G87" s="223">
        <v>0</v>
      </c>
      <c r="H87" s="223">
        <v>1.09E-2</v>
      </c>
      <c r="I87" s="223">
        <v>429.88334247449569</v>
      </c>
      <c r="J87" s="223">
        <v>1.9E-3</v>
      </c>
      <c r="K87" s="223">
        <v>1.163</v>
      </c>
      <c r="L87" s="223">
        <v>2.81E-2</v>
      </c>
      <c r="M87" s="223">
        <v>0</v>
      </c>
      <c r="N87" s="223">
        <v>253.82009999999997</v>
      </c>
      <c r="O87" s="223">
        <v>686.70791230113696</v>
      </c>
    </row>
    <row r="88" spans="1:15" ht="15" customHeight="1">
      <c r="A88" s="423" t="s">
        <v>15</v>
      </c>
      <c r="B88" s="424"/>
      <c r="C88" s="223">
        <v>6.3286268371363379</v>
      </c>
      <c r="D88" s="223">
        <v>32.175014891004466</v>
      </c>
      <c r="E88" s="223">
        <v>2.8160315760273821E-2</v>
      </c>
      <c r="F88" s="223">
        <v>31.378287685075694</v>
      </c>
      <c r="G88" s="223">
        <v>3.1080118519103102</v>
      </c>
      <c r="H88" s="223">
        <v>3.1199999999999999E-2</v>
      </c>
      <c r="I88" s="223">
        <v>20.05075372049167</v>
      </c>
      <c r="J88" s="223">
        <v>2.446777448462726</v>
      </c>
      <c r="K88" s="223">
        <v>0</v>
      </c>
      <c r="L88" s="223">
        <v>164.3550226079731</v>
      </c>
      <c r="M88" s="223">
        <v>389.9073300967122</v>
      </c>
      <c r="N88" s="223">
        <v>4.5504404118280997</v>
      </c>
      <c r="O88" s="223">
        <v>654.35962586635492</v>
      </c>
    </row>
    <row r="89" spans="1:15" ht="15" customHeight="1">
      <c r="A89" s="423" t="s">
        <v>174</v>
      </c>
      <c r="B89" s="424"/>
      <c r="C89" s="223">
        <v>2.3661975426691177</v>
      </c>
      <c r="D89" s="223">
        <v>118.4731070489828</v>
      </c>
      <c r="E89" s="223">
        <v>0.14530726896391272</v>
      </c>
      <c r="F89" s="223">
        <v>7.3851999999999993</v>
      </c>
      <c r="G89" s="223">
        <v>4.6104622213061415</v>
      </c>
      <c r="H89" s="223">
        <v>17.573879443216523</v>
      </c>
      <c r="I89" s="223">
        <v>30.386647091010385</v>
      </c>
      <c r="J89" s="223">
        <v>28.317842070224852</v>
      </c>
      <c r="K89" s="223">
        <v>5.0728367409137609E-2</v>
      </c>
      <c r="L89" s="223">
        <v>4.9153085032192392</v>
      </c>
      <c r="M89" s="223">
        <v>79.834137361293813</v>
      </c>
      <c r="N89" s="223">
        <v>303.30483941189567</v>
      </c>
      <c r="O89" s="223">
        <v>597.36365633019147</v>
      </c>
    </row>
    <row r="90" spans="1:15" ht="15" customHeight="1">
      <c r="A90" s="423" t="s">
        <v>176</v>
      </c>
      <c r="B90" s="424"/>
      <c r="C90" s="223">
        <v>10.6652000469168</v>
      </c>
      <c r="D90" s="223">
        <v>5.9811456190634873</v>
      </c>
      <c r="E90" s="223">
        <v>1.905618381241073E-2</v>
      </c>
      <c r="F90" s="223">
        <v>1.6664585323628418</v>
      </c>
      <c r="G90" s="223">
        <v>13.576579921454446</v>
      </c>
      <c r="H90" s="223">
        <v>0.84254023093292696</v>
      </c>
      <c r="I90" s="223">
        <v>193.01964533232189</v>
      </c>
      <c r="J90" s="223">
        <v>33.821167093481726</v>
      </c>
      <c r="K90" s="223">
        <v>0</v>
      </c>
      <c r="L90" s="223">
        <v>55.851307553182274</v>
      </c>
      <c r="M90" s="223">
        <v>16.639480647196521</v>
      </c>
      <c r="N90" s="223">
        <v>223.04901049705632</v>
      </c>
      <c r="O90" s="223">
        <v>555.13159165778166</v>
      </c>
    </row>
    <row r="91" spans="1:15" ht="15" customHeight="1">
      <c r="A91" s="423" t="s">
        <v>194</v>
      </c>
      <c r="B91" s="424"/>
      <c r="C91" s="223">
        <v>7.7529608274952325E-2</v>
      </c>
      <c r="D91" s="223">
        <v>1.0160757590981992</v>
      </c>
      <c r="E91" s="223">
        <v>2.1014491262207834E-3</v>
      </c>
      <c r="F91" s="223">
        <v>6.0182699979757504E-2</v>
      </c>
      <c r="G91" s="223">
        <v>12.054990054398115</v>
      </c>
      <c r="H91" s="223">
        <v>77.709284747317142</v>
      </c>
      <c r="I91" s="223">
        <v>12.186909680002355</v>
      </c>
      <c r="J91" s="223">
        <v>4.71243158594151</v>
      </c>
      <c r="K91" s="223">
        <v>0</v>
      </c>
      <c r="L91" s="223">
        <v>2.0658303733066554</v>
      </c>
      <c r="M91" s="223">
        <v>6.3283999999999994</v>
      </c>
      <c r="N91" s="223">
        <v>411.72625903834677</v>
      </c>
      <c r="O91" s="223">
        <v>527.93999499579172</v>
      </c>
    </row>
    <row r="92" spans="1:15" ht="15" customHeight="1">
      <c r="A92" s="423" t="s">
        <v>17</v>
      </c>
      <c r="B92" s="424"/>
      <c r="C92" s="223">
        <v>2.1094321157366505</v>
      </c>
      <c r="D92" s="223">
        <v>3.8426219923289522</v>
      </c>
      <c r="E92" s="223">
        <v>0</v>
      </c>
      <c r="F92" s="223">
        <v>0</v>
      </c>
      <c r="G92" s="223">
        <v>95.838024678174037</v>
      </c>
      <c r="H92" s="223">
        <v>2.5467690669538148</v>
      </c>
      <c r="I92" s="223">
        <v>19.250700881920732</v>
      </c>
      <c r="J92" s="223">
        <v>49.003037985746559</v>
      </c>
      <c r="K92" s="223">
        <v>0</v>
      </c>
      <c r="L92" s="223">
        <v>59.106779414852916</v>
      </c>
      <c r="M92" s="223">
        <v>35.749580322720959</v>
      </c>
      <c r="N92" s="223">
        <v>203.05632464485714</v>
      </c>
      <c r="O92" s="223">
        <v>470.50327110329175</v>
      </c>
    </row>
    <row r="93" spans="1:15" ht="15" customHeight="1">
      <c r="A93" s="423" t="s">
        <v>177</v>
      </c>
      <c r="B93" s="424"/>
      <c r="C93" s="223">
        <v>5.5597065623323665E-2</v>
      </c>
      <c r="D93" s="223">
        <v>0.50406608601333691</v>
      </c>
      <c r="E93" s="223">
        <v>0</v>
      </c>
      <c r="F93" s="223">
        <v>0</v>
      </c>
      <c r="G93" s="223">
        <v>38.06460093754373</v>
      </c>
      <c r="H93" s="223">
        <v>0.11219391275572965</v>
      </c>
      <c r="I93" s="223">
        <v>20.868855324702043</v>
      </c>
      <c r="J93" s="223">
        <v>26.598532327663019</v>
      </c>
      <c r="K93" s="223">
        <v>0</v>
      </c>
      <c r="L93" s="223">
        <v>3.2582190604132637</v>
      </c>
      <c r="M93" s="223">
        <v>0.6333231415904822</v>
      </c>
      <c r="N93" s="223">
        <v>324.62081153622427</v>
      </c>
      <c r="O93" s="223">
        <v>414.71619939252918</v>
      </c>
    </row>
    <row r="94" spans="1:15" ht="15" customHeight="1">
      <c r="A94" s="423" t="s">
        <v>190</v>
      </c>
      <c r="B94" s="424"/>
      <c r="C94" s="223">
        <v>71.11279984078341</v>
      </c>
      <c r="D94" s="223">
        <v>4.351675030695505</v>
      </c>
      <c r="E94" s="223">
        <v>0</v>
      </c>
      <c r="F94" s="223">
        <v>0</v>
      </c>
      <c r="G94" s="223">
        <v>43.770895024660888</v>
      </c>
      <c r="H94" s="223">
        <v>5.4000000000000003E-3</v>
      </c>
      <c r="I94" s="223">
        <v>7.4480409638919607</v>
      </c>
      <c r="J94" s="223">
        <v>76.081667356298325</v>
      </c>
      <c r="K94" s="223">
        <v>0</v>
      </c>
      <c r="L94" s="223">
        <v>85.19951984379567</v>
      </c>
      <c r="M94" s="223">
        <v>3.6342373541228499</v>
      </c>
      <c r="N94" s="223">
        <v>36.89430298160287</v>
      </c>
      <c r="O94" s="223">
        <v>328.49853839585148</v>
      </c>
    </row>
    <row r="95" spans="1:15" ht="15" customHeight="1">
      <c r="A95" s="423" t="s">
        <v>179</v>
      </c>
      <c r="B95" s="424"/>
      <c r="C95" s="223">
        <v>0.77375092914666743</v>
      </c>
      <c r="D95" s="223">
        <v>5.3666</v>
      </c>
      <c r="E95" s="223">
        <v>0.20468756438423</v>
      </c>
      <c r="F95" s="223">
        <v>0.17525237592862558</v>
      </c>
      <c r="G95" s="223">
        <v>24.545344946530594</v>
      </c>
      <c r="H95" s="223">
        <v>0.25728849387970787</v>
      </c>
      <c r="I95" s="223">
        <v>70.840287225489206</v>
      </c>
      <c r="J95" s="223">
        <v>91.767093489918906</v>
      </c>
      <c r="K95" s="223">
        <v>0</v>
      </c>
      <c r="L95" s="223">
        <v>9.62919779920656</v>
      </c>
      <c r="M95" s="223">
        <v>1.1168000000000002</v>
      </c>
      <c r="N95" s="223">
        <v>96.943096031465416</v>
      </c>
      <c r="O95" s="223">
        <v>301.6193988559499</v>
      </c>
    </row>
    <row r="96" spans="1:15" ht="15" customHeight="1">
      <c r="A96" s="423" t="s">
        <v>183</v>
      </c>
      <c r="B96" s="424"/>
      <c r="C96" s="223">
        <v>11.302312724708379</v>
      </c>
      <c r="D96" s="223">
        <v>25.231484513940526</v>
      </c>
      <c r="E96" s="223">
        <v>7.8055871023138002</v>
      </c>
      <c r="F96" s="223">
        <v>29.504699999999996</v>
      </c>
      <c r="G96" s="223">
        <v>1.381205287013672</v>
      </c>
      <c r="H96" s="223">
        <v>1.909028263780878</v>
      </c>
      <c r="I96" s="223">
        <v>1.2816697014048786</v>
      </c>
      <c r="J96" s="223">
        <v>14.36510994399147</v>
      </c>
      <c r="K96" s="223">
        <v>1.4607999999999999</v>
      </c>
      <c r="L96" s="223">
        <v>0.56088507192988546</v>
      </c>
      <c r="M96" s="223">
        <v>2.1811829212491145</v>
      </c>
      <c r="N96" s="223">
        <v>136.62448528166641</v>
      </c>
      <c r="O96" s="223">
        <v>233.60845081199903</v>
      </c>
    </row>
    <row r="97" spans="1:15" ht="15" customHeight="1">
      <c r="A97" s="423" t="s">
        <v>178</v>
      </c>
      <c r="B97" s="424"/>
      <c r="C97" s="223">
        <v>0.13916994869089674</v>
      </c>
      <c r="D97" s="223">
        <v>1.4117032236589666</v>
      </c>
      <c r="E97" s="223">
        <v>0.34073463569307716</v>
      </c>
      <c r="F97" s="223">
        <v>9.5332654378108732E-4</v>
      </c>
      <c r="G97" s="223">
        <v>6.1534363695362249</v>
      </c>
      <c r="H97" s="223">
        <v>0.21332248654378233</v>
      </c>
      <c r="I97" s="223">
        <v>62.792514571183609</v>
      </c>
      <c r="J97" s="223">
        <v>21.640205714179579</v>
      </c>
      <c r="K97" s="223">
        <v>0</v>
      </c>
      <c r="L97" s="223">
        <v>0.45638438996644154</v>
      </c>
      <c r="M97" s="223">
        <v>2.7686097205820492</v>
      </c>
      <c r="N97" s="223">
        <v>78.995167657833363</v>
      </c>
      <c r="O97" s="223">
        <v>174.91220204441177</v>
      </c>
    </row>
    <row r="98" spans="1:15" ht="15" customHeight="1">
      <c r="A98" s="423" t="s">
        <v>184</v>
      </c>
      <c r="B98" s="424"/>
      <c r="C98" s="223">
        <v>0.21385051659361745</v>
      </c>
      <c r="D98" s="223">
        <v>9.4100000000000003E-2</v>
      </c>
      <c r="E98" s="223">
        <v>0.66011669578853505</v>
      </c>
      <c r="F98" s="223">
        <v>0.18542967160103518</v>
      </c>
      <c r="G98" s="223">
        <v>6.3898871244543649</v>
      </c>
      <c r="H98" s="223">
        <v>1.197917207800895E-2</v>
      </c>
      <c r="I98" s="223">
        <v>7.7173015368912159</v>
      </c>
      <c r="J98" s="223">
        <v>21.063406518550302</v>
      </c>
      <c r="K98" s="223">
        <v>0</v>
      </c>
      <c r="L98" s="223">
        <v>0.19464102197525657</v>
      </c>
      <c r="M98" s="223">
        <v>7.7154763805211868</v>
      </c>
      <c r="N98" s="223">
        <v>127.46148425655036</v>
      </c>
      <c r="O98" s="223">
        <v>171.70767289500387</v>
      </c>
    </row>
    <row r="99" spans="1:15" ht="15" customHeight="1">
      <c r="A99" s="423" t="s">
        <v>517</v>
      </c>
      <c r="B99" s="424"/>
      <c r="C99" s="223">
        <v>9.8000000000000014E-3</v>
      </c>
      <c r="D99" s="223">
        <v>14.727469744403576</v>
      </c>
      <c r="E99" s="223">
        <v>2.3999999999999998E-3</v>
      </c>
      <c r="F99" s="223">
        <v>0</v>
      </c>
      <c r="G99" s="223">
        <v>1.2799999999999999E-2</v>
      </c>
      <c r="H99" s="223">
        <v>6.7998000000000003</v>
      </c>
      <c r="I99" s="223">
        <v>0.35299999999999998</v>
      </c>
      <c r="J99" s="223">
        <v>0.1333</v>
      </c>
      <c r="K99" s="223">
        <v>0</v>
      </c>
      <c r="L99" s="223">
        <v>58.621145268157136</v>
      </c>
      <c r="M99" s="223">
        <v>86.111015661274237</v>
      </c>
      <c r="N99" s="223">
        <v>0</v>
      </c>
      <c r="O99" s="223">
        <v>166.77073067383498</v>
      </c>
    </row>
    <row r="100" spans="1:15" ht="15" customHeight="1">
      <c r="A100" s="423" t="s">
        <v>186</v>
      </c>
      <c r="B100" s="424"/>
      <c r="C100" s="223">
        <v>5.0600325598818871E-2</v>
      </c>
      <c r="D100" s="223">
        <v>4.8922995854520437</v>
      </c>
      <c r="E100" s="223">
        <v>0.14017710881752482</v>
      </c>
      <c r="F100" s="223">
        <v>8.4477313088016023E-3</v>
      </c>
      <c r="G100" s="223">
        <v>6.4427801913638705</v>
      </c>
      <c r="H100" s="223">
        <v>2.3924365496517396E-2</v>
      </c>
      <c r="I100" s="223">
        <v>39.994461511477837</v>
      </c>
      <c r="J100" s="223">
        <v>31.329961112498836</v>
      </c>
      <c r="K100" s="223">
        <v>0</v>
      </c>
      <c r="L100" s="223">
        <v>0.29542331649415404</v>
      </c>
      <c r="M100" s="223">
        <v>2.5731665872510603</v>
      </c>
      <c r="N100" s="223">
        <v>78.522312103356668</v>
      </c>
      <c r="O100" s="223">
        <v>164.27355393911614</v>
      </c>
    </row>
    <row r="101" spans="1:15" ht="15" customHeight="1">
      <c r="A101" s="423" t="s">
        <v>933</v>
      </c>
      <c r="B101" s="424"/>
      <c r="C101" s="223">
        <v>34.271477116511704</v>
      </c>
      <c r="D101" s="223">
        <v>430.21174429330841</v>
      </c>
      <c r="E101" s="223">
        <v>45.106605869259695</v>
      </c>
      <c r="F101" s="223">
        <v>163.2675760119057</v>
      </c>
      <c r="G101" s="223">
        <v>194.91555319321222</v>
      </c>
      <c r="H101" s="223">
        <v>19.660279391725275</v>
      </c>
      <c r="I101" s="223">
        <v>570.55637947258083</v>
      </c>
      <c r="J101" s="223">
        <v>358.22716702582869</v>
      </c>
      <c r="K101" s="223">
        <v>269.71589566849502</v>
      </c>
      <c r="L101" s="223">
        <v>256.32621915945441</v>
      </c>
      <c r="M101" s="223">
        <v>331.63061335323033</v>
      </c>
      <c r="N101" s="223">
        <v>538.11857439253663</v>
      </c>
      <c r="O101" s="223">
        <v>3212.008084948046</v>
      </c>
    </row>
    <row r="102" spans="1:15" ht="15" customHeight="1">
      <c r="A102" s="425" t="s">
        <v>9</v>
      </c>
      <c r="B102" s="426"/>
      <c r="C102" s="224">
        <v>201.173</v>
      </c>
      <c r="D102" s="224">
        <v>828.00790000000006</v>
      </c>
      <c r="E102" s="224">
        <v>90.259199999999993</v>
      </c>
      <c r="F102" s="224">
        <v>428.39800000000025</v>
      </c>
      <c r="G102" s="224">
        <v>1000.5363000000002</v>
      </c>
      <c r="H102" s="224">
        <v>138.01310000000004</v>
      </c>
      <c r="I102" s="224">
        <v>2341.9283000000019</v>
      </c>
      <c r="J102" s="224">
        <v>1609.7439999999992</v>
      </c>
      <c r="K102" s="224">
        <v>280.43139999999988</v>
      </c>
      <c r="L102" s="224">
        <v>1728.5992000000001</v>
      </c>
      <c r="M102" s="224">
        <v>1886.7108000000003</v>
      </c>
      <c r="N102" s="224">
        <v>5603.8719000000001</v>
      </c>
      <c r="O102" s="224">
        <v>16137.673100000013</v>
      </c>
    </row>
    <row r="103" spans="1:15" s="78" customFormat="1" ht="24.95" customHeight="1">
      <c r="A103" s="94"/>
      <c r="B103" s="89"/>
      <c r="C103" s="89" t="s">
        <v>435</v>
      </c>
      <c r="D103" s="89"/>
      <c r="E103" s="89"/>
      <c r="F103" s="89"/>
      <c r="G103" s="89"/>
      <c r="H103" s="89"/>
      <c r="I103" s="89"/>
    </row>
    <row r="104" spans="1:15" s="78" customFormat="1" ht="15" customHeight="1">
      <c r="A104" s="94"/>
      <c r="B104" s="89"/>
      <c r="C104" s="89" t="s">
        <v>27</v>
      </c>
      <c r="D104" s="89"/>
      <c r="E104" s="89"/>
      <c r="F104" s="89"/>
      <c r="G104" s="89"/>
      <c r="H104" s="89"/>
      <c r="I104" s="89"/>
    </row>
    <row r="105" spans="1:15" ht="15" customHeight="1">
      <c r="A105" s="423" t="s">
        <v>12</v>
      </c>
      <c r="B105" s="424"/>
      <c r="C105" s="223">
        <v>24.355499999999992</v>
      </c>
      <c r="D105" s="223">
        <v>21.000399999999996</v>
      </c>
      <c r="E105" s="223">
        <v>9.4972000000000012</v>
      </c>
      <c r="F105" s="223">
        <v>38.090600000000002</v>
      </c>
      <c r="G105" s="223">
        <v>183.82640000000004</v>
      </c>
      <c r="H105" s="223">
        <v>8.2056999999999984</v>
      </c>
      <c r="I105" s="223">
        <v>831.12389999999948</v>
      </c>
      <c r="J105" s="223">
        <v>221.32879999999994</v>
      </c>
      <c r="K105" s="223">
        <v>136.73180000000002</v>
      </c>
      <c r="L105" s="223">
        <v>354.91790000000003</v>
      </c>
      <c r="M105" s="223">
        <v>9.233900000000002</v>
      </c>
      <c r="N105" s="223">
        <v>1029.6465999999998</v>
      </c>
      <c r="O105" s="223">
        <v>2867.9586999999992</v>
      </c>
    </row>
    <row r="106" spans="1:15" ht="15" customHeight="1">
      <c r="A106" s="423" t="s">
        <v>22</v>
      </c>
      <c r="B106" s="424"/>
      <c r="C106" s="223">
        <v>2.7100000000000003E-2</v>
      </c>
      <c r="D106" s="223">
        <v>2.0242999999999998</v>
      </c>
      <c r="E106" s="223">
        <v>0.121</v>
      </c>
      <c r="F106" s="223">
        <v>1.7076999999999998</v>
      </c>
      <c r="G106" s="223">
        <v>0.35520000000000002</v>
      </c>
      <c r="H106" s="223">
        <v>6.1136999999999997</v>
      </c>
      <c r="I106" s="223">
        <v>35.701300000000003</v>
      </c>
      <c r="J106" s="223">
        <v>6.8544</v>
      </c>
      <c r="K106" s="223">
        <v>7.6100000000000015E-2</v>
      </c>
      <c r="L106" s="223">
        <v>233.69070000000002</v>
      </c>
      <c r="M106" s="223">
        <v>3.7254</v>
      </c>
      <c r="N106" s="223">
        <v>1857.6682999999998</v>
      </c>
      <c r="O106" s="223">
        <v>2148.0651999999995</v>
      </c>
    </row>
    <row r="107" spans="1:15" ht="15" customHeight="1">
      <c r="A107" s="423" t="s">
        <v>11</v>
      </c>
      <c r="B107" s="424"/>
      <c r="C107" s="223">
        <v>10.437800000000001</v>
      </c>
      <c r="D107" s="223">
        <v>10.917100000000001</v>
      </c>
      <c r="E107" s="223">
        <v>1.3301999999999998</v>
      </c>
      <c r="F107" s="223">
        <v>8.8486999999999991</v>
      </c>
      <c r="G107" s="223">
        <v>338.93829999999997</v>
      </c>
      <c r="H107" s="223">
        <v>6.6700000000000009E-2</v>
      </c>
      <c r="I107" s="223">
        <v>105.17400000000004</v>
      </c>
      <c r="J107" s="223">
        <v>630.23910000000001</v>
      </c>
      <c r="K107" s="223">
        <v>17.297900000000002</v>
      </c>
      <c r="L107" s="223">
        <v>54.471999999999994</v>
      </c>
      <c r="M107" s="223">
        <v>298.02950000000004</v>
      </c>
      <c r="N107" s="223">
        <v>282.78120000000007</v>
      </c>
      <c r="O107" s="223">
        <v>1758.5325</v>
      </c>
    </row>
    <row r="108" spans="1:15" ht="15" customHeight="1">
      <c r="A108" s="423" t="s">
        <v>13</v>
      </c>
      <c r="B108" s="424"/>
      <c r="C108" s="223">
        <v>2.5669</v>
      </c>
      <c r="D108" s="223">
        <v>19.365200000000005</v>
      </c>
      <c r="E108" s="223">
        <v>16.370200000000001</v>
      </c>
      <c r="F108" s="223">
        <v>102.9893</v>
      </c>
      <c r="G108" s="223">
        <v>60.277799999999971</v>
      </c>
      <c r="H108" s="223">
        <v>0.87620000000000009</v>
      </c>
      <c r="I108" s="223">
        <v>83.102299999999971</v>
      </c>
      <c r="J108" s="223">
        <v>52.905100000000004</v>
      </c>
      <c r="K108" s="223">
        <v>1.7306000000000001</v>
      </c>
      <c r="L108" s="223">
        <v>241.42900000000006</v>
      </c>
      <c r="M108" s="223">
        <v>668.25179999999989</v>
      </c>
      <c r="N108" s="223">
        <v>10.751200000000001</v>
      </c>
      <c r="O108" s="223">
        <v>1260.6155999999999</v>
      </c>
    </row>
    <row r="109" spans="1:15" ht="15" customHeight="1">
      <c r="A109" s="423" t="s">
        <v>194</v>
      </c>
      <c r="B109" s="424"/>
      <c r="C109" s="223">
        <v>0.17989999999999998</v>
      </c>
      <c r="D109" s="223">
        <v>1.169</v>
      </c>
      <c r="E109" s="223">
        <v>0</v>
      </c>
      <c r="F109" s="223">
        <v>1.1352</v>
      </c>
      <c r="G109" s="223">
        <v>0.42940000000000006</v>
      </c>
      <c r="H109" s="223">
        <v>50.984299999999998</v>
      </c>
      <c r="I109" s="223">
        <v>157.6559</v>
      </c>
      <c r="J109" s="223">
        <v>5.3869000000000007</v>
      </c>
      <c r="K109" s="223">
        <v>0</v>
      </c>
      <c r="L109" s="223">
        <v>3.2561999999999998</v>
      </c>
      <c r="M109" s="223">
        <v>7.5901000000000005</v>
      </c>
      <c r="N109" s="223">
        <v>828.7722</v>
      </c>
      <c r="O109" s="223">
        <v>1056.5590999999999</v>
      </c>
    </row>
    <row r="110" spans="1:15" ht="15" customHeight="1">
      <c r="A110" s="423" t="s">
        <v>182</v>
      </c>
      <c r="B110" s="424"/>
      <c r="C110" s="223">
        <v>0</v>
      </c>
      <c r="D110" s="223">
        <v>5.3987000000000007</v>
      </c>
      <c r="E110" s="223">
        <v>0.16810000000000003</v>
      </c>
      <c r="F110" s="223">
        <v>1.9100000000000002E-2</v>
      </c>
      <c r="G110" s="223">
        <v>0.28499999999999998</v>
      </c>
      <c r="H110" s="223">
        <v>0</v>
      </c>
      <c r="I110" s="223">
        <v>834.72660000000008</v>
      </c>
      <c r="J110" s="223">
        <v>37.399500000000003</v>
      </c>
      <c r="K110" s="223">
        <v>3.4826999999999999</v>
      </c>
      <c r="L110" s="223">
        <v>0.55889999999999995</v>
      </c>
      <c r="M110" s="223">
        <v>2.2800000000000001E-2</v>
      </c>
      <c r="N110" s="223">
        <v>172.36980000000003</v>
      </c>
      <c r="O110" s="223">
        <v>1054.4312000000002</v>
      </c>
    </row>
    <row r="111" spans="1:15" ht="15" customHeight="1">
      <c r="A111" s="423" t="s">
        <v>173</v>
      </c>
      <c r="B111" s="424"/>
      <c r="C111" s="223">
        <v>4.5461</v>
      </c>
      <c r="D111" s="223">
        <v>94.888000000000005</v>
      </c>
      <c r="E111" s="223">
        <v>1.8212999999999997</v>
      </c>
      <c r="F111" s="223">
        <v>1.0699999999999999E-2</v>
      </c>
      <c r="G111" s="223">
        <v>39.102000000000054</v>
      </c>
      <c r="H111" s="223">
        <v>0.56830000000000003</v>
      </c>
      <c r="I111" s="223">
        <v>130.40189999999998</v>
      </c>
      <c r="J111" s="223">
        <v>110.94539999999996</v>
      </c>
      <c r="K111" s="223">
        <v>0.1653</v>
      </c>
      <c r="L111" s="223">
        <v>106.80500000000001</v>
      </c>
      <c r="M111" s="223">
        <v>1.8980999999999999</v>
      </c>
      <c r="N111" s="223">
        <v>315.11980000000005</v>
      </c>
      <c r="O111" s="223">
        <v>806.27190000000007</v>
      </c>
    </row>
    <row r="112" spans="1:15" ht="15" customHeight="1">
      <c r="A112" s="423" t="s">
        <v>190</v>
      </c>
      <c r="B112" s="424"/>
      <c r="C112" s="223">
        <v>49.360500000000009</v>
      </c>
      <c r="D112" s="223">
        <v>10.162699999999997</v>
      </c>
      <c r="E112" s="223">
        <v>2.6133999999999995</v>
      </c>
      <c r="F112" s="223">
        <v>18.795900000000003</v>
      </c>
      <c r="G112" s="223">
        <v>50.97649999999998</v>
      </c>
      <c r="H112" s="223">
        <v>2.4118999999999993</v>
      </c>
      <c r="I112" s="223">
        <v>65.87299999999999</v>
      </c>
      <c r="J112" s="223">
        <v>241.40979999999996</v>
      </c>
      <c r="K112" s="223">
        <v>1.0355000000000001</v>
      </c>
      <c r="L112" s="223">
        <v>67.090800000000002</v>
      </c>
      <c r="M112" s="223">
        <v>0.63349999999999995</v>
      </c>
      <c r="N112" s="223">
        <v>70.777099999999962</v>
      </c>
      <c r="O112" s="223">
        <v>581.14059999999984</v>
      </c>
    </row>
    <row r="113" spans="1:15" ht="15" customHeight="1">
      <c r="A113" s="423" t="s">
        <v>17</v>
      </c>
      <c r="B113" s="424"/>
      <c r="C113" s="223">
        <v>4.6749000000000009</v>
      </c>
      <c r="D113" s="223">
        <v>6.2454999999999998</v>
      </c>
      <c r="E113" s="223">
        <v>20.735400000000002</v>
      </c>
      <c r="F113" s="223">
        <v>0.18489999999999998</v>
      </c>
      <c r="G113" s="223">
        <v>52.393399999999986</v>
      </c>
      <c r="H113" s="223">
        <v>5.4435999999999982</v>
      </c>
      <c r="I113" s="223">
        <v>29.834599999999991</v>
      </c>
      <c r="J113" s="223">
        <v>51.509599999999992</v>
      </c>
      <c r="K113" s="223">
        <v>2.8879000000000006</v>
      </c>
      <c r="L113" s="223">
        <v>107.01670000000003</v>
      </c>
      <c r="M113" s="223">
        <v>39.024300000000004</v>
      </c>
      <c r="N113" s="223">
        <v>129.61089999999999</v>
      </c>
      <c r="O113" s="223">
        <v>449.56169999999997</v>
      </c>
    </row>
    <row r="114" spans="1:15" ht="15" customHeight="1">
      <c r="A114" s="423" t="s">
        <v>15</v>
      </c>
      <c r="B114" s="424"/>
      <c r="C114" s="223">
        <v>5.4756999999999998</v>
      </c>
      <c r="D114" s="223">
        <v>23.414099999999994</v>
      </c>
      <c r="E114" s="223">
        <v>0.69609999999999994</v>
      </c>
      <c r="F114" s="223">
        <v>10.894600000000001</v>
      </c>
      <c r="G114" s="223">
        <v>5.9708000000000032</v>
      </c>
      <c r="H114" s="223">
        <v>2.3100000000000002E-2</v>
      </c>
      <c r="I114" s="223">
        <v>7.6104000000000003</v>
      </c>
      <c r="J114" s="223">
        <v>3.8241999999999998</v>
      </c>
      <c r="K114" s="223">
        <v>2.2902</v>
      </c>
      <c r="L114" s="223">
        <v>105.15780000000002</v>
      </c>
      <c r="M114" s="223">
        <v>261.85189999999994</v>
      </c>
      <c r="N114" s="223">
        <v>1.2130000000000001</v>
      </c>
      <c r="O114" s="223">
        <v>428.42189999999994</v>
      </c>
    </row>
    <row r="115" spans="1:15" ht="15" customHeight="1">
      <c r="A115" s="423" t="s">
        <v>177</v>
      </c>
      <c r="B115" s="424"/>
      <c r="C115" s="223">
        <v>0.14060000000000003</v>
      </c>
      <c r="D115" s="223">
        <v>2.0687999999999995</v>
      </c>
      <c r="E115" s="223">
        <v>2.9752000000000001</v>
      </c>
      <c r="F115" s="223">
        <v>0.54900000000000004</v>
      </c>
      <c r="G115" s="223">
        <v>34.887</v>
      </c>
      <c r="H115" s="223">
        <v>0.15519999999999998</v>
      </c>
      <c r="I115" s="223">
        <v>10.517299999999999</v>
      </c>
      <c r="J115" s="223">
        <v>12.982099999999997</v>
      </c>
      <c r="K115" s="223">
        <v>0</v>
      </c>
      <c r="L115" s="223">
        <v>5.9306000000000001</v>
      </c>
      <c r="M115" s="223">
        <v>0.19570000000000001</v>
      </c>
      <c r="N115" s="223">
        <v>229.19549999999995</v>
      </c>
      <c r="O115" s="223">
        <v>299.59699999999992</v>
      </c>
    </row>
    <row r="116" spans="1:15" ht="15" customHeight="1">
      <c r="A116" s="423" t="s">
        <v>174</v>
      </c>
      <c r="B116" s="424"/>
      <c r="C116" s="223">
        <v>1.5039</v>
      </c>
      <c r="D116" s="223">
        <v>89.068099999999987</v>
      </c>
      <c r="E116" s="223">
        <v>2.7299999999999998E-2</v>
      </c>
      <c r="F116" s="223">
        <v>17.560099999999998</v>
      </c>
      <c r="G116" s="223">
        <v>4.5223000000000004</v>
      </c>
      <c r="H116" s="223">
        <v>2.4461999999999997</v>
      </c>
      <c r="I116" s="223">
        <v>45.670699999999997</v>
      </c>
      <c r="J116" s="223">
        <v>22.238800000000001</v>
      </c>
      <c r="K116" s="223">
        <v>1.1309</v>
      </c>
      <c r="L116" s="223">
        <v>4.1654999999999998</v>
      </c>
      <c r="M116" s="223">
        <v>59.69700000000001</v>
      </c>
      <c r="N116" s="223">
        <v>38.280199999999994</v>
      </c>
      <c r="O116" s="223">
        <v>286.31099999999992</v>
      </c>
    </row>
    <row r="117" spans="1:15" ht="15" customHeight="1">
      <c r="A117" s="423" t="s">
        <v>192</v>
      </c>
      <c r="B117" s="424"/>
      <c r="C117" s="223">
        <v>3.4599999999999999E-2</v>
      </c>
      <c r="D117" s="223">
        <v>2.9599999999999998E-2</v>
      </c>
      <c r="E117" s="223">
        <v>0</v>
      </c>
      <c r="F117" s="223">
        <v>0</v>
      </c>
      <c r="G117" s="223">
        <v>0</v>
      </c>
      <c r="H117" s="223">
        <v>0</v>
      </c>
      <c r="I117" s="223">
        <v>125.33139999999999</v>
      </c>
      <c r="J117" s="223">
        <v>1.21E-2</v>
      </c>
      <c r="K117" s="223">
        <v>1.2557</v>
      </c>
      <c r="L117" s="223">
        <v>0.23729999999999998</v>
      </c>
      <c r="M117" s="223">
        <v>0</v>
      </c>
      <c r="N117" s="223">
        <v>135.28220000000002</v>
      </c>
      <c r="O117" s="223">
        <v>262.18290000000002</v>
      </c>
    </row>
    <row r="118" spans="1:15" ht="15" customHeight="1">
      <c r="A118" s="423" t="s">
        <v>191</v>
      </c>
      <c r="B118" s="424"/>
      <c r="C118" s="223">
        <v>3.3103999999999996</v>
      </c>
      <c r="D118" s="223">
        <v>1.7175999999999993</v>
      </c>
      <c r="E118" s="223">
        <v>7.1500000000000008E-2</v>
      </c>
      <c r="F118" s="223">
        <v>0.40949999999999998</v>
      </c>
      <c r="G118" s="223">
        <v>66.421099999999996</v>
      </c>
      <c r="H118" s="223">
        <v>0.64869999999999994</v>
      </c>
      <c r="I118" s="223">
        <v>25.440999999999992</v>
      </c>
      <c r="J118" s="223">
        <v>64.472500000000011</v>
      </c>
      <c r="K118" s="223">
        <v>0.2994</v>
      </c>
      <c r="L118" s="223">
        <v>3.7098000000000004</v>
      </c>
      <c r="M118" s="223">
        <v>7.5422999999999965</v>
      </c>
      <c r="N118" s="223">
        <v>41.843299999999992</v>
      </c>
      <c r="O118" s="223">
        <v>215.88709999999995</v>
      </c>
    </row>
    <row r="119" spans="1:15" ht="15" customHeight="1">
      <c r="A119" s="423" t="s">
        <v>176</v>
      </c>
      <c r="B119" s="424"/>
      <c r="C119" s="223">
        <v>13.568500000000002</v>
      </c>
      <c r="D119" s="223">
        <v>2.9790999999999994</v>
      </c>
      <c r="E119" s="223">
        <v>0</v>
      </c>
      <c r="F119" s="223">
        <v>0</v>
      </c>
      <c r="G119" s="223">
        <v>1.2878000000000001</v>
      </c>
      <c r="H119" s="223">
        <v>1.4999999999999998E-3</v>
      </c>
      <c r="I119" s="223">
        <v>33.720699999999979</v>
      </c>
      <c r="J119" s="223">
        <v>55.663899999999998</v>
      </c>
      <c r="K119" s="223">
        <v>5.0000000000000001E-4</v>
      </c>
      <c r="L119" s="223">
        <v>55.916400000000003</v>
      </c>
      <c r="M119" s="223">
        <v>12.0619</v>
      </c>
      <c r="N119" s="223">
        <v>23.122900000000001</v>
      </c>
      <c r="O119" s="223">
        <v>198.32319999999999</v>
      </c>
    </row>
    <row r="120" spans="1:15" ht="15" customHeight="1">
      <c r="A120" s="423" t="s">
        <v>418</v>
      </c>
      <c r="B120" s="424"/>
      <c r="C120" s="223">
        <v>17.160699999999999</v>
      </c>
      <c r="D120" s="223">
        <v>44.330500000000001</v>
      </c>
      <c r="E120" s="223">
        <v>4.2500000000000003E-2</v>
      </c>
      <c r="F120" s="223">
        <v>0.73750000000000004</v>
      </c>
      <c r="G120" s="223">
        <v>3.1535999999999995</v>
      </c>
      <c r="H120" s="223">
        <v>1.5101</v>
      </c>
      <c r="I120" s="223">
        <v>0.68350000000000011</v>
      </c>
      <c r="J120" s="223">
        <v>1.8491</v>
      </c>
      <c r="K120" s="223">
        <v>2.0000000000000001E-4</v>
      </c>
      <c r="L120" s="223">
        <v>86.416499999999999</v>
      </c>
      <c r="M120" s="223">
        <v>1.6027000000000002</v>
      </c>
      <c r="N120" s="223">
        <v>0.24279999999999999</v>
      </c>
      <c r="O120" s="223">
        <v>157.72970000000001</v>
      </c>
    </row>
    <row r="121" spans="1:15" ht="15" customHeight="1">
      <c r="A121" s="423" t="s">
        <v>193</v>
      </c>
      <c r="B121" s="424"/>
      <c r="C121" s="223">
        <v>0</v>
      </c>
      <c r="D121" s="223">
        <v>8.6500000000000007E-2</v>
      </c>
      <c r="E121" s="223">
        <v>5.0000000000000001E-4</v>
      </c>
      <c r="F121" s="223">
        <v>0</v>
      </c>
      <c r="G121" s="223">
        <v>2.2000000000000001E-3</v>
      </c>
      <c r="H121" s="223">
        <v>0</v>
      </c>
      <c r="I121" s="223">
        <v>124.6636</v>
      </c>
      <c r="J121" s="223">
        <v>2.4375</v>
      </c>
      <c r="K121" s="223">
        <v>4.0000000000000002E-4</v>
      </c>
      <c r="L121" s="223">
        <v>0</v>
      </c>
      <c r="M121" s="223">
        <v>5.0000000000000001E-3</v>
      </c>
      <c r="N121" s="223">
        <v>6.0600000000000001E-2</v>
      </c>
      <c r="O121" s="223">
        <v>127.2563</v>
      </c>
    </row>
    <row r="122" spans="1:15" ht="15" customHeight="1">
      <c r="A122" s="423" t="s">
        <v>185</v>
      </c>
      <c r="B122" s="424"/>
      <c r="C122" s="223">
        <v>1.2130999999999998</v>
      </c>
      <c r="D122" s="223">
        <v>91.608800000000016</v>
      </c>
      <c r="E122" s="223">
        <v>3.2500000000000001E-2</v>
      </c>
      <c r="F122" s="223">
        <v>0.12040000000000001</v>
      </c>
      <c r="G122" s="223">
        <v>3.2795000000000005</v>
      </c>
      <c r="H122" s="223">
        <v>3.5999999999999999E-3</v>
      </c>
      <c r="I122" s="223">
        <v>0.44110000000000005</v>
      </c>
      <c r="J122" s="223">
        <v>0.68610000000000004</v>
      </c>
      <c r="K122" s="223">
        <v>2.7100000000000003E-2</v>
      </c>
      <c r="L122" s="223">
        <v>23.8828</v>
      </c>
      <c r="M122" s="223">
        <v>2.8141000000000003</v>
      </c>
      <c r="N122" s="223">
        <v>0</v>
      </c>
      <c r="O122" s="223">
        <v>124.10910000000005</v>
      </c>
    </row>
    <row r="123" spans="1:15" ht="15" customHeight="1">
      <c r="A123" s="423" t="s">
        <v>14</v>
      </c>
      <c r="B123" s="424"/>
      <c r="C123" s="223">
        <v>2.5026999999999999</v>
      </c>
      <c r="D123" s="223">
        <v>4.8449</v>
      </c>
      <c r="E123" s="223">
        <v>2.1490999999999993</v>
      </c>
      <c r="F123" s="223">
        <v>2.2235</v>
      </c>
      <c r="G123" s="223">
        <v>8.4317999999999973</v>
      </c>
      <c r="H123" s="223">
        <v>0.19950000000000001</v>
      </c>
      <c r="I123" s="223">
        <v>35.684499999999979</v>
      </c>
      <c r="J123" s="223">
        <v>10.417999999999999</v>
      </c>
      <c r="K123" s="223">
        <v>0.78600000000000003</v>
      </c>
      <c r="L123" s="223">
        <v>1.6869000000000003</v>
      </c>
      <c r="M123" s="223">
        <v>44.09699999999998</v>
      </c>
      <c r="N123" s="223">
        <v>7.2228999999999992</v>
      </c>
      <c r="O123" s="223">
        <v>120.24679999999994</v>
      </c>
    </row>
    <row r="124" spans="1:15" ht="15" customHeight="1">
      <c r="A124" s="423" t="s">
        <v>524</v>
      </c>
      <c r="B124" s="424"/>
      <c r="C124" s="223">
        <v>0.26580000000000004</v>
      </c>
      <c r="D124" s="223">
        <v>1.1471000000000002</v>
      </c>
      <c r="E124" s="223">
        <v>1.2299999999999998E-2</v>
      </c>
      <c r="F124" s="223">
        <v>74.933199999999999</v>
      </c>
      <c r="G124" s="223">
        <v>3.2845</v>
      </c>
      <c r="H124" s="223">
        <v>1E-4</v>
      </c>
      <c r="I124" s="223">
        <v>5.0167999999999999</v>
      </c>
      <c r="J124" s="223">
        <v>3.3959999999999999</v>
      </c>
      <c r="K124" s="223">
        <v>0.54879999999999995</v>
      </c>
      <c r="L124" s="223">
        <v>19.161799999999999</v>
      </c>
      <c r="M124" s="223">
        <v>5.0500000000000003E-2</v>
      </c>
      <c r="N124" s="223">
        <v>10.441000000000001</v>
      </c>
      <c r="O124" s="223">
        <v>118.25790000000001</v>
      </c>
    </row>
    <row r="125" spans="1:15" ht="15" customHeight="1">
      <c r="A125" s="423" t="s">
        <v>933</v>
      </c>
      <c r="B125" s="424"/>
      <c r="C125" s="223">
        <v>24.170800000000007</v>
      </c>
      <c r="D125" s="223">
        <v>205.71370000000005</v>
      </c>
      <c r="E125" s="223">
        <v>2.471000000000001</v>
      </c>
      <c r="F125" s="223">
        <v>110.60829999999997</v>
      </c>
      <c r="G125" s="223">
        <v>28.950600000000012</v>
      </c>
      <c r="H125" s="223">
        <v>7.8553000000000015</v>
      </c>
      <c r="I125" s="223">
        <v>246.49300000000005</v>
      </c>
      <c r="J125" s="223">
        <v>197.90130000000005</v>
      </c>
      <c r="K125" s="223">
        <v>20.615399999999998</v>
      </c>
      <c r="L125" s="223">
        <v>215.65610000000001</v>
      </c>
      <c r="M125" s="223">
        <v>321.70359999999994</v>
      </c>
      <c r="N125" s="223">
        <v>48.628399999999992</v>
      </c>
      <c r="O125" s="223">
        <v>1430.7675000000002</v>
      </c>
    </row>
    <row r="126" spans="1:15" ht="15" customHeight="1">
      <c r="A126" s="425" t="s">
        <v>9</v>
      </c>
      <c r="B126" s="426"/>
      <c r="C126" s="224">
        <v>165.49550000000005</v>
      </c>
      <c r="D126" s="224">
        <v>638.17969999999968</v>
      </c>
      <c r="E126" s="224">
        <v>61.134799999999998</v>
      </c>
      <c r="F126" s="224">
        <v>389.81819999999999</v>
      </c>
      <c r="G126" s="224">
        <v>886.77519999999993</v>
      </c>
      <c r="H126" s="224">
        <v>87.513700000000028</v>
      </c>
      <c r="I126" s="224">
        <v>2934.8675000000003</v>
      </c>
      <c r="J126" s="224">
        <v>1733.8602000000008</v>
      </c>
      <c r="K126" s="224">
        <v>190.36240000000009</v>
      </c>
      <c r="L126" s="224">
        <v>1691.1586999999995</v>
      </c>
      <c r="M126" s="224">
        <v>1740.0310999999999</v>
      </c>
      <c r="N126" s="224">
        <v>5233.0298999999995</v>
      </c>
      <c r="O126" s="224">
        <v>15752.226899999994</v>
      </c>
    </row>
    <row r="127" spans="1:15" s="78" customFormat="1" ht="30" customHeight="1">
      <c r="A127" s="94"/>
      <c r="B127" s="89"/>
      <c r="C127" s="89" t="s">
        <v>437</v>
      </c>
      <c r="D127" s="89"/>
      <c r="E127" s="89"/>
      <c r="F127" s="89"/>
      <c r="G127" s="89"/>
      <c r="H127" s="89"/>
      <c r="I127" s="89"/>
    </row>
    <row r="128" spans="1:15" s="78" customFormat="1" ht="15" customHeight="1">
      <c r="A128" s="94"/>
      <c r="B128" s="89"/>
      <c r="C128" s="89" t="s">
        <v>27</v>
      </c>
      <c r="D128" s="89"/>
      <c r="E128" s="89"/>
      <c r="F128" s="89"/>
      <c r="G128" s="89"/>
      <c r="H128" s="89"/>
      <c r="I128" s="89"/>
    </row>
    <row r="129" spans="1:15" ht="15" customHeight="1">
      <c r="A129" s="423" t="s">
        <v>12</v>
      </c>
      <c r="B129" s="424"/>
      <c r="C129" s="223">
        <v>25.485900000000001</v>
      </c>
      <c r="D129" s="223">
        <v>35.810700000000004</v>
      </c>
      <c r="E129" s="223">
        <v>12.264799999999996</v>
      </c>
      <c r="F129" s="223">
        <v>51.982000000000006</v>
      </c>
      <c r="G129" s="223">
        <v>212.53889999999998</v>
      </c>
      <c r="H129" s="223">
        <v>31.902399999999993</v>
      </c>
      <c r="I129" s="223">
        <v>575.95280000000002</v>
      </c>
      <c r="J129" s="223">
        <v>292.88829999999996</v>
      </c>
      <c r="K129" s="223">
        <v>149.5642</v>
      </c>
      <c r="L129" s="223">
        <v>464.86500000000001</v>
      </c>
      <c r="M129" s="223">
        <v>26.970000000000002</v>
      </c>
      <c r="N129" s="223">
        <v>938.19720000000007</v>
      </c>
      <c r="O129" s="223">
        <v>2818.4221999999995</v>
      </c>
    </row>
    <row r="130" spans="1:15" ht="15" customHeight="1">
      <c r="A130" s="423" t="s">
        <v>22</v>
      </c>
      <c r="B130" s="424"/>
      <c r="C130" s="223">
        <v>3.3000000000000004E-3</v>
      </c>
      <c r="D130" s="223">
        <v>1.0495999999999999</v>
      </c>
      <c r="E130" s="223">
        <v>6.4200000000000007E-2</v>
      </c>
      <c r="F130" s="223">
        <v>1.5099999999999999E-2</v>
      </c>
      <c r="G130" s="223">
        <v>0.48180000000000001</v>
      </c>
      <c r="H130" s="223">
        <v>1.1232</v>
      </c>
      <c r="I130" s="223">
        <v>24.8629</v>
      </c>
      <c r="J130" s="223">
        <v>31.920399999999997</v>
      </c>
      <c r="K130" s="223">
        <v>1.7399999999999999E-2</v>
      </c>
      <c r="L130" s="223">
        <v>240.54489999999998</v>
      </c>
      <c r="M130" s="223">
        <v>1.8829</v>
      </c>
      <c r="N130" s="223">
        <v>1406.9572000000003</v>
      </c>
      <c r="O130" s="223">
        <v>1708.9229</v>
      </c>
    </row>
    <row r="131" spans="1:15" ht="15" customHeight="1">
      <c r="A131" s="423" t="s">
        <v>173</v>
      </c>
      <c r="B131" s="424"/>
      <c r="C131" s="223">
        <v>19.686700000000002</v>
      </c>
      <c r="D131" s="223">
        <v>124.50439999999996</v>
      </c>
      <c r="E131" s="223">
        <v>11.898399999999999</v>
      </c>
      <c r="F131" s="223">
        <v>0.72499999999999998</v>
      </c>
      <c r="G131" s="223">
        <v>124.54249999999999</v>
      </c>
      <c r="H131" s="223">
        <v>2.2149999999999999</v>
      </c>
      <c r="I131" s="223">
        <v>16.4283</v>
      </c>
      <c r="J131" s="223">
        <v>174.24189999999999</v>
      </c>
      <c r="K131" s="223">
        <v>1.7732999999999999</v>
      </c>
      <c r="L131" s="223">
        <v>147.34269999999995</v>
      </c>
      <c r="M131" s="223">
        <v>6.3269000000000002</v>
      </c>
      <c r="N131" s="223">
        <v>784.02059999999983</v>
      </c>
      <c r="O131" s="223">
        <v>1413.7056999999998</v>
      </c>
    </row>
    <row r="132" spans="1:15" ht="15" customHeight="1">
      <c r="A132" s="423" t="s">
        <v>13</v>
      </c>
      <c r="B132" s="424"/>
      <c r="C132" s="223">
        <v>9.3986999999999981</v>
      </c>
      <c r="D132" s="223">
        <v>31.641699999999997</v>
      </c>
      <c r="E132" s="223">
        <v>35.651199999999996</v>
      </c>
      <c r="F132" s="223">
        <v>110.5573</v>
      </c>
      <c r="G132" s="223">
        <v>81.39719999999997</v>
      </c>
      <c r="H132" s="223">
        <v>3.3310999999999993</v>
      </c>
      <c r="I132" s="223">
        <v>91.941400000000016</v>
      </c>
      <c r="J132" s="223">
        <v>32.921599999999984</v>
      </c>
      <c r="K132" s="223">
        <v>0.49249999999999988</v>
      </c>
      <c r="L132" s="223">
        <v>269.14519999999993</v>
      </c>
      <c r="M132" s="223">
        <v>647.02350000000001</v>
      </c>
      <c r="N132" s="223">
        <v>34.730800000000002</v>
      </c>
      <c r="O132" s="223">
        <v>1348.2321999999999</v>
      </c>
    </row>
    <row r="133" spans="1:15" ht="15" customHeight="1">
      <c r="A133" s="423" t="s">
        <v>11</v>
      </c>
      <c r="B133" s="424"/>
      <c r="C133" s="223">
        <v>9.6281999999999996</v>
      </c>
      <c r="D133" s="223">
        <v>6.9791999999999978</v>
      </c>
      <c r="E133" s="223">
        <v>1.7373999999999998</v>
      </c>
      <c r="F133" s="223">
        <v>6.3219000000000003</v>
      </c>
      <c r="G133" s="223">
        <v>220.38010000000006</v>
      </c>
      <c r="H133" s="223">
        <v>0.21719999999999998</v>
      </c>
      <c r="I133" s="223">
        <v>85.243899999999968</v>
      </c>
      <c r="J133" s="223">
        <v>478.5453</v>
      </c>
      <c r="K133" s="223">
        <v>25.149700000000003</v>
      </c>
      <c r="L133" s="223">
        <v>50.566500000000005</v>
      </c>
      <c r="M133" s="223">
        <v>253.7141</v>
      </c>
      <c r="N133" s="223">
        <v>169.64399999999998</v>
      </c>
      <c r="O133" s="223">
        <v>1308.1275000000001</v>
      </c>
    </row>
    <row r="134" spans="1:15" ht="15" customHeight="1">
      <c r="A134" s="423" t="s">
        <v>190</v>
      </c>
      <c r="B134" s="424"/>
      <c r="C134" s="223">
        <v>75.218999999999994</v>
      </c>
      <c r="D134" s="223">
        <v>12.0824</v>
      </c>
      <c r="E134" s="223">
        <v>0.76329999999999998</v>
      </c>
      <c r="F134" s="223">
        <v>53.646099999999997</v>
      </c>
      <c r="G134" s="223">
        <v>62.603400000000008</v>
      </c>
      <c r="H134" s="223">
        <v>0.98989999999999989</v>
      </c>
      <c r="I134" s="223">
        <v>121.40619999999994</v>
      </c>
      <c r="J134" s="223">
        <v>199.47910000000007</v>
      </c>
      <c r="K134" s="223">
        <v>4.4358999999999993</v>
      </c>
      <c r="L134" s="223">
        <v>88.866900000000001</v>
      </c>
      <c r="M134" s="223">
        <v>3.7546000000000008</v>
      </c>
      <c r="N134" s="223">
        <v>103.05620000000003</v>
      </c>
      <c r="O134" s="223">
        <v>726.30300000000011</v>
      </c>
    </row>
    <row r="135" spans="1:15" ht="15" customHeight="1">
      <c r="A135" s="423" t="s">
        <v>17</v>
      </c>
      <c r="B135" s="424"/>
      <c r="C135" s="223">
        <v>2.4058999999999999</v>
      </c>
      <c r="D135" s="223">
        <v>7.2901999999999969</v>
      </c>
      <c r="E135" s="223">
        <v>1.9567999999999997</v>
      </c>
      <c r="F135" s="223">
        <v>1.2845</v>
      </c>
      <c r="G135" s="223">
        <v>110.36090000000002</v>
      </c>
      <c r="H135" s="223">
        <v>5.8447000000000005</v>
      </c>
      <c r="I135" s="223">
        <v>51.875500000000002</v>
      </c>
      <c r="J135" s="223">
        <v>65.160299999999992</v>
      </c>
      <c r="K135" s="223">
        <v>2.4155999999999995</v>
      </c>
      <c r="L135" s="223">
        <v>83.645300000000049</v>
      </c>
      <c r="M135" s="223">
        <v>41.172699999999992</v>
      </c>
      <c r="N135" s="223">
        <v>230.92449999999994</v>
      </c>
      <c r="O135" s="223">
        <v>604.33690000000001</v>
      </c>
    </row>
    <row r="136" spans="1:15" ht="15" customHeight="1">
      <c r="A136" s="423" t="s">
        <v>15</v>
      </c>
      <c r="B136" s="424"/>
      <c r="C136" s="223">
        <v>8.6717999999999993</v>
      </c>
      <c r="D136" s="223">
        <v>32.480799999999995</v>
      </c>
      <c r="E136" s="223">
        <v>0.94060000000000021</v>
      </c>
      <c r="F136" s="223">
        <v>6.1535999999999991</v>
      </c>
      <c r="G136" s="223">
        <v>1.7844</v>
      </c>
      <c r="H136" s="223">
        <v>3.1199999999999999E-2</v>
      </c>
      <c r="I136" s="223">
        <v>20.600499999999993</v>
      </c>
      <c r="J136" s="223">
        <v>5.055699999999999</v>
      </c>
      <c r="K136" s="223">
        <v>4.3856999999999999</v>
      </c>
      <c r="L136" s="223">
        <v>122.13220000000001</v>
      </c>
      <c r="M136" s="223">
        <v>396.19279999999986</v>
      </c>
      <c r="N136" s="223">
        <v>1.5231000000000001</v>
      </c>
      <c r="O136" s="223">
        <v>599.95239999999978</v>
      </c>
    </row>
    <row r="137" spans="1:15" ht="15" customHeight="1">
      <c r="A137" s="423" t="s">
        <v>182</v>
      </c>
      <c r="B137" s="424"/>
      <c r="C137" s="223">
        <v>0</v>
      </c>
      <c r="D137" s="223">
        <v>10.9183</v>
      </c>
      <c r="E137" s="223">
        <v>1.7250999999999999</v>
      </c>
      <c r="F137" s="223">
        <v>1.7100000000000001E-2</v>
      </c>
      <c r="G137" s="223">
        <v>6.9999999999999999E-4</v>
      </c>
      <c r="H137" s="223">
        <v>9.1000000000000004E-3</v>
      </c>
      <c r="I137" s="223">
        <v>406.13680000000016</v>
      </c>
      <c r="J137" s="223">
        <v>0.90590000000000004</v>
      </c>
      <c r="K137" s="223">
        <v>8.0214999999999996</v>
      </c>
      <c r="L137" s="223">
        <v>2.2000000000000001E-3</v>
      </c>
      <c r="M137" s="223">
        <v>1.5299999999999999E-2</v>
      </c>
      <c r="N137" s="223">
        <v>88.989400000000003</v>
      </c>
      <c r="O137" s="223">
        <v>516.74140000000023</v>
      </c>
    </row>
    <row r="138" spans="1:15" ht="15" customHeight="1">
      <c r="A138" s="423" t="s">
        <v>192</v>
      </c>
      <c r="B138" s="424"/>
      <c r="C138" s="223">
        <v>0</v>
      </c>
      <c r="D138" s="223">
        <v>0.2311</v>
      </c>
      <c r="E138" s="223">
        <v>0</v>
      </c>
      <c r="F138" s="223">
        <v>1.5526</v>
      </c>
      <c r="G138" s="223">
        <v>0</v>
      </c>
      <c r="H138" s="223">
        <v>1.09E-2</v>
      </c>
      <c r="I138" s="223">
        <v>255.05720000000002</v>
      </c>
      <c r="J138" s="223">
        <v>1.9E-3</v>
      </c>
      <c r="K138" s="223">
        <v>1.163</v>
      </c>
      <c r="L138" s="223">
        <v>2.81E-2</v>
      </c>
      <c r="M138" s="223">
        <v>0</v>
      </c>
      <c r="N138" s="223">
        <v>253.82009999999997</v>
      </c>
      <c r="O138" s="223">
        <v>511.86490000000003</v>
      </c>
    </row>
    <row r="139" spans="1:15" ht="15" customHeight="1">
      <c r="A139" s="423" t="s">
        <v>194</v>
      </c>
      <c r="B139" s="424"/>
      <c r="C139" s="223">
        <v>3.6400000000000002E-2</v>
      </c>
      <c r="D139" s="223">
        <v>0.90370000000000006</v>
      </c>
      <c r="E139" s="223">
        <v>0</v>
      </c>
      <c r="F139" s="223">
        <v>0</v>
      </c>
      <c r="G139" s="223">
        <v>11.4237</v>
      </c>
      <c r="H139" s="223">
        <v>74.069900000000004</v>
      </c>
      <c r="I139" s="223">
        <v>4.5072000000000001</v>
      </c>
      <c r="J139" s="223">
        <v>4.2065000000000001</v>
      </c>
      <c r="K139" s="223">
        <v>0</v>
      </c>
      <c r="L139" s="223">
        <v>0.34190000000000004</v>
      </c>
      <c r="M139" s="223">
        <v>6.3283999999999994</v>
      </c>
      <c r="N139" s="223">
        <v>407.63</v>
      </c>
      <c r="O139" s="223">
        <v>509.4477</v>
      </c>
    </row>
    <row r="140" spans="1:15" ht="15" customHeight="1">
      <c r="A140" s="423" t="s">
        <v>176</v>
      </c>
      <c r="B140" s="424"/>
      <c r="C140" s="223">
        <v>10.582699999999999</v>
      </c>
      <c r="D140" s="223">
        <v>6.1758000000000006</v>
      </c>
      <c r="E140" s="223">
        <v>3.0200000000000001E-2</v>
      </c>
      <c r="F140" s="223">
        <v>0.84179999999999999</v>
      </c>
      <c r="G140" s="223">
        <v>1.6640999999999999</v>
      </c>
      <c r="H140" s="223">
        <v>6.2000000000000006E-2</v>
      </c>
      <c r="I140" s="223">
        <v>174.75850000000005</v>
      </c>
      <c r="J140" s="223">
        <v>23.867699999999999</v>
      </c>
      <c r="K140" s="223">
        <v>3.8E-3</v>
      </c>
      <c r="L140" s="223">
        <v>55.973000000000006</v>
      </c>
      <c r="M140" s="223">
        <v>16.924399999999999</v>
      </c>
      <c r="N140" s="223">
        <v>171.21569999999997</v>
      </c>
      <c r="O140" s="223">
        <v>462.0997000000001</v>
      </c>
    </row>
    <row r="141" spans="1:15" ht="15" customHeight="1">
      <c r="A141" s="423" t="s">
        <v>177</v>
      </c>
      <c r="B141" s="424"/>
      <c r="C141" s="223">
        <v>0.22180000000000002</v>
      </c>
      <c r="D141" s="223">
        <v>1.6368999999999994</v>
      </c>
      <c r="E141" s="223">
        <v>1.8735999999999999</v>
      </c>
      <c r="F141" s="223">
        <v>0.42759999999999992</v>
      </c>
      <c r="G141" s="223">
        <v>35.809700000000007</v>
      </c>
      <c r="H141" s="223">
        <v>9.6099999999999991E-2</v>
      </c>
      <c r="I141" s="223">
        <v>24.176700000000004</v>
      </c>
      <c r="J141" s="223">
        <v>27.981800000000003</v>
      </c>
      <c r="K141" s="223">
        <v>1.8100000000000002E-2</v>
      </c>
      <c r="L141" s="223">
        <v>3.3695000000000004</v>
      </c>
      <c r="M141" s="223">
        <v>0.9336000000000001</v>
      </c>
      <c r="N141" s="223">
        <v>361.79670000000004</v>
      </c>
      <c r="O141" s="223">
        <v>458.34210000000007</v>
      </c>
    </row>
    <row r="142" spans="1:15" ht="15" customHeight="1">
      <c r="A142" s="423" t="s">
        <v>174</v>
      </c>
      <c r="B142" s="424"/>
      <c r="C142" s="223">
        <v>2.3655999999999997</v>
      </c>
      <c r="D142" s="223">
        <v>116.48619999999998</v>
      </c>
      <c r="E142" s="223">
        <v>0.14009999999999997</v>
      </c>
      <c r="F142" s="223">
        <v>7.3851999999999993</v>
      </c>
      <c r="G142" s="223">
        <v>3.345899999999999</v>
      </c>
      <c r="H142" s="223">
        <v>4.5125000000000002</v>
      </c>
      <c r="I142" s="223">
        <v>5.3356000000000012</v>
      </c>
      <c r="J142" s="223">
        <v>28.017799999999998</v>
      </c>
      <c r="K142" s="223">
        <v>4.9900000000000007E-2</v>
      </c>
      <c r="L142" s="223">
        <v>4.8783000000000003</v>
      </c>
      <c r="M142" s="223">
        <v>79.379100000000008</v>
      </c>
      <c r="N142" s="223">
        <v>2.9089999999999998</v>
      </c>
      <c r="O142" s="223">
        <v>254.80519999999999</v>
      </c>
    </row>
    <row r="143" spans="1:15" ht="15" customHeight="1">
      <c r="A143" s="423" t="s">
        <v>183</v>
      </c>
      <c r="B143" s="424"/>
      <c r="C143" s="223">
        <v>10.147300000000001</v>
      </c>
      <c r="D143" s="223">
        <v>24.601700000000001</v>
      </c>
      <c r="E143" s="223">
        <v>0.52710000000000001</v>
      </c>
      <c r="F143" s="223">
        <v>29.504699999999996</v>
      </c>
      <c r="G143" s="223">
        <v>1.3680000000000001</v>
      </c>
      <c r="H143" s="223">
        <v>1.9088000000000001</v>
      </c>
      <c r="I143" s="223">
        <v>0.61880000000000002</v>
      </c>
      <c r="J143" s="223">
        <v>2.8014000000000001</v>
      </c>
      <c r="K143" s="223">
        <v>1.4607999999999999</v>
      </c>
      <c r="L143" s="223">
        <v>0.48619999999999997</v>
      </c>
      <c r="M143" s="223">
        <v>2.8900000000000002E-2</v>
      </c>
      <c r="N143" s="223">
        <v>136.1421</v>
      </c>
      <c r="O143" s="223">
        <v>209.5958</v>
      </c>
    </row>
    <row r="144" spans="1:15" ht="15" customHeight="1">
      <c r="A144" s="423" t="s">
        <v>14</v>
      </c>
      <c r="B144" s="424"/>
      <c r="C144" s="223">
        <v>4.2305000000000001</v>
      </c>
      <c r="D144" s="223">
        <v>5.1022000000000007</v>
      </c>
      <c r="E144" s="223">
        <v>1.2460000000000002</v>
      </c>
      <c r="F144" s="223">
        <v>0.76240000000000008</v>
      </c>
      <c r="G144" s="223">
        <v>8.9752999999999936</v>
      </c>
      <c r="H144" s="223">
        <v>0.28339999999999987</v>
      </c>
      <c r="I144" s="223">
        <v>21.029699999999984</v>
      </c>
      <c r="J144" s="223">
        <v>9.6653999999999964</v>
      </c>
      <c r="K144" s="223">
        <v>0.32880000000000004</v>
      </c>
      <c r="L144" s="223">
        <v>3.6288</v>
      </c>
      <c r="M144" s="223">
        <v>56.841699999999975</v>
      </c>
      <c r="N144" s="223">
        <v>36.01959999999999</v>
      </c>
      <c r="O144" s="223">
        <v>148.11379999999994</v>
      </c>
    </row>
    <row r="145" spans="1:15" ht="15" customHeight="1">
      <c r="A145" s="423" t="s">
        <v>185</v>
      </c>
      <c r="B145" s="424"/>
      <c r="C145" s="223">
        <v>0.6664000000000001</v>
      </c>
      <c r="D145" s="223">
        <v>95.466899999999995</v>
      </c>
      <c r="E145" s="223">
        <v>0.1101</v>
      </c>
      <c r="F145" s="223">
        <v>1.0105</v>
      </c>
      <c r="G145" s="223">
        <v>1.6277999999999997</v>
      </c>
      <c r="H145" s="223">
        <v>4.0600000000000004E-2</v>
      </c>
      <c r="I145" s="223">
        <v>1.0270999999999999</v>
      </c>
      <c r="J145" s="223">
        <v>15.9338</v>
      </c>
      <c r="K145" s="223">
        <v>2.07E-2</v>
      </c>
      <c r="L145" s="223">
        <v>21.545700000000004</v>
      </c>
      <c r="M145" s="223">
        <v>2.9534000000000002</v>
      </c>
      <c r="N145" s="223">
        <v>7.0000000000000001E-3</v>
      </c>
      <c r="O145" s="223">
        <v>140.41</v>
      </c>
    </row>
    <row r="146" spans="1:15" ht="15" customHeight="1">
      <c r="A146" s="423" t="s">
        <v>179</v>
      </c>
      <c r="B146" s="424"/>
      <c r="C146" s="223">
        <v>0.15559999999999999</v>
      </c>
      <c r="D146" s="223">
        <v>5.3666</v>
      </c>
      <c r="E146" s="223">
        <v>0.1489</v>
      </c>
      <c r="F146" s="223">
        <v>6.0999999999999995E-3</v>
      </c>
      <c r="G146" s="223">
        <v>6.2397999999999998</v>
      </c>
      <c r="H146" s="223">
        <v>1E-4</v>
      </c>
      <c r="I146" s="223">
        <v>59.130899999999997</v>
      </c>
      <c r="J146" s="223">
        <v>2.2000000000000001E-3</v>
      </c>
      <c r="K146" s="223">
        <v>0</v>
      </c>
      <c r="L146" s="223">
        <v>8.5314999999999994</v>
      </c>
      <c r="M146" s="223">
        <v>1.1168000000000002</v>
      </c>
      <c r="N146" s="223">
        <v>51.3613</v>
      </c>
      <c r="O146" s="223">
        <v>132.0598</v>
      </c>
    </row>
    <row r="147" spans="1:15" ht="15" customHeight="1">
      <c r="A147" s="423" t="s">
        <v>184</v>
      </c>
      <c r="B147" s="424"/>
      <c r="C147" s="223">
        <v>0.14829999999999999</v>
      </c>
      <c r="D147" s="223">
        <v>9.4100000000000003E-2</v>
      </c>
      <c r="E147" s="223">
        <v>0.60529999999999995</v>
      </c>
      <c r="F147" s="223">
        <v>0.151</v>
      </c>
      <c r="G147" s="223">
        <v>1.0652000000000004</v>
      </c>
      <c r="H147" s="223">
        <v>0</v>
      </c>
      <c r="I147" s="223">
        <v>0.38070000000000004</v>
      </c>
      <c r="J147" s="223">
        <v>2.5999999999999999E-3</v>
      </c>
      <c r="K147" s="223">
        <v>0</v>
      </c>
      <c r="L147" s="223">
        <v>4.8000000000000004E-3</v>
      </c>
      <c r="M147" s="223">
        <v>7.7080000000000011</v>
      </c>
      <c r="N147" s="223">
        <v>121.23590000000002</v>
      </c>
      <c r="O147" s="223">
        <v>131.39590000000001</v>
      </c>
    </row>
    <row r="148" spans="1:15" ht="15" customHeight="1">
      <c r="A148" s="423" t="s">
        <v>409</v>
      </c>
      <c r="B148" s="424"/>
      <c r="C148" s="223">
        <v>2.52E-2</v>
      </c>
      <c r="D148" s="223">
        <v>3.4272000000000005</v>
      </c>
      <c r="E148" s="223">
        <v>3.2000000000000002E-3</v>
      </c>
      <c r="F148" s="223">
        <v>0</v>
      </c>
      <c r="G148" s="223">
        <v>31.150599999999994</v>
      </c>
      <c r="H148" s="223">
        <v>0</v>
      </c>
      <c r="I148" s="223">
        <v>0.46800000000000014</v>
      </c>
      <c r="J148" s="223">
        <v>5.149999999999999E-2</v>
      </c>
      <c r="K148" s="223">
        <v>4.0999999999999995E-3</v>
      </c>
      <c r="L148" s="223">
        <v>5.222599999999999</v>
      </c>
      <c r="M148" s="223">
        <v>0.3498</v>
      </c>
      <c r="N148" s="223">
        <v>90.111499999999992</v>
      </c>
      <c r="O148" s="223">
        <v>130.81369999999998</v>
      </c>
    </row>
    <row r="149" spans="1:15" ht="15" customHeight="1">
      <c r="A149" s="423" t="s">
        <v>933</v>
      </c>
      <c r="B149" s="424"/>
      <c r="C149" s="223">
        <v>22.093699999999998</v>
      </c>
      <c r="D149" s="223">
        <v>305.75819999999987</v>
      </c>
      <c r="E149" s="223">
        <v>18.572899999999997</v>
      </c>
      <c r="F149" s="223">
        <v>156.05349999999996</v>
      </c>
      <c r="G149" s="223">
        <v>83.776300000000035</v>
      </c>
      <c r="H149" s="223">
        <v>11.365000000000004</v>
      </c>
      <c r="I149" s="223">
        <v>400.98959999999994</v>
      </c>
      <c r="J149" s="223">
        <v>216.09289999999999</v>
      </c>
      <c r="K149" s="223">
        <v>81.126400000000032</v>
      </c>
      <c r="L149" s="223">
        <v>157.47790000000006</v>
      </c>
      <c r="M149" s="223">
        <v>337.09389999999996</v>
      </c>
      <c r="N149" s="223">
        <v>213.58000000000004</v>
      </c>
      <c r="O149" s="223">
        <v>2003.9803000000013</v>
      </c>
    </row>
    <row r="150" spans="1:15" ht="15" customHeight="1">
      <c r="A150" s="425" t="s">
        <v>9</v>
      </c>
      <c r="B150" s="426"/>
      <c r="C150" s="224">
        <v>201.17299999999997</v>
      </c>
      <c r="D150" s="224">
        <v>828.0079000000004</v>
      </c>
      <c r="E150" s="224">
        <v>90.259199999999979</v>
      </c>
      <c r="F150" s="224">
        <v>428.3980000000002</v>
      </c>
      <c r="G150" s="224">
        <v>1000.5362999999999</v>
      </c>
      <c r="H150" s="224">
        <v>138.01310000000007</v>
      </c>
      <c r="I150" s="224">
        <v>2341.9283000000023</v>
      </c>
      <c r="J150" s="224">
        <v>1609.7439999999999</v>
      </c>
      <c r="K150" s="224">
        <v>280.43139999999983</v>
      </c>
      <c r="L150" s="224">
        <v>1728.5992000000001</v>
      </c>
      <c r="M150" s="224">
        <v>1886.7108000000003</v>
      </c>
      <c r="N150" s="224">
        <v>5603.8718999999974</v>
      </c>
      <c r="O150" s="224">
        <v>16137.6731</v>
      </c>
    </row>
    <row r="151" spans="1:15">
      <c r="A151" s="99"/>
      <c r="B151" s="90"/>
      <c r="C151" s="90"/>
      <c r="D151" s="90"/>
      <c r="E151" s="90"/>
      <c r="F151" s="90"/>
      <c r="G151" s="90"/>
      <c r="H151" s="90"/>
      <c r="I151" s="90"/>
    </row>
  </sheetData>
  <mergeCells count="133">
    <mergeCell ref="A150:B150"/>
    <mergeCell ref="A144:B144"/>
    <mergeCell ref="A145:B145"/>
    <mergeCell ref="A146:B146"/>
    <mergeCell ref="A147:B147"/>
    <mergeCell ref="A148:B148"/>
    <mergeCell ref="A149:B149"/>
    <mergeCell ref="A138:B138"/>
    <mergeCell ref="A139:B139"/>
    <mergeCell ref="A140:B140"/>
    <mergeCell ref="A141:B141"/>
    <mergeCell ref="A142:B142"/>
    <mergeCell ref="A143:B143"/>
    <mergeCell ref="A132:B132"/>
    <mergeCell ref="A133:B133"/>
    <mergeCell ref="A134:B134"/>
    <mergeCell ref="A135:B135"/>
    <mergeCell ref="A136:B136"/>
    <mergeCell ref="A137:B137"/>
    <mergeCell ref="A124:B124"/>
    <mergeCell ref="A125:B125"/>
    <mergeCell ref="A126:B126"/>
    <mergeCell ref="A129:B129"/>
    <mergeCell ref="A130:B130"/>
    <mergeCell ref="A131:B131"/>
    <mergeCell ref="A118:B118"/>
    <mergeCell ref="A119:B119"/>
    <mergeCell ref="A120:B120"/>
    <mergeCell ref="A121:B121"/>
    <mergeCell ref="A122:B122"/>
    <mergeCell ref="A123:B123"/>
    <mergeCell ref="A112:B112"/>
    <mergeCell ref="A113:B113"/>
    <mergeCell ref="A114:B114"/>
    <mergeCell ref="A115:B115"/>
    <mergeCell ref="A116:B116"/>
    <mergeCell ref="A117:B117"/>
    <mergeCell ref="A106:B106"/>
    <mergeCell ref="A107:B107"/>
    <mergeCell ref="A108:B108"/>
    <mergeCell ref="A109:B109"/>
    <mergeCell ref="A110:B110"/>
    <mergeCell ref="A111:B111"/>
    <mergeCell ref="A98:B98"/>
    <mergeCell ref="A99:B99"/>
    <mergeCell ref="A100:B100"/>
    <mergeCell ref="A101:B101"/>
    <mergeCell ref="A102:B102"/>
    <mergeCell ref="A105:B105"/>
    <mergeCell ref="A92:B92"/>
    <mergeCell ref="A93:B93"/>
    <mergeCell ref="A94:B94"/>
    <mergeCell ref="A95:B95"/>
    <mergeCell ref="A96:B96"/>
    <mergeCell ref="A97:B97"/>
    <mergeCell ref="A86:B86"/>
    <mergeCell ref="A87:B87"/>
    <mergeCell ref="A88:B88"/>
    <mergeCell ref="A89:B89"/>
    <mergeCell ref="A90:B90"/>
    <mergeCell ref="A91:B91"/>
    <mergeCell ref="A78:B78"/>
    <mergeCell ref="A81:B81"/>
    <mergeCell ref="A82:B82"/>
    <mergeCell ref="A83:B83"/>
    <mergeCell ref="A84:B84"/>
    <mergeCell ref="A85:B85"/>
    <mergeCell ref="A72:B72"/>
    <mergeCell ref="A73:B73"/>
    <mergeCell ref="A74:B74"/>
    <mergeCell ref="A75:B75"/>
    <mergeCell ref="A76:B76"/>
    <mergeCell ref="A77:B77"/>
    <mergeCell ref="A66:B66"/>
    <mergeCell ref="A67:B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52:B52"/>
    <mergeCell ref="A53:B53"/>
    <mergeCell ref="A54:B54"/>
    <mergeCell ref="A57:B57"/>
    <mergeCell ref="A58:B58"/>
    <mergeCell ref="A59:B59"/>
    <mergeCell ref="A46:B46"/>
    <mergeCell ref="A47:B47"/>
    <mergeCell ref="A48:B48"/>
    <mergeCell ref="A49:B49"/>
    <mergeCell ref="A50:B50"/>
    <mergeCell ref="A51:B51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38:B38"/>
    <mergeCell ref="A39:B39"/>
    <mergeCell ref="A26:B26"/>
    <mergeCell ref="A27:B27"/>
    <mergeCell ref="A28:B28"/>
    <mergeCell ref="A29:B29"/>
    <mergeCell ref="A30:B30"/>
    <mergeCell ref="A33:B33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6:B6"/>
    <mergeCell ref="A9:B9"/>
    <mergeCell ref="A10:B10"/>
    <mergeCell ref="A11:B11"/>
    <mergeCell ref="A12:B12"/>
    <mergeCell ref="A13:B13"/>
  </mergeCells>
  <pageMargins left="0.59055118110236227" right="0.59055118110236227" top="0.78740157480314965" bottom="0.78740157480314965" header="0.51181102362204722" footer="0.31496062992125984"/>
  <pageSetup paperSize="9" firstPageNumber="59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9"/>
  <sheetViews>
    <sheetView showGridLines="0" workbookViewId="0"/>
  </sheetViews>
  <sheetFormatPr baseColWidth="10" defaultRowHeight="12.75"/>
  <cols>
    <col min="1" max="1" width="5.7109375" style="36" customWidth="1"/>
    <col min="2" max="2" width="37.42578125" style="36" bestFit="1" customWidth="1"/>
    <col min="3" max="3" width="10.28515625" style="36" customWidth="1"/>
    <col min="4" max="4" width="10.28515625" style="36" hidden="1" customWidth="1"/>
    <col min="5" max="5" width="10.28515625" style="36" customWidth="1"/>
    <col min="6" max="6" width="10.28515625" style="36" hidden="1" customWidth="1"/>
    <col min="7" max="7" width="10.28515625" style="36" customWidth="1"/>
    <col min="8" max="8" width="10.28515625" style="36" hidden="1" customWidth="1"/>
    <col min="9" max="9" width="10.28515625" style="36" customWidth="1"/>
    <col min="10" max="10" width="10.28515625" style="78" customWidth="1"/>
    <col min="11" max="12" width="10.28515625" style="36" customWidth="1"/>
    <col min="13" max="16384" width="11.42578125" style="36"/>
  </cols>
  <sheetData>
    <row r="1" spans="1:13" ht="18" customHeight="1">
      <c r="A1" s="29" t="s">
        <v>8</v>
      </c>
      <c r="B1" s="29" t="s">
        <v>40</v>
      </c>
      <c r="G1" s="77"/>
    </row>
    <row r="2" spans="1:13" ht="18" customHeight="1">
      <c r="A2" s="56" t="s">
        <v>41</v>
      </c>
      <c r="B2" s="56" t="s">
        <v>42</v>
      </c>
      <c r="G2" s="77"/>
    </row>
    <row r="3" spans="1:13" s="31" customFormat="1" ht="18" customHeight="1">
      <c r="A3" s="120" t="s">
        <v>72</v>
      </c>
      <c r="B3" s="42" t="s">
        <v>1068</v>
      </c>
      <c r="G3" s="79"/>
      <c r="J3" s="80"/>
    </row>
    <row r="4" spans="1:13" s="81" customFormat="1" ht="18" customHeight="1">
      <c r="A4" s="98" t="s">
        <v>961</v>
      </c>
      <c r="B4" s="81" t="s">
        <v>53</v>
      </c>
    </row>
    <row r="5" spans="1:13" ht="15" customHeight="1">
      <c r="G5" s="77"/>
    </row>
    <row r="6" spans="1:13" s="85" customFormat="1" ht="30" customHeight="1">
      <c r="A6" s="299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0.100000000000001" customHeight="1">
      <c r="A7" s="89"/>
      <c r="B7" s="89"/>
      <c r="C7" s="89" t="s">
        <v>244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90"/>
      <c r="B8" s="90"/>
      <c r="C8" s="100" t="s">
        <v>935</v>
      </c>
      <c r="D8" s="90"/>
      <c r="E8" s="90"/>
      <c r="F8" s="90"/>
      <c r="G8" s="90"/>
      <c r="H8" s="90"/>
      <c r="I8" s="90"/>
      <c r="J8" s="90"/>
      <c r="K8" s="90"/>
      <c r="L8" s="90"/>
    </row>
    <row r="9" spans="1:13" ht="15" customHeight="1">
      <c r="A9" s="254" t="s">
        <v>200</v>
      </c>
      <c r="B9" s="93" t="s">
        <v>529</v>
      </c>
      <c r="C9" s="265">
        <v>32.315593688749722</v>
      </c>
      <c r="D9" s="265">
        <v>32.628903055517824</v>
      </c>
      <c r="E9" s="265">
        <v>35.690660622150908</v>
      </c>
      <c r="F9" s="265">
        <v>36.422223825170171</v>
      </c>
      <c r="G9" s="265">
        <v>36.789864803352344</v>
      </c>
      <c r="H9" s="265">
        <v>36.699433127998205</v>
      </c>
      <c r="I9" s="265">
        <v>37.004279878062505</v>
      </c>
      <c r="J9" s="265">
        <v>38.2508233445594</v>
      </c>
      <c r="K9" s="265">
        <v>39.643874440042133</v>
      </c>
      <c r="L9" s="265">
        <v>39.385673165590305</v>
      </c>
    </row>
    <row r="10" spans="1:13" ht="15" customHeight="1">
      <c r="A10" s="254" t="s">
        <v>214</v>
      </c>
      <c r="B10" s="93" t="s">
        <v>441</v>
      </c>
      <c r="C10" s="265">
        <v>153.43753962309887</v>
      </c>
      <c r="D10" s="265">
        <v>140.45609420955233</v>
      </c>
      <c r="E10" s="265">
        <v>146.49481720613022</v>
      </c>
      <c r="F10" s="265">
        <v>144.6567739813712</v>
      </c>
      <c r="G10" s="265">
        <v>150.70351786845441</v>
      </c>
      <c r="H10" s="265">
        <v>150.46568551702944</v>
      </c>
      <c r="I10" s="265">
        <v>159.74930495592002</v>
      </c>
      <c r="J10" s="265">
        <v>150.14497023137875</v>
      </c>
      <c r="K10" s="265">
        <v>136.24372976302962</v>
      </c>
      <c r="L10" s="265">
        <v>132.5903832588975</v>
      </c>
    </row>
    <row r="11" spans="1:13" ht="15" customHeight="1">
      <c r="A11" s="254" t="s">
        <v>216</v>
      </c>
      <c r="B11" s="93" t="s">
        <v>217</v>
      </c>
      <c r="C11" s="265">
        <v>20.014884731040606</v>
      </c>
      <c r="D11" s="265">
        <v>20.734200405274841</v>
      </c>
      <c r="E11" s="265">
        <v>21.430874823055092</v>
      </c>
      <c r="F11" s="265">
        <v>21.328990872573364</v>
      </c>
      <c r="G11" s="265">
        <v>20.530428472430646</v>
      </c>
      <c r="H11" s="265">
        <v>20.911913928452819</v>
      </c>
      <c r="I11" s="265">
        <v>21.807686945352561</v>
      </c>
      <c r="J11" s="265">
        <v>23.999673465647042</v>
      </c>
      <c r="K11" s="265">
        <v>25.537309503124568</v>
      </c>
      <c r="L11" s="265">
        <v>25.032532842290131</v>
      </c>
    </row>
    <row r="12" spans="1:13" ht="15" customHeight="1">
      <c r="A12" s="254" t="s">
        <v>218</v>
      </c>
      <c r="B12" s="93" t="s">
        <v>219</v>
      </c>
      <c r="C12" s="265">
        <v>340.19420653797795</v>
      </c>
      <c r="D12" s="265">
        <v>348.54750360103208</v>
      </c>
      <c r="E12" s="265">
        <v>378.79699464957099</v>
      </c>
      <c r="F12" s="265">
        <v>435.91463055511088</v>
      </c>
      <c r="G12" s="265">
        <v>422.43157337252188</v>
      </c>
      <c r="H12" s="265">
        <v>469.1504242693025</v>
      </c>
      <c r="I12" s="265">
        <v>472.72888545812197</v>
      </c>
      <c r="J12" s="265">
        <v>461.24128032556217</v>
      </c>
      <c r="K12" s="265">
        <v>511.5334442315318</v>
      </c>
      <c r="L12" s="265">
        <v>497.37637988373217</v>
      </c>
    </row>
    <row r="13" spans="1:13" ht="15" customHeight="1">
      <c r="A13" s="254" t="s">
        <v>220</v>
      </c>
      <c r="B13" s="93" t="s">
        <v>248</v>
      </c>
      <c r="C13" s="265">
        <v>298.9268842015328</v>
      </c>
      <c r="D13" s="265">
        <v>307.85402429296227</v>
      </c>
      <c r="E13" s="265">
        <v>321.84332170354725</v>
      </c>
      <c r="F13" s="265">
        <v>334.2051072951682</v>
      </c>
      <c r="G13" s="265">
        <v>320.02750703940933</v>
      </c>
      <c r="H13" s="265">
        <v>334.74675709998399</v>
      </c>
      <c r="I13" s="265">
        <v>344.43727083515893</v>
      </c>
      <c r="J13" s="265">
        <v>374.2428456610445</v>
      </c>
      <c r="K13" s="265">
        <v>384.91385233369226</v>
      </c>
      <c r="L13" s="265">
        <v>396.26849539433857</v>
      </c>
    </row>
    <row r="14" spans="1:13" ht="15" customHeight="1">
      <c r="A14" s="254" t="s">
        <v>222</v>
      </c>
      <c r="B14" s="93" t="s">
        <v>223</v>
      </c>
      <c r="C14" s="265">
        <v>310.97140697945594</v>
      </c>
      <c r="D14" s="265">
        <v>304.46796991260157</v>
      </c>
      <c r="E14" s="265">
        <v>312.02886220699793</v>
      </c>
      <c r="F14" s="265">
        <v>310.08760911326272</v>
      </c>
      <c r="G14" s="265">
        <v>299.4860960819625</v>
      </c>
      <c r="H14" s="265">
        <v>314.15406149996261</v>
      </c>
      <c r="I14" s="265">
        <v>315.61599310562514</v>
      </c>
      <c r="J14" s="265">
        <v>328.20669044280254</v>
      </c>
      <c r="K14" s="265">
        <v>306.38571521371227</v>
      </c>
      <c r="L14" s="265">
        <v>332.41647340994098</v>
      </c>
    </row>
    <row r="15" spans="1:13" ht="15" customHeight="1">
      <c r="A15" s="254" t="s">
        <v>224</v>
      </c>
      <c r="B15" s="93" t="s">
        <v>249</v>
      </c>
      <c r="C15" s="265">
        <v>96.223286217562972</v>
      </c>
      <c r="D15" s="265">
        <v>94.768625328714492</v>
      </c>
      <c r="E15" s="265">
        <v>97.961167577709745</v>
      </c>
      <c r="F15" s="265">
        <v>101.65716594604697</v>
      </c>
      <c r="G15" s="265">
        <v>128.75505248939987</v>
      </c>
      <c r="H15" s="265">
        <v>126.32100756044429</v>
      </c>
      <c r="I15" s="265">
        <v>134.78961737760241</v>
      </c>
      <c r="J15" s="265">
        <v>140.09929075772689</v>
      </c>
      <c r="K15" s="265">
        <v>143.76497279332048</v>
      </c>
      <c r="L15" s="265">
        <v>150.36290412344667</v>
      </c>
    </row>
    <row r="16" spans="1:13" ht="15" customHeight="1">
      <c r="A16" s="254" t="s">
        <v>226</v>
      </c>
      <c r="B16" s="93" t="s">
        <v>250</v>
      </c>
      <c r="C16" s="265">
        <v>133.27779127188785</v>
      </c>
      <c r="D16" s="265">
        <v>177.61503126017664</v>
      </c>
      <c r="E16" s="265">
        <v>194.77496157281496</v>
      </c>
      <c r="F16" s="265">
        <v>185.93136469808084</v>
      </c>
      <c r="G16" s="265">
        <v>147.91097052188729</v>
      </c>
      <c r="H16" s="265">
        <v>159.90857058613815</v>
      </c>
      <c r="I16" s="265">
        <v>142.22715367201153</v>
      </c>
      <c r="J16" s="265">
        <v>144.58061797963015</v>
      </c>
      <c r="K16" s="265">
        <v>159.84581641891435</v>
      </c>
      <c r="L16" s="265">
        <v>174.0105972020053</v>
      </c>
    </row>
    <row r="17" spans="1:12" ht="15" customHeight="1">
      <c r="A17" s="425" t="s">
        <v>9</v>
      </c>
      <c r="B17" s="426"/>
      <c r="C17" s="266">
        <v>1385.3615932513076</v>
      </c>
      <c r="D17" s="266">
        <v>1427.0723520658344</v>
      </c>
      <c r="E17" s="266">
        <v>1509.0216603619767</v>
      </c>
      <c r="F17" s="266">
        <v>1570.203866286784</v>
      </c>
      <c r="G17" s="266">
        <v>1526.6350106494183</v>
      </c>
      <c r="H17" s="266">
        <v>1612.3578535893112</v>
      </c>
      <c r="I17" s="266">
        <v>1628.3601922278531</v>
      </c>
      <c r="J17" s="266">
        <v>1660.7661922083519</v>
      </c>
      <c r="K17" s="266">
        <v>1707.8687146973657</v>
      </c>
      <c r="L17" s="266">
        <v>1747.4434392802414</v>
      </c>
    </row>
    <row r="18" spans="1:12" s="78" customFormat="1" ht="24.95" customHeight="1">
      <c r="A18" s="89"/>
      <c r="B18" s="89"/>
      <c r="C18" s="89" t="s">
        <v>954</v>
      </c>
      <c r="D18" s="89"/>
      <c r="E18" s="89"/>
      <c r="F18" s="89"/>
      <c r="G18" s="89"/>
      <c r="H18" s="89"/>
      <c r="I18" s="89"/>
      <c r="J18" s="89"/>
      <c r="K18" s="89"/>
      <c r="L18" s="89"/>
    </row>
    <row r="19" spans="1:12" s="78" customFormat="1" ht="15" customHeight="1">
      <c r="A19" s="89"/>
      <c r="B19" s="89"/>
      <c r="C19" s="89" t="s">
        <v>943</v>
      </c>
      <c r="D19" s="89"/>
      <c r="E19" s="89"/>
      <c r="F19" s="89"/>
      <c r="G19" s="89"/>
      <c r="H19" s="89"/>
      <c r="I19" s="89"/>
      <c r="J19" s="89"/>
      <c r="K19" s="89"/>
      <c r="L19" s="89"/>
    </row>
    <row r="20" spans="1:12" ht="15" customHeight="1">
      <c r="A20" s="254" t="s">
        <v>200</v>
      </c>
      <c r="B20" s="93" t="s">
        <v>529</v>
      </c>
      <c r="C20" s="272">
        <f t="shared" ref="C20:L20" si="0">C9/C$17*100</f>
        <v>2.3326468588542428</v>
      </c>
      <c r="D20" s="272">
        <f t="shared" si="0"/>
        <v>2.2864224794408021</v>
      </c>
      <c r="E20" s="272">
        <f t="shared" si="0"/>
        <v>2.365152307594419</v>
      </c>
      <c r="F20" s="272">
        <f t="shared" si="0"/>
        <v>2.3195856670065016</v>
      </c>
      <c r="G20" s="272">
        <f t="shared" si="0"/>
        <v>2.4098664413376865</v>
      </c>
      <c r="H20" s="272">
        <f t="shared" si="0"/>
        <v>2.276134485052475</v>
      </c>
      <c r="I20" s="272">
        <f t="shared" si="0"/>
        <v>2.2724873805367856</v>
      </c>
      <c r="J20" s="272">
        <f t="shared" si="0"/>
        <v>2.3032033963610834</v>
      </c>
      <c r="K20" s="272">
        <f t="shared" si="0"/>
        <v>2.3212483546820533</v>
      </c>
      <c r="L20" s="272">
        <f t="shared" si="0"/>
        <v>2.2539026030972975</v>
      </c>
    </row>
    <row r="21" spans="1:12" ht="15" customHeight="1">
      <c r="A21" s="254" t="s">
        <v>214</v>
      </c>
      <c r="B21" s="93" t="s">
        <v>441</v>
      </c>
      <c r="C21" s="272">
        <f t="shared" ref="C21:L21" si="1">C10/C$17*100</f>
        <v>11.075631111080252</v>
      </c>
      <c r="D21" s="272">
        <f t="shared" si="1"/>
        <v>9.8422545995112056</v>
      </c>
      <c r="E21" s="272">
        <f t="shared" si="1"/>
        <v>9.7079333620028869</v>
      </c>
      <c r="F21" s="272">
        <f t="shared" si="1"/>
        <v>9.2126109919379662</v>
      </c>
      <c r="G21" s="272">
        <f t="shared" si="1"/>
        <v>9.8716141590612629</v>
      </c>
      <c r="H21" s="272">
        <f t="shared" si="1"/>
        <v>9.332027947894689</v>
      </c>
      <c r="I21" s="272">
        <f t="shared" si="1"/>
        <v>9.810440326311209</v>
      </c>
      <c r="J21" s="272">
        <f t="shared" si="1"/>
        <v>9.0407048828305072</v>
      </c>
      <c r="K21" s="272">
        <f t="shared" si="1"/>
        <v>7.9774123497058147</v>
      </c>
      <c r="L21" s="272">
        <f t="shared" si="1"/>
        <v>7.5876781061085712</v>
      </c>
    </row>
    <row r="22" spans="1:12" ht="15" customHeight="1">
      <c r="A22" s="254" t="s">
        <v>216</v>
      </c>
      <c r="B22" s="93" t="s">
        <v>217</v>
      </c>
      <c r="C22" s="272">
        <f t="shared" ref="C22:L22" si="2">C11/C$17*100</f>
        <v>1.4447408408419666</v>
      </c>
      <c r="D22" s="272">
        <f t="shared" si="2"/>
        <v>1.4529186537220729</v>
      </c>
      <c r="E22" s="272">
        <f t="shared" si="2"/>
        <v>1.4201833801321551</v>
      </c>
      <c r="F22" s="272">
        <f t="shared" si="2"/>
        <v>1.3583580661415726</v>
      </c>
      <c r="G22" s="272">
        <f t="shared" si="2"/>
        <v>1.3448157764767341</v>
      </c>
      <c r="H22" s="272">
        <f t="shared" si="2"/>
        <v>1.2969772114732638</v>
      </c>
      <c r="I22" s="272">
        <f t="shared" si="2"/>
        <v>1.3392422050993651</v>
      </c>
      <c r="J22" s="272">
        <f t="shared" si="2"/>
        <v>1.4450964607928483</v>
      </c>
      <c r="K22" s="272">
        <f t="shared" si="2"/>
        <v>1.4952735701145377</v>
      </c>
      <c r="L22" s="272">
        <f t="shared" si="2"/>
        <v>1.4325232095981795</v>
      </c>
    </row>
    <row r="23" spans="1:12" ht="15" customHeight="1">
      <c r="A23" s="254" t="s">
        <v>218</v>
      </c>
      <c r="B23" s="93" t="s">
        <v>219</v>
      </c>
      <c r="C23" s="272">
        <f t="shared" ref="C23:L23" si="3">C12/C$17*100</f>
        <v>24.556347468791564</v>
      </c>
      <c r="D23" s="272">
        <f t="shared" si="3"/>
        <v>24.423954615648857</v>
      </c>
      <c r="E23" s="272">
        <f t="shared" si="3"/>
        <v>25.102157550124698</v>
      </c>
      <c r="F23" s="272">
        <f t="shared" si="3"/>
        <v>27.761658209768726</v>
      </c>
      <c r="G23" s="272">
        <f t="shared" si="3"/>
        <v>27.670764159458315</v>
      </c>
      <c r="H23" s="272">
        <f t="shared" si="3"/>
        <v>29.097164951621302</v>
      </c>
      <c r="I23" s="272">
        <f t="shared" si="3"/>
        <v>29.030977772267597</v>
      </c>
      <c r="J23" s="272">
        <f t="shared" si="3"/>
        <v>27.772800439310547</v>
      </c>
      <c r="K23" s="272">
        <f t="shared" si="3"/>
        <v>29.951567109897876</v>
      </c>
      <c r="L23" s="272">
        <f t="shared" si="3"/>
        <v>28.463088916262592</v>
      </c>
    </row>
    <row r="24" spans="1:12" ht="15" customHeight="1">
      <c r="A24" s="254" t="s">
        <v>220</v>
      </c>
      <c r="B24" s="93" t="s">
        <v>248</v>
      </c>
      <c r="C24" s="272">
        <f t="shared" ref="C24:L24" si="4">C13/C$17*100</f>
        <v>21.577535111247077</v>
      </c>
      <c r="D24" s="272">
        <f t="shared" si="4"/>
        <v>21.572418794836285</v>
      </c>
      <c r="E24" s="272">
        <f t="shared" si="4"/>
        <v>21.327945791470285</v>
      </c>
      <c r="F24" s="272">
        <f t="shared" si="4"/>
        <v>21.284185733505804</v>
      </c>
      <c r="G24" s="272">
        <f t="shared" si="4"/>
        <v>20.962935135574558</v>
      </c>
      <c r="H24" s="272">
        <f t="shared" si="4"/>
        <v>20.761318981068356</v>
      </c>
      <c r="I24" s="272">
        <f t="shared" si="4"/>
        <v>21.15240058551877</v>
      </c>
      <c r="J24" s="272">
        <f t="shared" si="4"/>
        <v>22.534348749200319</v>
      </c>
      <c r="K24" s="272">
        <f t="shared" si="4"/>
        <v>22.537672188807498</v>
      </c>
      <c r="L24" s="272">
        <f t="shared" si="4"/>
        <v>22.677042729208939</v>
      </c>
    </row>
    <row r="25" spans="1:12" ht="15" customHeight="1">
      <c r="A25" s="254" t="s">
        <v>222</v>
      </c>
      <c r="B25" s="93" t="s">
        <v>223</v>
      </c>
      <c r="C25" s="272">
        <f t="shared" ref="C25:L25" si="5">C14/C$17*100</f>
        <v>22.446948760116598</v>
      </c>
      <c r="D25" s="272">
        <f t="shared" si="5"/>
        <v>21.335146005165946</v>
      </c>
      <c r="E25" s="272">
        <f t="shared" si="5"/>
        <v>20.677560196992133</v>
      </c>
      <c r="F25" s="272">
        <f t="shared" si="5"/>
        <v>19.748238796950453</v>
      </c>
      <c r="G25" s="272">
        <f t="shared" si="5"/>
        <v>19.61739996743318</v>
      </c>
      <c r="H25" s="272">
        <f t="shared" si="5"/>
        <v>19.484140000348944</v>
      </c>
      <c r="I25" s="272">
        <f t="shared" si="5"/>
        <v>19.382443430640045</v>
      </c>
      <c r="J25" s="272">
        <f t="shared" si="5"/>
        <v>19.76236582744859</v>
      </c>
      <c r="K25" s="272">
        <f t="shared" si="5"/>
        <v>17.939652654624791</v>
      </c>
      <c r="L25" s="272">
        <f t="shared" si="5"/>
        <v>19.023017623211931</v>
      </c>
    </row>
    <row r="26" spans="1:12" ht="15" customHeight="1">
      <c r="A26" s="254" t="s">
        <v>224</v>
      </c>
      <c r="B26" s="93" t="s">
        <v>249</v>
      </c>
      <c r="C26" s="272">
        <f t="shared" ref="C26:L26" si="6">C15/C$17*100</f>
        <v>6.9457163159645825</v>
      </c>
      <c r="D26" s="272">
        <f t="shared" si="6"/>
        <v>6.6407722910143363</v>
      </c>
      <c r="E26" s="272">
        <f t="shared" si="6"/>
        <v>6.4917005600974145</v>
      </c>
      <c r="F26" s="272">
        <f t="shared" si="6"/>
        <v>6.474138048484475</v>
      </c>
      <c r="G26" s="272">
        <f t="shared" si="6"/>
        <v>8.4339119430143619</v>
      </c>
      <c r="H26" s="272">
        <f t="shared" si="6"/>
        <v>7.8345515717393539</v>
      </c>
      <c r="I26" s="272">
        <f t="shared" si="6"/>
        <v>8.2776291155330313</v>
      </c>
      <c r="J26" s="272">
        <f t="shared" si="6"/>
        <v>8.4358226591447085</v>
      </c>
      <c r="K26" s="272">
        <f t="shared" si="6"/>
        <v>8.4178000074669459</v>
      </c>
      <c r="L26" s="272">
        <f t="shared" si="6"/>
        <v>8.6047365393056729</v>
      </c>
    </row>
    <row r="27" spans="1:12" ht="15" customHeight="1">
      <c r="A27" s="254" t="s">
        <v>226</v>
      </c>
      <c r="B27" s="93" t="s">
        <v>250</v>
      </c>
      <c r="C27" s="272">
        <f t="shared" ref="C27:L27" si="7">C16/C$17*100</f>
        <v>9.6204335331036539</v>
      </c>
      <c r="D27" s="272">
        <f t="shared" si="7"/>
        <v>12.446112560660332</v>
      </c>
      <c r="E27" s="272">
        <f t="shared" si="7"/>
        <v>12.907366851586033</v>
      </c>
      <c r="F27" s="272">
        <f t="shared" si="7"/>
        <v>11.841224486204528</v>
      </c>
      <c r="G27" s="272">
        <f t="shared" si="7"/>
        <v>9.6886924176438978</v>
      </c>
      <c r="H27" s="272">
        <f t="shared" si="7"/>
        <v>9.9176848508016739</v>
      </c>
      <c r="I27" s="272">
        <f t="shared" si="7"/>
        <v>8.7343791840933171</v>
      </c>
      <c r="J27" s="272">
        <f t="shared" si="7"/>
        <v>8.7056575849113713</v>
      </c>
      <c r="K27" s="272">
        <f t="shared" si="7"/>
        <v>9.359373764700587</v>
      </c>
      <c r="L27" s="272">
        <f t="shared" si="7"/>
        <v>9.9580102732068365</v>
      </c>
    </row>
    <row r="28" spans="1:12" ht="15" customHeight="1">
      <c r="A28" s="425" t="s">
        <v>9</v>
      </c>
      <c r="B28" s="426"/>
      <c r="C28" s="273">
        <f t="shared" ref="C28:L28" si="8">C17/C$17*100</f>
        <v>100</v>
      </c>
      <c r="D28" s="273">
        <f t="shared" si="8"/>
        <v>100</v>
      </c>
      <c r="E28" s="273">
        <f t="shared" si="8"/>
        <v>100</v>
      </c>
      <c r="F28" s="273">
        <f t="shared" si="8"/>
        <v>100</v>
      </c>
      <c r="G28" s="273">
        <f t="shared" si="8"/>
        <v>100</v>
      </c>
      <c r="H28" s="273">
        <f t="shared" si="8"/>
        <v>100</v>
      </c>
      <c r="I28" s="273">
        <f t="shared" si="8"/>
        <v>100</v>
      </c>
      <c r="J28" s="273">
        <f t="shared" si="8"/>
        <v>100</v>
      </c>
      <c r="K28" s="273">
        <f t="shared" si="8"/>
        <v>100</v>
      </c>
      <c r="L28" s="273">
        <f t="shared" si="8"/>
        <v>100</v>
      </c>
    </row>
    <row r="29" spans="1:12" s="78" customFormat="1" ht="24.95" customHeight="1">
      <c r="A29" s="89"/>
      <c r="B29" s="89"/>
      <c r="C29" s="89" t="s">
        <v>253</v>
      </c>
      <c r="D29" s="89"/>
      <c r="E29" s="89"/>
      <c r="F29" s="89"/>
      <c r="G29" s="89"/>
      <c r="H29" s="89"/>
      <c r="I29" s="89"/>
      <c r="J29" s="89"/>
      <c r="K29" s="89"/>
      <c r="L29" s="89"/>
    </row>
    <row r="30" spans="1:12" s="78" customFormat="1" ht="15" customHeight="1">
      <c r="A30" s="89"/>
      <c r="B30" s="89"/>
      <c r="C30" s="89" t="s">
        <v>935</v>
      </c>
      <c r="D30" s="89"/>
      <c r="E30" s="89"/>
      <c r="F30" s="89"/>
      <c r="G30" s="89"/>
      <c r="H30" s="89"/>
      <c r="I30" s="89"/>
      <c r="J30" s="89"/>
      <c r="K30" s="89"/>
      <c r="L30" s="89"/>
    </row>
    <row r="31" spans="1:12" ht="15" customHeight="1">
      <c r="A31" s="254" t="s">
        <v>200</v>
      </c>
      <c r="B31" s="93" t="s">
        <v>529</v>
      </c>
      <c r="C31" s="265">
        <v>32.315593688749722</v>
      </c>
      <c r="D31" s="265">
        <v>32.628903055517824</v>
      </c>
      <c r="E31" s="265">
        <v>35.690660622150908</v>
      </c>
      <c r="F31" s="265">
        <v>36.422223825170171</v>
      </c>
      <c r="G31" s="265">
        <v>36.789864803352344</v>
      </c>
      <c r="H31" s="265">
        <v>36.699433127998205</v>
      </c>
      <c r="I31" s="265">
        <v>37.004279878062505</v>
      </c>
      <c r="J31" s="265">
        <v>38.2508233445594</v>
      </c>
      <c r="K31" s="265">
        <v>39.643874440042133</v>
      </c>
      <c r="L31" s="265">
        <v>39.385673165590305</v>
      </c>
    </row>
    <row r="32" spans="1:12" ht="15" customHeight="1">
      <c r="A32" s="254" t="s">
        <v>214</v>
      </c>
      <c r="B32" s="93" t="s">
        <v>441</v>
      </c>
      <c r="C32" s="265">
        <v>111.29742662535013</v>
      </c>
      <c r="D32" s="265">
        <v>97.016890925176156</v>
      </c>
      <c r="E32" s="265">
        <v>103.56890216599515</v>
      </c>
      <c r="F32" s="265">
        <v>101.12213715554127</v>
      </c>
      <c r="G32" s="265">
        <v>105.5060935662418</v>
      </c>
      <c r="H32" s="265">
        <v>100.77456149084256</v>
      </c>
      <c r="I32" s="265">
        <v>104.3804404402138</v>
      </c>
      <c r="J32" s="265">
        <v>99.457196370396915</v>
      </c>
      <c r="K32" s="265">
        <v>84.249501389920951</v>
      </c>
      <c r="L32" s="265">
        <v>83.719085619569697</v>
      </c>
    </row>
    <row r="33" spans="1:12" ht="15" customHeight="1">
      <c r="A33" s="254" t="s">
        <v>216</v>
      </c>
      <c r="B33" s="93" t="s">
        <v>217</v>
      </c>
      <c r="C33" s="265">
        <v>19.386993374158287</v>
      </c>
      <c r="D33" s="265">
        <v>19.95182427742272</v>
      </c>
      <c r="E33" s="265">
        <v>20.6124759280174</v>
      </c>
      <c r="F33" s="265">
        <v>20.641237435244541</v>
      </c>
      <c r="G33" s="265">
        <v>19.850561349790404</v>
      </c>
      <c r="H33" s="265">
        <v>20.20697784728964</v>
      </c>
      <c r="I33" s="265">
        <v>21.106086793974342</v>
      </c>
      <c r="J33" s="265">
        <v>23.23130680150577</v>
      </c>
      <c r="K33" s="265">
        <v>24.703836594562372</v>
      </c>
      <c r="L33" s="265">
        <v>24.206977137185131</v>
      </c>
    </row>
    <row r="34" spans="1:12" ht="15" customHeight="1">
      <c r="A34" s="254" t="s">
        <v>218</v>
      </c>
      <c r="B34" s="93" t="s">
        <v>219</v>
      </c>
      <c r="C34" s="265">
        <v>9.7460133866100946</v>
      </c>
      <c r="D34" s="265">
        <v>9.8190730257466345</v>
      </c>
      <c r="E34" s="265">
        <v>10.648712070298163</v>
      </c>
      <c r="F34" s="265">
        <v>12.115108075013465</v>
      </c>
      <c r="G34" s="265">
        <v>11.906254887164879</v>
      </c>
      <c r="H34" s="265">
        <v>13.455883689553495</v>
      </c>
      <c r="I34" s="265">
        <v>14.001439027959409</v>
      </c>
      <c r="J34" s="265">
        <v>13.52633111437334</v>
      </c>
      <c r="K34" s="265">
        <v>14.954015862311895</v>
      </c>
      <c r="L34" s="265">
        <v>14.881965421853501</v>
      </c>
    </row>
    <row r="35" spans="1:12" ht="15" customHeight="1">
      <c r="A35" s="254" t="s">
        <v>220</v>
      </c>
      <c r="B35" s="93" t="s">
        <v>248</v>
      </c>
      <c r="C35" s="265">
        <v>248.29030935899371</v>
      </c>
      <c r="D35" s="265">
        <v>259.67247622081726</v>
      </c>
      <c r="E35" s="265">
        <v>270.89967783156175</v>
      </c>
      <c r="F35" s="265">
        <v>278.31599714108</v>
      </c>
      <c r="G35" s="265">
        <v>263.80768526897333</v>
      </c>
      <c r="H35" s="265">
        <v>275.14219849547288</v>
      </c>
      <c r="I35" s="265">
        <v>284.48070617342398</v>
      </c>
      <c r="J35" s="265">
        <v>306.94937764631857</v>
      </c>
      <c r="K35" s="265">
        <v>313.0430599537786</v>
      </c>
      <c r="L35" s="265">
        <v>320.19324455938425</v>
      </c>
    </row>
    <row r="36" spans="1:12" ht="15" customHeight="1">
      <c r="A36" s="254" t="s">
        <v>222</v>
      </c>
      <c r="B36" s="93" t="s">
        <v>223</v>
      </c>
      <c r="C36" s="265">
        <v>96.964462287906883</v>
      </c>
      <c r="D36" s="265">
        <v>96.078917900577736</v>
      </c>
      <c r="E36" s="265">
        <v>103.11453893579763</v>
      </c>
      <c r="F36" s="265">
        <v>107.18753855398657</v>
      </c>
      <c r="G36" s="265">
        <v>102.99761147562965</v>
      </c>
      <c r="H36" s="265">
        <v>102.9731016203212</v>
      </c>
      <c r="I36" s="265">
        <v>103.74269559054234</v>
      </c>
      <c r="J36" s="265">
        <v>101.21705347305523</v>
      </c>
      <c r="K36" s="265">
        <v>99.448594561610619</v>
      </c>
      <c r="L36" s="265">
        <v>104.34476955727179</v>
      </c>
    </row>
    <row r="37" spans="1:12" ht="15" customHeight="1">
      <c r="A37" s="254" t="s">
        <v>224</v>
      </c>
      <c r="B37" s="93" t="s">
        <v>249</v>
      </c>
      <c r="C37" s="265">
        <v>44.442047664301491</v>
      </c>
      <c r="D37" s="265">
        <v>42.380504563379198</v>
      </c>
      <c r="E37" s="265">
        <v>42.54809813001674</v>
      </c>
      <c r="F37" s="265">
        <v>43.123244278083895</v>
      </c>
      <c r="G37" s="265">
        <v>47.026143939173032</v>
      </c>
      <c r="H37" s="265">
        <v>51.305945204095011</v>
      </c>
      <c r="I37" s="265">
        <v>50.478749603015409</v>
      </c>
      <c r="J37" s="265">
        <v>50.337310134463593</v>
      </c>
      <c r="K37" s="265">
        <v>52.492031659533062</v>
      </c>
      <c r="L37" s="265">
        <v>53.624556295896198</v>
      </c>
    </row>
    <row r="38" spans="1:12" ht="15" customHeight="1">
      <c r="A38" s="254" t="s">
        <v>226</v>
      </c>
      <c r="B38" s="93" t="s">
        <v>250</v>
      </c>
      <c r="C38" s="265">
        <v>133.27779127188785</v>
      </c>
      <c r="D38" s="265">
        <v>177.61503126017664</v>
      </c>
      <c r="E38" s="265">
        <v>194.77496157281496</v>
      </c>
      <c r="F38" s="265">
        <v>185.93136469808084</v>
      </c>
      <c r="G38" s="265">
        <v>147.91097052188729</v>
      </c>
      <c r="H38" s="265">
        <v>159.90857058613815</v>
      </c>
      <c r="I38" s="265">
        <v>142.22715367201153</v>
      </c>
      <c r="J38" s="265">
        <v>144.58061797963015</v>
      </c>
      <c r="K38" s="265">
        <v>159.84581641891435</v>
      </c>
      <c r="L38" s="265">
        <v>174.0105972020053</v>
      </c>
    </row>
    <row r="39" spans="1:12" ht="15" customHeight="1">
      <c r="A39" s="425" t="s">
        <v>9</v>
      </c>
      <c r="B39" s="426"/>
      <c r="C39" s="266">
        <v>695.72063765795713</v>
      </c>
      <c r="D39" s="266">
        <v>735.16362122881446</v>
      </c>
      <c r="E39" s="266">
        <v>781.85802725665269</v>
      </c>
      <c r="F39" s="266">
        <v>784.85885116219993</v>
      </c>
      <c r="G39" s="266">
        <v>735.79518581221259</v>
      </c>
      <c r="H39" s="266">
        <v>760.46667206171173</v>
      </c>
      <c r="I39" s="266">
        <v>757.42155117920368</v>
      </c>
      <c r="J39" s="266">
        <v>777.55001686430296</v>
      </c>
      <c r="K39" s="266">
        <v>788.3807308806737</v>
      </c>
      <c r="L39" s="266">
        <v>814.36686895875641</v>
      </c>
    </row>
    <row r="40" spans="1:12" s="78" customFormat="1" ht="24.95" customHeight="1">
      <c r="A40" s="89"/>
      <c r="B40" s="89"/>
      <c r="C40" s="89" t="s">
        <v>689</v>
      </c>
      <c r="D40" s="89"/>
      <c r="E40" s="89"/>
      <c r="F40" s="89"/>
      <c r="G40" s="89"/>
      <c r="H40" s="89"/>
      <c r="I40" s="89"/>
      <c r="J40" s="89"/>
      <c r="K40" s="89"/>
      <c r="L40" s="89"/>
    </row>
    <row r="41" spans="1:12" s="78" customFormat="1" ht="15" customHeight="1">
      <c r="A41" s="89"/>
      <c r="B41" s="89"/>
      <c r="C41" s="89" t="s">
        <v>943</v>
      </c>
      <c r="D41" s="89"/>
      <c r="E41" s="89"/>
      <c r="F41" s="89"/>
      <c r="G41" s="89"/>
      <c r="H41" s="89"/>
      <c r="I41" s="89"/>
      <c r="J41" s="89"/>
      <c r="K41" s="89"/>
      <c r="L41" s="89"/>
    </row>
    <row r="42" spans="1:12" ht="15" customHeight="1">
      <c r="A42" s="254" t="s">
        <v>200</v>
      </c>
      <c r="B42" s="93" t="s">
        <v>529</v>
      </c>
      <c r="C42" s="272">
        <f t="shared" ref="C42:L42" si="9">C31/C$39*100</f>
        <v>4.644909456407027</v>
      </c>
      <c r="D42" s="272">
        <f t="shared" si="9"/>
        <v>4.4383185066991109</v>
      </c>
      <c r="E42" s="272">
        <f t="shared" si="9"/>
        <v>4.564851850070613</v>
      </c>
      <c r="F42" s="272">
        <f t="shared" si="9"/>
        <v>4.6406081515468705</v>
      </c>
      <c r="G42" s="272">
        <f t="shared" si="9"/>
        <v>5.0000143399608685</v>
      </c>
      <c r="H42" s="272">
        <f t="shared" si="9"/>
        <v>4.825909467998363</v>
      </c>
      <c r="I42" s="272">
        <f t="shared" si="9"/>
        <v>4.8855594114600791</v>
      </c>
      <c r="J42" s="272">
        <f t="shared" si="9"/>
        <v>4.9194035772537168</v>
      </c>
      <c r="K42" s="272">
        <f t="shared" si="9"/>
        <v>5.0285189486756341</v>
      </c>
      <c r="L42" s="272">
        <f t="shared" si="9"/>
        <v>4.8363550467062275</v>
      </c>
    </row>
    <row r="43" spans="1:12" ht="15" customHeight="1">
      <c r="A43" s="254" t="s">
        <v>214</v>
      </c>
      <c r="B43" s="93" t="s">
        <v>441</v>
      </c>
      <c r="C43" s="272">
        <f t="shared" ref="C43:L43" si="10">C32/C$39*100</f>
        <v>15.997430664126453</v>
      </c>
      <c r="D43" s="272">
        <f t="shared" si="10"/>
        <v>13.196639241073157</v>
      </c>
      <c r="E43" s="272">
        <f t="shared" si="10"/>
        <v>13.24651005111413</v>
      </c>
      <c r="F43" s="272">
        <f t="shared" si="10"/>
        <v>12.884117571688472</v>
      </c>
      <c r="G43" s="272">
        <f t="shared" si="10"/>
        <v>14.33905733560599</v>
      </c>
      <c r="H43" s="272">
        <f t="shared" si="10"/>
        <v>13.25167363582565</v>
      </c>
      <c r="I43" s="272">
        <f t="shared" si="10"/>
        <v>13.781023299074006</v>
      </c>
      <c r="J43" s="272">
        <f t="shared" si="10"/>
        <v>12.791099506561268</v>
      </c>
      <c r="K43" s="272">
        <f t="shared" si="10"/>
        <v>10.686397839253207</v>
      </c>
      <c r="L43" s="272">
        <f t="shared" si="10"/>
        <v>10.280266647710302</v>
      </c>
    </row>
    <row r="44" spans="1:12" ht="15" customHeight="1">
      <c r="A44" s="254" t="s">
        <v>216</v>
      </c>
      <c r="B44" s="93" t="s">
        <v>217</v>
      </c>
      <c r="C44" s="272">
        <f t="shared" ref="C44:L44" si="11">C33/C$39*100</f>
        <v>2.7866060491495261</v>
      </c>
      <c r="D44" s="272">
        <f t="shared" si="11"/>
        <v>2.7139297567626586</v>
      </c>
      <c r="E44" s="272">
        <f t="shared" si="11"/>
        <v>2.6363451175837516</v>
      </c>
      <c r="F44" s="272">
        <f t="shared" si="11"/>
        <v>2.6299298790705485</v>
      </c>
      <c r="G44" s="272">
        <f t="shared" si="11"/>
        <v>2.6978378946415944</v>
      </c>
      <c r="H44" s="272">
        <f t="shared" si="11"/>
        <v>2.657181253256796</v>
      </c>
      <c r="I44" s="272">
        <f t="shared" si="11"/>
        <v>2.7865706700733557</v>
      </c>
      <c r="J44" s="272">
        <f t="shared" si="11"/>
        <v>2.9877572243124351</v>
      </c>
      <c r="K44" s="272">
        <f t="shared" si="11"/>
        <v>3.1334906634471573</v>
      </c>
      <c r="L44" s="272">
        <f t="shared" si="11"/>
        <v>2.9724904167744444</v>
      </c>
    </row>
    <row r="45" spans="1:12" ht="15" customHeight="1">
      <c r="A45" s="254" t="s">
        <v>218</v>
      </c>
      <c r="B45" s="93" t="s">
        <v>219</v>
      </c>
      <c r="C45" s="272">
        <f t="shared" ref="C45:L45" si="12">C34/C$39*100</f>
        <v>1.4008515572311666</v>
      </c>
      <c r="D45" s="272">
        <f t="shared" si="12"/>
        <v>1.3356309727804823</v>
      </c>
      <c r="E45" s="272">
        <f t="shared" si="12"/>
        <v>1.3619751539370737</v>
      </c>
      <c r="F45" s="272">
        <f t="shared" si="12"/>
        <v>1.5436034208028242</v>
      </c>
      <c r="G45" s="272">
        <f t="shared" si="12"/>
        <v>1.618147973341532</v>
      </c>
      <c r="H45" s="272">
        <f t="shared" si="12"/>
        <v>1.7694245104881534</v>
      </c>
      <c r="I45" s="272">
        <f t="shared" si="12"/>
        <v>1.848566231864019</v>
      </c>
      <c r="J45" s="272">
        <f t="shared" si="12"/>
        <v>1.7396091339464195</v>
      </c>
      <c r="K45" s="272">
        <f t="shared" si="12"/>
        <v>1.8968012885864507</v>
      </c>
      <c r="L45" s="272">
        <f t="shared" si="12"/>
        <v>1.8274276605679545</v>
      </c>
    </row>
    <row r="46" spans="1:12" ht="15" customHeight="1">
      <c r="A46" s="254" t="s">
        <v>220</v>
      </c>
      <c r="B46" s="93" t="s">
        <v>248</v>
      </c>
      <c r="C46" s="272">
        <f t="shared" ref="C46:L46" si="13">C35/C$39*100</f>
        <v>35.68821965592786</v>
      </c>
      <c r="D46" s="272">
        <f t="shared" si="13"/>
        <v>35.321725493813034</v>
      </c>
      <c r="E46" s="272">
        <f t="shared" si="13"/>
        <v>34.6481929439392</v>
      </c>
      <c r="F46" s="272">
        <f t="shared" si="13"/>
        <v>35.460643239094061</v>
      </c>
      <c r="G46" s="272">
        <f t="shared" si="13"/>
        <v>35.853412791464159</v>
      </c>
      <c r="H46" s="272">
        <f t="shared" si="13"/>
        <v>36.180704375844776</v>
      </c>
      <c r="I46" s="272">
        <f t="shared" si="13"/>
        <v>37.559098461157561</v>
      </c>
      <c r="J46" s="272">
        <f t="shared" si="13"/>
        <v>39.476480096313466</v>
      </c>
      <c r="K46" s="272">
        <f t="shared" si="13"/>
        <v>39.707091725096923</v>
      </c>
      <c r="L46" s="272">
        <f t="shared" si="13"/>
        <v>39.318058821422959</v>
      </c>
    </row>
    <row r="47" spans="1:12" ht="15" customHeight="1">
      <c r="A47" s="254" t="s">
        <v>222</v>
      </c>
      <c r="B47" s="93" t="s">
        <v>223</v>
      </c>
      <c r="C47" s="272">
        <f t="shared" ref="C47:L47" si="14">C36/C$39*100</f>
        <v>13.93726979471584</v>
      </c>
      <c r="D47" s="272">
        <f t="shared" si="14"/>
        <v>13.069052266212974</v>
      </c>
      <c r="E47" s="272">
        <f t="shared" si="14"/>
        <v>13.188396785743976</v>
      </c>
      <c r="F47" s="272">
        <f t="shared" si="14"/>
        <v>13.656919125683029</v>
      </c>
      <c r="G47" s="272">
        <f t="shared" si="14"/>
        <v>13.998136092985581</v>
      </c>
      <c r="H47" s="272">
        <f t="shared" si="14"/>
        <v>13.540777709712037</v>
      </c>
      <c r="I47" s="272">
        <f t="shared" si="14"/>
        <v>13.696823839911723</v>
      </c>
      <c r="J47" s="272">
        <f t="shared" si="14"/>
        <v>13.017433126841475</v>
      </c>
      <c r="K47" s="272">
        <f t="shared" si="14"/>
        <v>12.614285289611269</v>
      </c>
      <c r="L47" s="272">
        <f t="shared" si="14"/>
        <v>12.812992956195068</v>
      </c>
    </row>
    <row r="48" spans="1:12" ht="15" customHeight="1">
      <c r="A48" s="254" t="s">
        <v>224</v>
      </c>
      <c r="B48" s="93" t="s">
        <v>249</v>
      </c>
      <c r="C48" s="272">
        <f t="shared" ref="C48:L48" si="15">C37/C$39*100</f>
        <v>6.3879156745887569</v>
      </c>
      <c r="D48" s="272">
        <f t="shared" si="15"/>
        <v>5.7647717242239018</v>
      </c>
      <c r="E48" s="272">
        <f t="shared" si="15"/>
        <v>5.441921249987999</v>
      </c>
      <c r="F48" s="272">
        <f t="shared" si="15"/>
        <v>5.4943948474592652</v>
      </c>
      <c r="G48" s="272">
        <f t="shared" si="15"/>
        <v>6.391200275014425</v>
      </c>
      <c r="H48" s="272">
        <f t="shared" si="15"/>
        <v>6.7466395424008203</v>
      </c>
      <c r="I48" s="272">
        <f t="shared" si="15"/>
        <v>6.6645515333471534</v>
      </c>
      <c r="J48" s="272">
        <f t="shared" si="15"/>
        <v>6.4738356430707134</v>
      </c>
      <c r="K48" s="272">
        <f t="shared" si="15"/>
        <v>6.6582083507921315</v>
      </c>
      <c r="L48" s="272">
        <f t="shared" si="15"/>
        <v>6.5848155591668611</v>
      </c>
    </row>
    <row r="49" spans="1:12" ht="15" customHeight="1">
      <c r="A49" s="254" t="s">
        <v>226</v>
      </c>
      <c r="B49" s="93" t="s">
        <v>250</v>
      </c>
      <c r="C49" s="272">
        <f t="shared" ref="C49:L49" si="16">C38/C$39*100</f>
        <v>19.156797147853517</v>
      </c>
      <c r="D49" s="272">
        <f t="shared" si="16"/>
        <v>24.15993203843464</v>
      </c>
      <c r="E49" s="272">
        <f t="shared" si="16"/>
        <v>24.911806847623264</v>
      </c>
      <c r="F49" s="272">
        <f t="shared" si="16"/>
        <v>23.689783764655033</v>
      </c>
      <c r="G49" s="272">
        <f t="shared" si="16"/>
        <v>20.102193296985867</v>
      </c>
      <c r="H49" s="272">
        <f t="shared" si="16"/>
        <v>21.027689504473326</v>
      </c>
      <c r="I49" s="272">
        <f t="shared" si="16"/>
        <v>18.777806553112061</v>
      </c>
      <c r="J49" s="272">
        <f t="shared" si="16"/>
        <v>18.594381691700505</v>
      </c>
      <c r="K49" s="272">
        <f t="shared" si="16"/>
        <v>20.275205894537269</v>
      </c>
      <c r="L49" s="272">
        <f t="shared" si="16"/>
        <v>21.367592891456155</v>
      </c>
    </row>
    <row r="50" spans="1:12" ht="15" customHeight="1">
      <c r="A50" s="425" t="s">
        <v>9</v>
      </c>
      <c r="B50" s="426"/>
      <c r="C50" s="273">
        <f t="shared" ref="C50:L50" si="17">C39/C$39*100</f>
        <v>100</v>
      </c>
      <c r="D50" s="273">
        <f t="shared" si="17"/>
        <v>100</v>
      </c>
      <c r="E50" s="273">
        <f t="shared" si="17"/>
        <v>100</v>
      </c>
      <c r="F50" s="273">
        <f t="shared" si="17"/>
        <v>100</v>
      </c>
      <c r="G50" s="273">
        <f t="shared" si="17"/>
        <v>100</v>
      </c>
      <c r="H50" s="273">
        <f t="shared" si="17"/>
        <v>100</v>
      </c>
      <c r="I50" s="273">
        <f t="shared" si="17"/>
        <v>100</v>
      </c>
      <c r="J50" s="273">
        <f t="shared" si="17"/>
        <v>100</v>
      </c>
      <c r="K50" s="273">
        <f t="shared" si="17"/>
        <v>100</v>
      </c>
      <c r="L50" s="273">
        <f t="shared" si="17"/>
        <v>100</v>
      </c>
    </row>
    <row r="51" spans="1:12" s="78" customFormat="1" ht="24.95" customHeight="1">
      <c r="A51" s="89"/>
      <c r="B51" s="89"/>
      <c r="C51" s="89" t="s">
        <v>310</v>
      </c>
      <c r="D51" s="89"/>
      <c r="E51" s="89"/>
      <c r="F51" s="89"/>
      <c r="G51" s="89"/>
      <c r="H51" s="89"/>
      <c r="I51" s="89"/>
      <c r="J51" s="89"/>
      <c r="K51" s="89"/>
      <c r="L51" s="89"/>
    </row>
    <row r="52" spans="1:12" s="78" customFormat="1" ht="15" customHeight="1">
      <c r="A52" s="89"/>
      <c r="B52" s="89"/>
      <c r="C52" s="89" t="s">
        <v>935</v>
      </c>
      <c r="D52" s="89"/>
      <c r="E52" s="89"/>
      <c r="F52" s="89"/>
      <c r="G52" s="89"/>
      <c r="H52" s="89"/>
      <c r="I52" s="89"/>
      <c r="J52" s="89"/>
      <c r="K52" s="89"/>
      <c r="L52" s="89"/>
    </row>
    <row r="53" spans="1:12" ht="15" customHeight="1">
      <c r="A53" s="254" t="s">
        <v>200</v>
      </c>
      <c r="B53" s="93" t="s">
        <v>529</v>
      </c>
      <c r="C53" s="319" t="s">
        <v>973</v>
      </c>
      <c r="D53" s="319" t="s">
        <v>973</v>
      </c>
      <c r="E53" s="319" t="s">
        <v>973</v>
      </c>
      <c r="F53" s="319" t="s">
        <v>973</v>
      </c>
      <c r="G53" s="319" t="s">
        <v>973</v>
      </c>
      <c r="H53" s="319" t="s">
        <v>973</v>
      </c>
      <c r="I53" s="319" t="s">
        <v>973</v>
      </c>
      <c r="J53" s="319" t="s">
        <v>973</v>
      </c>
      <c r="K53" s="319" t="s">
        <v>973</v>
      </c>
      <c r="L53" s="319" t="s">
        <v>973</v>
      </c>
    </row>
    <row r="54" spans="1:12" ht="15" customHeight="1">
      <c r="A54" s="254" t="s">
        <v>214</v>
      </c>
      <c r="B54" s="93" t="s">
        <v>441</v>
      </c>
      <c r="C54" s="265">
        <v>42.140112997748737</v>
      </c>
      <c r="D54" s="265">
        <v>43.439203284376241</v>
      </c>
      <c r="E54" s="265">
        <v>42.92591504013518</v>
      </c>
      <c r="F54" s="265">
        <v>43.534636825829963</v>
      </c>
      <c r="G54" s="265">
        <v>45.197424302212639</v>
      </c>
      <c r="H54" s="265">
        <v>49.691124026186912</v>
      </c>
      <c r="I54" s="265">
        <v>55.3688645157062</v>
      </c>
      <c r="J54" s="265">
        <v>50.687773860981636</v>
      </c>
      <c r="K54" s="265">
        <v>51.994228373108598</v>
      </c>
      <c r="L54" s="265">
        <v>48.871297639327821</v>
      </c>
    </row>
    <row r="55" spans="1:12" ht="15" customHeight="1">
      <c r="A55" s="254" t="s">
        <v>216</v>
      </c>
      <c r="B55" s="93" t="s">
        <v>217</v>
      </c>
      <c r="C55" s="265">
        <v>0.62789135688231634</v>
      </c>
      <c r="D55" s="265">
        <v>0.78237612785212618</v>
      </c>
      <c r="E55" s="265">
        <v>0.81839889503768271</v>
      </c>
      <c r="F55" s="265">
        <v>0.68775343732881999</v>
      </c>
      <c r="G55" s="265">
        <v>0.67986712264025473</v>
      </c>
      <c r="H55" s="265">
        <v>0.70493608116318496</v>
      </c>
      <c r="I55" s="265">
        <v>0.7016001513782355</v>
      </c>
      <c r="J55" s="265">
        <v>0.76836666414126853</v>
      </c>
      <c r="K55" s="265">
        <v>0.83347290856218548</v>
      </c>
      <c r="L55" s="265">
        <v>0.82555570510500387</v>
      </c>
    </row>
    <row r="56" spans="1:12" ht="15" customHeight="1">
      <c r="A56" s="254" t="s">
        <v>218</v>
      </c>
      <c r="B56" s="93" t="s">
        <v>219</v>
      </c>
      <c r="C56" s="265">
        <v>330.44819315136795</v>
      </c>
      <c r="D56" s="265">
        <v>338.7284305752857</v>
      </c>
      <c r="E56" s="265">
        <v>368.14828257927246</v>
      </c>
      <c r="F56" s="265">
        <v>423.79952248009732</v>
      </c>
      <c r="G56" s="265">
        <v>410.52531848535693</v>
      </c>
      <c r="H56" s="265">
        <v>455.69454057974917</v>
      </c>
      <c r="I56" s="265">
        <v>458.72744643016227</v>
      </c>
      <c r="J56" s="265">
        <v>447.71494921118858</v>
      </c>
      <c r="K56" s="265">
        <v>496.5794283692199</v>
      </c>
      <c r="L56" s="265">
        <v>482.49441446187819</v>
      </c>
    </row>
    <row r="57" spans="1:12" ht="15" customHeight="1">
      <c r="A57" s="254" t="s">
        <v>220</v>
      </c>
      <c r="B57" s="93" t="s">
        <v>248</v>
      </c>
      <c r="C57" s="265">
        <v>50.636574842540234</v>
      </c>
      <c r="D57" s="265">
        <v>48.181548072146136</v>
      </c>
      <c r="E57" s="265">
        <v>50.943643871985202</v>
      </c>
      <c r="F57" s="265">
        <v>55.889110154088279</v>
      </c>
      <c r="G57" s="265">
        <v>56.219821770435516</v>
      </c>
      <c r="H57" s="265">
        <v>59.604558604510181</v>
      </c>
      <c r="I57" s="265">
        <v>59.956564661734433</v>
      </c>
      <c r="J57" s="265">
        <v>67.293468014724525</v>
      </c>
      <c r="K57" s="265">
        <v>71.870792379913397</v>
      </c>
      <c r="L57" s="265">
        <v>76.075250834953593</v>
      </c>
    </row>
    <row r="58" spans="1:12" ht="15" customHeight="1">
      <c r="A58" s="254" t="s">
        <v>222</v>
      </c>
      <c r="B58" s="93" t="s">
        <v>223</v>
      </c>
      <c r="C58" s="265">
        <v>214.00694469154928</v>
      </c>
      <c r="D58" s="265">
        <v>208.38905201202564</v>
      </c>
      <c r="E58" s="265">
        <v>208.91432327120117</v>
      </c>
      <c r="F58" s="265">
        <v>202.90007055927572</v>
      </c>
      <c r="G58" s="265">
        <v>196.488484606333</v>
      </c>
      <c r="H58" s="265">
        <v>211.18095987964051</v>
      </c>
      <c r="I58" s="265">
        <v>211.87329751508145</v>
      </c>
      <c r="J58" s="265">
        <v>226.98963696974874</v>
      </c>
      <c r="K58" s="265">
        <v>206.93712065210192</v>
      </c>
      <c r="L58" s="265">
        <v>228.07170385266903</v>
      </c>
    </row>
    <row r="59" spans="1:12" ht="15" customHeight="1">
      <c r="A59" s="254" t="s">
        <v>224</v>
      </c>
      <c r="B59" s="93" t="s">
        <v>249</v>
      </c>
      <c r="C59" s="265">
        <v>51.781238553261559</v>
      </c>
      <c r="D59" s="265">
        <v>52.388120765335195</v>
      </c>
      <c r="E59" s="265">
        <v>55.413069447693005</v>
      </c>
      <c r="F59" s="265">
        <v>58.533921667963078</v>
      </c>
      <c r="G59" s="265">
        <v>81.728908550226663</v>
      </c>
      <c r="H59" s="265">
        <v>75.015062356348722</v>
      </c>
      <c r="I59" s="265">
        <v>84.310867774586825</v>
      </c>
      <c r="J59" s="265">
        <v>89.76198062326327</v>
      </c>
      <c r="K59" s="265">
        <v>91.272941133786816</v>
      </c>
      <c r="L59" s="265">
        <v>96.738347827550427</v>
      </c>
    </row>
    <row r="60" spans="1:12" ht="15" customHeight="1">
      <c r="A60" s="254" t="s">
        <v>226</v>
      </c>
      <c r="B60" s="93" t="s">
        <v>250</v>
      </c>
      <c r="C60" s="319" t="s">
        <v>973</v>
      </c>
      <c r="D60" s="319" t="s">
        <v>973</v>
      </c>
      <c r="E60" s="319" t="s">
        <v>973</v>
      </c>
      <c r="F60" s="319" t="s">
        <v>973</v>
      </c>
      <c r="G60" s="319" t="s">
        <v>973</v>
      </c>
      <c r="H60" s="319" t="s">
        <v>973</v>
      </c>
      <c r="I60" s="319" t="s">
        <v>973</v>
      </c>
      <c r="J60" s="319" t="s">
        <v>973</v>
      </c>
      <c r="K60" s="319" t="s">
        <v>973</v>
      </c>
      <c r="L60" s="319" t="s">
        <v>973</v>
      </c>
    </row>
    <row r="61" spans="1:12" ht="15" customHeight="1">
      <c r="A61" s="425" t="s">
        <v>9</v>
      </c>
      <c r="B61" s="426"/>
      <c r="C61" s="266">
        <v>689.64095559335044</v>
      </c>
      <c r="D61" s="266">
        <v>691.90873083702013</v>
      </c>
      <c r="E61" s="266">
        <v>727.16363310532461</v>
      </c>
      <c r="F61" s="266">
        <v>785.34501512458337</v>
      </c>
      <c r="G61" s="266">
        <v>790.83982483720456</v>
      </c>
      <c r="H61" s="266">
        <v>851.89118152759818</v>
      </c>
      <c r="I61" s="266">
        <v>870.93864104864952</v>
      </c>
      <c r="J61" s="266">
        <v>883.21617534404891</v>
      </c>
      <c r="K61" s="266">
        <v>919.48798381669212</v>
      </c>
      <c r="L61" s="266">
        <v>933.07657032148381</v>
      </c>
    </row>
    <row r="62" spans="1:12" s="78" customFormat="1" ht="20.100000000000001" customHeight="1">
      <c r="A62" s="89"/>
      <c r="B62" s="89"/>
      <c r="C62" s="89" t="s">
        <v>955</v>
      </c>
      <c r="D62" s="89"/>
      <c r="E62" s="89"/>
      <c r="F62" s="89"/>
      <c r="G62" s="89"/>
      <c r="H62" s="89"/>
      <c r="I62" s="89"/>
      <c r="J62" s="89"/>
      <c r="K62" s="89"/>
      <c r="L62" s="89"/>
    </row>
    <row r="63" spans="1:12" s="78" customFormat="1" ht="15" customHeight="1">
      <c r="A63" s="89"/>
      <c r="B63" s="89"/>
      <c r="C63" s="89" t="s">
        <v>943</v>
      </c>
      <c r="D63" s="89"/>
      <c r="E63" s="89"/>
      <c r="F63" s="89"/>
      <c r="G63" s="89"/>
      <c r="H63" s="89"/>
      <c r="I63" s="89"/>
      <c r="J63" s="89"/>
      <c r="K63" s="89"/>
      <c r="L63" s="89"/>
    </row>
    <row r="64" spans="1:12" ht="15" customHeight="1">
      <c r="A64" s="254" t="s">
        <v>200</v>
      </c>
      <c r="B64" s="93" t="s">
        <v>529</v>
      </c>
      <c r="C64" s="319" t="s">
        <v>973</v>
      </c>
      <c r="D64" s="319" t="s">
        <v>973</v>
      </c>
      <c r="E64" s="319" t="s">
        <v>973</v>
      </c>
      <c r="F64" s="319" t="s">
        <v>973</v>
      </c>
      <c r="G64" s="319" t="s">
        <v>973</v>
      </c>
      <c r="H64" s="319" t="s">
        <v>973</v>
      </c>
      <c r="I64" s="319" t="s">
        <v>973</v>
      </c>
      <c r="J64" s="319" t="s">
        <v>973</v>
      </c>
      <c r="K64" s="319" t="s">
        <v>973</v>
      </c>
      <c r="L64" s="319" t="s">
        <v>973</v>
      </c>
    </row>
    <row r="65" spans="1:13" ht="15" customHeight="1">
      <c r="A65" s="254" t="s">
        <v>214</v>
      </c>
      <c r="B65" s="93" t="s">
        <v>441</v>
      </c>
      <c r="C65" s="272">
        <f t="shared" ref="C65:L65" si="18">C54/C$61*100</f>
        <v>6.1104423477130068</v>
      </c>
      <c r="D65" s="272">
        <f t="shared" si="18"/>
        <v>6.2781695545056495</v>
      </c>
      <c r="E65" s="272">
        <f t="shared" si="18"/>
        <v>5.9031988242896158</v>
      </c>
      <c r="F65" s="272">
        <f t="shared" si="18"/>
        <v>5.5433772402469303</v>
      </c>
      <c r="G65" s="272">
        <f t="shared" si="18"/>
        <v>5.7151173831586677</v>
      </c>
      <c r="H65" s="272">
        <f t="shared" si="18"/>
        <v>5.8330365548662622</v>
      </c>
      <c r="I65" s="272">
        <f t="shared" si="18"/>
        <v>6.3573783394246446</v>
      </c>
      <c r="J65" s="272">
        <f t="shared" si="18"/>
        <v>5.7389997235089893</v>
      </c>
      <c r="K65" s="272">
        <f t="shared" si="18"/>
        <v>5.6546936216921893</v>
      </c>
      <c r="L65" s="272">
        <f t="shared" si="18"/>
        <v>5.2376513561464328</v>
      </c>
    </row>
    <row r="66" spans="1:13" ht="15" customHeight="1">
      <c r="A66" s="254" t="s">
        <v>216</v>
      </c>
      <c r="B66" s="93" t="s">
        <v>217</v>
      </c>
      <c r="C66" s="272">
        <f t="shared" ref="C66:L66" si="19">C55/C$61*100</f>
        <v>9.1046123608203314E-2</v>
      </c>
      <c r="D66" s="272">
        <f t="shared" si="19"/>
        <v>0.11307504776036938</v>
      </c>
      <c r="E66" s="272">
        <f t="shared" si="19"/>
        <v>0.11254673058149806</v>
      </c>
      <c r="F66" s="272">
        <f t="shared" si="19"/>
        <v>8.7573413478624809E-2</v>
      </c>
      <c r="G66" s="272">
        <f t="shared" si="19"/>
        <v>8.5967739773373991E-2</v>
      </c>
      <c r="H66" s="272">
        <f t="shared" si="19"/>
        <v>8.27495455345722E-2</v>
      </c>
      <c r="I66" s="272">
        <f t="shared" si="19"/>
        <v>8.0556783028190956E-2</v>
      </c>
      <c r="J66" s="272">
        <f t="shared" si="19"/>
        <v>8.6996443859506792E-2</v>
      </c>
      <c r="K66" s="272">
        <f t="shared" si="19"/>
        <v>9.0645329056126683E-2</v>
      </c>
      <c r="L66" s="272">
        <f t="shared" si="19"/>
        <v>8.8476737211455811E-2</v>
      </c>
    </row>
    <row r="67" spans="1:13" ht="15" customHeight="1">
      <c r="A67" s="254" t="s">
        <v>218</v>
      </c>
      <c r="B67" s="93" t="s">
        <v>219</v>
      </c>
      <c r="C67" s="272">
        <f t="shared" ref="C67:L67" si="20">C56/C$61*100</f>
        <v>47.915975765542854</v>
      </c>
      <c r="D67" s="272">
        <f t="shared" si="20"/>
        <v>48.955652021548715</v>
      </c>
      <c r="E67" s="272">
        <f t="shared" si="20"/>
        <v>50.627983278964216</v>
      </c>
      <c r="F67" s="272">
        <f t="shared" si="20"/>
        <v>53.963482841088364</v>
      </c>
      <c r="G67" s="272">
        <f t="shared" si="20"/>
        <v>51.910046205609859</v>
      </c>
      <c r="H67" s="272">
        <f t="shared" si="20"/>
        <v>53.492106792631041</v>
      </c>
      <c r="I67" s="272">
        <f t="shared" si="20"/>
        <v>52.67046664479529</v>
      </c>
      <c r="J67" s="272">
        <f t="shared" si="20"/>
        <v>50.691434521880815</v>
      </c>
      <c r="K67" s="272">
        <f t="shared" si="20"/>
        <v>54.006081331044051</v>
      </c>
      <c r="L67" s="272">
        <f t="shared" si="20"/>
        <v>51.710055724112621</v>
      </c>
    </row>
    <row r="68" spans="1:13" ht="15" customHeight="1">
      <c r="A68" s="254" t="s">
        <v>220</v>
      </c>
      <c r="B68" s="93" t="s">
        <v>248</v>
      </c>
      <c r="C68" s="272">
        <f t="shared" ref="C68:L68" si="21">C57/C$61*100</f>
        <v>7.3424547123907029</v>
      </c>
      <c r="D68" s="272">
        <f t="shared" si="21"/>
        <v>6.9635698936563006</v>
      </c>
      <c r="E68" s="272">
        <f t="shared" si="21"/>
        <v>7.0058019340753201</v>
      </c>
      <c r="F68" s="272">
        <f t="shared" si="21"/>
        <v>7.116504094091983</v>
      </c>
      <c r="G68" s="272">
        <f t="shared" si="21"/>
        <v>7.1088759069522638</v>
      </c>
      <c r="H68" s="272">
        <f t="shared" si="21"/>
        <v>6.9967338431216302</v>
      </c>
      <c r="I68" s="272">
        <f t="shared" si="21"/>
        <v>6.884131882074267</v>
      </c>
      <c r="J68" s="272">
        <f t="shared" si="21"/>
        <v>7.6191389937475904</v>
      </c>
      <c r="K68" s="272">
        <f t="shared" si="21"/>
        <v>7.816392779988897</v>
      </c>
      <c r="L68" s="272">
        <f t="shared" si="21"/>
        <v>8.1531626936835959</v>
      </c>
    </row>
    <row r="69" spans="1:13" ht="15" customHeight="1">
      <c r="A69" s="254" t="s">
        <v>222</v>
      </c>
      <c r="B69" s="93" t="s">
        <v>223</v>
      </c>
      <c r="C69" s="272">
        <f t="shared" ref="C69:L69" si="22">C58/C$61*100</f>
        <v>31.031646678730507</v>
      </c>
      <c r="D69" s="272">
        <f t="shared" si="22"/>
        <v>30.117997175715928</v>
      </c>
      <c r="E69" s="272">
        <f t="shared" si="22"/>
        <v>28.730029082868253</v>
      </c>
      <c r="F69" s="272">
        <f t="shared" si="22"/>
        <v>25.835787666785997</v>
      </c>
      <c r="G69" s="272">
        <f t="shared" si="22"/>
        <v>24.845547535087832</v>
      </c>
      <c r="H69" s="272">
        <f t="shared" si="22"/>
        <v>24.789663804355158</v>
      </c>
      <c r="I69" s="272">
        <f t="shared" si="22"/>
        <v>24.327006235476752</v>
      </c>
      <c r="J69" s="272">
        <f t="shared" si="22"/>
        <v>25.700348714891568</v>
      </c>
      <c r="K69" s="272">
        <f t="shared" si="22"/>
        <v>22.505690590227072</v>
      </c>
      <c r="L69" s="272">
        <f t="shared" si="22"/>
        <v>24.442978326429181</v>
      </c>
    </row>
    <row r="70" spans="1:13" ht="15" customHeight="1">
      <c r="A70" s="254" t="s">
        <v>224</v>
      </c>
      <c r="B70" s="93" t="s">
        <v>249</v>
      </c>
      <c r="C70" s="272">
        <f t="shared" ref="C70:L70" si="23">C59/C$61*100</f>
        <v>7.5084343720146718</v>
      </c>
      <c r="D70" s="272">
        <f t="shared" si="23"/>
        <v>7.5715363068131705</v>
      </c>
      <c r="E70" s="272">
        <f t="shared" si="23"/>
        <v>7.6204401492211042</v>
      </c>
      <c r="F70" s="272">
        <f t="shared" si="23"/>
        <v>7.4532747443080849</v>
      </c>
      <c r="G70" s="272">
        <f t="shared" si="23"/>
        <v>10.334445229418064</v>
      </c>
      <c r="H70" s="272">
        <f t="shared" si="23"/>
        <v>8.8057094594913963</v>
      </c>
      <c r="I70" s="272">
        <f t="shared" si="23"/>
        <v>9.6804601152008516</v>
      </c>
      <c r="J70" s="272">
        <f t="shared" si="23"/>
        <v>10.163081602111431</v>
      </c>
      <c r="K70" s="272">
        <f t="shared" si="23"/>
        <v>9.9264963479917387</v>
      </c>
      <c r="L70" s="272">
        <f t="shared" si="23"/>
        <v>10.367675162416738</v>
      </c>
    </row>
    <row r="71" spans="1:13" ht="15" customHeight="1">
      <c r="A71" s="254" t="s">
        <v>226</v>
      </c>
      <c r="B71" s="93" t="s">
        <v>250</v>
      </c>
      <c r="C71" s="319" t="s">
        <v>973</v>
      </c>
      <c r="D71" s="319" t="s">
        <v>973</v>
      </c>
      <c r="E71" s="319" t="s">
        <v>973</v>
      </c>
      <c r="F71" s="319" t="s">
        <v>973</v>
      </c>
      <c r="G71" s="319" t="s">
        <v>973</v>
      </c>
      <c r="H71" s="319" t="s">
        <v>973</v>
      </c>
      <c r="I71" s="319" t="s">
        <v>973</v>
      </c>
      <c r="J71" s="319" t="s">
        <v>973</v>
      </c>
      <c r="K71" s="319" t="s">
        <v>973</v>
      </c>
      <c r="L71" s="319" t="s">
        <v>973</v>
      </c>
    </row>
    <row r="72" spans="1:13" ht="15" customHeight="1">
      <c r="A72" s="425" t="s">
        <v>9</v>
      </c>
      <c r="B72" s="426"/>
      <c r="C72" s="273">
        <f t="shared" ref="C72:L72" si="24">C61/C$61*100</f>
        <v>100</v>
      </c>
      <c r="D72" s="273">
        <f t="shared" si="24"/>
        <v>100</v>
      </c>
      <c r="E72" s="273">
        <f t="shared" si="24"/>
        <v>100</v>
      </c>
      <c r="F72" s="273">
        <f t="shared" si="24"/>
        <v>100</v>
      </c>
      <c r="G72" s="273">
        <f t="shared" si="24"/>
        <v>100</v>
      </c>
      <c r="H72" s="273">
        <f t="shared" si="24"/>
        <v>100</v>
      </c>
      <c r="I72" s="273">
        <f t="shared" si="24"/>
        <v>100</v>
      </c>
      <c r="J72" s="273">
        <f t="shared" si="24"/>
        <v>100</v>
      </c>
      <c r="K72" s="273">
        <f t="shared" si="24"/>
        <v>100</v>
      </c>
      <c r="L72" s="273">
        <f t="shared" si="24"/>
        <v>100</v>
      </c>
    </row>
    <row r="73" spans="1:13" s="78" customFormat="1" ht="24.95" customHeight="1">
      <c r="A73" s="89"/>
      <c r="B73" s="89"/>
      <c r="C73" s="89" t="s">
        <v>257</v>
      </c>
      <c r="D73" s="89"/>
      <c r="E73" s="89"/>
      <c r="F73" s="89"/>
      <c r="G73" s="89"/>
      <c r="H73" s="89"/>
      <c r="I73" s="89"/>
      <c r="J73" s="89"/>
      <c r="K73" s="89"/>
      <c r="L73" s="89"/>
    </row>
    <row r="74" spans="1:13" s="78" customFormat="1" ht="15" customHeight="1">
      <c r="A74" s="89"/>
      <c r="B74" s="89"/>
      <c r="C74" s="89" t="s">
        <v>27</v>
      </c>
      <c r="D74" s="89"/>
      <c r="E74" s="89"/>
      <c r="F74" s="89"/>
      <c r="G74" s="89"/>
      <c r="H74" s="89"/>
      <c r="I74" s="89"/>
      <c r="J74" s="89"/>
      <c r="K74" s="89"/>
      <c r="L74" s="89"/>
    </row>
    <row r="75" spans="1:13" ht="15" customHeight="1">
      <c r="A75" s="254" t="s">
        <v>200</v>
      </c>
      <c r="B75" s="93" t="s">
        <v>529</v>
      </c>
      <c r="C75" s="265">
        <v>442.96470000000033</v>
      </c>
      <c r="D75" s="265">
        <v>437.66750000000053</v>
      </c>
      <c r="E75" s="265">
        <v>458.36680000000041</v>
      </c>
      <c r="F75" s="265">
        <v>476.3089999999998</v>
      </c>
      <c r="G75" s="265">
        <v>471.9460999999996</v>
      </c>
      <c r="H75" s="265">
        <v>478.18900000000031</v>
      </c>
      <c r="I75" s="265">
        <v>477.67070000000035</v>
      </c>
      <c r="J75" s="265">
        <v>480.38949999999994</v>
      </c>
      <c r="K75" s="265">
        <v>508.36820000000034</v>
      </c>
      <c r="L75" s="265">
        <v>495.50730000000004</v>
      </c>
    </row>
    <row r="76" spans="1:13" ht="15" customHeight="1">
      <c r="A76" s="254" t="s">
        <v>214</v>
      </c>
      <c r="B76" s="93" t="s">
        <v>441</v>
      </c>
      <c r="C76" s="265">
        <v>338.99179999999996</v>
      </c>
      <c r="D76" s="265">
        <v>313.67149999999998</v>
      </c>
      <c r="E76" s="265">
        <v>309.94630000000001</v>
      </c>
      <c r="F76" s="265">
        <v>320.6373999999999</v>
      </c>
      <c r="G76" s="265">
        <v>353.72370000000024</v>
      </c>
      <c r="H76" s="265">
        <v>364.61070000000041</v>
      </c>
      <c r="I76" s="265">
        <v>373.53190000000018</v>
      </c>
      <c r="J76" s="265">
        <v>357.1727999999996</v>
      </c>
      <c r="K76" s="265">
        <v>336.15510000000006</v>
      </c>
      <c r="L76" s="265">
        <v>325.07510000000036</v>
      </c>
    </row>
    <row r="77" spans="1:13" ht="15" customHeight="1">
      <c r="A77" s="254" t="s">
        <v>216</v>
      </c>
      <c r="B77" s="93" t="s">
        <v>217</v>
      </c>
      <c r="C77" s="265">
        <v>151.53549999999998</v>
      </c>
      <c r="D77" s="265">
        <v>153.71929999999998</v>
      </c>
      <c r="E77" s="265">
        <v>158.74580000000009</v>
      </c>
      <c r="F77" s="265">
        <v>158.50839999999982</v>
      </c>
      <c r="G77" s="265">
        <v>159.82590000000002</v>
      </c>
      <c r="H77" s="265">
        <v>162.52759999999995</v>
      </c>
      <c r="I77" s="265">
        <v>164.9901000000001</v>
      </c>
      <c r="J77" s="265">
        <v>180.06489999999991</v>
      </c>
      <c r="K77" s="265">
        <v>188.54920000000016</v>
      </c>
      <c r="L77" s="265">
        <v>184.64890000000005</v>
      </c>
    </row>
    <row r="78" spans="1:13" ht="15" customHeight="1">
      <c r="A78" s="254" t="s">
        <v>218</v>
      </c>
      <c r="B78" s="93" t="s">
        <v>219</v>
      </c>
      <c r="C78" s="265">
        <v>296.06489999999968</v>
      </c>
      <c r="D78" s="265">
        <v>299.51049999999958</v>
      </c>
      <c r="E78" s="265">
        <v>325.46340000000015</v>
      </c>
      <c r="F78" s="265">
        <v>373.60270000000043</v>
      </c>
      <c r="G78" s="265">
        <v>385.1463</v>
      </c>
      <c r="H78" s="265">
        <v>425.90550000000059</v>
      </c>
      <c r="I78" s="265">
        <v>441.70939999999882</v>
      </c>
      <c r="J78" s="265">
        <v>430.31729999999948</v>
      </c>
      <c r="K78" s="265">
        <v>459.34529999999887</v>
      </c>
      <c r="L78" s="265">
        <v>450.1593000000006</v>
      </c>
      <c r="M78" s="104"/>
    </row>
    <row r="79" spans="1:13" ht="15" customHeight="1">
      <c r="A79" s="254" t="s">
        <v>220</v>
      </c>
      <c r="B79" s="93" t="s">
        <v>248</v>
      </c>
      <c r="C79" s="265">
        <v>1305.5049999999958</v>
      </c>
      <c r="D79" s="265">
        <v>1338.8960000000043</v>
      </c>
      <c r="E79" s="265">
        <v>1384.5566999999962</v>
      </c>
      <c r="F79" s="265">
        <v>1441.6386000000073</v>
      </c>
      <c r="G79" s="265">
        <v>1453.4658999999988</v>
      </c>
      <c r="H79" s="265">
        <v>1538.1512999999918</v>
      </c>
      <c r="I79" s="265">
        <v>1572.0016999999975</v>
      </c>
      <c r="J79" s="265">
        <v>1691.5748999999944</v>
      </c>
      <c r="K79" s="265">
        <v>1739.2254999999968</v>
      </c>
      <c r="L79" s="265">
        <v>1801.8218000000038</v>
      </c>
      <c r="M79" s="104"/>
    </row>
    <row r="80" spans="1:13" ht="15" customHeight="1">
      <c r="A80" s="254" t="s">
        <v>222</v>
      </c>
      <c r="B80" s="93" t="s">
        <v>223</v>
      </c>
      <c r="C80" s="265">
        <v>1869.9771999999962</v>
      </c>
      <c r="D80" s="265">
        <v>1715.8586</v>
      </c>
      <c r="E80" s="265">
        <v>1705.0999999999985</v>
      </c>
      <c r="F80" s="265">
        <v>1726.9615000000017</v>
      </c>
      <c r="G80" s="265">
        <v>1686.0390000000068</v>
      </c>
      <c r="H80" s="265">
        <v>1695.8053000000048</v>
      </c>
      <c r="I80" s="265">
        <v>1636.4044000000088</v>
      </c>
      <c r="J80" s="265">
        <v>1683.6192000000005</v>
      </c>
      <c r="K80" s="265">
        <v>1688.5308000000009</v>
      </c>
      <c r="L80" s="265">
        <v>1805.6216000000027</v>
      </c>
      <c r="M80" s="104"/>
    </row>
    <row r="81" spans="1:13" ht="15" customHeight="1">
      <c r="A81" s="254" t="s">
        <v>224</v>
      </c>
      <c r="B81" s="93" t="s">
        <v>249</v>
      </c>
      <c r="C81" s="265">
        <v>724.59940000000108</v>
      </c>
      <c r="D81" s="265">
        <v>702.37710000000266</v>
      </c>
      <c r="E81" s="265">
        <v>664.55740000000424</v>
      </c>
      <c r="F81" s="265">
        <v>689.6884</v>
      </c>
      <c r="G81" s="265">
        <v>795.89840000000117</v>
      </c>
      <c r="H81" s="265">
        <v>831.86150000000191</v>
      </c>
      <c r="I81" s="265">
        <v>827.09910000000036</v>
      </c>
      <c r="J81" s="265">
        <v>833.21550000000036</v>
      </c>
      <c r="K81" s="265">
        <v>888.51780000000088</v>
      </c>
      <c r="L81" s="265">
        <v>918.76430000000141</v>
      </c>
      <c r="M81" s="104"/>
    </row>
    <row r="82" spans="1:13" ht="15" customHeight="1">
      <c r="A82" s="254" t="s">
        <v>226</v>
      </c>
      <c r="B82" s="93" t="s">
        <v>250</v>
      </c>
      <c r="C82" s="265">
        <v>1335.7991999999995</v>
      </c>
      <c r="D82" s="265">
        <v>1685.3528000000003</v>
      </c>
      <c r="E82" s="265">
        <v>1855.6285000000007</v>
      </c>
      <c r="F82" s="265">
        <v>1825.9873999999991</v>
      </c>
      <c r="G82" s="265">
        <v>1488.8414000000009</v>
      </c>
      <c r="H82" s="265">
        <v>1498.9397999999999</v>
      </c>
      <c r="I82" s="265">
        <v>1429.5759</v>
      </c>
      <c r="J82" s="265">
        <v>1410.3783999999998</v>
      </c>
      <c r="K82" s="265">
        <v>1537.6877999999995</v>
      </c>
      <c r="L82" s="265">
        <v>1614.6235999999997</v>
      </c>
      <c r="M82" s="104"/>
    </row>
    <row r="83" spans="1:13" ht="15" customHeight="1">
      <c r="A83" s="425" t="s">
        <v>9</v>
      </c>
      <c r="B83" s="426"/>
      <c r="C83" s="266">
        <v>6465.4377000000013</v>
      </c>
      <c r="D83" s="266">
        <v>6647.0533000000005</v>
      </c>
      <c r="E83" s="266">
        <v>6862.3649000000014</v>
      </c>
      <c r="F83" s="266">
        <v>7013.3333999999986</v>
      </c>
      <c r="G83" s="266">
        <v>6794.8866999999991</v>
      </c>
      <c r="H83" s="266">
        <v>6995.990700000003</v>
      </c>
      <c r="I83" s="266">
        <v>6922.9832000000015</v>
      </c>
      <c r="J83" s="266">
        <v>7066.7325000000028</v>
      </c>
      <c r="K83" s="266">
        <v>7346.3796999999977</v>
      </c>
      <c r="L83" s="266">
        <v>7596.2219000000005</v>
      </c>
      <c r="M83" s="104"/>
    </row>
    <row r="84" spans="1:13" s="78" customFormat="1" ht="24.95" customHeight="1">
      <c r="A84" s="89"/>
      <c r="B84" s="89"/>
      <c r="C84" s="89" t="s">
        <v>949</v>
      </c>
      <c r="D84" s="89"/>
      <c r="E84" s="89"/>
      <c r="F84" s="89"/>
      <c r="G84" s="89"/>
      <c r="H84" s="89"/>
      <c r="I84" s="89"/>
      <c r="J84" s="89"/>
      <c r="K84" s="89"/>
      <c r="L84" s="89"/>
    </row>
    <row r="85" spans="1:13" s="78" customFormat="1" ht="15" customHeight="1">
      <c r="A85" s="89"/>
      <c r="B85" s="89"/>
      <c r="C85" s="89" t="s">
        <v>943</v>
      </c>
      <c r="D85" s="89"/>
      <c r="E85" s="89"/>
      <c r="F85" s="89"/>
      <c r="G85" s="89"/>
      <c r="H85" s="89"/>
      <c r="I85" s="89"/>
      <c r="J85" s="89"/>
      <c r="K85" s="89"/>
      <c r="L85" s="89"/>
    </row>
    <row r="86" spans="1:13" ht="15" customHeight="1">
      <c r="A86" s="254" t="s">
        <v>200</v>
      </c>
      <c r="B86" s="93" t="s">
        <v>529</v>
      </c>
      <c r="C86" s="272">
        <f>C75/C$83*100</f>
        <v>6.8512716470843147</v>
      </c>
      <c r="D86" s="272">
        <f t="shared" ref="D86:L94" si="25">D75/D$83*100</f>
        <v>6.5843837900322013</v>
      </c>
      <c r="E86" s="272">
        <f t="shared" si="25"/>
        <v>6.6794291279963893</v>
      </c>
      <c r="F86" s="272">
        <f t="shared" si="25"/>
        <v>6.7914780723243515</v>
      </c>
      <c r="G86" s="272">
        <f t="shared" si="25"/>
        <v>6.9456066132787706</v>
      </c>
      <c r="H86" s="272">
        <f t="shared" si="25"/>
        <v>6.8351863303649063</v>
      </c>
      <c r="I86" s="272">
        <f t="shared" si="25"/>
        <v>6.8997812965948011</v>
      </c>
      <c r="J86" s="272">
        <f t="shared" si="25"/>
        <v>6.797901293136535</v>
      </c>
      <c r="K86" s="272">
        <f t="shared" si="25"/>
        <v>6.9199826412457348</v>
      </c>
      <c r="L86" s="272">
        <f t="shared" si="25"/>
        <v>6.5230756357973165</v>
      </c>
      <c r="M86" s="104"/>
    </row>
    <row r="87" spans="1:13" ht="15" customHeight="1">
      <c r="A87" s="254" t="s">
        <v>214</v>
      </c>
      <c r="B87" s="93" t="s">
        <v>441</v>
      </c>
      <c r="C87" s="272">
        <f t="shared" ref="C87:C94" si="26">C76/C$83*100</f>
        <v>5.2431376765102833</v>
      </c>
      <c r="D87" s="272">
        <f t="shared" si="25"/>
        <v>4.718955691238401</v>
      </c>
      <c r="E87" s="272">
        <f t="shared" si="25"/>
        <v>4.51661059294588</v>
      </c>
      <c r="F87" s="272">
        <f t="shared" si="25"/>
        <v>4.5718260021689536</v>
      </c>
      <c r="G87" s="272">
        <f t="shared" si="25"/>
        <v>5.2057335996492817</v>
      </c>
      <c r="H87" s="272">
        <f t="shared" si="25"/>
        <v>5.2117093294592323</v>
      </c>
      <c r="I87" s="272">
        <f t="shared" si="25"/>
        <v>5.3955338213156452</v>
      </c>
      <c r="J87" s="272">
        <f t="shared" si="25"/>
        <v>5.0542849895620003</v>
      </c>
      <c r="K87" s="272">
        <f t="shared" si="25"/>
        <v>4.5757926179612003</v>
      </c>
      <c r="L87" s="272">
        <f t="shared" si="25"/>
        <v>4.2794313315149513</v>
      </c>
      <c r="M87" s="104"/>
    </row>
    <row r="88" spans="1:13" ht="15" customHeight="1">
      <c r="A88" s="254" t="s">
        <v>216</v>
      </c>
      <c r="B88" s="93" t="s">
        <v>217</v>
      </c>
      <c r="C88" s="272">
        <f t="shared" si="26"/>
        <v>2.3437779007599122</v>
      </c>
      <c r="D88" s="272">
        <f t="shared" si="25"/>
        <v>2.3125931606415731</v>
      </c>
      <c r="E88" s="272">
        <f t="shared" si="25"/>
        <v>2.3132812421560391</v>
      </c>
      <c r="F88" s="272">
        <f t="shared" si="25"/>
        <v>2.2601007389724246</v>
      </c>
      <c r="G88" s="272">
        <f t="shared" si="25"/>
        <v>2.3521495950771341</v>
      </c>
      <c r="H88" s="272">
        <f t="shared" si="25"/>
        <v>2.3231534598809556</v>
      </c>
      <c r="I88" s="272">
        <f t="shared" si="25"/>
        <v>2.3832225968712457</v>
      </c>
      <c r="J88" s="272">
        <f t="shared" si="25"/>
        <v>2.5480644696824148</v>
      </c>
      <c r="K88" s="272">
        <f t="shared" si="25"/>
        <v>2.5665594170146173</v>
      </c>
      <c r="L88" s="272">
        <f t="shared" si="25"/>
        <v>2.4307991845261925</v>
      </c>
      <c r="M88" s="104"/>
    </row>
    <row r="89" spans="1:13" ht="15" customHeight="1">
      <c r="A89" s="254" t="s">
        <v>218</v>
      </c>
      <c r="B89" s="93" t="s">
        <v>219</v>
      </c>
      <c r="C89" s="272">
        <f t="shared" si="26"/>
        <v>4.5791934550695554</v>
      </c>
      <c r="D89" s="272">
        <f t="shared" si="25"/>
        <v>4.5059139212859867</v>
      </c>
      <c r="E89" s="272">
        <f t="shared" si="25"/>
        <v>4.7427294342800117</v>
      </c>
      <c r="F89" s="272">
        <f t="shared" si="25"/>
        <v>5.3270346451802864</v>
      </c>
      <c r="G89" s="272">
        <f t="shared" si="25"/>
        <v>5.6681783965581065</v>
      </c>
      <c r="H89" s="272">
        <f t="shared" si="25"/>
        <v>6.0878511459427811</v>
      </c>
      <c r="I89" s="272">
        <f t="shared" si="25"/>
        <v>6.3803332644227524</v>
      </c>
      <c r="J89" s="272">
        <f t="shared" si="25"/>
        <v>6.0893390262048168</v>
      </c>
      <c r="K89" s="272">
        <f t="shared" si="25"/>
        <v>6.2526757227100456</v>
      </c>
      <c r="L89" s="272">
        <f t="shared" si="25"/>
        <v>5.9260946550284501</v>
      </c>
      <c r="M89" s="104"/>
    </row>
    <row r="90" spans="1:13" ht="15" customHeight="1">
      <c r="A90" s="254" t="s">
        <v>220</v>
      </c>
      <c r="B90" s="93" t="s">
        <v>248</v>
      </c>
      <c r="C90" s="272">
        <f t="shared" si="26"/>
        <v>20.192059077454193</v>
      </c>
      <c r="D90" s="272">
        <f t="shared" si="25"/>
        <v>20.142699923889644</v>
      </c>
      <c r="E90" s="272">
        <f t="shared" si="25"/>
        <v>20.176086818117117</v>
      </c>
      <c r="F90" s="272">
        <f t="shared" si="25"/>
        <v>20.555683264679924</v>
      </c>
      <c r="G90" s="272">
        <f t="shared" si="25"/>
        <v>21.390583304354418</v>
      </c>
      <c r="H90" s="272">
        <f t="shared" si="25"/>
        <v>21.986182743210207</v>
      </c>
      <c r="I90" s="272">
        <f t="shared" si="25"/>
        <v>22.70699862452356</v>
      </c>
      <c r="J90" s="272">
        <f t="shared" si="25"/>
        <v>23.937157660913211</v>
      </c>
      <c r="K90" s="272">
        <f t="shared" si="25"/>
        <v>23.674593078819452</v>
      </c>
      <c r="L90" s="272">
        <f t="shared" si="25"/>
        <v>23.719973214579259</v>
      </c>
      <c r="M90" s="104"/>
    </row>
    <row r="91" spans="1:13" ht="15" customHeight="1">
      <c r="A91" s="254" t="s">
        <v>222</v>
      </c>
      <c r="B91" s="93" t="s">
        <v>223</v>
      </c>
      <c r="C91" s="272">
        <f t="shared" si="26"/>
        <v>28.922669844920101</v>
      </c>
      <c r="D91" s="272">
        <f t="shared" si="25"/>
        <v>25.813823397504578</v>
      </c>
      <c r="E91" s="272">
        <f t="shared" si="25"/>
        <v>24.847119394656474</v>
      </c>
      <c r="F91" s="272">
        <f t="shared" si="25"/>
        <v>24.623975526388094</v>
      </c>
      <c r="G91" s="272">
        <f t="shared" si="25"/>
        <v>24.813349720754093</v>
      </c>
      <c r="H91" s="272">
        <f t="shared" si="25"/>
        <v>24.239673446106842</v>
      </c>
      <c r="I91" s="272">
        <f t="shared" si="25"/>
        <v>23.637272440586141</v>
      </c>
      <c r="J91" s="272">
        <f t="shared" si="25"/>
        <v>23.824578049331848</v>
      </c>
      <c r="K91" s="272">
        <f t="shared" si="25"/>
        <v>22.984529373018951</v>
      </c>
      <c r="L91" s="272">
        <f t="shared" si="25"/>
        <v>23.769995449974974</v>
      </c>
      <c r="M91" s="104"/>
    </row>
    <row r="92" spans="1:13" ht="15" customHeight="1">
      <c r="A92" s="254" t="s">
        <v>224</v>
      </c>
      <c r="B92" s="93" t="s">
        <v>249</v>
      </c>
      <c r="C92" s="272">
        <f t="shared" si="26"/>
        <v>11.207275263049878</v>
      </c>
      <c r="D92" s="272">
        <f t="shared" si="25"/>
        <v>10.566743913427061</v>
      </c>
      <c r="E92" s="272">
        <f t="shared" si="25"/>
        <v>9.6840871869113823</v>
      </c>
      <c r="F92" s="272">
        <f t="shared" si="25"/>
        <v>9.8339599825669222</v>
      </c>
      <c r="G92" s="272">
        <f t="shared" si="25"/>
        <v>11.713196041959041</v>
      </c>
      <c r="H92" s="272">
        <f t="shared" si="25"/>
        <v>11.890546109502425</v>
      </c>
      <c r="I92" s="272">
        <f t="shared" si="25"/>
        <v>11.947148737844694</v>
      </c>
      <c r="J92" s="272">
        <f t="shared" si="25"/>
        <v>11.790675534980275</v>
      </c>
      <c r="K92" s="272">
        <f t="shared" si="25"/>
        <v>12.094634858037642</v>
      </c>
      <c r="L92" s="272">
        <f t="shared" si="25"/>
        <v>12.095016602924691</v>
      </c>
      <c r="M92" s="104"/>
    </row>
    <row r="93" spans="1:13" ht="15" customHeight="1">
      <c r="A93" s="254" t="s">
        <v>226</v>
      </c>
      <c r="B93" s="93" t="s">
        <v>250</v>
      </c>
      <c r="C93" s="272">
        <f t="shared" si="26"/>
        <v>20.660615135151627</v>
      </c>
      <c r="D93" s="272">
        <f t="shared" si="25"/>
        <v>25.354886201980658</v>
      </c>
      <c r="E93" s="272">
        <f t="shared" si="25"/>
        <v>27.040656202936692</v>
      </c>
      <c r="F93" s="272">
        <f t="shared" si="25"/>
        <v>26.03594176771918</v>
      </c>
      <c r="G93" s="272">
        <f t="shared" si="25"/>
        <v>21.911202728369279</v>
      </c>
      <c r="H93" s="272">
        <f t="shared" si="25"/>
        <v>21.425697435532602</v>
      </c>
      <c r="I93" s="272">
        <f t="shared" si="25"/>
        <v>20.649709217841231</v>
      </c>
      <c r="J93" s="272">
        <f t="shared" si="25"/>
        <v>19.957998976188772</v>
      </c>
      <c r="K93" s="272">
        <f t="shared" si="25"/>
        <v>20.931232291192352</v>
      </c>
      <c r="L93" s="272">
        <f t="shared" si="25"/>
        <v>21.255613925654274</v>
      </c>
      <c r="M93" s="104"/>
    </row>
    <row r="94" spans="1:13" ht="15" customHeight="1">
      <c r="A94" s="425" t="s">
        <v>9</v>
      </c>
      <c r="B94" s="426"/>
      <c r="C94" s="273">
        <f t="shared" si="26"/>
        <v>100</v>
      </c>
      <c r="D94" s="273">
        <f t="shared" si="25"/>
        <v>100</v>
      </c>
      <c r="E94" s="273">
        <f t="shared" si="25"/>
        <v>100</v>
      </c>
      <c r="F94" s="273">
        <f t="shared" si="25"/>
        <v>100</v>
      </c>
      <c r="G94" s="273">
        <f t="shared" si="25"/>
        <v>100</v>
      </c>
      <c r="H94" s="273">
        <f t="shared" si="25"/>
        <v>100</v>
      </c>
      <c r="I94" s="273">
        <f t="shared" si="25"/>
        <v>100</v>
      </c>
      <c r="J94" s="273">
        <f t="shared" si="25"/>
        <v>100</v>
      </c>
      <c r="K94" s="273">
        <f t="shared" si="25"/>
        <v>100</v>
      </c>
      <c r="L94" s="273">
        <f t="shared" si="25"/>
        <v>100</v>
      </c>
      <c r="M94" s="104"/>
    </row>
    <row r="95" spans="1:13" s="78" customFormat="1" ht="24.95" customHeight="1">
      <c r="A95" s="89"/>
      <c r="B95" s="121"/>
      <c r="C95" s="89" t="s">
        <v>311</v>
      </c>
      <c r="D95" s="89"/>
      <c r="E95" s="89"/>
      <c r="F95" s="89"/>
      <c r="G95" s="89"/>
      <c r="H95" s="89"/>
      <c r="I95" s="89"/>
      <c r="J95" s="89"/>
      <c r="K95" s="89"/>
      <c r="L95" s="89"/>
    </row>
    <row r="96" spans="1:13" s="78" customFormat="1" ht="15" customHeight="1">
      <c r="A96" s="89"/>
      <c r="B96" s="121"/>
      <c r="C96" s="89" t="s">
        <v>938</v>
      </c>
      <c r="D96" s="89"/>
      <c r="E96" s="89"/>
      <c r="F96" s="89"/>
      <c r="G96" s="89"/>
      <c r="H96" s="89"/>
      <c r="I96" s="89"/>
      <c r="J96" s="89"/>
      <c r="K96" s="89"/>
      <c r="L96" s="89"/>
    </row>
    <row r="97" spans="1:13" ht="15" customHeight="1">
      <c r="A97" s="254" t="s">
        <v>200</v>
      </c>
      <c r="B97" s="93" t="s">
        <v>529</v>
      </c>
      <c r="C97" s="267">
        <f t="shared" ref="C97:L97" si="27">C9/C75</f>
        <v>7.2952977266020735E-2</v>
      </c>
      <c r="D97" s="267">
        <f t="shared" si="27"/>
        <v>7.4551807149303484E-2</v>
      </c>
      <c r="E97" s="267">
        <f t="shared" si="27"/>
        <v>7.7864846716976174E-2</v>
      </c>
      <c r="F97" s="267">
        <f t="shared" si="27"/>
        <v>7.646763723794886E-2</v>
      </c>
      <c r="G97" s="267">
        <f t="shared" si="27"/>
        <v>7.7953530717495861E-2</v>
      </c>
      <c r="H97" s="267">
        <f t="shared" si="27"/>
        <v>7.6746711296157344E-2</v>
      </c>
      <c r="I97" s="267">
        <f t="shared" si="27"/>
        <v>7.7468180229732481E-2</v>
      </c>
      <c r="J97" s="267">
        <f t="shared" si="27"/>
        <v>7.9624603253317161E-2</v>
      </c>
      <c r="K97" s="267">
        <f t="shared" si="27"/>
        <v>7.7982600878737318E-2</v>
      </c>
      <c r="L97" s="267">
        <f t="shared" si="27"/>
        <v>7.948555584466728E-2</v>
      </c>
      <c r="M97" s="104"/>
    </row>
    <row r="98" spans="1:13" ht="15" customHeight="1">
      <c r="A98" s="254" t="s">
        <v>214</v>
      </c>
      <c r="B98" s="93" t="s">
        <v>441</v>
      </c>
      <c r="C98" s="267">
        <f t="shared" ref="C98:L98" si="28">C10/C76</f>
        <v>0.45262905953211519</v>
      </c>
      <c r="D98" s="267">
        <f t="shared" si="28"/>
        <v>0.4477808605804236</v>
      </c>
      <c r="E98" s="267">
        <f t="shared" si="28"/>
        <v>0.47264580092141839</v>
      </c>
      <c r="F98" s="267">
        <f t="shared" si="28"/>
        <v>0.45115377676269597</v>
      </c>
      <c r="G98" s="267">
        <f t="shared" si="28"/>
        <v>0.42604868678138985</v>
      </c>
      <c r="H98" s="267">
        <f t="shared" si="28"/>
        <v>0.41267490371793608</v>
      </c>
      <c r="I98" s="267">
        <f t="shared" si="28"/>
        <v>0.42767245570169493</v>
      </c>
      <c r="J98" s="267">
        <f t="shared" si="28"/>
        <v>0.42037067277065587</v>
      </c>
      <c r="K98" s="267">
        <f t="shared" si="28"/>
        <v>0.4053002014933868</v>
      </c>
      <c r="L98" s="267">
        <f t="shared" si="28"/>
        <v>0.40787615925949838</v>
      </c>
      <c r="M98" s="104"/>
    </row>
    <row r="99" spans="1:13" ht="15" customHeight="1">
      <c r="A99" s="254" t="s">
        <v>216</v>
      </c>
      <c r="B99" s="93" t="s">
        <v>217</v>
      </c>
      <c r="C99" s="267">
        <f t="shared" ref="C99:L99" si="29">C11/C77</f>
        <v>0.13208050081360875</v>
      </c>
      <c r="D99" s="267">
        <f t="shared" si="29"/>
        <v>0.13488352084139626</v>
      </c>
      <c r="E99" s="267">
        <f t="shared" si="29"/>
        <v>0.1350012083661746</v>
      </c>
      <c r="F99" s="267">
        <f t="shared" si="29"/>
        <v>0.13456063446841549</v>
      </c>
      <c r="G99" s="267">
        <f t="shared" si="29"/>
        <v>0.12845495299842294</v>
      </c>
      <c r="H99" s="267">
        <f t="shared" si="29"/>
        <v>0.12866684752899094</v>
      </c>
      <c r="I99" s="267">
        <f t="shared" si="29"/>
        <v>0.13217573021261608</v>
      </c>
      <c r="J99" s="267">
        <f t="shared" si="29"/>
        <v>0.13328346316048856</v>
      </c>
      <c r="K99" s="267">
        <f t="shared" si="29"/>
        <v>0.13544109178466177</v>
      </c>
      <c r="L99" s="267">
        <f t="shared" si="29"/>
        <v>0.13556827493849205</v>
      </c>
      <c r="M99" s="104"/>
    </row>
    <row r="100" spans="1:13" ht="15" customHeight="1">
      <c r="A100" s="254" t="s">
        <v>218</v>
      </c>
      <c r="B100" s="93" t="s">
        <v>219</v>
      </c>
      <c r="C100" s="267">
        <f t="shared" ref="C100:L100" si="30">C12/C78</f>
        <v>1.1490528142241052</v>
      </c>
      <c r="D100" s="267">
        <f t="shared" si="30"/>
        <v>1.1637238213719805</v>
      </c>
      <c r="E100" s="267">
        <f t="shared" si="30"/>
        <v>1.1638697151494479</v>
      </c>
      <c r="F100" s="267">
        <f t="shared" si="30"/>
        <v>1.1667866173213159</v>
      </c>
      <c r="G100" s="267">
        <f t="shared" si="30"/>
        <v>1.0968080788326979</v>
      </c>
      <c r="H100" s="267">
        <f t="shared" si="30"/>
        <v>1.1015364306619704</v>
      </c>
      <c r="I100" s="267">
        <f t="shared" si="30"/>
        <v>1.0702260025666721</v>
      </c>
      <c r="J100" s="267">
        <f t="shared" si="30"/>
        <v>1.0718632049549548</v>
      </c>
      <c r="K100" s="267">
        <f t="shared" si="30"/>
        <v>1.1136141900908381</v>
      </c>
      <c r="L100" s="267">
        <f t="shared" si="30"/>
        <v>1.1048897132275874</v>
      </c>
      <c r="M100" s="104"/>
    </row>
    <row r="101" spans="1:13" ht="15" customHeight="1">
      <c r="A101" s="254" t="s">
        <v>220</v>
      </c>
      <c r="B101" s="93" t="s">
        <v>248</v>
      </c>
      <c r="C101" s="267">
        <f t="shared" ref="C101:L101" si="31">C13/C79</f>
        <v>0.22897413966360433</v>
      </c>
      <c r="D101" s="267">
        <f t="shared" si="31"/>
        <v>0.22993124506530849</v>
      </c>
      <c r="E101" s="267">
        <f t="shared" si="31"/>
        <v>0.23245225110936094</v>
      </c>
      <c r="F101" s="267">
        <f t="shared" si="31"/>
        <v>0.2318230847142734</v>
      </c>
      <c r="G101" s="267">
        <f t="shared" si="31"/>
        <v>0.22018232903806659</v>
      </c>
      <c r="H101" s="267">
        <f t="shared" si="31"/>
        <v>0.2176292781470755</v>
      </c>
      <c r="I101" s="267">
        <f t="shared" si="31"/>
        <v>0.21910744170006907</v>
      </c>
      <c r="J101" s="267">
        <f t="shared" si="31"/>
        <v>0.22123929934231451</v>
      </c>
      <c r="K101" s="267">
        <f t="shared" si="31"/>
        <v>0.22131336754991976</v>
      </c>
      <c r="L101" s="267">
        <f t="shared" si="31"/>
        <v>0.21992657397881285</v>
      </c>
      <c r="M101" s="104"/>
    </row>
    <row r="102" spans="1:13" ht="15" customHeight="1">
      <c r="A102" s="254" t="s">
        <v>222</v>
      </c>
      <c r="B102" s="93" t="s">
        <v>223</v>
      </c>
      <c r="C102" s="267">
        <f t="shared" ref="C102:L102" si="32">C14/C80</f>
        <v>0.16629689761963759</v>
      </c>
      <c r="D102" s="267">
        <f t="shared" si="32"/>
        <v>0.1774435084059966</v>
      </c>
      <c r="E102" s="267">
        <f t="shared" si="32"/>
        <v>0.18299739734150383</v>
      </c>
      <c r="F102" s="267">
        <f t="shared" si="32"/>
        <v>0.1795567585688867</v>
      </c>
      <c r="G102" s="267">
        <f t="shared" si="32"/>
        <v>0.17762702765592095</v>
      </c>
      <c r="H102" s="267">
        <f t="shared" si="32"/>
        <v>0.18525361461009807</v>
      </c>
      <c r="I102" s="267">
        <f t="shared" si="32"/>
        <v>0.1928716355844701</v>
      </c>
      <c r="J102" s="267">
        <f t="shared" si="32"/>
        <v>0.19494116629389974</v>
      </c>
      <c r="K102" s="267">
        <f t="shared" si="32"/>
        <v>0.18145106693565324</v>
      </c>
      <c r="L102" s="267">
        <f t="shared" si="32"/>
        <v>0.18410085114729491</v>
      </c>
      <c r="M102" s="104"/>
    </row>
    <row r="103" spans="1:13" ht="15" customHeight="1">
      <c r="A103" s="254" t="s">
        <v>224</v>
      </c>
      <c r="B103" s="93" t="s">
        <v>249</v>
      </c>
      <c r="C103" s="267">
        <f t="shared" ref="C103:L103" si="33">C15/C81</f>
        <v>0.13279515028243583</v>
      </c>
      <c r="D103" s="267">
        <f t="shared" si="33"/>
        <v>0.13492556253430549</v>
      </c>
      <c r="E103" s="267">
        <f t="shared" si="33"/>
        <v>0.14740813596795269</v>
      </c>
      <c r="F103" s="267">
        <f t="shared" si="33"/>
        <v>0.14739578909264964</v>
      </c>
      <c r="G103" s="267">
        <f t="shared" si="33"/>
        <v>0.16177322694630331</v>
      </c>
      <c r="H103" s="267">
        <f t="shared" si="33"/>
        <v>0.15185341256981361</v>
      </c>
      <c r="I103" s="267">
        <f t="shared" si="33"/>
        <v>0.16296670783174877</v>
      </c>
      <c r="J103" s="267">
        <f t="shared" si="33"/>
        <v>0.16814292431877087</v>
      </c>
      <c r="K103" s="267">
        <f t="shared" si="33"/>
        <v>0.16180314315967598</v>
      </c>
      <c r="L103" s="267">
        <f t="shared" si="33"/>
        <v>0.16365775653608486</v>
      </c>
      <c r="M103" s="104"/>
    </row>
    <row r="104" spans="1:13" ht="15" customHeight="1">
      <c r="A104" s="254" t="s">
        <v>226</v>
      </c>
      <c r="B104" s="93" t="s">
        <v>250</v>
      </c>
      <c r="C104" s="267">
        <f t="shared" ref="C104:L104" si="34">C16/C82</f>
        <v>9.9773821747975222E-2</v>
      </c>
      <c r="D104" s="267">
        <f t="shared" si="34"/>
        <v>0.10538744840853298</v>
      </c>
      <c r="E104" s="267">
        <f t="shared" si="34"/>
        <v>0.10496441586924046</v>
      </c>
      <c r="F104" s="267">
        <f t="shared" si="34"/>
        <v>0.10182510826639929</v>
      </c>
      <c r="G104" s="267">
        <f t="shared" si="34"/>
        <v>9.9346357860472717E-2</v>
      </c>
      <c r="H104" s="267">
        <f t="shared" si="34"/>
        <v>0.10668111593683627</v>
      </c>
      <c r="I104" s="267">
        <f t="shared" si="34"/>
        <v>9.9489053831987181E-2</v>
      </c>
      <c r="J104" s="267">
        <f t="shared" si="34"/>
        <v>0.10251193437139293</v>
      </c>
      <c r="K104" s="267">
        <f t="shared" si="34"/>
        <v>0.10395206128247517</v>
      </c>
      <c r="L104" s="267">
        <f t="shared" si="34"/>
        <v>0.10777161760920956</v>
      </c>
      <c r="M104" s="104"/>
    </row>
    <row r="105" spans="1:13" ht="15" customHeight="1">
      <c r="A105" s="425" t="s">
        <v>9</v>
      </c>
      <c r="B105" s="426"/>
      <c r="C105" s="268">
        <f t="shared" ref="C105:L105" si="35">C17/C83</f>
        <v>0.21427189581477327</v>
      </c>
      <c r="D105" s="268">
        <f t="shared" si="35"/>
        <v>0.21469247915701747</v>
      </c>
      <c r="E105" s="268">
        <f t="shared" si="35"/>
        <v>0.21989819578990566</v>
      </c>
      <c r="F105" s="268">
        <f t="shared" si="35"/>
        <v>0.22388838184803594</v>
      </c>
      <c r="G105" s="268">
        <f t="shared" si="35"/>
        <v>0.22467409363123281</v>
      </c>
      <c r="H105" s="268">
        <f t="shared" si="35"/>
        <v>0.23046883890073075</v>
      </c>
      <c r="I105" s="268">
        <f t="shared" si="35"/>
        <v>0.23521076755290302</v>
      </c>
      <c r="J105" s="268">
        <f t="shared" si="35"/>
        <v>0.23501189442339174</v>
      </c>
      <c r="K105" s="268">
        <f t="shared" si="35"/>
        <v>0.23247759909515245</v>
      </c>
      <c r="L105" s="268">
        <f t="shared" si="35"/>
        <v>0.23004112600768564</v>
      </c>
      <c r="M105" s="104"/>
    </row>
    <row r="106" spans="1:13" s="78" customFormat="1" ht="24.95" customHeight="1">
      <c r="A106" s="121"/>
      <c r="B106" s="121"/>
      <c r="C106" s="89" t="s">
        <v>244</v>
      </c>
      <c r="D106" s="89"/>
      <c r="E106" s="99"/>
      <c r="F106" s="89"/>
      <c r="G106" s="89"/>
      <c r="H106" s="89"/>
      <c r="I106" s="89"/>
      <c r="J106" s="89"/>
      <c r="K106" s="89"/>
      <c r="L106" s="89"/>
    </row>
    <row r="107" spans="1:13" s="78" customFormat="1" ht="15" customHeight="1">
      <c r="A107" s="121"/>
      <c r="B107" s="121"/>
      <c r="C107" s="89" t="s">
        <v>944</v>
      </c>
      <c r="D107" s="89"/>
      <c r="E107" s="99"/>
      <c r="F107" s="89"/>
      <c r="G107" s="89"/>
      <c r="H107" s="89"/>
      <c r="I107" s="89"/>
      <c r="J107" s="89"/>
      <c r="K107" s="89"/>
      <c r="L107" s="89"/>
    </row>
    <row r="108" spans="1:13" ht="15" customHeight="1">
      <c r="A108" s="254" t="s">
        <v>200</v>
      </c>
      <c r="B108" s="93" t="s">
        <v>529</v>
      </c>
      <c r="C108" s="239">
        <f t="shared" ref="C108:C116" si="36">C9/$E9*100</f>
        <v>90.543557125119463</v>
      </c>
      <c r="D108" s="239">
        <f t="shared" ref="D108:L108" si="37">D9/$E9*100</f>
        <v>91.421404050075651</v>
      </c>
      <c r="E108" s="275">
        <f t="shared" si="37"/>
        <v>100</v>
      </c>
      <c r="F108" s="239">
        <f t="shared" si="37"/>
        <v>102.04973287203664</v>
      </c>
      <c r="G108" s="239">
        <f t="shared" si="37"/>
        <v>103.07980900896867</v>
      </c>
      <c r="H108" s="239">
        <f t="shared" si="37"/>
        <v>102.82643270890092</v>
      </c>
      <c r="I108" s="239">
        <f t="shared" si="37"/>
        <v>103.68056862219109</v>
      </c>
      <c r="J108" s="239">
        <f t="shared" si="37"/>
        <v>107.17320071352101</v>
      </c>
      <c r="K108" s="239">
        <f t="shared" si="37"/>
        <v>111.07632570812578</v>
      </c>
      <c r="L108" s="239">
        <f t="shared" si="37"/>
        <v>110.35288358082713</v>
      </c>
    </row>
    <row r="109" spans="1:13" ht="15" customHeight="1">
      <c r="A109" s="254" t="s">
        <v>214</v>
      </c>
      <c r="B109" s="93" t="s">
        <v>441</v>
      </c>
      <c r="C109" s="239">
        <f t="shared" si="36"/>
        <v>104.73922733198108</v>
      </c>
      <c r="D109" s="239">
        <f t="shared" ref="D109:L109" si="38">D10/$E10*100</f>
        <v>95.877858949725905</v>
      </c>
      <c r="E109" s="275">
        <f t="shared" si="38"/>
        <v>100</v>
      </c>
      <c r="F109" s="239">
        <f t="shared" si="38"/>
        <v>98.745318599105971</v>
      </c>
      <c r="G109" s="239">
        <f t="shared" si="38"/>
        <v>102.87293485366258</v>
      </c>
      <c r="H109" s="239">
        <f t="shared" si="38"/>
        <v>102.71058620818776</v>
      </c>
      <c r="I109" s="239">
        <f t="shared" si="38"/>
        <v>109.04775199735542</v>
      </c>
      <c r="J109" s="239">
        <f t="shared" si="38"/>
        <v>102.49166017942632</v>
      </c>
      <c r="K109" s="239">
        <f t="shared" si="38"/>
        <v>93.002423130999588</v>
      </c>
      <c r="L109" s="239">
        <f t="shared" si="38"/>
        <v>90.508583025385775</v>
      </c>
    </row>
    <row r="110" spans="1:13" ht="15" customHeight="1">
      <c r="A110" s="254" t="s">
        <v>216</v>
      </c>
      <c r="B110" s="93" t="s">
        <v>217</v>
      </c>
      <c r="C110" s="239">
        <f t="shared" si="36"/>
        <v>93.392756461387293</v>
      </c>
      <c r="D110" s="239">
        <f t="shared" ref="D110:L110" si="39">D11/$E11*100</f>
        <v>96.749202150951035</v>
      </c>
      <c r="E110" s="275">
        <f t="shared" si="39"/>
        <v>100</v>
      </c>
      <c r="F110" s="239">
        <f t="shared" si="39"/>
        <v>99.524592666781288</v>
      </c>
      <c r="G110" s="239">
        <f t="shared" si="39"/>
        <v>95.798368671092433</v>
      </c>
      <c r="H110" s="239">
        <f t="shared" si="39"/>
        <v>97.578442789260379</v>
      </c>
      <c r="I110" s="239">
        <f t="shared" si="39"/>
        <v>101.75826757147637</v>
      </c>
      <c r="J110" s="239">
        <f t="shared" si="39"/>
        <v>111.98643855559487</v>
      </c>
      <c r="K110" s="239">
        <f t="shared" si="39"/>
        <v>119.16130215856526</v>
      </c>
      <c r="L110" s="239">
        <f t="shared" si="39"/>
        <v>116.80593092429628</v>
      </c>
    </row>
    <row r="111" spans="1:13" ht="15" customHeight="1">
      <c r="A111" s="254" t="s">
        <v>218</v>
      </c>
      <c r="B111" s="93" t="s">
        <v>219</v>
      </c>
      <c r="C111" s="239">
        <f t="shared" si="36"/>
        <v>89.809109191242428</v>
      </c>
      <c r="D111" s="239">
        <f t="shared" ref="D111:L111" si="40">D12/$E12*100</f>
        <v>92.014326545403819</v>
      </c>
      <c r="E111" s="275">
        <f t="shared" si="40"/>
        <v>100</v>
      </c>
      <c r="F111" s="239">
        <f t="shared" si="40"/>
        <v>115.0786929971237</v>
      </c>
      <c r="G111" s="239">
        <f t="shared" si="40"/>
        <v>111.51925156199238</v>
      </c>
      <c r="H111" s="239">
        <f t="shared" si="40"/>
        <v>123.85273138276041</v>
      </c>
      <c r="I111" s="239">
        <f t="shared" si="40"/>
        <v>124.7974224017929</v>
      </c>
      <c r="J111" s="239">
        <f t="shared" si="40"/>
        <v>121.76476763028737</v>
      </c>
      <c r="K111" s="239">
        <f t="shared" si="40"/>
        <v>135.04157938337306</v>
      </c>
      <c r="L111" s="239">
        <f t="shared" si="40"/>
        <v>131.30420433875412</v>
      </c>
    </row>
    <row r="112" spans="1:13" ht="15" customHeight="1">
      <c r="A112" s="254" t="s">
        <v>220</v>
      </c>
      <c r="B112" s="93" t="s">
        <v>248</v>
      </c>
      <c r="C112" s="239">
        <f t="shared" si="36"/>
        <v>92.879629323760525</v>
      </c>
      <c r="D112" s="239">
        <f t="shared" ref="D112:L112" si="41">D13/$E13*100</f>
        <v>95.65338272780113</v>
      </c>
      <c r="E112" s="275">
        <f t="shared" si="41"/>
        <v>100</v>
      </c>
      <c r="F112" s="239">
        <f t="shared" si="41"/>
        <v>103.84093276386437</v>
      </c>
      <c r="G112" s="239">
        <f t="shared" si="41"/>
        <v>99.435807878651445</v>
      </c>
      <c r="H112" s="239">
        <f t="shared" si="41"/>
        <v>104.0092288782435</v>
      </c>
      <c r="I112" s="239">
        <f t="shared" si="41"/>
        <v>107.02017025303485</v>
      </c>
      <c r="J112" s="239">
        <f t="shared" si="41"/>
        <v>116.28106610388606</v>
      </c>
      <c r="K112" s="239">
        <f t="shared" si="41"/>
        <v>119.59665662667993</v>
      </c>
      <c r="L112" s="239">
        <f t="shared" si="41"/>
        <v>123.12465994225134</v>
      </c>
    </row>
    <row r="113" spans="1:12" ht="15" customHeight="1">
      <c r="A113" s="254" t="s">
        <v>222</v>
      </c>
      <c r="B113" s="93" t="s">
        <v>223</v>
      </c>
      <c r="C113" s="239">
        <f t="shared" si="36"/>
        <v>99.661103392787908</v>
      </c>
      <c r="D113" s="239">
        <f t="shared" ref="D113:L113" si="42">D14/$E14*100</f>
        <v>97.57686124260502</v>
      </c>
      <c r="E113" s="275">
        <f t="shared" si="42"/>
        <v>100</v>
      </c>
      <c r="F113" s="239">
        <f t="shared" si="42"/>
        <v>99.377861047851596</v>
      </c>
      <c r="G113" s="239">
        <f t="shared" si="42"/>
        <v>95.98025450712484</v>
      </c>
      <c r="H113" s="239">
        <f t="shared" si="42"/>
        <v>100.68109061384034</v>
      </c>
      <c r="I113" s="239">
        <f t="shared" si="42"/>
        <v>101.14961509433942</v>
      </c>
      <c r="J113" s="239">
        <f t="shared" si="42"/>
        <v>105.18472173419404</v>
      </c>
      <c r="K113" s="239">
        <f t="shared" si="42"/>
        <v>98.1914663427699</v>
      </c>
      <c r="L113" s="239">
        <f t="shared" si="42"/>
        <v>106.53388633946884</v>
      </c>
    </row>
    <row r="114" spans="1:12" ht="15" customHeight="1">
      <c r="A114" s="254" t="s">
        <v>224</v>
      </c>
      <c r="B114" s="93" t="s">
        <v>249</v>
      </c>
      <c r="C114" s="239">
        <f t="shared" si="36"/>
        <v>98.225948706901477</v>
      </c>
      <c r="D114" s="239">
        <f t="shared" ref="D114:L114" si="43">D15/$E15*100</f>
        <v>96.741012456325919</v>
      </c>
      <c r="E114" s="275">
        <f t="shared" si="43"/>
        <v>100</v>
      </c>
      <c r="F114" s="239">
        <f t="shared" si="43"/>
        <v>103.77292192378708</v>
      </c>
      <c r="G114" s="239">
        <f t="shared" si="43"/>
        <v>131.43478755218209</v>
      </c>
      <c r="H114" s="239">
        <f t="shared" si="43"/>
        <v>128.95008367498019</v>
      </c>
      <c r="I114" s="239">
        <f t="shared" si="43"/>
        <v>137.59494778446543</v>
      </c>
      <c r="J114" s="239">
        <f t="shared" si="43"/>
        <v>143.01512958855884</v>
      </c>
      <c r="K114" s="239">
        <f t="shared" si="43"/>
        <v>146.75710421609247</v>
      </c>
      <c r="L114" s="239">
        <f t="shared" si="43"/>
        <v>153.4923560442133</v>
      </c>
    </row>
    <row r="115" spans="1:12" ht="15" customHeight="1">
      <c r="A115" s="254" t="s">
        <v>226</v>
      </c>
      <c r="B115" s="93" t="s">
        <v>250</v>
      </c>
      <c r="C115" s="239">
        <f t="shared" si="36"/>
        <v>68.426552466325646</v>
      </c>
      <c r="D115" s="239">
        <f t="shared" ref="D115:L115" si="44">D16/$E16*100</f>
        <v>91.189868464575085</v>
      </c>
      <c r="E115" s="275">
        <f t="shared" si="44"/>
        <v>100</v>
      </c>
      <c r="F115" s="239">
        <f t="shared" si="44"/>
        <v>95.4595822772487</v>
      </c>
      <c r="G115" s="239">
        <f t="shared" si="44"/>
        <v>75.939417123998268</v>
      </c>
      <c r="H115" s="239">
        <f t="shared" si="44"/>
        <v>82.09914112926559</v>
      </c>
      <c r="I115" s="239">
        <f t="shared" si="44"/>
        <v>73.021271586204932</v>
      </c>
      <c r="J115" s="239">
        <f t="shared" si="44"/>
        <v>74.229570788840803</v>
      </c>
      <c r="K115" s="239">
        <f t="shared" si="44"/>
        <v>82.066922323153619</v>
      </c>
      <c r="L115" s="239">
        <f t="shared" si="44"/>
        <v>89.339305112352918</v>
      </c>
    </row>
    <row r="116" spans="1:12" ht="15" customHeight="1">
      <c r="A116" s="425" t="s">
        <v>9</v>
      </c>
      <c r="B116" s="426"/>
      <c r="C116" s="274">
        <f t="shared" si="36"/>
        <v>91.805282166658486</v>
      </c>
      <c r="D116" s="274">
        <f t="shared" ref="D116:L116" si="45">D17/$E17*100</f>
        <v>94.56937495009285</v>
      </c>
      <c r="E116" s="276">
        <f t="shared" si="45"/>
        <v>100</v>
      </c>
      <c r="F116" s="274">
        <f t="shared" si="45"/>
        <v>104.05442860973454</v>
      </c>
      <c r="G116" s="274">
        <f t="shared" si="45"/>
        <v>101.16720327813032</v>
      </c>
      <c r="H116" s="274">
        <f t="shared" si="45"/>
        <v>106.84789330343651</v>
      </c>
      <c r="I116" s="274">
        <f t="shared" si="45"/>
        <v>107.90833789869193</v>
      </c>
      <c r="J116" s="274">
        <f t="shared" si="45"/>
        <v>110.05582198269941</v>
      </c>
      <c r="K116" s="274">
        <f t="shared" si="45"/>
        <v>113.17721670659722</v>
      </c>
      <c r="L116" s="274">
        <f t="shared" si="45"/>
        <v>115.79975855754603</v>
      </c>
    </row>
    <row r="117" spans="1:12" s="78" customFormat="1" ht="24.95" customHeight="1">
      <c r="A117" s="121"/>
      <c r="B117" s="121"/>
      <c r="C117" s="89" t="s">
        <v>253</v>
      </c>
      <c r="D117" s="118"/>
      <c r="E117" s="118"/>
      <c r="F117" s="118"/>
      <c r="G117" s="118"/>
      <c r="H117" s="118"/>
      <c r="I117" s="118"/>
      <c r="J117" s="118"/>
      <c r="K117" s="118"/>
      <c r="L117" s="118"/>
    </row>
    <row r="118" spans="1:12" s="78" customFormat="1" ht="15" customHeight="1">
      <c r="A118" s="121"/>
      <c r="B118" s="121"/>
      <c r="C118" s="89" t="s">
        <v>944</v>
      </c>
      <c r="D118" s="118"/>
      <c r="E118" s="118"/>
      <c r="F118" s="118"/>
      <c r="G118" s="118"/>
      <c r="H118" s="118"/>
      <c r="I118" s="118"/>
      <c r="J118" s="118"/>
      <c r="K118" s="118"/>
      <c r="L118" s="118"/>
    </row>
    <row r="119" spans="1:12" ht="15" customHeight="1">
      <c r="A119" s="254" t="s">
        <v>200</v>
      </c>
      <c r="B119" s="93" t="s">
        <v>529</v>
      </c>
      <c r="C119" s="239">
        <f t="shared" ref="C119:C127" si="46">IF($E31=0,"X",C31/$E31*100)</f>
        <v>90.543557125119463</v>
      </c>
      <c r="D119" s="239">
        <f t="shared" ref="D119:L119" si="47">IF($E31=0,"X",D31/$E31*100)</f>
        <v>91.421404050075651</v>
      </c>
      <c r="E119" s="275">
        <f t="shared" si="47"/>
        <v>100</v>
      </c>
      <c r="F119" s="239">
        <f t="shared" si="47"/>
        <v>102.04973287203664</v>
      </c>
      <c r="G119" s="239">
        <f t="shared" si="47"/>
        <v>103.07980900896867</v>
      </c>
      <c r="H119" s="239">
        <f t="shared" si="47"/>
        <v>102.82643270890092</v>
      </c>
      <c r="I119" s="239">
        <f t="shared" si="47"/>
        <v>103.68056862219109</v>
      </c>
      <c r="J119" s="239">
        <f t="shared" si="47"/>
        <v>107.17320071352101</v>
      </c>
      <c r="K119" s="239">
        <f t="shared" si="47"/>
        <v>111.07632570812578</v>
      </c>
      <c r="L119" s="239">
        <f t="shared" si="47"/>
        <v>110.35288358082713</v>
      </c>
    </row>
    <row r="120" spans="1:12" ht="15" customHeight="1">
      <c r="A120" s="254" t="s">
        <v>214</v>
      </c>
      <c r="B120" s="93" t="s">
        <v>441</v>
      </c>
      <c r="C120" s="239">
        <f t="shared" si="46"/>
        <v>107.46220564061602</v>
      </c>
      <c r="D120" s="239">
        <f t="shared" ref="D120:L120" si="48">IF($E32=0,"X",D32/$E32*100)</f>
        <v>93.67376586620783</v>
      </c>
      <c r="E120" s="275">
        <f t="shared" si="48"/>
        <v>100</v>
      </c>
      <c r="F120" s="239">
        <f t="shared" si="48"/>
        <v>97.637548569808786</v>
      </c>
      <c r="G120" s="239">
        <f t="shared" si="48"/>
        <v>101.87043732214309</v>
      </c>
      <c r="H120" s="239">
        <f t="shared" si="48"/>
        <v>97.30195008664478</v>
      </c>
      <c r="I120" s="239">
        <f t="shared" si="48"/>
        <v>100.78357330940706</v>
      </c>
      <c r="J120" s="239">
        <f t="shared" si="48"/>
        <v>96.029980322656897</v>
      </c>
      <c r="K120" s="239">
        <f t="shared" si="48"/>
        <v>81.346330440859532</v>
      </c>
      <c r="L120" s="239">
        <f t="shared" si="48"/>
        <v>80.834192376963557</v>
      </c>
    </row>
    <row r="121" spans="1:12" ht="15" customHeight="1">
      <c r="A121" s="254" t="s">
        <v>216</v>
      </c>
      <c r="B121" s="93" t="s">
        <v>217</v>
      </c>
      <c r="C121" s="239">
        <f t="shared" si="46"/>
        <v>94.054656227913981</v>
      </c>
      <c r="D121" s="239">
        <f t="shared" ref="D121:L121" si="49">IF($E33=0,"X",D33/$E33*100)</f>
        <v>96.794894252869966</v>
      </c>
      <c r="E121" s="275">
        <f t="shared" si="49"/>
        <v>100</v>
      </c>
      <c r="F121" s="239">
        <f t="shared" si="49"/>
        <v>100.13953446120487</v>
      </c>
      <c r="G121" s="239">
        <f t="shared" si="49"/>
        <v>96.303624169712833</v>
      </c>
      <c r="H121" s="239">
        <f t="shared" si="49"/>
        <v>98.032754133254855</v>
      </c>
      <c r="I121" s="239">
        <f t="shared" si="49"/>
        <v>102.39471894439427</v>
      </c>
      <c r="J121" s="239">
        <f t="shared" si="49"/>
        <v>112.70507668575971</v>
      </c>
      <c r="K121" s="239">
        <f t="shared" si="49"/>
        <v>119.84895303617462</v>
      </c>
      <c r="L121" s="239">
        <f t="shared" si="49"/>
        <v>117.43847377539893</v>
      </c>
    </row>
    <row r="122" spans="1:12" ht="15" customHeight="1">
      <c r="A122" s="254" t="s">
        <v>218</v>
      </c>
      <c r="B122" s="93" t="s">
        <v>219</v>
      </c>
      <c r="C122" s="239">
        <f t="shared" si="46"/>
        <v>91.522930869678461</v>
      </c>
      <c r="D122" s="239">
        <f t="shared" ref="D122:L122" si="50">IF($E34=0,"X",D34/$E34*100)</f>
        <v>92.209019841323411</v>
      </c>
      <c r="E122" s="275">
        <f t="shared" si="50"/>
        <v>100</v>
      </c>
      <c r="F122" s="239">
        <f t="shared" si="50"/>
        <v>113.77064188640648</v>
      </c>
      <c r="G122" s="239">
        <f t="shared" si="50"/>
        <v>111.80934190505825</v>
      </c>
      <c r="H122" s="239">
        <f t="shared" si="50"/>
        <v>126.36160693165151</v>
      </c>
      <c r="I122" s="239">
        <f t="shared" si="50"/>
        <v>131.48481183008801</v>
      </c>
      <c r="J122" s="239">
        <f t="shared" si="50"/>
        <v>127.02316510276913</v>
      </c>
      <c r="K122" s="239">
        <f t="shared" si="50"/>
        <v>140.43027704751512</v>
      </c>
      <c r="L122" s="239">
        <f t="shared" si="50"/>
        <v>139.75366526589545</v>
      </c>
    </row>
    <row r="123" spans="1:12" ht="15" customHeight="1">
      <c r="A123" s="254" t="s">
        <v>220</v>
      </c>
      <c r="B123" s="93" t="s">
        <v>248</v>
      </c>
      <c r="C123" s="239">
        <f t="shared" si="46"/>
        <v>91.653969966466349</v>
      </c>
      <c r="D123" s="239">
        <f t="shared" ref="D123:L123" si="51">IF($E35=0,"X",D35/$E35*100)</f>
        <v>95.855586946203289</v>
      </c>
      <c r="E123" s="275">
        <f t="shared" si="51"/>
        <v>100</v>
      </c>
      <c r="F123" s="239">
        <f t="shared" si="51"/>
        <v>102.73766265389564</v>
      </c>
      <c r="G123" s="239">
        <f t="shared" si="51"/>
        <v>97.382059432718108</v>
      </c>
      <c r="H123" s="239">
        <f t="shared" si="51"/>
        <v>101.56608553316518</v>
      </c>
      <c r="I123" s="239">
        <f t="shared" si="51"/>
        <v>105.01330546074203</v>
      </c>
      <c r="J123" s="239">
        <f t="shared" si="51"/>
        <v>113.30739855555368</v>
      </c>
      <c r="K123" s="239">
        <f t="shared" si="51"/>
        <v>115.5568225328125</v>
      </c>
      <c r="L123" s="239">
        <f t="shared" si="51"/>
        <v>118.19624413081509</v>
      </c>
    </row>
    <row r="124" spans="1:12" ht="15" customHeight="1">
      <c r="A124" s="254" t="s">
        <v>222</v>
      </c>
      <c r="B124" s="93" t="s">
        <v>223</v>
      </c>
      <c r="C124" s="239">
        <f t="shared" si="46"/>
        <v>94.03568428723716</v>
      </c>
      <c r="D124" s="239">
        <f t="shared" ref="D124:L124" si="52">IF($E36=0,"X",D36/$E36*100)</f>
        <v>93.176887461427242</v>
      </c>
      <c r="E124" s="275">
        <f t="shared" si="52"/>
        <v>100</v>
      </c>
      <c r="F124" s="239">
        <f t="shared" si="52"/>
        <v>103.94997607536696</v>
      </c>
      <c r="G124" s="239">
        <f t="shared" si="52"/>
        <v>99.88660429326967</v>
      </c>
      <c r="H124" s="239">
        <f t="shared" si="52"/>
        <v>99.862834749652052</v>
      </c>
      <c r="I124" s="239">
        <f t="shared" si="52"/>
        <v>100.60918340054434</v>
      </c>
      <c r="J124" s="239">
        <f t="shared" si="52"/>
        <v>98.159827428483354</v>
      </c>
      <c r="K124" s="239">
        <f t="shared" si="52"/>
        <v>96.444784205969697</v>
      </c>
      <c r="L124" s="239">
        <f t="shared" si="52"/>
        <v>101.19307193163142</v>
      </c>
    </row>
    <row r="125" spans="1:12" ht="15" customHeight="1">
      <c r="A125" s="254" t="s">
        <v>224</v>
      </c>
      <c r="B125" s="93" t="s">
        <v>249</v>
      </c>
      <c r="C125" s="239">
        <f t="shared" si="46"/>
        <v>104.45131420092454</v>
      </c>
      <c r="D125" s="239">
        <f t="shared" ref="D125:L125" si="53">IF($E37=0,"X",D37/$E37*100)</f>
        <v>99.606107971911186</v>
      </c>
      <c r="E125" s="275">
        <f t="shared" si="53"/>
        <v>100</v>
      </c>
      <c r="F125" s="239">
        <f t="shared" si="53"/>
        <v>101.35175524487521</v>
      </c>
      <c r="G125" s="239">
        <f t="shared" si="53"/>
        <v>110.52466739047293</v>
      </c>
      <c r="H125" s="239">
        <f t="shared" si="53"/>
        <v>120.58340433294197</v>
      </c>
      <c r="I125" s="239">
        <f t="shared" si="53"/>
        <v>118.63926196833641</v>
      </c>
      <c r="J125" s="239">
        <f t="shared" si="53"/>
        <v>118.30683942827456</v>
      </c>
      <c r="K125" s="239">
        <f t="shared" si="53"/>
        <v>123.37104116647014</v>
      </c>
      <c r="L125" s="239">
        <f t="shared" si="53"/>
        <v>126.03279265745901</v>
      </c>
    </row>
    <row r="126" spans="1:12" ht="15" customHeight="1">
      <c r="A126" s="254" t="s">
        <v>226</v>
      </c>
      <c r="B126" s="93" t="s">
        <v>250</v>
      </c>
      <c r="C126" s="239">
        <f t="shared" si="46"/>
        <v>68.426552466325646</v>
      </c>
      <c r="D126" s="239">
        <f t="shared" ref="D126:L126" si="54">IF($E38=0,"X",D38/$E38*100)</f>
        <v>91.189868464575085</v>
      </c>
      <c r="E126" s="275">
        <f t="shared" si="54"/>
        <v>100</v>
      </c>
      <c r="F126" s="239">
        <f t="shared" si="54"/>
        <v>95.4595822772487</v>
      </c>
      <c r="G126" s="239">
        <f t="shared" si="54"/>
        <v>75.939417123998268</v>
      </c>
      <c r="H126" s="239">
        <f t="shared" si="54"/>
        <v>82.09914112926559</v>
      </c>
      <c r="I126" s="239">
        <f t="shared" si="54"/>
        <v>73.021271586204932</v>
      </c>
      <c r="J126" s="239">
        <f t="shared" si="54"/>
        <v>74.229570788840803</v>
      </c>
      <c r="K126" s="239">
        <f t="shared" si="54"/>
        <v>82.066922323153619</v>
      </c>
      <c r="L126" s="239">
        <f t="shared" si="54"/>
        <v>89.339305112352918</v>
      </c>
    </row>
    <row r="127" spans="1:12" ht="15" customHeight="1">
      <c r="A127" s="425" t="s">
        <v>9</v>
      </c>
      <c r="B127" s="426"/>
      <c r="C127" s="274">
        <f t="shared" si="46"/>
        <v>88.982988394845748</v>
      </c>
      <c r="D127" s="274">
        <f t="shared" ref="D127:L127" si="55">IF($E39=0,"X",D39/$E39*100)</f>
        <v>94.027764069689553</v>
      </c>
      <c r="E127" s="276">
        <f t="shared" si="55"/>
        <v>100</v>
      </c>
      <c r="F127" s="274">
        <f t="shared" si="55"/>
        <v>100.38380675275234</v>
      </c>
      <c r="G127" s="274">
        <f t="shared" si="55"/>
        <v>94.108541469342811</v>
      </c>
      <c r="H127" s="274">
        <f t="shared" si="55"/>
        <v>97.264035867227975</v>
      </c>
      <c r="I127" s="274">
        <f t="shared" si="55"/>
        <v>96.874563510821702</v>
      </c>
      <c r="J127" s="274">
        <f t="shared" si="55"/>
        <v>99.449003496521556</v>
      </c>
      <c r="K127" s="274">
        <f t="shared" si="55"/>
        <v>100.8342567827701</v>
      </c>
      <c r="L127" s="274">
        <f t="shared" si="55"/>
        <v>104.15789575201642</v>
      </c>
    </row>
    <row r="128" spans="1:12" s="78" customFormat="1" ht="24.95" customHeight="1">
      <c r="A128" s="121"/>
      <c r="B128" s="121"/>
      <c r="C128" s="89" t="s">
        <v>310</v>
      </c>
      <c r="D128" s="118"/>
      <c r="E128" s="118"/>
      <c r="F128" s="118"/>
      <c r="G128" s="118"/>
      <c r="H128" s="118"/>
      <c r="I128" s="118"/>
      <c r="J128" s="118"/>
      <c r="K128" s="118"/>
      <c r="L128" s="118"/>
    </row>
    <row r="129" spans="1:12" s="78" customFormat="1" ht="15" customHeight="1">
      <c r="A129" s="121"/>
      <c r="B129" s="121"/>
      <c r="C129" s="89" t="s">
        <v>944</v>
      </c>
      <c r="D129" s="118"/>
      <c r="E129" s="118"/>
      <c r="F129" s="118"/>
      <c r="G129" s="118"/>
      <c r="H129" s="118"/>
      <c r="I129" s="118"/>
      <c r="J129" s="118"/>
      <c r="K129" s="118"/>
      <c r="L129" s="118"/>
    </row>
    <row r="130" spans="1:12" ht="15" customHeight="1">
      <c r="A130" s="254" t="s">
        <v>200</v>
      </c>
      <c r="B130" s="93" t="s">
        <v>529</v>
      </c>
      <c r="C130" s="295" t="s">
        <v>503</v>
      </c>
      <c r="D130" s="295" t="s">
        <v>503</v>
      </c>
      <c r="E130" s="295" t="s">
        <v>503</v>
      </c>
      <c r="F130" s="295" t="s">
        <v>503</v>
      </c>
      <c r="G130" s="295" t="s">
        <v>503</v>
      </c>
      <c r="H130" s="295" t="s">
        <v>503</v>
      </c>
      <c r="I130" s="295" t="s">
        <v>503</v>
      </c>
      <c r="J130" s="295" t="s">
        <v>503</v>
      </c>
      <c r="K130" s="295" t="s">
        <v>503</v>
      </c>
      <c r="L130" s="295" t="s">
        <v>503</v>
      </c>
    </row>
    <row r="131" spans="1:12" ht="15" customHeight="1">
      <c r="A131" s="254" t="s">
        <v>214</v>
      </c>
      <c r="B131" s="93" t="s">
        <v>441</v>
      </c>
      <c r="C131" s="239">
        <f t="shared" ref="C131:C138" si="56">IF($E54=0,"X",C54/$E54*100)</f>
        <v>98.16939943702603</v>
      </c>
      <c r="D131" s="239">
        <f t="shared" ref="D131:L131" si="57">IF($E54=0,"X",D54/$E54*100)</f>
        <v>101.19575376264231</v>
      </c>
      <c r="E131" s="275">
        <f t="shared" si="57"/>
        <v>100</v>
      </c>
      <c r="F131" s="239">
        <f t="shared" si="57"/>
        <v>101.41807527020829</v>
      </c>
      <c r="G131" s="239">
        <f t="shared" si="57"/>
        <v>105.29169677560427</v>
      </c>
      <c r="H131" s="239">
        <f t="shared" si="57"/>
        <v>115.76019749311423</v>
      </c>
      <c r="I131" s="239">
        <f t="shared" si="57"/>
        <v>128.98703373926222</v>
      </c>
      <c r="J131" s="239">
        <f t="shared" si="57"/>
        <v>118.08198803354388</v>
      </c>
      <c r="K131" s="239">
        <f t="shared" si="57"/>
        <v>121.12549802256902</v>
      </c>
      <c r="L131" s="239">
        <f t="shared" si="57"/>
        <v>113.85033398503862</v>
      </c>
    </row>
    <row r="132" spans="1:12" ht="15" customHeight="1">
      <c r="A132" s="254" t="s">
        <v>216</v>
      </c>
      <c r="B132" s="93" t="s">
        <v>217</v>
      </c>
      <c r="C132" s="239">
        <f t="shared" si="56"/>
        <v>76.721921386930205</v>
      </c>
      <c r="D132" s="239">
        <f t="shared" ref="D132:L132" si="58">IF($E55=0,"X",D55/$E55*100)</f>
        <v>95.598385163521286</v>
      </c>
      <c r="E132" s="275">
        <f t="shared" si="58"/>
        <v>100</v>
      </c>
      <c r="F132" s="239">
        <f t="shared" si="58"/>
        <v>84.036457221408241</v>
      </c>
      <c r="G132" s="239">
        <f t="shared" si="58"/>
        <v>83.072829980904444</v>
      </c>
      <c r="H132" s="239">
        <f t="shared" si="58"/>
        <v>86.136001091585854</v>
      </c>
      <c r="I132" s="239">
        <f t="shared" si="58"/>
        <v>85.728384487363058</v>
      </c>
      <c r="J132" s="239">
        <f t="shared" si="58"/>
        <v>93.886571548448813</v>
      </c>
      <c r="K132" s="239">
        <f t="shared" si="58"/>
        <v>101.84189074739753</v>
      </c>
      <c r="L132" s="239">
        <f t="shared" si="58"/>
        <v>100.87448921433253</v>
      </c>
    </row>
    <row r="133" spans="1:12" ht="15" customHeight="1">
      <c r="A133" s="254" t="s">
        <v>218</v>
      </c>
      <c r="B133" s="93" t="s">
        <v>219</v>
      </c>
      <c r="C133" s="239">
        <f t="shared" si="56"/>
        <v>89.759536792138462</v>
      </c>
      <c r="D133" s="239">
        <f t="shared" ref="D133:L133" si="59">IF($E56=0,"X",D56/$E56*100)</f>
        <v>92.008695029657829</v>
      </c>
      <c r="E133" s="275">
        <f t="shared" si="59"/>
        <v>100</v>
      </c>
      <c r="F133" s="239">
        <f t="shared" si="59"/>
        <v>115.11652845720978</v>
      </c>
      <c r="G133" s="239">
        <f t="shared" si="59"/>
        <v>111.51086068069856</v>
      </c>
      <c r="H133" s="239">
        <f t="shared" si="59"/>
        <v>123.78016200078987</v>
      </c>
      <c r="I133" s="239">
        <f t="shared" si="59"/>
        <v>124.6039892448461</v>
      </c>
      <c r="J133" s="239">
        <f t="shared" si="59"/>
        <v>121.61266815492566</v>
      </c>
      <c r="K133" s="239">
        <f t="shared" si="59"/>
        <v>134.88571096682833</v>
      </c>
      <c r="L133" s="239">
        <f t="shared" si="59"/>
        <v>131.05980315363385</v>
      </c>
    </row>
    <row r="134" spans="1:12" ht="15" customHeight="1">
      <c r="A134" s="254" t="s">
        <v>220</v>
      </c>
      <c r="B134" s="93" t="s">
        <v>248</v>
      </c>
      <c r="C134" s="239">
        <f t="shared" si="56"/>
        <v>99.39723779826862</v>
      </c>
      <c r="D134" s="239">
        <f t="shared" ref="D134:L134" si="60">IF($E57=0,"X",D57/$E57*100)</f>
        <v>94.57813460148266</v>
      </c>
      <c r="E134" s="275">
        <f t="shared" si="60"/>
        <v>100</v>
      </c>
      <c r="F134" s="239">
        <f t="shared" si="60"/>
        <v>109.70771995527136</v>
      </c>
      <c r="G134" s="239">
        <f t="shared" si="60"/>
        <v>110.35689145383607</v>
      </c>
      <c r="H134" s="239">
        <f t="shared" si="60"/>
        <v>117.00097220035681</v>
      </c>
      <c r="I134" s="239">
        <f t="shared" si="60"/>
        <v>117.69194369448235</v>
      </c>
      <c r="J134" s="239">
        <f t="shared" si="60"/>
        <v>132.09394322837275</v>
      </c>
      <c r="K134" s="239">
        <f t="shared" si="60"/>
        <v>141.07901774854469</v>
      </c>
      <c r="L134" s="239">
        <f t="shared" si="60"/>
        <v>149.33217385493836</v>
      </c>
    </row>
    <row r="135" spans="1:12" ht="15" customHeight="1">
      <c r="A135" s="254" t="s">
        <v>222</v>
      </c>
      <c r="B135" s="93" t="s">
        <v>223</v>
      </c>
      <c r="C135" s="239">
        <f t="shared" si="56"/>
        <v>102.43766025258935</v>
      </c>
      <c r="D135" s="239">
        <f t="shared" ref="D135:L135" si="61">IF($E58=0,"X",D58/$E58*100)</f>
        <v>99.748570968734569</v>
      </c>
      <c r="E135" s="275">
        <f t="shared" si="61"/>
        <v>100</v>
      </c>
      <c r="F135" s="239">
        <f t="shared" si="61"/>
        <v>97.121186992948267</v>
      </c>
      <c r="G135" s="239">
        <f t="shared" si="61"/>
        <v>94.052184421679101</v>
      </c>
      <c r="H135" s="239">
        <f t="shared" si="61"/>
        <v>101.08495988831601</v>
      </c>
      <c r="I135" s="239">
        <f t="shared" si="61"/>
        <v>101.41635776692969</v>
      </c>
      <c r="J135" s="239">
        <f t="shared" si="61"/>
        <v>108.65202223357524</v>
      </c>
      <c r="K135" s="239">
        <f t="shared" si="61"/>
        <v>99.053582067452339</v>
      </c>
      <c r="L135" s="239">
        <f t="shared" si="61"/>
        <v>109.16996990991316</v>
      </c>
    </row>
    <row r="136" spans="1:12" ht="15" customHeight="1">
      <c r="A136" s="254" t="s">
        <v>224</v>
      </c>
      <c r="B136" s="93" t="s">
        <v>249</v>
      </c>
      <c r="C136" s="239">
        <f t="shared" si="56"/>
        <v>93.445894748964051</v>
      </c>
      <c r="D136" s="239">
        <f t="shared" ref="D136:L136" si="62">IF($E59=0,"X",D59/$E59*100)</f>
        <v>94.541091636850766</v>
      </c>
      <c r="E136" s="275">
        <f t="shared" si="62"/>
        <v>100</v>
      </c>
      <c r="F136" s="239">
        <f t="shared" si="62"/>
        <v>105.63197861330529</v>
      </c>
      <c r="G136" s="239">
        <f t="shared" si="62"/>
        <v>147.49031115732438</v>
      </c>
      <c r="H136" s="239">
        <f t="shared" si="62"/>
        <v>135.37431350407138</v>
      </c>
      <c r="I136" s="239">
        <f t="shared" si="62"/>
        <v>152.14978815452881</v>
      </c>
      <c r="J136" s="239">
        <f t="shared" si="62"/>
        <v>161.98702132534601</v>
      </c>
      <c r="K136" s="239">
        <f t="shared" si="62"/>
        <v>164.71374360509597</v>
      </c>
      <c r="L136" s="239">
        <f t="shared" si="62"/>
        <v>174.57677185499765</v>
      </c>
    </row>
    <row r="137" spans="1:12" ht="15" customHeight="1">
      <c r="A137" s="254" t="s">
        <v>226</v>
      </c>
      <c r="B137" s="93" t="s">
        <v>250</v>
      </c>
      <c r="C137" s="295" t="s">
        <v>503</v>
      </c>
      <c r="D137" s="295" t="s">
        <v>503</v>
      </c>
      <c r="E137" s="295" t="s">
        <v>503</v>
      </c>
      <c r="F137" s="295" t="s">
        <v>503</v>
      </c>
      <c r="G137" s="295" t="s">
        <v>503</v>
      </c>
      <c r="H137" s="295" t="s">
        <v>503</v>
      </c>
      <c r="I137" s="295" t="s">
        <v>503</v>
      </c>
      <c r="J137" s="295" t="s">
        <v>503</v>
      </c>
      <c r="K137" s="295" t="s">
        <v>503</v>
      </c>
      <c r="L137" s="295" t="s">
        <v>503</v>
      </c>
    </row>
    <row r="138" spans="1:12" ht="15" customHeight="1">
      <c r="A138" s="425" t="s">
        <v>9</v>
      </c>
      <c r="B138" s="426"/>
      <c r="C138" s="274">
        <f t="shared" si="56"/>
        <v>94.83985779765483</v>
      </c>
      <c r="D138" s="274">
        <f t="shared" ref="D138:L138" si="63">IF($E61=0,"X",D61/$E61*100)</f>
        <v>95.151723674938225</v>
      </c>
      <c r="E138" s="276">
        <f t="shared" si="63"/>
        <v>100</v>
      </c>
      <c r="F138" s="274">
        <f t="shared" si="63"/>
        <v>108.0011402345298</v>
      </c>
      <c r="G138" s="274">
        <f t="shared" si="63"/>
        <v>108.75678992085361</v>
      </c>
      <c r="H138" s="274">
        <f t="shared" si="63"/>
        <v>117.15261087654085</v>
      </c>
      <c r="I138" s="274">
        <f t="shared" si="63"/>
        <v>119.77202948521217</v>
      </c>
      <c r="J138" s="274">
        <f t="shared" si="63"/>
        <v>121.46044372052928</v>
      </c>
      <c r="K138" s="274">
        <f t="shared" si="63"/>
        <v>126.44856562615125</v>
      </c>
      <c r="L138" s="274">
        <f t="shared" si="63"/>
        <v>128.3172765855762</v>
      </c>
    </row>
    <row r="139" spans="1:12" s="78" customFormat="1" ht="24.95" customHeight="1">
      <c r="A139" s="89"/>
      <c r="B139" s="89"/>
      <c r="C139" s="89" t="s">
        <v>257</v>
      </c>
      <c r="D139" s="118"/>
      <c r="E139" s="118"/>
      <c r="F139" s="118"/>
      <c r="G139" s="118"/>
      <c r="H139" s="118"/>
      <c r="I139" s="118"/>
      <c r="J139" s="118"/>
      <c r="K139" s="118"/>
      <c r="L139" s="118"/>
    </row>
    <row r="140" spans="1:12" s="78" customFormat="1" ht="15" customHeight="1">
      <c r="A140" s="89"/>
      <c r="B140" s="89"/>
      <c r="C140" s="89" t="s">
        <v>944</v>
      </c>
      <c r="D140" s="118"/>
      <c r="E140" s="118"/>
      <c r="F140" s="118"/>
      <c r="G140" s="118"/>
      <c r="H140" s="118"/>
      <c r="I140" s="118"/>
      <c r="J140" s="118"/>
      <c r="K140" s="118"/>
      <c r="L140" s="118"/>
    </row>
    <row r="141" spans="1:12" ht="15" customHeight="1">
      <c r="A141" s="254" t="s">
        <v>200</v>
      </c>
      <c r="B141" s="93" t="s">
        <v>529</v>
      </c>
      <c r="C141" s="239">
        <f>IF($E75=0,"X",C75/$E75*100)</f>
        <v>96.639787174812824</v>
      </c>
      <c r="D141" s="239">
        <f t="shared" ref="D141:L141" si="64">IF($E75=0,"X",D75/$E75*100)</f>
        <v>95.484118832341295</v>
      </c>
      <c r="E141" s="275">
        <f t="shared" si="64"/>
        <v>100</v>
      </c>
      <c r="F141" s="239">
        <f t="shared" si="64"/>
        <v>103.9143759975634</v>
      </c>
      <c r="G141" s="239">
        <f t="shared" si="64"/>
        <v>102.9625400443486</v>
      </c>
      <c r="H141" s="239">
        <f t="shared" si="64"/>
        <v>104.32452786720152</v>
      </c>
      <c r="I141" s="239">
        <f t="shared" si="64"/>
        <v>104.21145248739654</v>
      </c>
      <c r="J141" s="239">
        <f t="shared" si="64"/>
        <v>104.80460190397723</v>
      </c>
      <c r="K141" s="239">
        <f t="shared" si="64"/>
        <v>110.90859983751002</v>
      </c>
      <c r="L141" s="239">
        <f t="shared" si="64"/>
        <v>108.10279016717608</v>
      </c>
    </row>
    <row r="142" spans="1:12" ht="15" customHeight="1">
      <c r="A142" s="254" t="s">
        <v>214</v>
      </c>
      <c r="B142" s="93" t="s">
        <v>441</v>
      </c>
      <c r="C142" s="239">
        <f t="shared" ref="C142:L149" si="65">IF($E76=0,"X",C76/$E76*100)</f>
        <v>109.37113945222123</v>
      </c>
      <c r="D142" s="239">
        <f t="shared" si="65"/>
        <v>101.20188561696008</v>
      </c>
      <c r="E142" s="275">
        <f t="shared" si="65"/>
        <v>100</v>
      </c>
      <c r="F142" s="239">
        <f t="shared" si="65"/>
        <v>103.4493394500918</v>
      </c>
      <c r="G142" s="239">
        <f t="shared" si="65"/>
        <v>114.12418860944629</v>
      </c>
      <c r="H142" s="239">
        <f t="shared" si="65"/>
        <v>117.63673255657525</v>
      </c>
      <c r="I142" s="239">
        <f t="shared" si="65"/>
        <v>120.51503760490129</v>
      </c>
      <c r="J142" s="239">
        <f t="shared" si="65"/>
        <v>115.23699427933147</v>
      </c>
      <c r="K142" s="239">
        <f t="shared" si="65"/>
        <v>108.45591639584021</v>
      </c>
      <c r="L142" s="239">
        <f t="shared" si="65"/>
        <v>104.88110359762331</v>
      </c>
    </row>
    <row r="143" spans="1:12" ht="15" customHeight="1">
      <c r="A143" s="254" t="s">
        <v>216</v>
      </c>
      <c r="B143" s="93" t="s">
        <v>217</v>
      </c>
      <c r="C143" s="239">
        <f t="shared" si="65"/>
        <v>95.45795857276218</v>
      </c>
      <c r="D143" s="239">
        <f t="shared" si="65"/>
        <v>96.833617015379232</v>
      </c>
      <c r="E143" s="275">
        <f t="shared" si="65"/>
        <v>100</v>
      </c>
      <c r="F143" s="239">
        <f t="shared" si="65"/>
        <v>99.850452736387183</v>
      </c>
      <c r="G143" s="239">
        <f t="shared" si="65"/>
        <v>100.68039595378266</v>
      </c>
      <c r="H143" s="239">
        <f t="shared" si="65"/>
        <v>102.38229924823199</v>
      </c>
      <c r="I143" s="239">
        <f t="shared" si="65"/>
        <v>103.93352139080217</v>
      </c>
      <c r="J143" s="239">
        <f t="shared" si="65"/>
        <v>113.4297096364123</v>
      </c>
      <c r="K143" s="239">
        <f t="shared" si="65"/>
        <v>118.77429198126819</v>
      </c>
      <c r="L143" s="239">
        <f t="shared" si="65"/>
        <v>116.31734508881493</v>
      </c>
    </row>
    <row r="144" spans="1:12" ht="15" customHeight="1">
      <c r="A144" s="254" t="s">
        <v>218</v>
      </c>
      <c r="B144" s="93" t="s">
        <v>219</v>
      </c>
      <c r="C144" s="239">
        <f t="shared" si="65"/>
        <v>90.967187093848196</v>
      </c>
      <c r="D144" s="239">
        <f t="shared" si="65"/>
        <v>92.025862201402504</v>
      </c>
      <c r="E144" s="275">
        <f t="shared" si="65"/>
        <v>100</v>
      </c>
      <c r="F144" s="239">
        <f t="shared" si="65"/>
        <v>114.79100261350439</v>
      </c>
      <c r="G144" s="239">
        <f t="shared" si="65"/>
        <v>118.33782231734806</v>
      </c>
      <c r="H144" s="239">
        <f t="shared" si="65"/>
        <v>130.86125813225092</v>
      </c>
      <c r="I144" s="239">
        <f t="shared" si="65"/>
        <v>135.71707294890874</v>
      </c>
      <c r="J144" s="239">
        <f t="shared" si="65"/>
        <v>132.21680225794952</v>
      </c>
      <c r="K144" s="239">
        <f t="shared" si="65"/>
        <v>141.13577747912626</v>
      </c>
      <c r="L144" s="239">
        <f t="shared" si="65"/>
        <v>138.31334030185894</v>
      </c>
    </row>
    <row r="145" spans="1:12" ht="15" customHeight="1">
      <c r="A145" s="254" t="s">
        <v>220</v>
      </c>
      <c r="B145" s="93" t="s">
        <v>248</v>
      </c>
      <c r="C145" s="239">
        <f t="shared" si="65"/>
        <v>94.29046856658158</v>
      </c>
      <c r="D145" s="239">
        <f t="shared" si="65"/>
        <v>96.702143003605983</v>
      </c>
      <c r="E145" s="275">
        <f t="shared" si="65"/>
        <v>100</v>
      </c>
      <c r="F145" s="239">
        <f t="shared" si="65"/>
        <v>104.12275640282635</v>
      </c>
      <c r="G145" s="239">
        <f t="shared" si="65"/>
        <v>104.97698649683345</v>
      </c>
      <c r="H145" s="239">
        <f t="shared" si="65"/>
        <v>111.0934135091756</v>
      </c>
      <c r="I145" s="239">
        <f t="shared" si="65"/>
        <v>113.53826824138021</v>
      </c>
      <c r="J145" s="239">
        <f t="shared" si="65"/>
        <v>122.17447649489537</v>
      </c>
      <c r="K145" s="239">
        <f t="shared" si="65"/>
        <v>125.61605458266907</v>
      </c>
      <c r="L145" s="239">
        <f t="shared" si="65"/>
        <v>130.13709008811333</v>
      </c>
    </row>
    <row r="146" spans="1:12" ht="15" customHeight="1">
      <c r="A146" s="254" t="s">
        <v>222</v>
      </c>
      <c r="B146" s="93" t="s">
        <v>223</v>
      </c>
      <c r="C146" s="239">
        <f t="shared" si="65"/>
        <v>109.66964987390755</v>
      </c>
      <c r="D146" s="239">
        <f t="shared" si="65"/>
        <v>100.63096592575225</v>
      </c>
      <c r="E146" s="275">
        <f t="shared" si="65"/>
        <v>100</v>
      </c>
      <c r="F146" s="239">
        <f t="shared" si="65"/>
        <v>101.28212421558871</v>
      </c>
      <c r="G146" s="239">
        <f t="shared" si="65"/>
        <v>98.882118350830353</v>
      </c>
      <c r="H146" s="239">
        <f t="shared" si="65"/>
        <v>99.454888276347802</v>
      </c>
      <c r="I146" s="239">
        <f t="shared" si="65"/>
        <v>95.971168846402563</v>
      </c>
      <c r="J146" s="239">
        <f t="shared" si="65"/>
        <v>98.740202920649935</v>
      </c>
      <c r="K146" s="239">
        <f t="shared" si="65"/>
        <v>99.028256407248989</v>
      </c>
      <c r="L146" s="239">
        <f t="shared" si="65"/>
        <v>105.89534924637876</v>
      </c>
    </row>
    <row r="147" spans="1:12" ht="15" customHeight="1">
      <c r="A147" s="254" t="s">
        <v>224</v>
      </c>
      <c r="B147" s="93" t="s">
        <v>249</v>
      </c>
      <c r="C147" s="239">
        <f t="shared" si="65"/>
        <v>109.03488547415114</v>
      </c>
      <c r="D147" s="239">
        <f t="shared" si="65"/>
        <v>105.69096063033805</v>
      </c>
      <c r="E147" s="275">
        <f t="shared" si="65"/>
        <v>100</v>
      </c>
      <c r="F147" s="239">
        <f t="shared" si="65"/>
        <v>103.78161465059235</v>
      </c>
      <c r="G147" s="239">
        <f t="shared" si="65"/>
        <v>119.7636803081263</v>
      </c>
      <c r="H147" s="239">
        <f t="shared" si="65"/>
        <v>125.17526702734732</v>
      </c>
      <c r="I147" s="239">
        <f t="shared" si="65"/>
        <v>124.45863969011481</v>
      </c>
      <c r="J147" s="239">
        <f t="shared" si="65"/>
        <v>125.37901165497442</v>
      </c>
      <c r="K147" s="239">
        <f t="shared" si="65"/>
        <v>133.70068559916649</v>
      </c>
      <c r="L147" s="239">
        <f t="shared" si="65"/>
        <v>138.25206069483173</v>
      </c>
    </row>
    <row r="148" spans="1:12" ht="15" customHeight="1">
      <c r="A148" s="254" t="s">
        <v>226</v>
      </c>
      <c r="B148" s="93" t="s">
        <v>250</v>
      </c>
      <c r="C148" s="239">
        <f t="shared" si="65"/>
        <v>71.986348560608931</v>
      </c>
      <c r="D148" s="239">
        <f t="shared" si="65"/>
        <v>90.823825997498943</v>
      </c>
      <c r="E148" s="275">
        <f t="shared" si="65"/>
        <v>100</v>
      </c>
      <c r="F148" s="239">
        <f t="shared" si="65"/>
        <v>98.402638243592307</v>
      </c>
      <c r="G148" s="239">
        <f t="shared" si="65"/>
        <v>80.233807575169294</v>
      </c>
      <c r="H148" s="239">
        <f t="shared" si="65"/>
        <v>80.77801133147068</v>
      </c>
      <c r="I148" s="239">
        <f t="shared" si="65"/>
        <v>77.039984026975191</v>
      </c>
      <c r="J148" s="239">
        <f t="shared" si="65"/>
        <v>76.005428888379285</v>
      </c>
      <c r="K148" s="239">
        <f t="shared" si="65"/>
        <v>82.866144812929903</v>
      </c>
      <c r="L148" s="239">
        <f t="shared" si="65"/>
        <v>87.012222543467033</v>
      </c>
    </row>
    <row r="149" spans="1:12" ht="15" customHeight="1">
      <c r="A149" s="425" t="s">
        <v>9</v>
      </c>
      <c r="B149" s="426"/>
      <c r="C149" s="274">
        <f t="shared" si="65"/>
        <v>94.215883215420376</v>
      </c>
      <c r="D149" s="274">
        <f t="shared" si="65"/>
        <v>96.862428577646739</v>
      </c>
      <c r="E149" s="276">
        <f t="shared" si="65"/>
        <v>100</v>
      </c>
      <c r="F149" s="274">
        <f t="shared" si="65"/>
        <v>102.19994859206622</v>
      </c>
      <c r="G149" s="274">
        <f t="shared" si="65"/>
        <v>99.016691753013561</v>
      </c>
      <c r="H149" s="274">
        <f t="shared" si="65"/>
        <v>101.94722667691427</v>
      </c>
      <c r="I149" s="274">
        <f t="shared" si="65"/>
        <v>100.88334416609061</v>
      </c>
      <c r="J149" s="274">
        <f t="shared" si="65"/>
        <v>102.97809287291035</v>
      </c>
      <c r="K149" s="274">
        <f t="shared" si="65"/>
        <v>107.0531778337814</v>
      </c>
      <c r="L149" s="274">
        <f t="shared" si="65"/>
        <v>110.6939373043249</v>
      </c>
    </row>
    <row r="150" spans="1:12" s="78" customFormat="1" ht="24.95" customHeight="1">
      <c r="A150" s="121"/>
      <c r="B150" s="121"/>
      <c r="C150" s="89" t="s">
        <v>312</v>
      </c>
      <c r="D150" s="118"/>
      <c r="E150" s="118"/>
      <c r="F150" s="118"/>
      <c r="G150" s="118"/>
      <c r="H150" s="118"/>
      <c r="I150" s="118"/>
      <c r="J150" s="118"/>
      <c r="K150" s="118"/>
      <c r="L150" s="118"/>
    </row>
    <row r="151" spans="1:12" ht="15" customHeight="1">
      <c r="A151" s="254" t="s">
        <v>200</v>
      </c>
      <c r="B151" s="93" t="s">
        <v>529</v>
      </c>
      <c r="C151" s="279">
        <f t="shared" ref="C151:L151" si="66">C31/C9*100</f>
        <v>100</v>
      </c>
      <c r="D151" s="279">
        <f t="shared" si="66"/>
        <v>100</v>
      </c>
      <c r="E151" s="279">
        <f t="shared" si="66"/>
        <v>100</v>
      </c>
      <c r="F151" s="279">
        <f t="shared" si="66"/>
        <v>100</v>
      </c>
      <c r="G151" s="279">
        <f t="shared" si="66"/>
        <v>100</v>
      </c>
      <c r="H151" s="279">
        <f t="shared" si="66"/>
        <v>100</v>
      </c>
      <c r="I151" s="279">
        <f t="shared" si="66"/>
        <v>100</v>
      </c>
      <c r="J151" s="279">
        <f t="shared" si="66"/>
        <v>100</v>
      </c>
      <c r="K151" s="279">
        <f t="shared" si="66"/>
        <v>100</v>
      </c>
      <c r="L151" s="279">
        <f t="shared" si="66"/>
        <v>100</v>
      </c>
    </row>
    <row r="152" spans="1:12" ht="15" customHeight="1">
      <c r="A152" s="254" t="s">
        <v>214</v>
      </c>
      <c r="B152" s="93" t="s">
        <v>441</v>
      </c>
      <c r="C152" s="272">
        <f t="shared" ref="C152:L152" si="67">C32/C10*100</f>
        <v>72.535982327883431</v>
      </c>
      <c r="D152" s="272">
        <f t="shared" si="67"/>
        <v>69.072752927639144</v>
      </c>
      <c r="E152" s="272">
        <f t="shared" si="67"/>
        <v>70.697997472678651</v>
      </c>
      <c r="F152" s="272">
        <f t="shared" si="67"/>
        <v>69.904875086294751</v>
      </c>
      <c r="G152" s="272">
        <f t="shared" si="67"/>
        <v>70.009044950321339</v>
      </c>
      <c r="H152" s="272">
        <f t="shared" si="67"/>
        <v>66.975112062635091</v>
      </c>
      <c r="I152" s="272">
        <f t="shared" si="67"/>
        <v>65.340153103649328</v>
      </c>
      <c r="J152" s="272">
        <f t="shared" si="67"/>
        <v>66.240777974200427</v>
      </c>
      <c r="K152" s="272">
        <f t="shared" si="67"/>
        <v>61.837342192889999</v>
      </c>
      <c r="L152" s="272">
        <f t="shared" si="67"/>
        <v>63.14114460028285</v>
      </c>
    </row>
    <row r="153" spans="1:12" ht="15" customHeight="1">
      <c r="A153" s="254" t="s">
        <v>216</v>
      </c>
      <c r="B153" s="93" t="s">
        <v>217</v>
      </c>
      <c r="C153" s="272">
        <f t="shared" ref="C153:L153" si="68">C33/C11*100</f>
        <v>96.862877976466493</v>
      </c>
      <c r="D153" s="272">
        <f t="shared" si="68"/>
        <v>96.226639501115841</v>
      </c>
      <c r="E153" s="272">
        <f t="shared" si="68"/>
        <v>96.181215644275682</v>
      </c>
      <c r="F153" s="272">
        <f t="shared" si="68"/>
        <v>96.775499406241508</v>
      </c>
      <c r="G153" s="272">
        <f t="shared" si="68"/>
        <v>96.688490337387719</v>
      </c>
      <c r="H153" s="272">
        <f t="shared" si="68"/>
        <v>96.629021697511675</v>
      </c>
      <c r="I153" s="272">
        <f t="shared" si="68"/>
        <v>96.782785110881562</v>
      </c>
      <c r="J153" s="272">
        <f t="shared" si="68"/>
        <v>96.798428673452136</v>
      </c>
      <c r="K153" s="272">
        <f t="shared" si="68"/>
        <v>96.736254034669471</v>
      </c>
      <c r="L153" s="272">
        <f t="shared" si="68"/>
        <v>96.702068822575157</v>
      </c>
    </row>
    <row r="154" spans="1:12" ht="15" customHeight="1">
      <c r="A154" s="254" t="s">
        <v>218</v>
      </c>
      <c r="B154" s="93" t="s">
        <v>219</v>
      </c>
      <c r="C154" s="272">
        <f t="shared" ref="C154:L154" si="69">C34/C12*100</f>
        <v>2.8648381422456963</v>
      </c>
      <c r="D154" s="272">
        <f t="shared" si="69"/>
        <v>2.8171405401847665</v>
      </c>
      <c r="E154" s="272">
        <f t="shared" si="69"/>
        <v>2.8111923327558066</v>
      </c>
      <c r="F154" s="272">
        <f t="shared" si="69"/>
        <v>2.7792386916643768</v>
      </c>
      <c r="G154" s="272">
        <f t="shared" si="69"/>
        <v>2.818504969245121</v>
      </c>
      <c r="H154" s="272">
        <f t="shared" si="69"/>
        <v>2.8681384463226078</v>
      </c>
      <c r="I154" s="272">
        <f t="shared" si="69"/>
        <v>2.9618327668702964</v>
      </c>
      <c r="J154" s="272">
        <f t="shared" si="69"/>
        <v>2.9325933500197392</v>
      </c>
      <c r="K154" s="272">
        <f t="shared" si="69"/>
        <v>2.9233701199688054</v>
      </c>
      <c r="L154" s="272">
        <f t="shared" si="69"/>
        <v>2.9920933168021255</v>
      </c>
    </row>
    <row r="155" spans="1:12" ht="15" customHeight="1">
      <c r="A155" s="254" t="s">
        <v>220</v>
      </c>
      <c r="B155" s="93" t="s">
        <v>248</v>
      </c>
      <c r="C155" s="272">
        <f t="shared" ref="C155:L155" si="70">C35/C13*100</f>
        <v>83.060548408753846</v>
      </c>
      <c r="D155" s="272">
        <f t="shared" si="70"/>
        <v>84.349222595740983</v>
      </c>
      <c r="E155" s="272">
        <f t="shared" si="70"/>
        <v>84.17129067574372</v>
      </c>
      <c r="F155" s="272">
        <f t="shared" si="70"/>
        <v>83.277002973887164</v>
      </c>
      <c r="G155" s="272">
        <f t="shared" si="70"/>
        <v>82.432815763079731</v>
      </c>
      <c r="H155" s="272">
        <f t="shared" si="70"/>
        <v>82.194134120705428</v>
      </c>
      <c r="I155" s="272">
        <f t="shared" si="70"/>
        <v>82.592892889797341</v>
      </c>
      <c r="J155" s="272">
        <f t="shared" si="70"/>
        <v>82.018769685266264</v>
      </c>
      <c r="K155" s="272">
        <f t="shared" si="70"/>
        <v>81.328083688293205</v>
      </c>
      <c r="L155" s="272">
        <f t="shared" si="70"/>
        <v>80.802094610309723</v>
      </c>
    </row>
    <row r="156" spans="1:12" ht="15" customHeight="1">
      <c r="A156" s="254" t="s">
        <v>222</v>
      </c>
      <c r="B156" s="93" t="s">
        <v>223</v>
      </c>
      <c r="C156" s="272">
        <f t="shared" ref="C156:L156" si="71">C36/C14*100</f>
        <v>31.181150456804787</v>
      </c>
      <c r="D156" s="272">
        <f t="shared" si="71"/>
        <v>31.556330187427424</v>
      </c>
      <c r="E156" s="272">
        <f t="shared" si="71"/>
        <v>33.046474677522653</v>
      </c>
      <c r="F156" s="272">
        <f t="shared" si="71"/>
        <v>34.566856399229813</v>
      </c>
      <c r="G156" s="272">
        <f t="shared" si="71"/>
        <v>34.391450161827066</v>
      </c>
      <c r="H156" s="272">
        <f t="shared" si="71"/>
        <v>32.777899202914959</v>
      </c>
      <c r="I156" s="272">
        <f t="shared" si="71"/>
        <v>32.869910858992327</v>
      </c>
      <c r="J156" s="272">
        <f t="shared" si="71"/>
        <v>30.839424186172888</v>
      </c>
      <c r="K156" s="272">
        <f t="shared" si="71"/>
        <v>32.458626373048283</v>
      </c>
      <c r="L156" s="272">
        <f t="shared" si="71"/>
        <v>31.389770936108892</v>
      </c>
    </row>
    <row r="157" spans="1:12" ht="15" customHeight="1">
      <c r="A157" s="254" t="s">
        <v>224</v>
      </c>
      <c r="B157" s="93" t="s">
        <v>249</v>
      </c>
      <c r="C157" s="272">
        <f t="shared" ref="C157:L157" si="72">C37/C15*100</f>
        <v>46.186374848825096</v>
      </c>
      <c r="D157" s="272">
        <f t="shared" si="72"/>
        <v>44.719973953803979</v>
      </c>
      <c r="E157" s="272">
        <f t="shared" si="72"/>
        <v>43.433637207584908</v>
      </c>
      <c r="F157" s="272">
        <f t="shared" si="72"/>
        <v>42.42027000926911</v>
      </c>
      <c r="G157" s="272">
        <f t="shared" si="72"/>
        <v>36.523727053774913</v>
      </c>
      <c r="H157" s="272">
        <f t="shared" si="72"/>
        <v>40.615528798363364</v>
      </c>
      <c r="I157" s="272">
        <f t="shared" si="72"/>
        <v>37.450028114259872</v>
      </c>
      <c r="J157" s="272">
        <f t="shared" si="72"/>
        <v>35.929739445656217</v>
      </c>
      <c r="K157" s="272">
        <f t="shared" si="72"/>
        <v>36.512392858722755</v>
      </c>
      <c r="L157" s="272">
        <f t="shared" si="72"/>
        <v>35.663421512443584</v>
      </c>
    </row>
    <row r="158" spans="1:12" ht="15" customHeight="1">
      <c r="A158" s="254" t="s">
        <v>226</v>
      </c>
      <c r="B158" s="93" t="s">
        <v>250</v>
      </c>
      <c r="C158" s="279">
        <f t="shared" ref="C158:L158" si="73">C38/C16*100</f>
        <v>100</v>
      </c>
      <c r="D158" s="279">
        <f t="shared" si="73"/>
        <v>100</v>
      </c>
      <c r="E158" s="279">
        <f t="shared" si="73"/>
        <v>100</v>
      </c>
      <c r="F158" s="279">
        <f t="shared" si="73"/>
        <v>100</v>
      </c>
      <c r="G158" s="279">
        <f t="shared" si="73"/>
        <v>100</v>
      </c>
      <c r="H158" s="279">
        <f t="shared" si="73"/>
        <v>100</v>
      </c>
      <c r="I158" s="279">
        <f t="shared" si="73"/>
        <v>100</v>
      </c>
      <c r="J158" s="279">
        <f t="shared" si="73"/>
        <v>100</v>
      </c>
      <c r="K158" s="279">
        <f t="shared" si="73"/>
        <v>100</v>
      </c>
      <c r="L158" s="279">
        <f t="shared" si="73"/>
        <v>100</v>
      </c>
    </row>
    <row r="159" spans="1:12" ht="15" customHeight="1">
      <c r="A159" s="425" t="s">
        <v>9</v>
      </c>
      <c r="B159" s="426"/>
      <c r="C159" s="278">
        <f t="shared" ref="C159:L159" si="74">C39/C17*100</f>
        <v>50.219425819736287</v>
      </c>
      <c r="D159" s="278">
        <f t="shared" si="74"/>
        <v>51.515511471060968</v>
      </c>
      <c r="E159" s="278">
        <f t="shared" si="74"/>
        <v>51.812246821500516</v>
      </c>
      <c r="F159" s="278">
        <f t="shared" si="74"/>
        <v>49.984519081476542</v>
      </c>
      <c r="G159" s="278">
        <f t="shared" si="74"/>
        <v>48.197190597588303</v>
      </c>
      <c r="H159" s="278">
        <f t="shared" si="74"/>
        <v>47.164881565765157</v>
      </c>
      <c r="I159" s="278">
        <f t="shared" si="74"/>
        <v>46.514374079787082</v>
      </c>
      <c r="J159" s="278">
        <f t="shared" si="74"/>
        <v>46.818752724631288</v>
      </c>
      <c r="K159" s="278">
        <f t="shared" si="74"/>
        <v>46.161670630542275</v>
      </c>
      <c r="L159" s="278">
        <f t="shared" si="74"/>
        <v>46.603332082335548</v>
      </c>
    </row>
    <row r="160" spans="1:12" s="78" customFormat="1" ht="24.95" customHeight="1">
      <c r="A160" s="121"/>
      <c r="B160" s="121"/>
      <c r="C160" s="89" t="s">
        <v>313</v>
      </c>
      <c r="D160" s="118"/>
      <c r="E160" s="118"/>
      <c r="F160" s="118"/>
      <c r="G160" s="118"/>
      <c r="H160" s="118"/>
      <c r="I160" s="118"/>
      <c r="J160" s="118"/>
      <c r="K160" s="118"/>
      <c r="L160" s="118"/>
    </row>
    <row r="161" spans="1:12" ht="15" customHeight="1">
      <c r="A161" s="254" t="s">
        <v>200</v>
      </c>
      <c r="B161" s="93" t="s">
        <v>529</v>
      </c>
      <c r="C161" s="295" t="s">
        <v>503</v>
      </c>
      <c r="D161" s="295" t="s">
        <v>503</v>
      </c>
      <c r="E161" s="295" t="s">
        <v>503</v>
      </c>
      <c r="F161" s="295" t="s">
        <v>503</v>
      </c>
      <c r="G161" s="295" t="s">
        <v>503</v>
      </c>
      <c r="H161" s="295" t="s">
        <v>503</v>
      </c>
      <c r="I161" s="295" t="s">
        <v>503</v>
      </c>
      <c r="J161" s="295" t="s">
        <v>503</v>
      </c>
      <c r="K161" s="295" t="s">
        <v>503</v>
      </c>
      <c r="L161" s="295" t="s">
        <v>503</v>
      </c>
    </row>
    <row r="162" spans="1:12" ht="15" customHeight="1">
      <c r="A162" s="254" t="s">
        <v>214</v>
      </c>
      <c r="B162" s="93" t="s">
        <v>441</v>
      </c>
      <c r="C162" s="272">
        <f t="shared" ref="C162:L162" si="75">C54/C10*100</f>
        <v>27.464017672116569</v>
      </c>
      <c r="D162" s="272">
        <f t="shared" si="75"/>
        <v>30.927247072360899</v>
      </c>
      <c r="E162" s="272">
        <f t="shared" si="75"/>
        <v>29.302002527321424</v>
      </c>
      <c r="F162" s="272">
        <f t="shared" si="75"/>
        <v>30.095124913705266</v>
      </c>
      <c r="G162" s="272">
        <f t="shared" si="75"/>
        <v>29.990955049678682</v>
      </c>
      <c r="H162" s="272">
        <f t="shared" si="75"/>
        <v>33.02488793736493</v>
      </c>
      <c r="I162" s="272">
        <f t="shared" si="75"/>
        <v>34.659846896350658</v>
      </c>
      <c r="J162" s="272">
        <f t="shared" si="75"/>
        <v>33.759222025799446</v>
      </c>
      <c r="K162" s="272">
        <f t="shared" si="75"/>
        <v>38.162657807109944</v>
      </c>
      <c r="L162" s="272">
        <f t="shared" si="75"/>
        <v>36.858855399717157</v>
      </c>
    </row>
    <row r="163" spans="1:12" ht="15" customHeight="1">
      <c r="A163" s="254" t="s">
        <v>216</v>
      </c>
      <c r="B163" s="93" t="s">
        <v>217</v>
      </c>
      <c r="C163" s="272">
        <f t="shared" ref="C163:L163" si="76">C55/C11*100</f>
        <v>3.1371220235334887</v>
      </c>
      <c r="D163" s="272">
        <f t="shared" si="76"/>
        <v>3.7733604988841889</v>
      </c>
      <c r="E163" s="272">
        <f t="shared" si="76"/>
        <v>3.8187843557242864</v>
      </c>
      <c r="F163" s="272">
        <f t="shared" si="76"/>
        <v>3.2245005937584796</v>
      </c>
      <c r="G163" s="272">
        <f t="shared" si="76"/>
        <v>3.3115096626123344</v>
      </c>
      <c r="H163" s="272">
        <f t="shared" si="76"/>
        <v>3.3709783024883562</v>
      </c>
      <c r="I163" s="272">
        <f t="shared" si="76"/>
        <v>3.2172148891185066</v>
      </c>
      <c r="J163" s="272">
        <f t="shared" si="76"/>
        <v>3.2015713265478509</v>
      </c>
      <c r="K163" s="272">
        <f t="shared" si="76"/>
        <v>3.2637459653304806</v>
      </c>
      <c r="L163" s="272">
        <f t="shared" si="76"/>
        <v>3.2979311774248607</v>
      </c>
    </row>
    <row r="164" spans="1:12" ht="15" customHeight="1">
      <c r="A164" s="254" t="s">
        <v>218</v>
      </c>
      <c r="B164" s="93" t="s">
        <v>219</v>
      </c>
      <c r="C164" s="272">
        <f t="shared" ref="C164:L164" si="77">C56/C12*100</f>
        <v>97.135161857754326</v>
      </c>
      <c r="D164" s="272">
        <f t="shared" si="77"/>
        <v>97.182859459815305</v>
      </c>
      <c r="E164" s="272">
        <f t="shared" si="77"/>
        <v>97.188807667244092</v>
      </c>
      <c r="F164" s="272">
        <f t="shared" si="77"/>
        <v>97.220761308335597</v>
      </c>
      <c r="G164" s="272">
        <f t="shared" si="77"/>
        <v>97.18149503075486</v>
      </c>
      <c r="H164" s="272">
        <f t="shared" si="77"/>
        <v>97.131861553677425</v>
      </c>
      <c r="I164" s="272">
        <f t="shared" si="77"/>
        <v>97.038167233129641</v>
      </c>
      <c r="J164" s="272">
        <f t="shared" si="77"/>
        <v>97.0674066499802</v>
      </c>
      <c r="K164" s="272">
        <f t="shared" si="77"/>
        <v>97.076629880031192</v>
      </c>
      <c r="L164" s="272">
        <f t="shared" si="77"/>
        <v>97.007906683197774</v>
      </c>
    </row>
    <row r="165" spans="1:12" ht="15" customHeight="1">
      <c r="A165" s="254" t="s">
        <v>220</v>
      </c>
      <c r="B165" s="93" t="s">
        <v>248</v>
      </c>
      <c r="C165" s="272">
        <f t="shared" ref="C165:L165" si="78">C57/C13*100</f>
        <v>16.939451591246534</v>
      </c>
      <c r="D165" s="272">
        <f t="shared" si="78"/>
        <v>15.650777404259387</v>
      </c>
      <c r="E165" s="272">
        <f t="shared" si="78"/>
        <v>15.828709324256183</v>
      </c>
      <c r="F165" s="272">
        <f t="shared" si="78"/>
        <v>16.722997026112864</v>
      </c>
      <c r="G165" s="272">
        <f t="shared" si="78"/>
        <v>17.567184236920109</v>
      </c>
      <c r="H165" s="272">
        <f t="shared" si="78"/>
        <v>17.805865879294288</v>
      </c>
      <c r="I165" s="272">
        <f t="shared" si="78"/>
        <v>17.407107110202514</v>
      </c>
      <c r="J165" s="272">
        <f t="shared" si="78"/>
        <v>17.981230314733363</v>
      </c>
      <c r="K165" s="272">
        <f t="shared" si="78"/>
        <v>18.671916311706717</v>
      </c>
      <c r="L165" s="272">
        <f t="shared" si="78"/>
        <v>19.197905389690099</v>
      </c>
    </row>
    <row r="166" spans="1:12" ht="15" customHeight="1">
      <c r="A166" s="254" t="s">
        <v>222</v>
      </c>
      <c r="B166" s="93" t="s">
        <v>223</v>
      </c>
      <c r="C166" s="272">
        <f t="shared" ref="C166:L166" si="79">C58/C14*100</f>
        <v>68.818849543195299</v>
      </c>
      <c r="D166" s="272">
        <f t="shared" si="79"/>
        <v>68.443669812573177</v>
      </c>
      <c r="E166" s="272">
        <f t="shared" si="79"/>
        <v>66.953525322477631</v>
      </c>
      <c r="F166" s="272">
        <f t="shared" si="79"/>
        <v>65.433143600770052</v>
      </c>
      <c r="G166" s="272">
        <f t="shared" si="79"/>
        <v>65.608549838172991</v>
      </c>
      <c r="H166" s="272">
        <f t="shared" si="79"/>
        <v>67.222100797084764</v>
      </c>
      <c r="I166" s="272">
        <f t="shared" si="79"/>
        <v>67.130089141007261</v>
      </c>
      <c r="J166" s="272">
        <f t="shared" si="79"/>
        <v>69.160575813827549</v>
      </c>
      <c r="K166" s="272">
        <f t="shared" si="79"/>
        <v>67.54137362695181</v>
      </c>
      <c r="L166" s="272">
        <f t="shared" si="79"/>
        <v>68.610229063891055</v>
      </c>
    </row>
    <row r="167" spans="1:12" ht="15" customHeight="1">
      <c r="A167" s="254" t="s">
        <v>224</v>
      </c>
      <c r="B167" s="93" t="s">
        <v>249</v>
      </c>
      <c r="C167" s="272">
        <f t="shared" ref="C167:L167" si="80">C59/C15*100</f>
        <v>53.813625151174982</v>
      </c>
      <c r="D167" s="272">
        <f t="shared" si="80"/>
        <v>55.280026046195921</v>
      </c>
      <c r="E167" s="272">
        <f t="shared" si="80"/>
        <v>56.566362792415092</v>
      </c>
      <c r="F167" s="272">
        <f t="shared" si="80"/>
        <v>57.57972999073089</v>
      </c>
      <c r="G167" s="272">
        <f t="shared" si="80"/>
        <v>63.476272946224945</v>
      </c>
      <c r="H167" s="272">
        <f t="shared" si="80"/>
        <v>59.384471201636202</v>
      </c>
      <c r="I167" s="272">
        <f t="shared" si="80"/>
        <v>62.54997188574</v>
      </c>
      <c r="J167" s="272">
        <f t="shared" si="80"/>
        <v>64.070260554343761</v>
      </c>
      <c r="K167" s="272">
        <f t="shared" si="80"/>
        <v>63.487607141276825</v>
      </c>
      <c r="L167" s="272">
        <f t="shared" si="80"/>
        <v>64.33657848755638</v>
      </c>
    </row>
    <row r="168" spans="1:12" ht="15" customHeight="1">
      <c r="A168" s="254" t="s">
        <v>226</v>
      </c>
      <c r="B168" s="93" t="s">
        <v>250</v>
      </c>
      <c r="C168" s="295" t="s">
        <v>503</v>
      </c>
      <c r="D168" s="295" t="s">
        <v>503</v>
      </c>
      <c r="E168" s="295" t="s">
        <v>503</v>
      </c>
      <c r="F168" s="295" t="s">
        <v>503</v>
      </c>
      <c r="G168" s="295" t="s">
        <v>503</v>
      </c>
      <c r="H168" s="295" t="s">
        <v>503</v>
      </c>
      <c r="I168" s="295" t="s">
        <v>503</v>
      </c>
      <c r="J168" s="295" t="s">
        <v>503</v>
      </c>
      <c r="K168" s="295" t="s">
        <v>503</v>
      </c>
      <c r="L168" s="295" t="s">
        <v>503</v>
      </c>
    </row>
    <row r="169" spans="1:12" s="81" customFormat="1" ht="15" customHeight="1">
      <c r="A169" s="425" t="s">
        <v>9</v>
      </c>
      <c r="B169" s="426"/>
      <c r="C169" s="278">
        <f t="shared" ref="C169:L169" si="81">C61/C17*100</f>
        <v>49.780574180263713</v>
      </c>
      <c r="D169" s="278">
        <f t="shared" si="81"/>
        <v>48.484488528939046</v>
      </c>
      <c r="E169" s="278">
        <f t="shared" si="81"/>
        <v>48.187753178499513</v>
      </c>
      <c r="F169" s="278">
        <f t="shared" si="81"/>
        <v>50.015480918523416</v>
      </c>
      <c r="G169" s="278">
        <f t="shared" si="81"/>
        <v>51.802809402411619</v>
      </c>
      <c r="H169" s="278">
        <f t="shared" si="81"/>
        <v>52.835118434234772</v>
      </c>
      <c r="I169" s="278">
        <f t="shared" si="81"/>
        <v>53.485625920212918</v>
      </c>
      <c r="J169" s="278">
        <f t="shared" si="81"/>
        <v>53.181247275368712</v>
      </c>
      <c r="K169" s="278">
        <f t="shared" si="81"/>
        <v>53.838329369457725</v>
      </c>
      <c r="L169" s="278">
        <f t="shared" si="81"/>
        <v>53.396667917664388</v>
      </c>
    </row>
  </sheetData>
  <mergeCells count="15">
    <mergeCell ref="A138:B138"/>
    <mergeCell ref="A149:B149"/>
    <mergeCell ref="A159:B159"/>
    <mergeCell ref="A169:B169"/>
    <mergeCell ref="A72:B72"/>
    <mergeCell ref="A83:B83"/>
    <mergeCell ref="A94:B94"/>
    <mergeCell ref="A105:B105"/>
    <mergeCell ref="A116:B116"/>
    <mergeCell ref="A127:B127"/>
    <mergeCell ref="A61:B61"/>
    <mergeCell ref="A17:B17"/>
    <mergeCell ref="A28:B28"/>
    <mergeCell ref="A39:B39"/>
    <mergeCell ref="A50:B50"/>
  </mergeCells>
  <pageMargins left="0.59055118110236227" right="0.59055118110236227" top="0.78740157480314965" bottom="0.78740157480314965" header="0.51181102362204722" footer="0.31496062992125984"/>
  <pageSetup paperSize="9" firstPageNumber="65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0"/>
  <sheetViews>
    <sheetView showGridLines="0" workbookViewId="0"/>
  </sheetViews>
  <sheetFormatPr baseColWidth="10" defaultRowHeight="12.75"/>
  <cols>
    <col min="1" max="1" width="5.7109375" style="36" customWidth="1"/>
    <col min="2" max="2" width="40.7109375" style="36" customWidth="1"/>
    <col min="3" max="3" width="9.7109375" style="36" customWidth="1"/>
    <col min="4" max="4" width="9.7109375" style="36" hidden="1" customWidth="1"/>
    <col min="5" max="5" width="9.7109375" style="36" customWidth="1"/>
    <col min="6" max="6" width="9.7109375" style="36" hidden="1" customWidth="1"/>
    <col min="7" max="7" width="9.7109375" style="36" customWidth="1"/>
    <col min="8" max="8" width="9.7109375" style="36" hidden="1" customWidth="1"/>
    <col min="9" max="9" width="9.7109375" style="36" customWidth="1"/>
    <col min="10" max="10" width="9.7109375" style="78" customWidth="1"/>
    <col min="11" max="12" width="9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5" t="s">
        <v>41</v>
      </c>
      <c r="B2" s="235" t="s">
        <v>42</v>
      </c>
      <c r="G2" s="77"/>
    </row>
    <row r="3" spans="1:13" s="31" customFormat="1" ht="18" customHeight="1">
      <c r="A3" s="294" t="s">
        <v>72</v>
      </c>
      <c r="B3" s="42" t="s">
        <v>1068</v>
      </c>
      <c r="G3" s="79"/>
      <c r="J3" s="80"/>
    </row>
    <row r="4" spans="1:13" s="81" customFormat="1" ht="18" customHeight="1">
      <c r="A4" s="98" t="s">
        <v>962</v>
      </c>
      <c r="B4" s="81" t="s">
        <v>62</v>
      </c>
    </row>
    <row r="5" spans="1:13" ht="15" customHeight="1">
      <c r="G5" s="77"/>
    </row>
    <row r="6" spans="1:13" s="85" customFormat="1" ht="30" customHeight="1">
      <c r="A6" s="282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ht="21" customHeight="1">
      <c r="A7" s="89"/>
      <c r="B7" s="89"/>
      <c r="C7" s="89" t="s">
        <v>314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89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530</v>
      </c>
      <c r="B9" s="281" t="s">
        <v>531</v>
      </c>
      <c r="C9" s="223">
        <v>340.19420653797795</v>
      </c>
      <c r="D9" s="223">
        <v>348.54750360103208</v>
      </c>
      <c r="E9" s="223">
        <v>378.79699464957099</v>
      </c>
      <c r="F9" s="223">
        <v>435.91463055511088</v>
      </c>
      <c r="G9" s="223">
        <v>422.43157337252188</v>
      </c>
      <c r="H9" s="223">
        <v>469.1504242693025</v>
      </c>
      <c r="I9" s="223">
        <v>472.72888545812197</v>
      </c>
      <c r="J9" s="223">
        <v>461.24128032556217</v>
      </c>
      <c r="K9" s="223">
        <v>511.5334442315318</v>
      </c>
      <c r="L9" s="223">
        <v>497.37637988373217</v>
      </c>
    </row>
    <row r="10" spans="1:13" ht="15" customHeight="1">
      <c r="A10" s="254" t="s">
        <v>532</v>
      </c>
      <c r="B10" s="281" t="s">
        <v>533</v>
      </c>
      <c r="C10" s="223">
        <v>171.98113749580361</v>
      </c>
      <c r="D10" s="223">
        <v>170.91877571043153</v>
      </c>
      <c r="E10" s="223">
        <v>170.90138021294314</v>
      </c>
      <c r="F10" s="223">
        <v>177.66400133130827</v>
      </c>
      <c r="G10" s="223">
        <v>166.39820875127893</v>
      </c>
      <c r="H10" s="223">
        <v>174.38777969157982</v>
      </c>
      <c r="I10" s="223">
        <v>179.84409609503712</v>
      </c>
      <c r="J10" s="223">
        <v>192.90235205572333</v>
      </c>
      <c r="K10" s="223">
        <v>177.07539280858626</v>
      </c>
      <c r="L10" s="223">
        <v>190.68458539976325</v>
      </c>
    </row>
    <row r="11" spans="1:13" ht="15" customHeight="1">
      <c r="A11" s="254" t="s">
        <v>534</v>
      </c>
      <c r="B11" s="281" t="s">
        <v>535</v>
      </c>
      <c r="C11" s="223">
        <v>118.02448542767711</v>
      </c>
      <c r="D11" s="223">
        <v>111.94887992831957</v>
      </c>
      <c r="E11" s="223">
        <v>121.58055132884837</v>
      </c>
      <c r="F11" s="223">
        <v>134.13695487289365</v>
      </c>
      <c r="G11" s="223">
        <v>133.00709649300035</v>
      </c>
      <c r="H11" s="223">
        <v>141.14071653971354</v>
      </c>
      <c r="I11" s="223">
        <v>142.29089560802629</v>
      </c>
      <c r="J11" s="223">
        <v>159.31051329950486</v>
      </c>
      <c r="K11" s="223">
        <v>166.65155985293023</v>
      </c>
      <c r="L11" s="223">
        <v>176.59209116460462</v>
      </c>
    </row>
    <row r="12" spans="1:13" ht="15" customHeight="1">
      <c r="A12" s="254" t="s">
        <v>536</v>
      </c>
      <c r="B12" s="281" t="s">
        <v>537</v>
      </c>
      <c r="C12" s="223">
        <v>128.70314690400963</v>
      </c>
      <c r="D12" s="223">
        <v>140.24796877138701</v>
      </c>
      <c r="E12" s="223">
        <v>143.93238344527379</v>
      </c>
      <c r="F12" s="223">
        <v>140.63295848898065</v>
      </c>
      <c r="G12" s="223">
        <v>128.3244225913983</v>
      </c>
      <c r="H12" s="223">
        <v>129.72985344444493</v>
      </c>
      <c r="I12" s="223">
        <v>132.98091856964828</v>
      </c>
      <c r="J12" s="223">
        <v>136.80276889477872</v>
      </c>
      <c r="K12" s="223">
        <v>135.82242366833245</v>
      </c>
      <c r="L12" s="223">
        <v>134.8030067307408</v>
      </c>
    </row>
    <row r="13" spans="1:13" ht="15" customHeight="1">
      <c r="A13" s="254" t="s">
        <v>538</v>
      </c>
      <c r="B13" s="281" t="s">
        <v>539</v>
      </c>
      <c r="C13" s="223">
        <v>88.935587358731397</v>
      </c>
      <c r="D13" s="223">
        <v>133.5398969528303</v>
      </c>
      <c r="E13" s="223">
        <v>144.26509044117304</v>
      </c>
      <c r="F13" s="223">
        <v>133.52191856467942</v>
      </c>
      <c r="G13" s="223">
        <v>100.22244341992824</v>
      </c>
      <c r="H13" s="223">
        <v>112.83653153477258</v>
      </c>
      <c r="I13" s="223">
        <v>97.558617596614909</v>
      </c>
      <c r="J13" s="223">
        <v>100.06947081919868</v>
      </c>
      <c r="K13" s="223">
        <v>112.59071180741297</v>
      </c>
      <c r="L13" s="223">
        <v>127.89496352578263</v>
      </c>
    </row>
    <row r="14" spans="1:13" ht="15" customHeight="1">
      <c r="A14" s="254" t="s">
        <v>540</v>
      </c>
      <c r="B14" s="281" t="s">
        <v>541</v>
      </c>
      <c r="C14" s="223">
        <v>95.152300779946572</v>
      </c>
      <c r="D14" s="223">
        <v>80.305760261149118</v>
      </c>
      <c r="E14" s="223">
        <v>89.233798055003902</v>
      </c>
      <c r="F14" s="223">
        <v>89.881080999384636</v>
      </c>
      <c r="G14" s="223">
        <v>100.03038428320576</v>
      </c>
      <c r="H14" s="223">
        <v>92.106006874654284</v>
      </c>
      <c r="I14" s="223">
        <v>95.595227704790915</v>
      </c>
      <c r="J14" s="223">
        <v>97.263437434166292</v>
      </c>
      <c r="K14" s="223">
        <v>81.702850207586948</v>
      </c>
      <c r="L14" s="223">
        <v>81.064797533314987</v>
      </c>
    </row>
    <row r="15" spans="1:13" ht="15" customHeight="1">
      <c r="A15" s="254" t="s">
        <v>542</v>
      </c>
      <c r="B15" s="281" t="s">
        <v>1064</v>
      </c>
      <c r="C15" s="223">
        <v>35.045607066482319</v>
      </c>
      <c r="D15" s="223">
        <v>31.922767163222694</v>
      </c>
      <c r="E15" s="223">
        <v>31.841258903584038</v>
      </c>
      <c r="F15" s="223">
        <v>34.576052783672345</v>
      </c>
      <c r="G15" s="223">
        <v>58.04812403658287</v>
      </c>
      <c r="H15" s="223">
        <v>51.667395622030163</v>
      </c>
      <c r="I15" s="223">
        <v>59.26626203982552</v>
      </c>
      <c r="J15" s="223">
        <v>63.417835596446444</v>
      </c>
      <c r="K15" s="223">
        <v>61.7207806193084</v>
      </c>
      <c r="L15" s="223">
        <v>65.176649821531328</v>
      </c>
    </row>
    <row r="16" spans="1:13" ht="15" customHeight="1">
      <c r="A16" s="254" t="s">
        <v>501</v>
      </c>
      <c r="B16" s="281" t="s">
        <v>502</v>
      </c>
      <c r="C16" s="223">
        <v>49.098184246493986</v>
      </c>
      <c r="D16" s="223">
        <v>48.208208975236658</v>
      </c>
      <c r="E16" s="223">
        <v>56.185034211570596</v>
      </c>
      <c r="F16" s="223">
        <v>58.662446520774409</v>
      </c>
      <c r="G16" s="223">
        <v>57.614108474311799</v>
      </c>
      <c r="H16" s="223">
        <v>54.985686966719392</v>
      </c>
      <c r="I16" s="223">
        <v>58.80186371464417</v>
      </c>
      <c r="J16" s="223">
        <v>55.055958999462369</v>
      </c>
      <c r="K16" s="223">
        <v>54.059849242195888</v>
      </c>
      <c r="L16" s="223">
        <v>55.302939524038109</v>
      </c>
    </row>
    <row r="17" spans="1:12" ht="15" customHeight="1">
      <c r="A17" s="254" t="s">
        <v>543</v>
      </c>
      <c r="B17" s="281" t="s">
        <v>247</v>
      </c>
      <c r="C17" s="223">
        <v>58.285238843152271</v>
      </c>
      <c r="D17" s="223">
        <v>60.150333948403301</v>
      </c>
      <c r="E17" s="223">
        <v>57.261019151126412</v>
      </c>
      <c r="F17" s="223">
        <v>54.77569298198658</v>
      </c>
      <c r="G17" s="223">
        <v>50.673133585248728</v>
      </c>
      <c r="H17" s="223">
        <v>58.359678642375158</v>
      </c>
      <c r="I17" s="223">
        <v>64.154077251129038</v>
      </c>
      <c r="J17" s="223">
        <v>52.881532797212316</v>
      </c>
      <c r="K17" s="223">
        <v>54.540879555442622</v>
      </c>
      <c r="L17" s="223">
        <v>51.525585725582509</v>
      </c>
    </row>
    <row r="18" spans="1:12" ht="15" customHeight="1">
      <c r="A18" s="254" t="s">
        <v>544</v>
      </c>
      <c r="B18" s="281" t="s">
        <v>1058</v>
      </c>
      <c r="C18" s="223">
        <v>31.323906808609909</v>
      </c>
      <c r="D18" s="223">
        <v>34.19514168090744</v>
      </c>
      <c r="E18" s="223">
        <v>35.528018987157203</v>
      </c>
      <c r="F18" s="223">
        <v>35.745175261612083</v>
      </c>
      <c r="G18" s="223">
        <v>36.077385203954734</v>
      </c>
      <c r="H18" s="223">
        <v>36.916967417963527</v>
      </c>
      <c r="I18" s="223">
        <v>40.605744998734409</v>
      </c>
      <c r="J18" s="223">
        <v>42.130201413422554</v>
      </c>
      <c r="K18" s="223">
        <v>46.499886500131993</v>
      </c>
      <c r="L18" s="223">
        <v>45.264510312287406</v>
      </c>
    </row>
    <row r="19" spans="1:12" ht="15" customHeight="1">
      <c r="A19" s="254" t="s">
        <v>545</v>
      </c>
      <c r="B19" s="281" t="s">
        <v>546</v>
      </c>
      <c r="C19" s="223">
        <v>20.87534506123648</v>
      </c>
      <c r="D19" s="223">
        <v>21.462033912349888</v>
      </c>
      <c r="E19" s="223">
        <v>20.802367942267498</v>
      </c>
      <c r="F19" s="223">
        <v>23.690018671680861</v>
      </c>
      <c r="G19" s="223">
        <v>22.61860275105602</v>
      </c>
      <c r="H19" s="223">
        <v>26.959219697861339</v>
      </c>
      <c r="I19" s="223">
        <v>28.559711658750462</v>
      </c>
      <c r="J19" s="223">
        <v>35.999362053337762</v>
      </c>
      <c r="K19" s="223">
        <v>35.939982312296621</v>
      </c>
      <c r="L19" s="223">
        <v>39.608887186705907</v>
      </c>
    </row>
    <row r="20" spans="1:12" ht="15" customHeight="1">
      <c r="A20" s="254" t="s">
        <v>458</v>
      </c>
      <c r="B20" s="281" t="s">
        <v>1057</v>
      </c>
      <c r="C20" s="223">
        <v>48.922701751373239</v>
      </c>
      <c r="D20" s="223">
        <v>43.100718035166736</v>
      </c>
      <c r="E20" s="223">
        <v>45.656572130883639</v>
      </c>
      <c r="F20" s="223">
        <v>32.78904675010515</v>
      </c>
      <c r="G20" s="223">
        <v>32.188664663305708</v>
      </c>
      <c r="H20" s="223">
        <v>37.616074694763441</v>
      </c>
      <c r="I20" s="223">
        <v>31.493369990900316</v>
      </c>
      <c r="J20" s="223">
        <v>33.242282098036007</v>
      </c>
      <c r="K20" s="223">
        <v>27.284789079710059</v>
      </c>
      <c r="L20" s="223">
        <v>33.778072384642094</v>
      </c>
    </row>
    <row r="21" spans="1:12" ht="15" customHeight="1">
      <c r="A21" s="254" t="s">
        <v>547</v>
      </c>
      <c r="B21" s="281" t="s">
        <v>548</v>
      </c>
      <c r="C21" s="223">
        <v>25.152007531009204</v>
      </c>
      <c r="D21" s="223">
        <v>24.591106513789764</v>
      </c>
      <c r="E21" s="223">
        <v>26.787476311656196</v>
      </c>
      <c r="F21" s="223">
        <v>27.728278895216036</v>
      </c>
      <c r="G21" s="223">
        <v>29.160730940453004</v>
      </c>
      <c r="H21" s="223">
        <v>28.84551041600891</v>
      </c>
      <c r="I21" s="223">
        <v>27.851030277201296</v>
      </c>
      <c r="J21" s="223">
        <v>30.195486825442675</v>
      </c>
      <c r="K21" s="223">
        <v>32.341810189936261</v>
      </c>
      <c r="L21" s="223">
        <v>33.482972689370591</v>
      </c>
    </row>
    <row r="22" spans="1:12" ht="15" customHeight="1">
      <c r="A22" s="254" t="s">
        <v>549</v>
      </c>
      <c r="B22" s="281" t="s">
        <v>550</v>
      </c>
      <c r="C22" s="223">
        <v>23.246277035210433</v>
      </c>
      <c r="D22" s="223">
        <v>23.722604235983979</v>
      </c>
      <c r="E22" s="223">
        <v>24.531344076997794</v>
      </c>
      <c r="F22" s="223">
        <v>24.398269430677477</v>
      </c>
      <c r="G22" s="223">
        <v>25.734649898459409</v>
      </c>
      <c r="H22" s="223">
        <v>27.24506434853366</v>
      </c>
      <c r="I22" s="223">
        <v>28.403233812751129</v>
      </c>
      <c r="J22" s="223">
        <v>27.855595456022289</v>
      </c>
      <c r="K22" s="223">
        <v>29.373079350541843</v>
      </c>
      <c r="L22" s="223">
        <v>30.071690286308115</v>
      </c>
    </row>
    <row r="23" spans="1:12" ht="15" customHeight="1">
      <c r="A23" s="254" t="s">
        <v>551</v>
      </c>
      <c r="B23" s="281" t="s">
        <v>552</v>
      </c>
      <c r="C23" s="223">
        <v>27.748268551110911</v>
      </c>
      <c r="D23" s="223">
        <v>28.526628103740908</v>
      </c>
      <c r="E23" s="223">
        <v>32.386107190087721</v>
      </c>
      <c r="F23" s="223">
        <v>32.660007329400308</v>
      </c>
      <c r="G23" s="223">
        <v>29.385243874723077</v>
      </c>
      <c r="H23" s="223">
        <v>26.448716687263374</v>
      </c>
      <c r="I23" s="223">
        <v>27.405201132621762</v>
      </c>
      <c r="J23" s="223">
        <v>27.495820025486349</v>
      </c>
      <c r="K23" s="223">
        <v>29.491695402951088</v>
      </c>
      <c r="L23" s="223">
        <v>27.248742346411259</v>
      </c>
    </row>
    <row r="24" spans="1:12" ht="15" customHeight="1">
      <c r="A24" s="254" t="s">
        <v>487</v>
      </c>
      <c r="B24" s="281" t="s">
        <v>553</v>
      </c>
      <c r="C24" s="223">
        <v>20.333299321476051</v>
      </c>
      <c r="D24" s="223">
        <v>22.427466600570959</v>
      </c>
      <c r="E24" s="223">
        <v>23.342461455277785</v>
      </c>
      <c r="F24" s="223">
        <v>24.277568725875231</v>
      </c>
      <c r="G24" s="223">
        <v>26.282199572372352</v>
      </c>
      <c r="H24" s="223">
        <v>25.605826912371224</v>
      </c>
      <c r="I24" s="223">
        <v>24.956176164556766</v>
      </c>
      <c r="J24" s="223">
        <v>24.678872461822294</v>
      </c>
      <c r="K24" s="223">
        <v>26.533884467426223</v>
      </c>
      <c r="L24" s="223">
        <v>26.021080795567645</v>
      </c>
    </row>
    <row r="25" spans="1:12" ht="15" customHeight="1">
      <c r="A25" s="254" t="s">
        <v>554</v>
      </c>
      <c r="B25" s="281" t="s">
        <v>555</v>
      </c>
      <c r="C25" s="223">
        <v>20.014884731040606</v>
      </c>
      <c r="D25" s="223">
        <v>20.734200405274841</v>
      </c>
      <c r="E25" s="223">
        <v>21.430874823055092</v>
      </c>
      <c r="F25" s="223">
        <v>21.328990872573364</v>
      </c>
      <c r="G25" s="223">
        <v>20.530428472430646</v>
      </c>
      <c r="H25" s="223">
        <v>20.911913928452819</v>
      </c>
      <c r="I25" s="223">
        <v>21.807686945352561</v>
      </c>
      <c r="J25" s="223">
        <v>23.999673465647042</v>
      </c>
      <c r="K25" s="223">
        <v>25.537309503124568</v>
      </c>
      <c r="L25" s="223">
        <v>25.032532842290131</v>
      </c>
    </row>
    <row r="26" spans="1:12" ht="15" customHeight="1">
      <c r="A26" s="254" t="s">
        <v>467</v>
      </c>
      <c r="B26" s="281" t="s">
        <v>468</v>
      </c>
      <c r="C26" s="223">
        <v>16.593935362045464</v>
      </c>
      <c r="D26" s="223">
        <v>15.548506203605395</v>
      </c>
      <c r="E26" s="223">
        <v>18.12376394155422</v>
      </c>
      <c r="F26" s="223">
        <v>19.749438804001187</v>
      </c>
      <c r="G26" s="223">
        <v>18.303283227236008</v>
      </c>
      <c r="H26" s="223">
        <v>20.623322364102325</v>
      </c>
      <c r="I26" s="223">
        <v>17.26333494277489</v>
      </c>
      <c r="J26" s="223">
        <v>17.015327134944968</v>
      </c>
      <c r="K26" s="223">
        <v>17.76340920855035</v>
      </c>
      <c r="L26" s="223">
        <v>18.273580656575177</v>
      </c>
    </row>
    <row r="27" spans="1:12" ht="15" customHeight="1">
      <c r="A27" s="254" t="s">
        <v>556</v>
      </c>
      <c r="B27" s="281" t="s">
        <v>557</v>
      </c>
      <c r="C27" s="223">
        <v>10.619270825311512</v>
      </c>
      <c r="D27" s="223">
        <v>10.902209424022063</v>
      </c>
      <c r="E27" s="223">
        <v>10.298629496479094</v>
      </c>
      <c r="F27" s="223">
        <v>11.769860771027021</v>
      </c>
      <c r="G27" s="223">
        <v>11.665823553142573</v>
      </c>
      <c r="H27" s="223">
        <v>12.991818926595487</v>
      </c>
      <c r="I27" s="223">
        <v>12.69454976961787</v>
      </c>
      <c r="J27" s="223">
        <v>14.07961521934217</v>
      </c>
      <c r="K27" s="223">
        <v>14.6018589790412</v>
      </c>
      <c r="L27" s="223">
        <v>16.480185499642346</v>
      </c>
    </row>
    <row r="28" spans="1:12" ht="15" customHeight="1">
      <c r="A28" s="254" t="s">
        <v>558</v>
      </c>
      <c r="B28" s="281" t="s">
        <v>559</v>
      </c>
      <c r="C28" s="223">
        <v>9.2584998590370837</v>
      </c>
      <c r="D28" s="223">
        <v>10.733927327466365</v>
      </c>
      <c r="E28" s="223">
        <v>11.05907781864636</v>
      </c>
      <c r="F28" s="223">
        <v>10.840798852699848</v>
      </c>
      <c r="G28" s="223">
        <v>10.139189012354473</v>
      </c>
      <c r="H28" s="223">
        <v>10.643174038108143</v>
      </c>
      <c r="I28" s="223">
        <v>11.471210067873571</v>
      </c>
      <c r="J28" s="223">
        <v>12.669312871706509</v>
      </c>
      <c r="K28" s="223">
        <v>14.739410266770932</v>
      </c>
      <c r="L28" s="223">
        <v>16.11885679784293</v>
      </c>
    </row>
    <row r="29" spans="1:12" ht="15" customHeight="1">
      <c r="A29" s="423" t="s">
        <v>947</v>
      </c>
      <c r="B29" s="424"/>
      <c r="C29" s="223">
        <v>45.853301753571309</v>
      </c>
      <c r="D29" s="223">
        <v>45.337714310944868</v>
      </c>
      <c r="E29" s="223">
        <v>45.077455788820885</v>
      </c>
      <c r="F29" s="223">
        <v>45.460674823123874</v>
      </c>
      <c r="G29" s="223">
        <v>47.799314472454093</v>
      </c>
      <c r="H29" s="223">
        <v>53.186170571694518</v>
      </c>
      <c r="I29" s="223">
        <v>52.628098428881032</v>
      </c>
      <c r="J29" s="223">
        <v>52.459492961086085</v>
      </c>
      <c r="K29" s="223">
        <v>52.063707443557604</v>
      </c>
      <c r="L29" s="223">
        <v>55.641328173507851</v>
      </c>
    </row>
    <row r="30" spans="1:12" ht="15" customHeight="1">
      <c r="A30" s="425" t="s">
        <v>9</v>
      </c>
      <c r="B30" s="426"/>
      <c r="C30" s="224">
        <v>1385.361593251308</v>
      </c>
      <c r="D30" s="224">
        <v>1427.0723520658346</v>
      </c>
      <c r="E30" s="224">
        <v>1509.0216603619767</v>
      </c>
      <c r="F30" s="224">
        <v>1570.2038662867844</v>
      </c>
      <c r="G30" s="224">
        <v>1526.6350106494176</v>
      </c>
      <c r="H30" s="224">
        <v>1612.3578535893116</v>
      </c>
      <c r="I30" s="224">
        <v>1628.3601922278533</v>
      </c>
      <c r="J30" s="224">
        <v>1660.7661922083512</v>
      </c>
      <c r="K30" s="224">
        <v>1707.8687146973668</v>
      </c>
      <c r="L30" s="224">
        <v>1747.4434392802409</v>
      </c>
    </row>
    <row r="31" spans="1:12" ht="30" customHeight="1">
      <c r="A31" s="89"/>
      <c r="B31" s="89"/>
      <c r="C31" s="89" t="s">
        <v>314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ht="15" customHeight="1">
      <c r="A32" s="89"/>
      <c r="B32" s="89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254" t="s">
        <v>530</v>
      </c>
      <c r="B33" s="390" t="s">
        <v>531</v>
      </c>
      <c r="C33" s="225">
        <f t="shared" ref="C33:L33" si="0">C9/C$30*100</f>
        <v>24.556347468791557</v>
      </c>
      <c r="D33" s="225">
        <f t="shared" si="0"/>
        <v>24.423954615648853</v>
      </c>
      <c r="E33" s="225">
        <f t="shared" si="0"/>
        <v>25.102157550124698</v>
      </c>
      <c r="F33" s="225">
        <f t="shared" si="0"/>
        <v>27.761658209768715</v>
      </c>
      <c r="G33" s="225">
        <f t="shared" si="0"/>
        <v>27.670764159458329</v>
      </c>
      <c r="H33" s="225">
        <f t="shared" si="0"/>
        <v>29.097164951621291</v>
      </c>
      <c r="I33" s="225">
        <f t="shared" si="0"/>
        <v>29.030977772267597</v>
      </c>
      <c r="J33" s="225">
        <f t="shared" si="0"/>
        <v>27.772800439310558</v>
      </c>
      <c r="K33" s="225">
        <f t="shared" si="0"/>
        <v>29.951567109897859</v>
      </c>
      <c r="L33" s="225">
        <f t="shared" si="0"/>
        <v>28.463088916262596</v>
      </c>
    </row>
    <row r="34" spans="1:12" ht="15" customHeight="1">
      <c r="A34" s="254" t="s">
        <v>532</v>
      </c>
      <c r="B34" s="390" t="s">
        <v>533</v>
      </c>
      <c r="C34" s="225">
        <f t="shared" ref="C34:L34" si="1">C10/C$30*100</f>
        <v>12.414169580966997</v>
      </c>
      <c r="D34" s="225">
        <f t="shared" si="1"/>
        <v>11.976882283719458</v>
      </c>
      <c r="E34" s="225">
        <f t="shared" si="1"/>
        <v>11.325309947635089</v>
      </c>
      <c r="F34" s="225">
        <f t="shared" si="1"/>
        <v>11.31470920087898</v>
      </c>
      <c r="G34" s="225">
        <f t="shared" si="1"/>
        <v>10.899671996942775</v>
      </c>
      <c r="H34" s="225">
        <f t="shared" si="1"/>
        <v>10.81569946171507</v>
      </c>
      <c r="I34" s="225">
        <f t="shared" si="1"/>
        <v>11.0444910747285</v>
      </c>
      <c r="J34" s="225">
        <f t="shared" si="1"/>
        <v>11.615262459023057</v>
      </c>
      <c r="K34" s="225">
        <f t="shared" si="1"/>
        <v>10.368208708592915</v>
      </c>
      <c r="L34" s="225">
        <f t="shared" si="1"/>
        <v>10.912203571996862</v>
      </c>
    </row>
    <row r="35" spans="1:12" ht="15" customHeight="1">
      <c r="A35" s="254" t="s">
        <v>534</v>
      </c>
      <c r="B35" s="390" t="s">
        <v>535</v>
      </c>
      <c r="C35" s="225">
        <f t="shared" ref="C35:L35" si="2">C11/C$30*100</f>
        <v>8.5193992674999173</v>
      </c>
      <c r="D35" s="225">
        <f t="shared" si="2"/>
        <v>7.8446534099173046</v>
      </c>
      <c r="E35" s="225">
        <f t="shared" si="2"/>
        <v>8.0569122712051886</v>
      </c>
      <c r="F35" s="225">
        <f t="shared" si="2"/>
        <v>8.542645815164148</v>
      </c>
      <c r="G35" s="225">
        <f t="shared" si="2"/>
        <v>8.7124358844895244</v>
      </c>
      <c r="H35" s="225">
        <f t="shared" si="2"/>
        <v>8.7536843155206849</v>
      </c>
      <c r="I35" s="225">
        <f t="shared" si="2"/>
        <v>8.7382936703549561</v>
      </c>
      <c r="J35" s="225">
        <f t="shared" si="2"/>
        <v>9.5925913019500211</v>
      </c>
      <c r="K35" s="225">
        <f t="shared" si="2"/>
        <v>9.7578671251941493</v>
      </c>
      <c r="L35" s="225">
        <f t="shared" si="2"/>
        <v>10.105740031124649</v>
      </c>
    </row>
    <row r="36" spans="1:12" ht="15" customHeight="1">
      <c r="A36" s="254" t="s">
        <v>536</v>
      </c>
      <c r="B36" s="390" t="s">
        <v>537</v>
      </c>
      <c r="C36" s="225">
        <f t="shared" ref="C36:L36" si="3">C12/C$30*100</f>
        <v>9.2902205121737165</v>
      </c>
      <c r="D36" s="225">
        <f t="shared" si="3"/>
        <v>9.8276705149786974</v>
      </c>
      <c r="E36" s="225">
        <f t="shared" si="3"/>
        <v>9.5381257423931203</v>
      </c>
      <c r="F36" s="225">
        <f t="shared" si="3"/>
        <v>8.9563502872750682</v>
      </c>
      <c r="G36" s="225">
        <f t="shared" si="3"/>
        <v>8.4057041595561319</v>
      </c>
      <c r="H36" s="225">
        <f t="shared" si="3"/>
        <v>8.0459715041329023</v>
      </c>
      <c r="I36" s="225">
        <f t="shared" si="3"/>
        <v>8.1665542552787063</v>
      </c>
      <c r="J36" s="225">
        <f t="shared" si="3"/>
        <v>8.2373286219699349</v>
      </c>
      <c r="K36" s="225">
        <f t="shared" si="3"/>
        <v>7.9527438203820067</v>
      </c>
      <c r="L36" s="225">
        <f t="shared" si="3"/>
        <v>7.7142987120810718</v>
      </c>
    </row>
    <row r="37" spans="1:12" ht="15" customHeight="1">
      <c r="A37" s="254" t="s">
        <v>538</v>
      </c>
      <c r="B37" s="390" t="s">
        <v>539</v>
      </c>
      <c r="C37" s="225">
        <f t="shared" ref="C37:L37" si="4">C13/C$30*100</f>
        <v>6.419666012972705</v>
      </c>
      <c r="D37" s="225">
        <f t="shared" si="4"/>
        <v>9.3576122303482023</v>
      </c>
      <c r="E37" s="225">
        <f t="shared" si="4"/>
        <v>9.5601736032448628</v>
      </c>
      <c r="F37" s="225">
        <f t="shared" si="4"/>
        <v>8.5034766141820697</v>
      </c>
      <c r="G37" s="225">
        <f t="shared" si="4"/>
        <v>6.5649249965317154</v>
      </c>
      <c r="H37" s="225">
        <f t="shared" si="4"/>
        <v>6.998231272517093</v>
      </c>
      <c r="I37" s="225">
        <f t="shared" si="4"/>
        <v>5.9912185315178546</v>
      </c>
      <c r="J37" s="225">
        <f t="shared" si="4"/>
        <v>6.0255002352940767</v>
      </c>
      <c r="K37" s="225">
        <f t="shared" si="4"/>
        <v>6.5924687792740535</v>
      </c>
      <c r="L37" s="225">
        <f t="shared" si="4"/>
        <v>7.318975862157898</v>
      </c>
    </row>
    <row r="38" spans="1:12" ht="15" customHeight="1">
      <c r="A38" s="254" t="s">
        <v>540</v>
      </c>
      <c r="B38" s="390" t="s">
        <v>541</v>
      </c>
      <c r="C38" s="225">
        <f t="shared" ref="C38:L38" si="5">C14/C$30*100</f>
        <v>6.8684090307883761</v>
      </c>
      <c r="D38" s="225">
        <f t="shared" si="5"/>
        <v>5.6273082541959587</v>
      </c>
      <c r="E38" s="225">
        <f t="shared" si="5"/>
        <v>5.9133543539460485</v>
      </c>
      <c r="F38" s="225">
        <f t="shared" si="5"/>
        <v>5.7241663282829176</v>
      </c>
      <c r="G38" s="225">
        <f t="shared" si="5"/>
        <v>6.5523444428707087</v>
      </c>
      <c r="H38" s="225">
        <f t="shared" si="5"/>
        <v>5.7125039996310196</v>
      </c>
      <c r="I38" s="225">
        <f t="shared" si="5"/>
        <v>5.8706438637511509</v>
      </c>
      <c r="J38" s="225">
        <f t="shared" si="5"/>
        <v>5.8565400650908792</v>
      </c>
      <c r="K38" s="225">
        <f t="shared" si="5"/>
        <v>4.7839069539993675</v>
      </c>
      <c r="L38" s="225">
        <f t="shared" si="5"/>
        <v>4.6390512969452669</v>
      </c>
    </row>
    <row r="39" spans="1:12" ht="15" customHeight="1">
      <c r="A39" s="254" t="s">
        <v>542</v>
      </c>
      <c r="B39" s="390" t="s">
        <v>1064</v>
      </c>
      <c r="C39" s="225">
        <f t="shared" ref="C39:L39" si="6">C15/C$30*100</f>
        <v>2.5297082896771887</v>
      </c>
      <c r="D39" s="225">
        <f t="shared" si="6"/>
        <v>2.236941043459443</v>
      </c>
      <c r="E39" s="225">
        <f t="shared" si="6"/>
        <v>2.110059765208812</v>
      </c>
      <c r="F39" s="225">
        <f t="shared" si="6"/>
        <v>2.2020104220885495</v>
      </c>
      <c r="G39" s="225">
        <f t="shared" si="6"/>
        <v>3.8023577103665196</v>
      </c>
      <c r="H39" s="225">
        <f t="shared" si="6"/>
        <v>3.2044620558030612</v>
      </c>
      <c r="I39" s="225">
        <f t="shared" si="6"/>
        <v>3.6396285246165303</v>
      </c>
      <c r="J39" s="225">
        <f t="shared" si="6"/>
        <v>3.8185890280027071</v>
      </c>
      <c r="K39" s="225">
        <f t="shared" si="6"/>
        <v>3.613906624564247</v>
      </c>
      <c r="L39" s="225">
        <f t="shared" si="6"/>
        <v>3.7298288663567338</v>
      </c>
    </row>
    <row r="40" spans="1:12" ht="15" customHeight="1">
      <c r="A40" s="254" t="s">
        <v>501</v>
      </c>
      <c r="B40" s="390" t="s">
        <v>502</v>
      </c>
      <c r="C40" s="225">
        <f t="shared" ref="C40:L40" si="7">C16/C$30*100</f>
        <v>3.5440699731876752</v>
      </c>
      <c r="D40" s="225">
        <f t="shared" si="7"/>
        <v>3.3781194699378974</v>
      </c>
      <c r="E40" s="225">
        <f t="shared" si="7"/>
        <v>3.7232755292653121</v>
      </c>
      <c r="F40" s="225">
        <f t="shared" si="7"/>
        <v>3.7359764410400587</v>
      </c>
      <c r="G40" s="225">
        <f t="shared" si="7"/>
        <v>3.7739281539078058</v>
      </c>
      <c r="H40" s="225">
        <f t="shared" si="7"/>
        <v>3.4102657077220377</v>
      </c>
      <c r="I40" s="225">
        <f t="shared" si="7"/>
        <v>3.6111091388321128</v>
      </c>
      <c r="J40" s="225">
        <f t="shared" si="7"/>
        <v>3.3150939161552566</v>
      </c>
      <c r="K40" s="225">
        <f t="shared" si="7"/>
        <v>3.1653398634786312</v>
      </c>
      <c r="L40" s="225">
        <f t="shared" si="7"/>
        <v>3.1647913907197469</v>
      </c>
    </row>
    <row r="41" spans="1:12" ht="15" customHeight="1">
      <c r="A41" s="254" t="s">
        <v>543</v>
      </c>
      <c r="B41" s="390" t="s">
        <v>247</v>
      </c>
      <c r="C41" s="225">
        <f t="shared" ref="C41:L41" si="8">C17/C$30*100</f>
        <v>4.2072220802918698</v>
      </c>
      <c r="D41" s="225">
        <f t="shared" si="8"/>
        <v>4.2149463453152523</v>
      </c>
      <c r="E41" s="225">
        <f t="shared" si="8"/>
        <v>3.7945790080568442</v>
      </c>
      <c r="F41" s="225">
        <f t="shared" si="8"/>
        <v>3.4884446636550486</v>
      </c>
      <c r="G41" s="225">
        <f t="shared" si="8"/>
        <v>3.3192697161905649</v>
      </c>
      <c r="H41" s="225">
        <f t="shared" si="8"/>
        <v>3.6195239482636663</v>
      </c>
      <c r="I41" s="225">
        <f t="shared" si="8"/>
        <v>3.9397964625600532</v>
      </c>
      <c r="J41" s="225">
        <f t="shared" si="8"/>
        <v>3.1841648177396222</v>
      </c>
      <c r="K41" s="225">
        <f t="shared" si="8"/>
        <v>3.1935053957064392</v>
      </c>
      <c r="L41" s="225">
        <f t="shared" si="8"/>
        <v>2.9486268091633066</v>
      </c>
    </row>
    <row r="42" spans="1:12" ht="15" customHeight="1">
      <c r="A42" s="254" t="s">
        <v>544</v>
      </c>
      <c r="B42" s="390" t="s">
        <v>1058</v>
      </c>
      <c r="C42" s="225">
        <f t="shared" ref="C42:L42" si="9">C18/C$30*100</f>
        <v>2.2610636068736225</v>
      </c>
      <c r="D42" s="225">
        <f t="shared" si="9"/>
        <v>2.3961743517353162</v>
      </c>
      <c r="E42" s="225">
        <f t="shared" si="9"/>
        <v>2.354374355278301</v>
      </c>
      <c r="F42" s="225">
        <f t="shared" si="9"/>
        <v>2.2764671536659895</v>
      </c>
      <c r="G42" s="225">
        <f t="shared" si="9"/>
        <v>2.3631965042258343</v>
      </c>
      <c r="H42" s="225">
        <f t="shared" si="9"/>
        <v>2.2896261729852161</v>
      </c>
      <c r="I42" s="225">
        <f t="shared" si="9"/>
        <v>2.4936586630246316</v>
      </c>
      <c r="J42" s="225">
        <f t="shared" si="9"/>
        <v>2.536793054379392</v>
      </c>
      <c r="K42" s="225">
        <f t="shared" si="9"/>
        <v>2.7226850694066225</v>
      </c>
      <c r="L42" s="225">
        <f t="shared" si="9"/>
        <v>2.5903276349208491</v>
      </c>
    </row>
    <row r="43" spans="1:12" ht="15" customHeight="1">
      <c r="A43" s="254" t="s">
        <v>545</v>
      </c>
      <c r="B43" s="390" t="s">
        <v>546</v>
      </c>
      <c r="C43" s="225">
        <f t="shared" ref="C43:L43" si="10">C19/C$30*100</f>
        <v>1.5068517246998374</v>
      </c>
      <c r="D43" s="225">
        <f t="shared" si="10"/>
        <v>1.5039205182050774</v>
      </c>
      <c r="E43" s="225">
        <f t="shared" si="10"/>
        <v>1.378533422593651</v>
      </c>
      <c r="F43" s="225">
        <f t="shared" si="10"/>
        <v>1.5087224774005288</v>
      </c>
      <c r="G43" s="225">
        <f t="shared" si="10"/>
        <v>1.4815985873030817</v>
      </c>
      <c r="H43" s="225">
        <f t="shared" si="10"/>
        <v>1.6720369884295052</v>
      </c>
      <c r="I43" s="225">
        <f t="shared" si="10"/>
        <v>1.7538939968605025</v>
      </c>
      <c r="J43" s="225">
        <f t="shared" si="10"/>
        <v>2.1676357709009451</v>
      </c>
      <c r="K43" s="225">
        <f t="shared" si="10"/>
        <v>2.1043761738246469</v>
      </c>
      <c r="L43" s="225">
        <f t="shared" si="10"/>
        <v>2.2666763510823853</v>
      </c>
    </row>
    <row r="44" spans="1:12" ht="15" customHeight="1">
      <c r="A44" s="254" t="s">
        <v>458</v>
      </c>
      <c r="B44" s="390" t="s">
        <v>1057</v>
      </c>
      <c r="C44" s="225">
        <f t="shared" ref="C44:L44" si="11">C20/C$30*100</f>
        <v>3.5314030639868141</v>
      </c>
      <c r="D44" s="225">
        <f t="shared" si="11"/>
        <v>3.0202195405701748</v>
      </c>
      <c r="E44" s="225">
        <f t="shared" si="11"/>
        <v>3.0255743393326617</v>
      </c>
      <c r="F44" s="225">
        <f t="shared" si="11"/>
        <v>2.0882031597364894</v>
      </c>
      <c r="G44" s="225">
        <f t="shared" si="11"/>
        <v>2.1084715363374853</v>
      </c>
      <c r="H44" s="225">
        <f t="shared" si="11"/>
        <v>2.332985485264659</v>
      </c>
      <c r="I44" s="225">
        <f t="shared" si="11"/>
        <v>1.9340542799570912</v>
      </c>
      <c r="J44" s="225">
        <f t="shared" si="11"/>
        <v>2.0016232419708122</v>
      </c>
      <c r="K44" s="225">
        <f t="shared" si="11"/>
        <v>1.5975928855014425</v>
      </c>
      <c r="L44" s="225">
        <f t="shared" si="11"/>
        <v>1.9329994679859301</v>
      </c>
    </row>
    <row r="45" spans="1:12" ht="15" customHeight="1">
      <c r="A45" s="254" t="s">
        <v>547</v>
      </c>
      <c r="B45" s="390" t="s">
        <v>548</v>
      </c>
      <c r="C45" s="225">
        <f t="shared" ref="C45:L45" si="12">C21/C$30*100</f>
        <v>1.8155554227528354</v>
      </c>
      <c r="D45" s="225">
        <f t="shared" si="12"/>
        <v>1.7231856869899833</v>
      </c>
      <c r="E45" s="225">
        <f t="shared" si="12"/>
        <v>1.7751551893052713</v>
      </c>
      <c r="F45" s="225">
        <f t="shared" si="12"/>
        <v>1.7659031091795632</v>
      </c>
      <c r="G45" s="225">
        <f t="shared" si="12"/>
        <v>1.9101311536179351</v>
      </c>
      <c r="H45" s="225">
        <f t="shared" si="12"/>
        <v>1.7890265707327422</v>
      </c>
      <c r="I45" s="225">
        <f t="shared" si="12"/>
        <v>1.7103728284524506</v>
      </c>
      <c r="J45" s="225">
        <f t="shared" si="12"/>
        <v>1.8181660348764197</v>
      </c>
      <c r="K45" s="225">
        <f t="shared" si="12"/>
        <v>1.8936941646400034</v>
      </c>
      <c r="L45" s="225">
        <f t="shared" si="12"/>
        <v>1.9161119574297627</v>
      </c>
    </row>
    <row r="46" spans="1:12" ht="15" customHeight="1">
      <c r="A46" s="254" t="s">
        <v>549</v>
      </c>
      <c r="B46" s="390" t="s">
        <v>550</v>
      </c>
      <c r="C46" s="225">
        <f t="shared" ref="C46:L46" si="13">C22/C$30*100</f>
        <v>1.6779934674422219</v>
      </c>
      <c r="D46" s="225">
        <f t="shared" si="13"/>
        <v>1.6623266649124735</v>
      </c>
      <c r="E46" s="225">
        <f t="shared" si="13"/>
        <v>1.6256455902106357</v>
      </c>
      <c r="F46" s="225">
        <f t="shared" si="13"/>
        <v>1.553828133691612</v>
      </c>
      <c r="G46" s="225">
        <f t="shared" si="13"/>
        <v>1.6857107113973566</v>
      </c>
      <c r="H46" s="225">
        <f t="shared" si="13"/>
        <v>1.6897653512762516</v>
      </c>
      <c r="I46" s="225">
        <f t="shared" si="13"/>
        <v>1.7442844616516344</v>
      </c>
      <c r="J46" s="225">
        <f t="shared" si="13"/>
        <v>1.6772737539281311</v>
      </c>
      <c r="K46" s="225">
        <f t="shared" si="13"/>
        <v>1.7198675224721083</v>
      </c>
      <c r="L46" s="225">
        <f t="shared" si="13"/>
        <v>1.7208963455031441</v>
      </c>
    </row>
    <row r="47" spans="1:12" ht="15" customHeight="1">
      <c r="A47" s="254" t="s">
        <v>551</v>
      </c>
      <c r="B47" s="390" t="s">
        <v>552</v>
      </c>
      <c r="C47" s="225">
        <f t="shared" ref="C47:L47" si="14">C23/C$30*100</f>
        <v>2.0029621642670516</v>
      </c>
      <c r="D47" s="225">
        <f t="shared" si="14"/>
        <v>1.9989615847049149</v>
      </c>
      <c r="E47" s="225">
        <f t="shared" si="14"/>
        <v>2.1461658265607069</v>
      </c>
      <c r="F47" s="225">
        <f t="shared" si="14"/>
        <v>2.0799851554712219</v>
      </c>
      <c r="G47" s="225">
        <f t="shared" si="14"/>
        <v>1.9248375459582079</v>
      </c>
      <c r="H47" s="225">
        <f t="shared" si="14"/>
        <v>1.6403750959121883</v>
      </c>
      <c r="I47" s="225">
        <f t="shared" si="14"/>
        <v>1.6829938034242369</v>
      </c>
      <c r="J47" s="225">
        <f t="shared" si="14"/>
        <v>1.6556105341309155</v>
      </c>
      <c r="K47" s="225">
        <f t="shared" si="14"/>
        <v>1.7268127900672385</v>
      </c>
      <c r="L47" s="225">
        <f t="shared" si="14"/>
        <v>1.5593490314991147</v>
      </c>
    </row>
    <row r="48" spans="1:12" ht="15" customHeight="1">
      <c r="A48" s="254" t="s">
        <v>487</v>
      </c>
      <c r="B48" s="390" t="s">
        <v>553</v>
      </c>
      <c r="C48" s="225">
        <f t="shared" ref="C48:L48" si="15">C24/C$30*100</f>
        <v>1.467725063299596</v>
      </c>
      <c r="D48" s="225">
        <f t="shared" si="15"/>
        <v>1.5715717964898475</v>
      </c>
      <c r="E48" s="225">
        <f t="shared" si="15"/>
        <v>1.546860596399823</v>
      </c>
      <c r="F48" s="225">
        <f t="shared" si="15"/>
        <v>1.5461411888691108</v>
      </c>
      <c r="G48" s="225">
        <f t="shared" si="15"/>
        <v>1.7215771542663711</v>
      </c>
      <c r="H48" s="225">
        <f t="shared" si="15"/>
        <v>1.5880982534596417</v>
      </c>
      <c r="I48" s="225">
        <f t="shared" si="15"/>
        <v>1.5325955696824536</v>
      </c>
      <c r="J48" s="225">
        <f t="shared" si="15"/>
        <v>1.4859931866150495</v>
      </c>
      <c r="K48" s="225">
        <f t="shared" si="15"/>
        <v>1.5536255356798903</v>
      </c>
      <c r="L48" s="225">
        <f t="shared" si="15"/>
        <v>1.4890943083276869</v>
      </c>
    </row>
    <row r="49" spans="1:12" ht="15" customHeight="1">
      <c r="A49" s="254" t="s">
        <v>554</v>
      </c>
      <c r="B49" s="390" t="s">
        <v>555</v>
      </c>
      <c r="C49" s="225">
        <f t="shared" ref="C49:L49" si="16">C25/C$30*100</f>
        <v>1.4447408408419662</v>
      </c>
      <c r="D49" s="225">
        <f t="shared" si="16"/>
        <v>1.4529186537220726</v>
      </c>
      <c r="E49" s="225">
        <f t="shared" si="16"/>
        <v>1.4201833801321551</v>
      </c>
      <c r="F49" s="225">
        <f t="shared" si="16"/>
        <v>1.3583580661415722</v>
      </c>
      <c r="G49" s="225">
        <f t="shared" si="16"/>
        <v>1.3448157764767348</v>
      </c>
      <c r="H49" s="225">
        <f t="shared" si="16"/>
        <v>1.2969772114732636</v>
      </c>
      <c r="I49" s="225">
        <f t="shared" si="16"/>
        <v>1.3392422050993649</v>
      </c>
      <c r="J49" s="225">
        <f t="shared" si="16"/>
        <v>1.4450964607928487</v>
      </c>
      <c r="K49" s="225">
        <f t="shared" si="16"/>
        <v>1.4952735701145368</v>
      </c>
      <c r="L49" s="225">
        <f t="shared" si="16"/>
        <v>1.4325232095981801</v>
      </c>
    </row>
    <row r="50" spans="1:12" ht="15" customHeight="1">
      <c r="A50" s="254" t="s">
        <v>467</v>
      </c>
      <c r="B50" s="390" t="s">
        <v>468</v>
      </c>
      <c r="C50" s="225">
        <f t="shared" ref="C50:L50" si="17">C26/C$30*100</f>
        <v>1.1978053558638884</v>
      </c>
      <c r="D50" s="225">
        <f t="shared" si="17"/>
        <v>1.0895387456072096</v>
      </c>
      <c r="E50" s="225">
        <f t="shared" si="17"/>
        <v>1.2010274217804655</v>
      </c>
      <c r="F50" s="225">
        <f t="shared" si="17"/>
        <v>1.2577627165512353</v>
      </c>
      <c r="G50" s="225">
        <f t="shared" si="17"/>
        <v>1.1989298751539799</v>
      </c>
      <c r="H50" s="225">
        <f t="shared" si="17"/>
        <v>1.2790784823723973</v>
      </c>
      <c r="I50" s="225">
        <f t="shared" si="17"/>
        <v>1.0601668491512266</v>
      </c>
      <c r="J50" s="225">
        <f t="shared" si="17"/>
        <v>1.0245468154863735</v>
      </c>
      <c r="K50" s="225">
        <f t="shared" si="17"/>
        <v>1.040092195359291</v>
      </c>
      <c r="L50" s="225">
        <f t="shared" si="17"/>
        <v>1.045732310746603</v>
      </c>
    </row>
    <row r="51" spans="1:12" ht="15" customHeight="1">
      <c r="A51" s="254" t="s">
        <v>556</v>
      </c>
      <c r="B51" s="390" t="s">
        <v>557</v>
      </c>
      <c r="C51" s="225">
        <f t="shared" ref="C51:L51" si="18">C27/C$30*100</f>
        <v>0.76653423027190493</v>
      </c>
      <c r="D51" s="225">
        <f t="shared" si="18"/>
        <v>0.76395631996093183</v>
      </c>
      <c r="E51" s="225">
        <f t="shared" si="18"/>
        <v>0.6824706209988205</v>
      </c>
      <c r="F51" s="225">
        <f t="shared" si="18"/>
        <v>0.74957532736563492</v>
      </c>
      <c r="G51" s="225">
        <f t="shared" si="18"/>
        <v>0.7641527589610323</v>
      </c>
      <c r="H51" s="225">
        <f t="shared" si="18"/>
        <v>0.80576522746945178</v>
      </c>
      <c r="I51" s="225">
        <f t="shared" si="18"/>
        <v>0.77959101617742976</v>
      </c>
      <c r="J51" s="225">
        <f t="shared" si="18"/>
        <v>0.84777828964715662</v>
      </c>
      <c r="K51" s="225">
        <f t="shared" si="18"/>
        <v>0.85497549392305838</v>
      </c>
      <c r="L51" s="225">
        <f t="shared" si="18"/>
        <v>0.94310265666912885</v>
      </c>
    </row>
    <row r="52" spans="1:12" ht="15" customHeight="1">
      <c r="A52" s="254" t="s">
        <v>558</v>
      </c>
      <c r="B52" s="390" t="s">
        <v>559</v>
      </c>
      <c r="C52" s="225">
        <f t="shared" ref="C52:L52" si="19">C28/C$30*100</f>
        <v>0.66830926338215357</v>
      </c>
      <c r="D52" s="225">
        <f t="shared" si="19"/>
        <v>0.7521641990980974</v>
      </c>
      <c r="E52" s="225">
        <f t="shared" si="19"/>
        <v>0.73286408731824049</v>
      </c>
      <c r="F52" s="225">
        <f t="shared" si="19"/>
        <v>0.69040709206353901</v>
      </c>
      <c r="G52" s="225">
        <f t="shared" si="19"/>
        <v>0.66415278973861258</v>
      </c>
      <c r="H52" s="225">
        <f t="shared" si="19"/>
        <v>0.66009999048381829</v>
      </c>
      <c r="I52" s="225">
        <f t="shared" si="19"/>
        <v>0.70446392159582016</v>
      </c>
      <c r="J52" s="225">
        <f t="shared" si="19"/>
        <v>0.76285951214239811</v>
      </c>
      <c r="K52" s="225">
        <f t="shared" si="19"/>
        <v>0.86302946707368811</v>
      </c>
      <c r="L52" s="225">
        <f t="shared" si="19"/>
        <v>0.9224250945988941</v>
      </c>
    </row>
    <row r="53" spans="1:12" ht="15" customHeight="1">
      <c r="A53" s="423" t="s">
        <v>947</v>
      </c>
      <c r="B53" s="424"/>
      <c r="C53" s="225">
        <f t="shared" ref="C53:L53" si="20">C29/C$30*100</f>
        <v>3.3098435799680352</v>
      </c>
      <c r="D53" s="225">
        <f t="shared" si="20"/>
        <v>3.1769737704828946</v>
      </c>
      <c r="E53" s="225">
        <f t="shared" si="20"/>
        <v>2.9871973990093639</v>
      </c>
      <c r="F53" s="225">
        <f t="shared" si="20"/>
        <v>2.8952084375278737</v>
      </c>
      <c r="G53" s="225">
        <f t="shared" si="20"/>
        <v>3.1310243862493805</v>
      </c>
      <c r="H53" s="225">
        <f t="shared" si="20"/>
        <v>3.298657953214009</v>
      </c>
      <c r="I53" s="225">
        <f t="shared" si="20"/>
        <v>3.2319691110157573</v>
      </c>
      <c r="J53" s="225">
        <f t="shared" si="20"/>
        <v>3.1587524605934894</v>
      </c>
      <c r="K53" s="225">
        <f t="shared" si="20"/>
        <v>3.0484607508477755</v>
      </c>
      <c r="L53" s="225">
        <f t="shared" si="20"/>
        <v>3.1841561748302478</v>
      </c>
    </row>
    <row r="54" spans="1:12" ht="15" customHeight="1">
      <c r="A54" s="425" t="s">
        <v>9</v>
      </c>
      <c r="B54" s="426"/>
      <c r="C54" s="229">
        <f t="shared" ref="C54:L54" si="21">C30/C$30*100</f>
        <v>100</v>
      </c>
      <c r="D54" s="229">
        <f t="shared" si="21"/>
        <v>100</v>
      </c>
      <c r="E54" s="229">
        <f t="shared" si="21"/>
        <v>100</v>
      </c>
      <c r="F54" s="229">
        <f t="shared" si="21"/>
        <v>100</v>
      </c>
      <c r="G54" s="229">
        <f t="shared" si="21"/>
        <v>100</v>
      </c>
      <c r="H54" s="229">
        <f t="shared" si="21"/>
        <v>100</v>
      </c>
      <c r="I54" s="229">
        <f t="shared" si="21"/>
        <v>100</v>
      </c>
      <c r="J54" s="229">
        <f t="shared" si="21"/>
        <v>100</v>
      </c>
      <c r="K54" s="229">
        <f t="shared" si="21"/>
        <v>100</v>
      </c>
      <c r="L54" s="229">
        <f t="shared" si="21"/>
        <v>100</v>
      </c>
    </row>
    <row r="55" spans="1:12" ht="21" customHeight="1">
      <c r="A55" s="89"/>
      <c r="B55" s="89"/>
      <c r="C55" s="89" t="s">
        <v>253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ht="15" customHeight="1">
      <c r="A56" s="89"/>
      <c r="B56" s="89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254" t="s">
        <v>536</v>
      </c>
      <c r="B57" s="281" t="s">
        <v>537</v>
      </c>
      <c r="C57" s="221">
        <v>128.70314690400963</v>
      </c>
      <c r="D57" s="221">
        <v>140.24796877138701</v>
      </c>
      <c r="E57" s="221">
        <v>143.93238344527379</v>
      </c>
      <c r="F57" s="221">
        <v>140.63295848898065</v>
      </c>
      <c r="G57" s="221">
        <v>128.3244225913983</v>
      </c>
      <c r="H57" s="221">
        <v>129.72985344444493</v>
      </c>
      <c r="I57" s="221">
        <v>132.98091856964828</v>
      </c>
      <c r="J57" s="221">
        <v>136.80276889477872</v>
      </c>
      <c r="K57" s="221">
        <v>135.82242366833245</v>
      </c>
      <c r="L57" s="221">
        <v>134.8030067307408</v>
      </c>
    </row>
    <row r="58" spans="1:12" ht="15" customHeight="1">
      <c r="A58" s="254" t="s">
        <v>538</v>
      </c>
      <c r="B58" s="281" t="s">
        <v>539</v>
      </c>
      <c r="C58" s="221">
        <v>88.935587358731397</v>
      </c>
      <c r="D58" s="221">
        <v>133.5398969528303</v>
      </c>
      <c r="E58" s="221">
        <v>144.26509044117304</v>
      </c>
      <c r="F58" s="221">
        <v>133.52191856467942</v>
      </c>
      <c r="G58" s="221">
        <v>100.22244341992824</v>
      </c>
      <c r="H58" s="221">
        <v>112.83653153477258</v>
      </c>
      <c r="I58" s="221">
        <v>97.558617596614909</v>
      </c>
      <c r="J58" s="221">
        <v>100.06947081919868</v>
      </c>
      <c r="K58" s="221">
        <v>112.59071180741297</v>
      </c>
      <c r="L58" s="221">
        <v>127.89496352578263</v>
      </c>
    </row>
    <row r="59" spans="1:12" ht="15" customHeight="1">
      <c r="A59" s="254" t="s">
        <v>534</v>
      </c>
      <c r="B59" s="281" t="s">
        <v>535</v>
      </c>
      <c r="C59" s="221">
        <v>73.83489386081493</v>
      </c>
      <c r="D59" s="221">
        <v>70.67061453983149</v>
      </c>
      <c r="E59" s="221">
        <v>77.441904322330373</v>
      </c>
      <c r="F59" s="221">
        <v>84.933298532664551</v>
      </c>
      <c r="G59" s="221">
        <v>83.509986743417187</v>
      </c>
      <c r="H59" s="221">
        <v>88.560984699463773</v>
      </c>
      <c r="I59" s="221">
        <v>89.31590043409463</v>
      </c>
      <c r="J59" s="221">
        <v>98.533929169915282</v>
      </c>
      <c r="K59" s="221">
        <v>102.44024069068097</v>
      </c>
      <c r="L59" s="221">
        <v>108.25103644503197</v>
      </c>
    </row>
    <row r="60" spans="1:12" ht="15" customHeight="1">
      <c r="A60" s="254" t="s">
        <v>540</v>
      </c>
      <c r="B60" s="281" t="s">
        <v>541</v>
      </c>
      <c r="C60" s="221">
        <v>81.222383482349485</v>
      </c>
      <c r="D60" s="221">
        <v>66.399580063968287</v>
      </c>
      <c r="E60" s="221">
        <v>73.636776234820033</v>
      </c>
      <c r="F60" s="221">
        <v>72.255913837414411</v>
      </c>
      <c r="G60" s="221">
        <v>80.345266119414887</v>
      </c>
      <c r="H60" s="221">
        <v>71.745146060962682</v>
      </c>
      <c r="I60" s="221">
        <v>72.751151526388853</v>
      </c>
      <c r="J60" s="221">
        <v>71.976699605380574</v>
      </c>
      <c r="K60" s="221">
        <v>56.508987342777665</v>
      </c>
      <c r="L60" s="221">
        <v>57.286683923234442</v>
      </c>
    </row>
    <row r="61" spans="1:12" ht="15" customHeight="1">
      <c r="A61" s="254" t="s">
        <v>501</v>
      </c>
      <c r="B61" s="281" t="s">
        <v>502</v>
      </c>
      <c r="C61" s="221">
        <v>49.098184246493986</v>
      </c>
      <c r="D61" s="221">
        <v>48.208208975236658</v>
      </c>
      <c r="E61" s="221">
        <v>56.185034211570596</v>
      </c>
      <c r="F61" s="221">
        <v>58.662446520774409</v>
      </c>
      <c r="G61" s="221">
        <v>57.614108474311799</v>
      </c>
      <c r="H61" s="221">
        <v>54.985686966719392</v>
      </c>
      <c r="I61" s="221">
        <v>58.80186371464417</v>
      </c>
      <c r="J61" s="221">
        <v>55.055958999462369</v>
      </c>
      <c r="K61" s="221">
        <v>54.059849242195888</v>
      </c>
      <c r="L61" s="221">
        <v>55.302939524038109</v>
      </c>
    </row>
    <row r="62" spans="1:12" ht="15" customHeight="1">
      <c r="A62" s="254" t="s">
        <v>545</v>
      </c>
      <c r="B62" s="281" t="s">
        <v>546</v>
      </c>
      <c r="C62" s="221">
        <v>20.87534506123648</v>
      </c>
      <c r="D62" s="221">
        <v>21.462033912349888</v>
      </c>
      <c r="E62" s="221">
        <v>20.802367942267498</v>
      </c>
      <c r="F62" s="221">
        <v>23.690018671680861</v>
      </c>
      <c r="G62" s="221">
        <v>22.61860275105602</v>
      </c>
      <c r="H62" s="221">
        <v>26.959219697861339</v>
      </c>
      <c r="I62" s="221">
        <v>28.559711658750462</v>
      </c>
      <c r="J62" s="221">
        <v>35.999362053337762</v>
      </c>
      <c r="K62" s="221">
        <v>35.939982312296621</v>
      </c>
      <c r="L62" s="221">
        <v>39.608887186705907</v>
      </c>
    </row>
    <row r="63" spans="1:12" ht="15" customHeight="1">
      <c r="A63" s="254" t="s">
        <v>544</v>
      </c>
      <c r="B63" s="281" t="s">
        <v>1058</v>
      </c>
      <c r="C63" s="221">
        <v>24.876923532931695</v>
      </c>
      <c r="D63" s="221">
        <v>27.2918589972493</v>
      </c>
      <c r="E63" s="221">
        <v>28.723022121689901</v>
      </c>
      <c r="F63" s="221">
        <v>29.059721447752796</v>
      </c>
      <c r="G63" s="221">
        <v>29.354673183102005</v>
      </c>
      <c r="H63" s="221">
        <v>29.892140653702803</v>
      </c>
      <c r="I63" s="221">
        <v>33.624175510931536</v>
      </c>
      <c r="J63" s="221">
        <v>35.613317528287624</v>
      </c>
      <c r="K63" s="221">
        <v>38.840413282468703</v>
      </c>
      <c r="L63" s="221">
        <v>37.530314196906097</v>
      </c>
    </row>
    <row r="64" spans="1:12" ht="15" customHeight="1">
      <c r="A64" s="254" t="s">
        <v>551</v>
      </c>
      <c r="B64" s="281" t="s">
        <v>552</v>
      </c>
      <c r="C64" s="221">
        <v>27.748268551110911</v>
      </c>
      <c r="D64" s="221">
        <v>28.526628103740908</v>
      </c>
      <c r="E64" s="221">
        <v>32.386107190087721</v>
      </c>
      <c r="F64" s="221">
        <v>32.660007329400308</v>
      </c>
      <c r="G64" s="221">
        <v>29.385243874723077</v>
      </c>
      <c r="H64" s="221">
        <v>26.448716687263374</v>
      </c>
      <c r="I64" s="221">
        <v>27.405201132621762</v>
      </c>
      <c r="J64" s="221">
        <v>27.495820025486349</v>
      </c>
      <c r="K64" s="221">
        <v>29.491695402951088</v>
      </c>
      <c r="L64" s="221">
        <v>27.248742346411259</v>
      </c>
    </row>
    <row r="65" spans="1:12" ht="15" customHeight="1">
      <c r="A65" s="254" t="s">
        <v>547</v>
      </c>
      <c r="B65" s="281" t="s">
        <v>548</v>
      </c>
      <c r="C65" s="221">
        <v>20.933130893587524</v>
      </c>
      <c r="D65" s="221">
        <v>20.166848899351006</v>
      </c>
      <c r="E65" s="221">
        <v>22.098116173773654</v>
      </c>
      <c r="F65" s="221">
        <v>22.998587871432658</v>
      </c>
      <c r="G65" s="221">
        <v>23.759325935280103</v>
      </c>
      <c r="H65" s="221">
        <v>23.581141888530304</v>
      </c>
      <c r="I65" s="221">
        <v>22.826010272543332</v>
      </c>
      <c r="J65" s="221">
        <v>24.872028950460258</v>
      </c>
      <c r="K65" s="221">
        <v>26.060789218909001</v>
      </c>
      <c r="L65" s="221">
        <v>26.897509755795632</v>
      </c>
    </row>
    <row r="66" spans="1:12" ht="15" customHeight="1">
      <c r="A66" s="254" t="s">
        <v>543</v>
      </c>
      <c r="B66" s="281" t="s">
        <v>247</v>
      </c>
      <c r="C66" s="221">
        <v>30.075043143000627</v>
      </c>
      <c r="D66" s="221">
        <v>30.61731086120788</v>
      </c>
      <c r="E66" s="221">
        <v>29.932125931175115</v>
      </c>
      <c r="F66" s="221">
        <v>28.866223318126877</v>
      </c>
      <c r="G66" s="221">
        <v>25.160827446826932</v>
      </c>
      <c r="H66" s="221">
        <v>29.029415429879847</v>
      </c>
      <c r="I66" s="221">
        <v>31.629288913824894</v>
      </c>
      <c r="J66" s="221">
        <v>27.480496765016291</v>
      </c>
      <c r="K66" s="221">
        <v>27.740514047143389</v>
      </c>
      <c r="L66" s="221">
        <v>26.432401696335258</v>
      </c>
    </row>
    <row r="67" spans="1:12" ht="15" customHeight="1">
      <c r="A67" s="254" t="s">
        <v>487</v>
      </c>
      <c r="B67" s="281" t="s">
        <v>553</v>
      </c>
      <c r="C67" s="221">
        <v>20.333299321476051</v>
      </c>
      <c r="D67" s="221">
        <v>22.427466600570959</v>
      </c>
      <c r="E67" s="221">
        <v>23.342461455277785</v>
      </c>
      <c r="F67" s="221">
        <v>24.277568725875231</v>
      </c>
      <c r="G67" s="221">
        <v>26.282199572372352</v>
      </c>
      <c r="H67" s="221">
        <v>25.605826912371224</v>
      </c>
      <c r="I67" s="221">
        <v>24.956176164556766</v>
      </c>
      <c r="J67" s="221">
        <v>24.678872461822294</v>
      </c>
      <c r="K67" s="221">
        <v>26.533884467426223</v>
      </c>
      <c r="L67" s="221">
        <v>26.021080795567645</v>
      </c>
    </row>
    <row r="68" spans="1:12" ht="15" customHeight="1">
      <c r="A68" s="254" t="s">
        <v>554</v>
      </c>
      <c r="B68" s="281" t="s">
        <v>555</v>
      </c>
      <c r="C68" s="221">
        <v>19.386993374158287</v>
      </c>
      <c r="D68" s="221">
        <v>19.95182427742272</v>
      </c>
      <c r="E68" s="221">
        <v>20.6124759280174</v>
      </c>
      <c r="F68" s="221">
        <v>20.641237435244541</v>
      </c>
      <c r="G68" s="221">
        <v>19.850561349790404</v>
      </c>
      <c r="H68" s="221">
        <v>20.20697784728964</v>
      </c>
      <c r="I68" s="221">
        <v>21.106086793974342</v>
      </c>
      <c r="J68" s="221">
        <v>23.23130680150577</v>
      </c>
      <c r="K68" s="221">
        <v>24.703836594562372</v>
      </c>
      <c r="L68" s="221">
        <v>24.206977137185131</v>
      </c>
    </row>
    <row r="69" spans="1:12" ht="15" customHeight="1">
      <c r="A69" s="254" t="s">
        <v>467</v>
      </c>
      <c r="B69" s="281" t="s">
        <v>468</v>
      </c>
      <c r="C69" s="221">
        <v>16.593935362045464</v>
      </c>
      <c r="D69" s="221">
        <v>15.548506203605395</v>
      </c>
      <c r="E69" s="221">
        <v>18.12376394155422</v>
      </c>
      <c r="F69" s="221">
        <v>19.749438804001187</v>
      </c>
      <c r="G69" s="221">
        <v>18.303283227236008</v>
      </c>
      <c r="H69" s="221">
        <v>20.623322364102325</v>
      </c>
      <c r="I69" s="221">
        <v>17.26333494277489</v>
      </c>
      <c r="J69" s="221">
        <v>17.015327134944968</v>
      </c>
      <c r="K69" s="221">
        <v>17.76340920855035</v>
      </c>
      <c r="L69" s="221">
        <v>18.273580656575177</v>
      </c>
    </row>
    <row r="70" spans="1:12" ht="15" customHeight="1">
      <c r="A70" s="254" t="s">
        <v>549</v>
      </c>
      <c r="B70" s="281" t="s">
        <v>550</v>
      </c>
      <c r="C70" s="221">
        <v>12.444446734808816</v>
      </c>
      <c r="D70" s="221">
        <v>12.725670359601665</v>
      </c>
      <c r="E70" s="221">
        <v>13.26690315783403</v>
      </c>
      <c r="F70" s="221">
        <v>12.64042328594695</v>
      </c>
      <c r="G70" s="221">
        <v>13.275085249979588</v>
      </c>
      <c r="H70" s="221">
        <v>14.631949485630399</v>
      </c>
      <c r="I70" s="221">
        <v>15.562625086221885</v>
      </c>
      <c r="J70" s="221">
        <v>15.795454534012897</v>
      </c>
      <c r="K70" s="221">
        <v>16.804557535810932</v>
      </c>
      <c r="L70" s="221">
        <v>17.126866437988433</v>
      </c>
    </row>
    <row r="71" spans="1:12" ht="15" customHeight="1">
      <c r="A71" s="254" t="s">
        <v>530</v>
      </c>
      <c r="B71" s="281" t="s">
        <v>531</v>
      </c>
      <c r="C71" s="221">
        <v>9.7460133866100946</v>
      </c>
      <c r="D71" s="221">
        <v>9.8190730257466345</v>
      </c>
      <c r="E71" s="221">
        <v>10.648712070298163</v>
      </c>
      <c r="F71" s="221">
        <v>12.115108075013465</v>
      </c>
      <c r="G71" s="221">
        <v>11.906254887164879</v>
      </c>
      <c r="H71" s="221">
        <v>13.455883689553495</v>
      </c>
      <c r="I71" s="221">
        <v>14.001439027959409</v>
      </c>
      <c r="J71" s="221">
        <v>13.52633111437334</v>
      </c>
      <c r="K71" s="221">
        <v>14.954015862311895</v>
      </c>
      <c r="L71" s="221">
        <v>14.881965421853501</v>
      </c>
    </row>
    <row r="72" spans="1:12" ht="15" customHeight="1">
      <c r="A72" s="254" t="s">
        <v>560</v>
      </c>
      <c r="B72" s="281" t="s">
        <v>561</v>
      </c>
      <c r="C72" s="221">
        <v>11.98229436727364</v>
      </c>
      <c r="D72" s="221">
        <v>10.201436454946895</v>
      </c>
      <c r="E72" s="221">
        <v>12.348199166873146</v>
      </c>
      <c r="F72" s="221">
        <v>12.144655099294944</v>
      </c>
      <c r="G72" s="221">
        <v>10.507665230979988</v>
      </c>
      <c r="H72" s="221">
        <v>11.093606215627007</v>
      </c>
      <c r="I72" s="221">
        <v>12.048103713505729</v>
      </c>
      <c r="J72" s="221">
        <v>13.571950882737113</v>
      </c>
      <c r="K72" s="221">
        <v>13.10998997261588</v>
      </c>
      <c r="L72" s="221">
        <v>13.364592370022613</v>
      </c>
    </row>
    <row r="73" spans="1:12" ht="15" customHeight="1">
      <c r="A73" s="254" t="s">
        <v>532</v>
      </c>
      <c r="B73" s="281" t="s">
        <v>533</v>
      </c>
      <c r="C73" s="221">
        <v>16.520972727739853</v>
      </c>
      <c r="D73" s="221">
        <v>14.949895722411192</v>
      </c>
      <c r="E73" s="221">
        <v>15.422654728937456</v>
      </c>
      <c r="F73" s="221">
        <v>15.953412906734666</v>
      </c>
      <c r="G73" s="221">
        <v>14.647472007646279</v>
      </c>
      <c r="H73" s="221">
        <v>14.476507562364462</v>
      </c>
      <c r="I73" s="221">
        <v>13.034194701893629</v>
      </c>
      <c r="J73" s="221">
        <v>13.576378288040212</v>
      </c>
      <c r="K73" s="221">
        <v>12.695655219197212</v>
      </c>
      <c r="L73" s="221">
        <v>12.513798929943317</v>
      </c>
    </row>
    <row r="74" spans="1:12" ht="15" customHeight="1">
      <c r="A74" s="254" t="s">
        <v>481</v>
      </c>
      <c r="B74" s="281" t="s">
        <v>482</v>
      </c>
      <c r="C74" s="221">
        <v>13.162265286465278</v>
      </c>
      <c r="D74" s="221">
        <v>13.21070759638344</v>
      </c>
      <c r="E74" s="221">
        <v>12.726329453161966</v>
      </c>
      <c r="F74" s="221">
        <v>13.463292116876625</v>
      </c>
      <c r="G74" s="221">
        <v>11.924674754567288</v>
      </c>
      <c r="H74" s="221">
        <v>13.326469138242988</v>
      </c>
      <c r="I74" s="221">
        <v>10.976301456602371</v>
      </c>
      <c r="J74" s="221">
        <v>11.589197903262246</v>
      </c>
      <c r="K74" s="221">
        <v>11.565376466292543</v>
      </c>
      <c r="L74" s="221">
        <v>12.336476551926761</v>
      </c>
    </row>
    <row r="75" spans="1:12" ht="15" customHeight="1">
      <c r="A75" s="254" t="s">
        <v>499</v>
      </c>
      <c r="B75" s="281" t="s">
        <v>500</v>
      </c>
      <c r="C75" s="221">
        <v>4.9554510602579178</v>
      </c>
      <c r="D75" s="221">
        <v>6.5446251447960844</v>
      </c>
      <c r="E75" s="221">
        <v>6.8722128326810399</v>
      </c>
      <c r="F75" s="221">
        <v>7.4989316866888895</v>
      </c>
      <c r="G75" s="221">
        <v>8.2348169006145469</v>
      </c>
      <c r="H75" s="221">
        <v>8.6126930440490685</v>
      </c>
      <c r="I75" s="221">
        <v>9.0836019401878385</v>
      </c>
      <c r="J75" s="221">
        <v>8.2096273184764268</v>
      </c>
      <c r="K75" s="221">
        <v>8.2413835999210061</v>
      </c>
      <c r="L75" s="221">
        <v>9.6432344876686749</v>
      </c>
    </row>
    <row r="76" spans="1:12" ht="15" customHeight="1">
      <c r="A76" s="254" t="s">
        <v>556</v>
      </c>
      <c r="B76" s="281" t="s">
        <v>557</v>
      </c>
      <c r="C76" s="221">
        <v>4.0039948061151431</v>
      </c>
      <c r="D76" s="221">
        <v>4.2140022855960639</v>
      </c>
      <c r="E76" s="221">
        <v>3.9089394668420323</v>
      </c>
      <c r="F76" s="221">
        <v>4.4540405492639854</v>
      </c>
      <c r="G76" s="221">
        <v>4.3616510234789629</v>
      </c>
      <c r="H76" s="221">
        <v>4.9686886755307054</v>
      </c>
      <c r="I76" s="221">
        <v>4.9011475895131129</v>
      </c>
      <c r="J76" s="221">
        <v>5.3870736164535007</v>
      </c>
      <c r="K76" s="221">
        <v>5.6878118270682547</v>
      </c>
      <c r="L76" s="221">
        <v>6.506242690558004</v>
      </c>
    </row>
    <row r="77" spans="1:12" ht="15" customHeight="1">
      <c r="A77" s="423" t="s">
        <v>947</v>
      </c>
      <c r="B77" s="424"/>
      <c r="C77" s="221">
        <v>20.288064196739839</v>
      </c>
      <c r="D77" s="221">
        <v>18.439463480580862</v>
      </c>
      <c r="E77" s="221">
        <v>15.182447041013772</v>
      </c>
      <c r="F77" s="221">
        <v>14.639647894352555</v>
      </c>
      <c r="G77" s="221">
        <v>16.206621068924253</v>
      </c>
      <c r="H77" s="221">
        <v>19.695910063349135</v>
      </c>
      <c r="I77" s="221">
        <v>19.035700431951753</v>
      </c>
      <c r="J77" s="221">
        <v>17.068643997350534</v>
      </c>
      <c r="K77" s="221">
        <v>16.825203111748905</v>
      </c>
      <c r="L77" s="221">
        <v>18.235568148485267</v>
      </c>
    </row>
    <row r="78" spans="1:12" ht="15" customHeight="1">
      <c r="A78" s="425" t="s">
        <v>9</v>
      </c>
      <c r="B78" s="426"/>
      <c r="C78" s="222">
        <v>695.72063765795713</v>
      </c>
      <c r="D78" s="222">
        <v>735.16362122881412</v>
      </c>
      <c r="E78" s="222">
        <v>781.85802725665258</v>
      </c>
      <c r="F78" s="222">
        <v>784.85885116219993</v>
      </c>
      <c r="G78" s="222">
        <v>735.79518581221271</v>
      </c>
      <c r="H78" s="222">
        <v>760.46667206171185</v>
      </c>
      <c r="I78" s="222">
        <v>757.42155117920436</v>
      </c>
      <c r="J78" s="222">
        <v>777.5500168643033</v>
      </c>
      <c r="K78" s="222">
        <v>788.38073088067449</v>
      </c>
      <c r="L78" s="222">
        <v>814.36686895875687</v>
      </c>
    </row>
    <row r="79" spans="1:12" ht="30" customHeight="1">
      <c r="A79" s="89"/>
      <c r="B79" s="89"/>
      <c r="C79" s="89" t="s">
        <v>948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89"/>
      <c r="B80" s="89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254" t="s">
        <v>536</v>
      </c>
      <c r="B81" s="390" t="s">
        <v>537</v>
      </c>
      <c r="C81" s="225">
        <f t="shared" ref="C81:L81" si="22">C57/C$78*100</f>
        <v>18.499256732884934</v>
      </c>
      <c r="D81" s="225">
        <f t="shared" si="22"/>
        <v>19.077109465368373</v>
      </c>
      <c r="E81" s="225">
        <f t="shared" si="22"/>
        <v>18.409017804715404</v>
      </c>
      <c r="F81" s="225">
        <f t="shared" si="22"/>
        <v>17.918248393419375</v>
      </c>
      <c r="G81" s="225">
        <f t="shared" si="22"/>
        <v>17.440236775910197</v>
      </c>
      <c r="H81" s="225">
        <f t="shared" si="22"/>
        <v>17.059242463937636</v>
      </c>
      <c r="I81" s="225">
        <f t="shared" si="22"/>
        <v>17.557055032645259</v>
      </c>
      <c r="J81" s="225">
        <f t="shared" si="22"/>
        <v>17.594079599724751</v>
      </c>
      <c r="K81" s="225">
        <f t="shared" si="22"/>
        <v>17.228024271548296</v>
      </c>
      <c r="L81" s="225">
        <f t="shared" si="22"/>
        <v>16.553105469909266</v>
      </c>
    </row>
    <row r="82" spans="1:12" ht="15" customHeight="1">
      <c r="A82" s="254" t="s">
        <v>538</v>
      </c>
      <c r="B82" s="390" t="s">
        <v>539</v>
      </c>
      <c r="C82" s="225">
        <f t="shared" ref="C82:L82" si="23">C58/C$78*100</f>
        <v>12.783232600102274</v>
      </c>
      <c r="D82" s="225">
        <f t="shared" si="23"/>
        <v>18.164649759140765</v>
      </c>
      <c r="E82" s="225">
        <f t="shared" si="23"/>
        <v>18.451571181965573</v>
      </c>
      <c r="F82" s="225">
        <f t="shared" si="23"/>
        <v>17.012220524360959</v>
      </c>
      <c r="G82" s="225">
        <f t="shared" si="23"/>
        <v>13.620970258088464</v>
      </c>
      <c r="H82" s="225">
        <f t="shared" si="23"/>
        <v>14.8378010082756</v>
      </c>
      <c r="I82" s="225">
        <f t="shared" si="23"/>
        <v>12.880359351371656</v>
      </c>
      <c r="J82" s="225">
        <f t="shared" si="23"/>
        <v>12.869843566174424</v>
      </c>
      <c r="K82" s="225">
        <f t="shared" si="23"/>
        <v>14.28126124818418</v>
      </c>
      <c r="L82" s="225">
        <f t="shared" si="23"/>
        <v>15.704833828678238</v>
      </c>
    </row>
    <row r="83" spans="1:12" ht="15" customHeight="1">
      <c r="A83" s="254" t="s">
        <v>534</v>
      </c>
      <c r="B83" s="390" t="s">
        <v>535</v>
      </c>
      <c r="C83" s="225">
        <f t="shared" ref="C83:L83" si="24">C59/C$78*100</f>
        <v>10.612721524169446</v>
      </c>
      <c r="D83" s="225">
        <f t="shared" si="24"/>
        <v>9.6129096297918952</v>
      </c>
      <c r="E83" s="225">
        <f t="shared" si="24"/>
        <v>9.9048550532959236</v>
      </c>
      <c r="F83" s="225">
        <f t="shared" si="24"/>
        <v>10.821474257046013</v>
      </c>
      <c r="G83" s="225">
        <f t="shared" si="24"/>
        <v>11.349623965157383</v>
      </c>
      <c r="H83" s="225">
        <f t="shared" si="24"/>
        <v>11.645610248686488</v>
      </c>
      <c r="I83" s="225">
        <f t="shared" si="24"/>
        <v>11.792099167899526</v>
      </c>
      <c r="J83" s="225">
        <f t="shared" si="24"/>
        <v>12.672358952197316</v>
      </c>
      <c r="K83" s="225">
        <f t="shared" si="24"/>
        <v>12.993752469856576</v>
      </c>
      <c r="L83" s="225">
        <f t="shared" si="24"/>
        <v>13.292662136837773</v>
      </c>
    </row>
    <row r="84" spans="1:12" ht="15" customHeight="1">
      <c r="A84" s="254" t="s">
        <v>540</v>
      </c>
      <c r="B84" s="390" t="s">
        <v>541</v>
      </c>
      <c r="C84" s="225">
        <f t="shared" ref="C84:L84" si="25">C60/C$78*100</f>
        <v>11.674568653845441</v>
      </c>
      <c r="D84" s="225">
        <f t="shared" si="25"/>
        <v>9.0319458344500863</v>
      </c>
      <c r="E84" s="225">
        <f t="shared" si="25"/>
        <v>9.4181774270698941</v>
      </c>
      <c r="F84" s="225">
        <f t="shared" si="25"/>
        <v>9.2062303598181519</v>
      </c>
      <c r="G84" s="225">
        <f t="shared" si="25"/>
        <v>10.919515059170331</v>
      </c>
      <c r="H84" s="225">
        <f t="shared" si="25"/>
        <v>9.4343577038627355</v>
      </c>
      <c r="I84" s="225">
        <f t="shared" si="25"/>
        <v>9.6051071445121963</v>
      </c>
      <c r="J84" s="225">
        <f t="shared" si="25"/>
        <v>9.2568578283423566</v>
      </c>
      <c r="K84" s="225">
        <f t="shared" si="25"/>
        <v>7.16772812035288</v>
      </c>
      <c r="L84" s="225">
        <f t="shared" si="25"/>
        <v>7.0345057131905113</v>
      </c>
    </row>
    <row r="85" spans="1:12" ht="15" customHeight="1">
      <c r="A85" s="254" t="s">
        <v>501</v>
      </c>
      <c r="B85" s="390" t="s">
        <v>502</v>
      </c>
      <c r="C85" s="225">
        <f t="shared" ref="C85:L85" si="26">C61/C$78*100</f>
        <v>7.0571694425762495</v>
      </c>
      <c r="D85" s="225">
        <f t="shared" si="26"/>
        <v>6.5574802102771921</v>
      </c>
      <c r="E85" s="225">
        <f t="shared" si="26"/>
        <v>7.1860916244231774</v>
      </c>
      <c r="F85" s="225">
        <f t="shared" si="26"/>
        <v>7.4742670524653558</v>
      </c>
      <c r="G85" s="225">
        <f t="shared" si="26"/>
        <v>7.8301828532234898</v>
      </c>
      <c r="H85" s="225">
        <f t="shared" si="26"/>
        <v>7.2305189677342367</v>
      </c>
      <c r="I85" s="225">
        <f t="shared" si="26"/>
        <v>7.7634262747207954</v>
      </c>
      <c r="J85" s="225">
        <f t="shared" si="26"/>
        <v>7.0806967790305695</v>
      </c>
      <c r="K85" s="225">
        <f t="shared" si="26"/>
        <v>6.8570738888820104</v>
      </c>
      <c r="L85" s="225">
        <f t="shared" si="26"/>
        <v>6.790912257364794</v>
      </c>
    </row>
    <row r="86" spans="1:12" ht="15" customHeight="1">
      <c r="A86" s="254" t="s">
        <v>545</v>
      </c>
      <c r="B86" s="390" t="s">
        <v>546</v>
      </c>
      <c r="C86" s="225">
        <f t="shared" ref="C86:L86" si="27">C62/C$78*100</f>
        <v>3.0005355499457811</v>
      </c>
      <c r="D86" s="225">
        <f t="shared" si="27"/>
        <v>2.919354724935443</v>
      </c>
      <c r="E86" s="225">
        <f t="shared" si="27"/>
        <v>2.6606323932310176</v>
      </c>
      <c r="F86" s="225">
        <f t="shared" si="27"/>
        <v>3.0183795005434741</v>
      </c>
      <c r="G86" s="225">
        <f t="shared" si="27"/>
        <v>3.0740351645666606</v>
      </c>
      <c r="H86" s="225">
        <f t="shared" si="27"/>
        <v>3.5450889155696754</v>
      </c>
      <c r="I86" s="225">
        <f t="shared" si="27"/>
        <v>3.7706494638668255</v>
      </c>
      <c r="J86" s="225">
        <f t="shared" si="27"/>
        <v>4.6298451897044082</v>
      </c>
      <c r="K86" s="225">
        <f t="shared" si="27"/>
        <v>4.558708870541424</v>
      </c>
      <c r="L86" s="225">
        <f t="shared" si="27"/>
        <v>4.8637645631813973</v>
      </c>
    </row>
    <row r="87" spans="1:12" ht="15" customHeight="1">
      <c r="A87" s="254" t="s">
        <v>544</v>
      </c>
      <c r="B87" s="390" t="s">
        <v>1058</v>
      </c>
      <c r="C87" s="225">
        <f t="shared" ref="C87:L87" si="28">C63/C$78*100</f>
        <v>3.5757058489275608</v>
      </c>
      <c r="D87" s="225">
        <f t="shared" si="28"/>
        <v>3.7123516737173965</v>
      </c>
      <c r="E87" s="225">
        <f t="shared" si="28"/>
        <v>3.6736876926968338</v>
      </c>
      <c r="F87" s="225">
        <f t="shared" si="28"/>
        <v>3.7025410880850576</v>
      </c>
      <c r="G87" s="225">
        <f t="shared" si="28"/>
        <v>3.9895168858299392</v>
      </c>
      <c r="H87" s="225">
        <f t="shared" si="28"/>
        <v>3.9307627476509657</v>
      </c>
      <c r="I87" s="225">
        <f t="shared" si="28"/>
        <v>4.4392947967460366</v>
      </c>
      <c r="J87" s="225">
        <f t="shared" si="28"/>
        <v>4.5801963546870832</v>
      </c>
      <c r="K87" s="225">
        <f t="shared" si="28"/>
        <v>4.9266061131506014</v>
      </c>
      <c r="L87" s="225">
        <f t="shared" si="28"/>
        <v>4.6085266514945609</v>
      </c>
    </row>
    <row r="88" spans="1:12" ht="15" customHeight="1">
      <c r="A88" s="254" t="s">
        <v>551</v>
      </c>
      <c r="B88" s="390" t="s">
        <v>552</v>
      </c>
      <c r="C88" s="225">
        <f t="shared" ref="C88:L88" si="29">C64/C$78*100</f>
        <v>3.9884210772475344</v>
      </c>
      <c r="D88" s="225">
        <f t="shared" si="29"/>
        <v>3.8803100806401583</v>
      </c>
      <c r="E88" s="225">
        <f t="shared" si="29"/>
        <v>4.1421979516821743</v>
      </c>
      <c r="F88" s="225">
        <f t="shared" si="29"/>
        <v>4.1612587130842904</v>
      </c>
      <c r="G88" s="225">
        <f t="shared" si="29"/>
        <v>3.9936716686024476</v>
      </c>
      <c r="H88" s="225">
        <f t="shared" si="29"/>
        <v>3.4779586875987465</v>
      </c>
      <c r="I88" s="225">
        <f t="shared" si="29"/>
        <v>3.6182230476483697</v>
      </c>
      <c r="J88" s="225">
        <f t="shared" si="29"/>
        <v>3.5362123888018475</v>
      </c>
      <c r="K88" s="225">
        <f t="shared" si="29"/>
        <v>3.7407935338560181</v>
      </c>
      <c r="L88" s="225">
        <f t="shared" si="29"/>
        <v>3.3460033045366018</v>
      </c>
    </row>
    <row r="89" spans="1:12" ht="15" customHeight="1">
      <c r="A89" s="254" t="s">
        <v>547</v>
      </c>
      <c r="B89" s="390" t="s">
        <v>548</v>
      </c>
      <c r="C89" s="225">
        <f t="shared" ref="C89:L89" si="30">C65/C$78*100</f>
        <v>3.0088414459079265</v>
      </c>
      <c r="D89" s="225">
        <f t="shared" si="30"/>
        <v>2.7431782962332174</v>
      </c>
      <c r="E89" s="225">
        <f t="shared" si="30"/>
        <v>2.8263591858627461</v>
      </c>
      <c r="F89" s="225">
        <f t="shared" si="30"/>
        <v>2.930283303472581</v>
      </c>
      <c r="G89" s="225">
        <f t="shared" si="30"/>
        <v>3.2290678701646036</v>
      </c>
      <c r="H89" s="225">
        <f t="shared" si="30"/>
        <v>3.100877757679918</v>
      </c>
      <c r="I89" s="225">
        <f t="shared" si="30"/>
        <v>3.0136467911437528</v>
      </c>
      <c r="J89" s="225">
        <f t="shared" si="30"/>
        <v>3.1987690066246737</v>
      </c>
      <c r="K89" s="225">
        <f t="shared" si="30"/>
        <v>3.3056096119697571</v>
      </c>
      <c r="L89" s="225">
        <f t="shared" si="30"/>
        <v>3.302873776064414</v>
      </c>
    </row>
    <row r="90" spans="1:12" ht="15" customHeight="1">
      <c r="A90" s="254" t="s">
        <v>543</v>
      </c>
      <c r="B90" s="390" t="s">
        <v>247</v>
      </c>
      <c r="C90" s="225">
        <f t="shared" ref="C90:L90" si="31">C66/C$78*100</f>
        <v>4.3228620102810105</v>
      </c>
      <c r="D90" s="225">
        <f t="shared" si="31"/>
        <v>4.1646934066230781</v>
      </c>
      <c r="E90" s="225">
        <f t="shared" si="31"/>
        <v>3.8283326240442372</v>
      </c>
      <c r="F90" s="225">
        <f t="shared" si="31"/>
        <v>3.6778872118703223</v>
      </c>
      <c r="G90" s="225">
        <f t="shared" si="31"/>
        <v>3.41954227643566</v>
      </c>
      <c r="H90" s="225">
        <f t="shared" si="31"/>
        <v>3.817315931962908</v>
      </c>
      <c r="I90" s="225">
        <f t="shared" si="31"/>
        <v>4.17591615456179</v>
      </c>
      <c r="J90" s="225">
        <f t="shared" si="31"/>
        <v>3.5342416782188995</v>
      </c>
      <c r="K90" s="225">
        <f t="shared" si="31"/>
        <v>3.5186697189003286</v>
      </c>
      <c r="L90" s="225">
        <f t="shared" si="31"/>
        <v>3.2457609345197849</v>
      </c>
    </row>
    <row r="91" spans="1:12" ht="15" customHeight="1">
      <c r="A91" s="254" t="s">
        <v>487</v>
      </c>
      <c r="B91" s="390" t="s">
        <v>553</v>
      </c>
      <c r="C91" s="225">
        <f t="shared" ref="C91:L91" si="32">C67/C$78*100</f>
        <v>2.9226241426336239</v>
      </c>
      <c r="D91" s="225">
        <f t="shared" si="32"/>
        <v>3.0506768769493533</v>
      </c>
      <c r="E91" s="225">
        <f t="shared" si="32"/>
        <v>2.9855115176320104</v>
      </c>
      <c r="F91" s="225">
        <f t="shared" si="32"/>
        <v>3.09324010169798</v>
      </c>
      <c r="G91" s="225">
        <f t="shared" si="32"/>
        <v>3.5719450302410665</v>
      </c>
      <c r="H91" s="225">
        <f t="shared" si="32"/>
        <v>3.3671201977794647</v>
      </c>
      <c r="I91" s="225">
        <f t="shared" si="32"/>
        <v>3.2948859358046159</v>
      </c>
      <c r="J91" s="225">
        <f t="shared" si="32"/>
        <v>3.173927326417795</v>
      </c>
      <c r="K91" s="225">
        <f t="shared" si="32"/>
        <v>3.3656180863002678</v>
      </c>
      <c r="L91" s="225">
        <f t="shared" si="32"/>
        <v>3.19525287525977</v>
      </c>
    </row>
    <row r="92" spans="1:12" ht="15" customHeight="1">
      <c r="A92" s="254" t="s">
        <v>554</v>
      </c>
      <c r="B92" s="390" t="s">
        <v>555</v>
      </c>
      <c r="C92" s="225">
        <f t="shared" ref="C92:L92" si="33">C68/C$78*100</f>
        <v>2.7866060491495261</v>
      </c>
      <c r="D92" s="225">
        <f t="shared" si="33"/>
        <v>2.7139297567626604</v>
      </c>
      <c r="E92" s="225">
        <f t="shared" si="33"/>
        <v>2.6363451175837516</v>
      </c>
      <c r="F92" s="225">
        <f t="shared" si="33"/>
        <v>2.6299298790705485</v>
      </c>
      <c r="G92" s="225">
        <f t="shared" si="33"/>
        <v>2.697837894641594</v>
      </c>
      <c r="H92" s="225">
        <f t="shared" si="33"/>
        <v>2.6571812532567956</v>
      </c>
      <c r="I92" s="225">
        <f t="shared" si="33"/>
        <v>2.7865706700733535</v>
      </c>
      <c r="J92" s="225">
        <f t="shared" si="33"/>
        <v>2.9877572243124337</v>
      </c>
      <c r="K92" s="225">
        <f t="shared" si="33"/>
        <v>3.1334906634471542</v>
      </c>
      <c r="L92" s="225">
        <f t="shared" si="33"/>
        <v>2.9724904167744426</v>
      </c>
    </row>
    <row r="93" spans="1:12" ht="15" customHeight="1">
      <c r="A93" s="254" t="s">
        <v>467</v>
      </c>
      <c r="B93" s="390" t="s">
        <v>468</v>
      </c>
      <c r="C93" s="225">
        <f t="shared" ref="C93:L93" si="34">C69/C$78*100</f>
        <v>2.3851434705036993</v>
      </c>
      <c r="D93" s="225">
        <f t="shared" si="34"/>
        <v>2.1149721986537253</v>
      </c>
      <c r="E93" s="225">
        <f t="shared" si="34"/>
        <v>2.3180377139755217</v>
      </c>
      <c r="F93" s="225">
        <f t="shared" si="34"/>
        <v>2.5163045272097904</v>
      </c>
      <c r="G93" s="225">
        <f t="shared" si="34"/>
        <v>2.487551370294955</v>
      </c>
      <c r="H93" s="225">
        <f t="shared" si="34"/>
        <v>2.7119298085989945</v>
      </c>
      <c r="I93" s="225">
        <f t="shared" si="34"/>
        <v>2.2792241540920215</v>
      </c>
      <c r="J93" s="225">
        <f t="shared" si="34"/>
        <v>2.1883257367242082</v>
      </c>
      <c r="K93" s="225">
        <f t="shared" si="34"/>
        <v>2.2531511124970574</v>
      </c>
      <c r="L93" s="225">
        <f t="shared" si="34"/>
        <v>2.2439003050234145</v>
      </c>
    </row>
    <row r="94" spans="1:12" ht="15" customHeight="1">
      <c r="A94" s="254" t="s">
        <v>549</v>
      </c>
      <c r="B94" s="390" t="s">
        <v>550</v>
      </c>
      <c r="C94" s="225">
        <f t="shared" ref="C94:L94" si="35">C70/C$78*100</f>
        <v>1.788713178999727</v>
      </c>
      <c r="D94" s="225">
        <f t="shared" si="35"/>
        <v>1.7309983780659484</v>
      </c>
      <c r="E94" s="225">
        <f t="shared" si="35"/>
        <v>1.696842993910842</v>
      </c>
      <c r="F94" s="225">
        <f t="shared" si="35"/>
        <v>1.6105345906756761</v>
      </c>
      <c r="G94" s="225">
        <f t="shared" si="35"/>
        <v>1.804182129205669</v>
      </c>
      <c r="H94" s="225">
        <f t="shared" si="35"/>
        <v>1.9240750480177542</v>
      </c>
      <c r="I94" s="225">
        <f t="shared" si="35"/>
        <v>2.0546847474821588</v>
      </c>
      <c r="J94" s="225">
        <f t="shared" si="35"/>
        <v>2.0314390317567819</v>
      </c>
      <c r="K94" s="225">
        <f t="shared" si="35"/>
        <v>2.1315281915933064</v>
      </c>
      <c r="L94" s="225">
        <f t="shared" si="35"/>
        <v>2.1030897855516533</v>
      </c>
    </row>
    <row r="95" spans="1:12" ht="15" customHeight="1">
      <c r="A95" s="254" t="s">
        <v>530</v>
      </c>
      <c r="B95" s="390" t="s">
        <v>531</v>
      </c>
      <c r="C95" s="225">
        <f t="shared" ref="C95:L95" si="36">C71/C$78*100</f>
        <v>1.4008515572311666</v>
      </c>
      <c r="D95" s="225">
        <f t="shared" si="36"/>
        <v>1.3356309727804829</v>
      </c>
      <c r="E95" s="225">
        <f t="shared" si="36"/>
        <v>1.3619751539370739</v>
      </c>
      <c r="F95" s="225">
        <f t="shared" si="36"/>
        <v>1.5436034208028242</v>
      </c>
      <c r="G95" s="225">
        <f t="shared" si="36"/>
        <v>1.618147973341532</v>
      </c>
      <c r="H95" s="225">
        <f t="shared" si="36"/>
        <v>1.7694245104881534</v>
      </c>
      <c r="I95" s="225">
        <f t="shared" si="36"/>
        <v>1.8485662318640173</v>
      </c>
      <c r="J95" s="225">
        <f t="shared" si="36"/>
        <v>1.7396091339464188</v>
      </c>
      <c r="K95" s="225">
        <f t="shared" si="36"/>
        <v>1.8968012885864485</v>
      </c>
      <c r="L95" s="225">
        <f t="shared" si="36"/>
        <v>1.8274276605679534</v>
      </c>
    </row>
    <row r="96" spans="1:12" ht="15" customHeight="1">
      <c r="A96" s="254" t="s">
        <v>560</v>
      </c>
      <c r="B96" s="390" t="s">
        <v>561</v>
      </c>
      <c r="C96" s="225">
        <f t="shared" ref="C96:L96" si="37">C72/C$78*100</f>
        <v>1.7222853137733991</v>
      </c>
      <c r="D96" s="225">
        <f t="shared" si="37"/>
        <v>1.3876416297497636</v>
      </c>
      <c r="E96" s="225">
        <f t="shared" si="37"/>
        <v>1.5793403324386064</v>
      </c>
      <c r="F96" s="225">
        <f t="shared" si="37"/>
        <v>1.5473680498488911</v>
      </c>
      <c r="G96" s="225">
        <f t="shared" si="37"/>
        <v>1.4280693097198003</v>
      </c>
      <c r="H96" s="225">
        <f t="shared" si="37"/>
        <v>1.4587892702189007</v>
      </c>
      <c r="I96" s="225">
        <f t="shared" si="37"/>
        <v>1.5906734756554575</v>
      </c>
      <c r="J96" s="225">
        <f t="shared" si="37"/>
        <v>1.7454762508359212</v>
      </c>
      <c r="K96" s="225">
        <f t="shared" si="37"/>
        <v>1.6629008623753569</v>
      </c>
      <c r="L96" s="225">
        <f t="shared" si="37"/>
        <v>1.6411021714464487</v>
      </c>
    </row>
    <row r="97" spans="1:12" ht="15" customHeight="1">
      <c r="A97" s="254" t="s">
        <v>532</v>
      </c>
      <c r="B97" s="390" t="s">
        <v>533</v>
      </c>
      <c r="C97" s="225">
        <f t="shared" ref="C97:L97" si="38">C73/C$78*100</f>
        <v>2.3746561239516075</v>
      </c>
      <c r="D97" s="225">
        <f t="shared" si="38"/>
        <v>2.0335467222143939</v>
      </c>
      <c r="E97" s="225">
        <f t="shared" si="38"/>
        <v>1.9725646078037666</v>
      </c>
      <c r="F97" s="225">
        <f t="shared" si="38"/>
        <v>2.0326473840629102</v>
      </c>
      <c r="G97" s="225">
        <f t="shared" si="38"/>
        <v>1.9906996253961029</v>
      </c>
      <c r="H97" s="225">
        <f t="shared" si="38"/>
        <v>1.9036347146045203</v>
      </c>
      <c r="I97" s="225">
        <f t="shared" si="38"/>
        <v>1.7208639867193014</v>
      </c>
      <c r="J97" s="225">
        <f t="shared" si="38"/>
        <v>1.7460456554024533</v>
      </c>
      <c r="K97" s="225">
        <f t="shared" si="38"/>
        <v>1.6103457025154977</v>
      </c>
      <c r="L97" s="225">
        <f t="shared" si="38"/>
        <v>1.5366291786824975</v>
      </c>
    </row>
    <row r="98" spans="1:12" ht="15" customHeight="1">
      <c r="A98" s="254" t="s">
        <v>481</v>
      </c>
      <c r="B98" s="390" t="s">
        <v>482</v>
      </c>
      <c r="C98" s="225">
        <f t="shared" ref="C98:L98" si="39">C74/C$78*100</f>
        <v>1.8918894415399463</v>
      </c>
      <c r="D98" s="225">
        <f t="shared" si="39"/>
        <v>1.7969751515046344</v>
      </c>
      <c r="E98" s="225">
        <f t="shared" si="39"/>
        <v>1.6277033693464176</v>
      </c>
      <c r="F98" s="225">
        <f t="shared" si="39"/>
        <v>1.7153774971054363</v>
      </c>
      <c r="G98" s="225">
        <f t="shared" si="39"/>
        <v>1.6206513693622706</v>
      </c>
      <c r="H98" s="225">
        <f t="shared" si="39"/>
        <v>1.7524067296878916</v>
      </c>
      <c r="I98" s="225">
        <f t="shared" si="39"/>
        <v>1.4491667737092686</v>
      </c>
      <c r="J98" s="225">
        <f t="shared" si="39"/>
        <v>1.4904761947017966</v>
      </c>
      <c r="K98" s="225">
        <f t="shared" si="39"/>
        <v>1.4669785819566186</v>
      </c>
      <c r="L98" s="225">
        <f t="shared" si="39"/>
        <v>1.514854916396597</v>
      </c>
    </row>
    <row r="99" spans="1:12" ht="15" customHeight="1">
      <c r="A99" s="254" t="s">
        <v>499</v>
      </c>
      <c r="B99" s="390" t="s">
        <v>500</v>
      </c>
      <c r="C99" s="225">
        <f t="shared" ref="C99:L99" si="40">C75/C$78*100</f>
        <v>0.71227599010713938</v>
      </c>
      <c r="D99" s="225">
        <f t="shared" si="40"/>
        <v>0.89022701284604489</v>
      </c>
      <c r="E99" s="225">
        <f t="shared" si="40"/>
        <v>0.8789591707325618</v>
      </c>
      <c r="F99" s="225">
        <f t="shared" si="40"/>
        <v>0.95544971883602425</v>
      </c>
      <c r="G99" s="225">
        <f t="shared" si="40"/>
        <v>1.1191724354005506</v>
      </c>
      <c r="H99" s="225">
        <f t="shared" si="40"/>
        <v>1.1325536490243651</v>
      </c>
      <c r="I99" s="225">
        <f t="shared" si="40"/>
        <v>1.199279572392135</v>
      </c>
      <c r="J99" s="225">
        <f t="shared" si="40"/>
        <v>1.0558326976294254</v>
      </c>
      <c r="K99" s="225">
        <f t="shared" si="40"/>
        <v>1.0453557877695494</v>
      </c>
      <c r="L99" s="225">
        <f t="shared" si="40"/>
        <v>1.1841388513261153</v>
      </c>
    </row>
    <row r="100" spans="1:12" ht="15" customHeight="1">
      <c r="A100" s="254" t="s">
        <v>556</v>
      </c>
      <c r="B100" s="390" t="s">
        <v>557</v>
      </c>
      <c r="C100" s="225">
        <f t="shared" ref="C100:L100" si="41">C76/C$78*100</f>
        <v>0.57551761287318026</v>
      </c>
      <c r="D100" s="225">
        <f t="shared" si="41"/>
        <v>0.57320604065696656</v>
      </c>
      <c r="E100" s="225">
        <f t="shared" si="41"/>
        <v>0.49995514921776002</v>
      </c>
      <c r="F100" s="225">
        <f t="shared" si="41"/>
        <v>0.56749574049761309</v>
      </c>
      <c r="G100" s="225">
        <f t="shared" si="41"/>
        <v>0.59278058725871163</v>
      </c>
      <c r="H100" s="225">
        <f t="shared" si="41"/>
        <v>0.65337362675737309</v>
      </c>
      <c r="I100" s="225">
        <f t="shared" si="41"/>
        <v>0.64708319718163287</v>
      </c>
      <c r="J100" s="225">
        <f t="shared" si="41"/>
        <v>0.69282663489333363</v>
      </c>
      <c r="K100" s="225">
        <f t="shared" si="41"/>
        <v>0.72145495244595648</v>
      </c>
      <c r="L100" s="225">
        <f t="shared" si="41"/>
        <v>0.79893263571451956</v>
      </c>
    </row>
    <row r="101" spans="1:12" ht="15" customHeight="1">
      <c r="A101" s="423" t="s">
        <v>947</v>
      </c>
      <c r="B101" s="424"/>
      <c r="C101" s="225">
        <f t="shared" ref="C101:L101" si="42">C77/C$78*100</f>
        <v>2.9161222333488155</v>
      </c>
      <c r="D101" s="225">
        <f t="shared" si="42"/>
        <v>2.508212178638491</v>
      </c>
      <c r="E101" s="225">
        <f t="shared" si="42"/>
        <v>1.9418419344347262</v>
      </c>
      <c r="F101" s="225">
        <f t="shared" si="42"/>
        <v>1.8652586860267322</v>
      </c>
      <c r="G101" s="225">
        <f t="shared" si="42"/>
        <v>2.202599497988623</v>
      </c>
      <c r="H101" s="225">
        <f t="shared" si="42"/>
        <v>2.5899767586068272</v>
      </c>
      <c r="I101" s="225">
        <f t="shared" si="42"/>
        <v>2.5132240299098574</v>
      </c>
      <c r="J101" s="225">
        <f t="shared" si="42"/>
        <v>2.1951827698730955</v>
      </c>
      <c r="K101" s="225">
        <f t="shared" si="42"/>
        <v>2.1341469232706913</v>
      </c>
      <c r="L101" s="225">
        <f t="shared" si="42"/>
        <v>2.2392325674792151</v>
      </c>
    </row>
    <row r="102" spans="1:12" ht="15" customHeight="1">
      <c r="A102" s="425" t="s">
        <v>9</v>
      </c>
      <c r="B102" s="426"/>
      <c r="C102" s="229">
        <f t="shared" ref="C102:L102" si="43">C78/C$78*100</f>
        <v>100</v>
      </c>
      <c r="D102" s="229">
        <f t="shared" si="43"/>
        <v>100</v>
      </c>
      <c r="E102" s="229">
        <f t="shared" si="43"/>
        <v>100</v>
      </c>
      <c r="F102" s="229">
        <f t="shared" si="43"/>
        <v>100</v>
      </c>
      <c r="G102" s="229">
        <f t="shared" si="43"/>
        <v>100</v>
      </c>
      <c r="H102" s="229">
        <f t="shared" si="43"/>
        <v>100</v>
      </c>
      <c r="I102" s="229">
        <f t="shared" si="43"/>
        <v>100</v>
      </c>
      <c r="J102" s="229">
        <f t="shared" si="43"/>
        <v>100</v>
      </c>
      <c r="K102" s="229">
        <f t="shared" si="43"/>
        <v>100</v>
      </c>
      <c r="L102" s="229">
        <f t="shared" si="43"/>
        <v>100</v>
      </c>
    </row>
    <row r="103" spans="1:12" ht="21" customHeight="1">
      <c r="A103" s="89"/>
      <c r="B103" s="89"/>
      <c r="C103" s="89" t="s">
        <v>310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ht="15" customHeight="1">
      <c r="A104" s="89"/>
      <c r="B104" s="89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254" t="s">
        <v>530</v>
      </c>
      <c r="B105" s="281" t="s">
        <v>531</v>
      </c>
      <c r="C105" s="221">
        <v>330.44819315136795</v>
      </c>
      <c r="D105" s="221">
        <v>338.7284305752857</v>
      </c>
      <c r="E105" s="221">
        <v>368.14828257927246</v>
      </c>
      <c r="F105" s="221">
        <v>423.79952248009732</v>
      </c>
      <c r="G105" s="221">
        <v>410.52531848535693</v>
      </c>
      <c r="H105" s="221">
        <v>455.69454057974917</v>
      </c>
      <c r="I105" s="221">
        <v>458.72744643016227</v>
      </c>
      <c r="J105" s="221">
        <v>447.71494921118858</v>
      </c>
      <c r="K105" s="221">
        <v>496.5794283692199</v>
      </c>
      <c r="L105" s="221">
        <v>482.49441446187819</v>
      </c>
    </row>
    <row r="106" spans="1:12" ht="15" customHeight="1">
      <c r="A106" s="254" t="s">
        <v>532</v>
      </c>
      <c r="B106" s="281" t="s">
        <v>533</v>
      </c>
      <c r="C106" s="221">
        <v>155.46016476806381</v>
      </c>
      <c r="D106" s="221">
        <v>155.9688799880204</v>
      </c>
      <c r="E106" s="221">
        <v>155.47872548400571</v>
      </c>
      <c r="F106" s="221">
        <v>161.7105884245737</v>
      </c>
      <c r="G106" s="221">
        <v>151.75073674363273</v>
      </c>
      <c r="H106" s="221">
        <v>159.91127212921526</v>
      </c>
      <c r="I106" s="221">
        <v>166.80990139314335</v>
      </c>
      <c r="J106" s="221">
        <v>179.32597376768342</v>
      </c>
      <c r="K106" s="221">
        <v>164.37973758938892</v>
      </c>
      <c r="L106" s="221">
        <v>178.17078646981972</v>
      </c>
    </row>
    <row r="107" spans="1:12" ht="15" customHeight="1">
      <c r="A107" s="254" t="s">
        <v>534</v>
      </c>
      <c r="B107" s="281" t="s">
        <v>535</v>
      </c>
      <c r="C107" s="221">
        <v>44.189591566861999</v>
      </c>
      <c r="D107" s="221">
        <v>41.278265388488016</v>
      </c>
      <c r="E107" s="221">
        <v>44.138647006517942</v>
      </c>
      <c r="F107" s="221">
        <v>49.203656340229031</v>
      </c>
      <c r="G107" s="221">
        <v>49.497109749582904</v>
      </c>
      <c r="H107" s="221">
        <v>52.579731840249472</v>
      </c>
      <c r="I107" s="221">
        <v>52.97499517393166</v>
      </c>
      <c r="J107" s="221">
        <v>60.776584129589452</v>
      </c>
      <c r="K107" s="221">
        <v>64.211319162250007</v>
      </c>
      <c r="L107" s="221">
        <v>68.341054719572185</v>
      </c>
    </row>
    <row r="108" spans="1:12" ht="15" customHeight="1">
      <c r="A108" s="254" t="s">
        <v>542</v>
      </c>
      <c r="B108" s="281" t="s">
        <v>1064</v>
      </c>
      <c r="C108" s="221">
        <v>28.522029325479711</v>
      </c>
      <c r="D108" s="221">
        <v>27.447191835160172</v>
      </c>
      <c r="E108" s="221">
        <v>29.709854655925728</v>
      </c>
      <c r="F108" s="221">
        <v>32.474500398036888</v>
      </c>
      <c r="G108" s="221">
        <v>55.0075749155572</v>
      </c>
      <c r="H108" s="221">
        <v>47.809023706439035</v>
      </c>
      <c r="I108" s="221">
        <v>56.431518047810833</v>
      </c>
      <c r="J108" s="221">
        <v>61.302784398657153</v>
      </c>
      <c r="K108" s="221">
        <v>59.453492059673906</v>
      </c>
      <c r="L108" s="221">
        <v>63.065742326064615</v>
      </c>
    </row>
    <row r="109" spans="1:12" ht="15" customHeight="1">
      <c r="A109" s="254" t="s">
        <v>458</v>
      </c>
      <c r="B109" s="281" t="s">
        <v>1057</v>
      </c>
      <c r="C109" s="221">
        <v>45.623849767328331</v>
      </c>
      <c r="D109" s="221">
        <v>40.178667243254488</v>
      </c>
      <c r="E109" s="221">
        <v>42.504987765521037</v>
      </c>
      <c r="F109" s="221">
        <v>29.67588459672745</v>
      </c>
      <c r="G109" s="221">
        <v>29.603143205896792</v>
      </c>
      <c r="H109" s="221">
        <v>34.980771210764651</v>
      </c>
      <c r="I109" s="221">
        <v>28.881386928797145</v>
      </c>
      <c r="J109" s="221">
        <v>30.335044443423094</v>
      </c>
      <c r="K109" s="221">
        <v>24.386680566462932</v>
      </c>
      <c r="L109" s="221">
        <v>30.33262245361934</v>
      </c>
    </row>
    <row r="110" spans="1:12" ht="15" customHeight="1">
      <c r="A110" s="254" t="s">
        <v>543</v>
      </c>
      <c r="B110" s="281" t="s">
        <v>247</v>
      </c>
      <c r="C110" s="221">
        <v>28.210195700151647</v>
      </c>
      <c r="D110" s="221">
        <v>29.533023087195403</v>
      </c>
      <c r="E110" s="221">
        <v>27.32889321995129</v>
      </c>
      <c r="F110" s="221">
        <v>25.909469663859717</v>
      </c>
      <c r="G110" s="221">
        <v>25.512306138421796</v>
      </c>
      <c r="H110" s="221">
        <v>29.330263212495314</v>
      </c>
      <c r="I110" s="221">
        <v>32.52478833730413</v>
      </c>
      <c r="J110" s="221">
        <v>25.401036032196036</v>
      </c>
      <c r="K110" s="221">
        <v>26.80036550829923</v>
      </c>
      <c r="L110" s="221">
        <v>25.093184029247215</v>
      </c>
    </row>
    <row r="111" spans="1:12" ht="15" customHeight="1">
      <c r="A111" s="254" t="s">
        <v>540</v>
      </c>
      <c r="B111" s="281" t="s">
        <v>541</v>
      </c>
      <c r="C111" s="221">
        <v>13.929917297597083</v>
      </c>
      <c r="D111" s="221">
        <v>13.906180197180815</v>
      </c>
      <c r="E111" s="221">
        <v>15.597021820183901</v>
      </c>
      <c r="F111" s="221">
        <v>17.625167161970261</v>
      </c>
      <c r="G111" s="221">
        <v>19.685118163790843</v>
      </c>
      <c r="H111" s="221">
        <v>20.360860813691637</v>
      </c>
      <c r="I111" s="221">
        <v>22.844076178402027</v>
      </c>
      <c r="J111" s="221">
        <v>25.286737828785611</v>
      </c>
      <c r="K111" s="221">
        <v>25.193862864809418</v>
      </c>
      <c r="L111" s="221">
        <v>23.778113610080567</v>
      </c>
    </row>
    <row r="112" spans="1:12" ht="15" customHeight="1">
      <c r="A112" s="254" t="s">
        <v>558</v>
      </c>
      <c r="B112" s="281" t="s">
        <v>559</v>
      </c>
      <c r="C112" s="221">
        <v>8.1494044751110124</v>
      </c>
      <c r="D112" s="221">
        <v>9.4241364284315914</v>
      </c>
      <c r="E112" s="221">
        <v>9.678608307348826</v>
      </c>
      <c r="F112" s="221">
        <v>9.4754704514471619</v>
      </c>
      <c r="G112" s="221">
        <v>8.7678319791581671</v>
      </c>
      <c r="H112" s="221">
        <v>9.1819516679452811</v>
      </c>
      <c r="I112" s="221">
        <v>9.8681729469435382</v>
      </c>
      <c r="J112" s="221">
        <v>10.94096172990861</v>
      </c>
      <c r="K112" s="221">
        <v>12.811651855346453</v>
      </c>
      <c r="L112" s="221">
        <v>13.973631464598171</v>
      </c>
    </row>
    <row r="113" spans="1:12" ht="15" customHeight="1">
      <c r="A113" s="254" t="s">
        <v>549</v>
      </c>
      <c r="B113" s="281" t="s">
        <v>550</v>
      </c>
      <c r="C113" s="221">
        <v>10.80183030040161</v>
      </c>
      <c r="D113" s="221">
        <v>10.996933876382325</v>
      </c>
      <c r="E113" s="221">
        <v>11.264440919163786</v>
      </c>
      <c r="F113" s="221">
        <v>11.75784614473055</v>
      </c>
      <c r="G113" s="221">
        <v>12.459564648479864</v>
      </c>
      <c r="H113" s="221">
        <v>12.613114862903261</v>
      </c>
      <c r="I113" s="221">
        <v>12.840608726529267</v>
      </c>
      <c r="J113" s="221">
        <v>12.060140922009349</v>
      </c>
      <c r="K113" s="221">
        <v>12.568521814730891</v>
      </c>
      <c r="L113" s="221">
        <v>12.944823848319713</v>
      </c>
    </row>
    <row r="114" spans="1:12" ht="15" customHeight="1">
      <c r="A114" s="254" t="s">
        <v>556</v>
      </c>
      <c r="B114" s="281" t="s">
        <v>557</v>
      </c>
      <c r="C114" s="221">
        <v>6.6152760191963607</v>
      </c>
      <c r="D114" s="221">
        <v>6.6882071384260007</v>
      </c>
      <c r="E114" s="221">
        <v>6.3896900296370491</v>
      </c>
      <c r="F114" s="221">
        <v>7.3158202217630324</v>
      </c>
      <c r="G114" s="221">
        <v>7.304172529663612</v>
      </c>
      <c r="H114" s="221">
        <v>8.0231302510647886</v>
      </c>
      <c r="I114" s="221">
        <v>7.7934021801047297</v>
      </c>
      <c r="J114" s="221">
        <v>8.692541602888662</v>
      </c>
      <c r="K114" s="221">
        <v>8.9140471519729605</v>
      </c>
      <c r="L114" s="221">
        <v>9.9739428090843525</v>
      </c>
    </row>
    <row r="115" spans="1:12" ht="15" customHeight="1">
      <c r="A115" s="254" t="s">
        <v>562</v>
      </c>
      <c r="B115" s="281" t="s">
        <v>563</v>
      </c>
      <c r="C115" s="221">
        <v>5.6971978581562501</v>
      </c>
      <c r="D115" s="221">
        <v>4.9525671096051518</v>
      </c>
      <c r="E115" s="221">
        <v>3.7964420170436575</v>
      </c>
      <c r="F115" s="221">
        <v>3.4549696031265009</v>
      </c>
      <c r="G115" s="221">
        <v>7.1934396393879441</v>
      </c>
      <c r="H115" s="221">
        <v>7.6174380549189404</v>
      </c>
      <c r="I115" s="221">
        <v>7.7024791305257576</v>
      </c>
      <c r="J115" s="221">
        <v>7.9627460116764111</v>
      </c>
      <c r="K115" s="221">
        <v>8.5492945551841775</v>
      </c>
      <c r="L115" s="221">
        <v>8.9452579354890744</v>
      </c>
    </row>
    <row r="116" spans="1:12" ht="15" customHeight="1">
      <c r="A116" s="254" t="s">
        <v>544</v>
      </c>
      <c r="B116" s="281" t="s">
        <v>1058</v>
      </c>
      <c r="C116" s="221">
        <v>6.4469832756782246</v>
      </c>
      <c r="D116" s="221">
        <v>6.9032826836581256</v>
      </c>
      <c r="E116" s="221">
        <v>6.8049968654673325</v>
      </c>
      <c r="F116" s="221">
        <v>6.6854538138592767</v>
      </c>
      <c r="G116" s="221">
        <v>6.7227120208526427</v>
      </c>
      <c r="H116" s="221">
        <v>7.0248267642606983</v>
      </c>
      <c r="I116" s="221">
        <v>6.9815694878028385</v>
      </c>
      <c r="J116" s="221">
        <v>6.5168838851349609</v>
      </c>
      <c r="K116" s="221">
        <v>7.6594732176633222</v>
      </c>
      <c r="L116" s="221">
        <v>7.7341961153813443</v>
      </c>
    </row>
    <row r="117" spans="1:12" ht="15" customHeight="1">
      <c r="A117" s="254" t="s">
        <v>547</v>
      </c>
      <c r="B117" s="281" t="s">
        <v>548</v>
      </c>
      <c r="C117" s="221">
        <v>4.2188766374217286</v>
      </c>
      <c r="D117" s="221">
        <v>4.4242576144387753</v>
      </c>
      <c r="E117" s="221">
        <v>4.6893601378825336</v>
      </c>
      <c r="F117" s="221">
        <v>4.7296910237833787</v>
      </c>
      <c r="G117" s="221">
        <v>5.4014050051729079</v>
      </c>
      <c r="H117" s="221">
        <v>5.2643685274785703</v>
      </c>
      <c r="I117" s="221">
        <v>5.0250200046579954</v>
      </c>
      <c r="J117" s="221">
        <v>5.3234578749824051</v>
      </c>
      <c r="K117" s="221">
        <v>6.2810209710272993</v>
      </c>
      <c r="L117" s="221">
        <v>6.5854629335749104</v>
      </c>
    </row>
    <row r="118" spans="1:12" ht="15" customHeight="1">
      <c r="A118" s="254" t="s">
        <v>554</v>
      </c>
      <c r="B118" s="281" t="s">
        <v>555</v>
      </c>
      <c r="C118" s="221">
        <v>0.62789135688231634</v>
      </c>
      <c r="D118" s="221">
        <v>0.78237612785212618</v>
      </c>
      <c r="E118" s="221">
        <v>0.81839889503768271</v>
      </c>
      <c r="F118" s="221">
        <v>0.68775343732881999</v>
      </c>
      <c r="G118" s="221">
        <v>0.67986712264025473</v>
      </c>
      <c r="H118" s="221">
        <v>0.70493608116318496</v>
      </c>
      <c r="I118" s="221">
        <v>0.7016001513782355</v>
      </c>
      <c r="J118" s="221">
        <v>0.76836666414126853</v>
      </c>
      <c r="K118" s="221">
        <v>0.83347290856218548</v>
      </c>
      <c r="L118" s="221">
        <v>0.82555570510500387</v>
      </c>
    </row>
    <row r="119" spans="1:12" ht="15" customHeight="1">
      <c r="A119" s="254" t="s">
        <v>564</v>
      </c>
      <c r="B119" s="281" t="s">
        <v>565</v>
      </c>
      <c r="C119" s="221">
        <v>0.61045627880435005</v>
      </c>
      <c r="D119" s="221">
        <v>0.60073053271952714</v>
      </c>
      <c r="E119" s="221">
        <v>0.7444779749936028</v>
      </c>
      <c r="F119" s="221">
        <v>0.7428077130852111</v>
      </c>
      <c r="G119" s="221">
        <v>0.63699248775212802</v>
      </c>
      <c r="H119" s="221">
        <v>0.64834823367750505</v>
      </c>
      <c r="I119" s="221">
        <v>0.68612788251017698</v>
      </c>
      <c r="J119" s="221">
        <v>0.67333114407783101</v>
      </c>
      <c r="K119" s="221">
        <v>0.70736078909313338</v>
      </c>
      <c r="L119" s="221">
        <v>0.64909418465667712</v>
      </c>
    </row>
    <row r="120" spans="1:12" ht="15" customHeight="1">
      <c r="A120" s="254" t="s">
        <v>566</v>
      </c>
      <c r="B120" s="281" t="s">
        <v>567</v>
      </c>
      <c r="C120" s="221">
        <v>8.909781484757065E-2</v>
      </c>
      <c r="D120" s="221">
        <v>9.5601010922454849E-2</v>
      </c>
      <c r="E120" s="221">
        <v>7.0805427372147511E-2</v>
      </c>
      <c r="F120" s="221">
        <v>9.641364996503303E-2</v>
      </c>
      <c r="G120" s="221">
        <v>9.2532001858772139E-2</v>
      </c>
      <c r="H120" s="221">
        <v>0.14660359158265091</v>
      </c>
      <c r="I120" s="221">
        <v>0.14554804864535104</v>
      </c>
      <c r="J120" s="221">
        <v>0.13463569770559836</v>
      </c>
      <c r="K120" s="221">
        <v>0.15825443300807962</v>
      </c>
      <c r="L120" s="221">
        <v>0.16868725499303788</v>
      </c>
    </row>
    <row r="121" spans="1:12" ht="15" customHeight="1">
      <c r="A121" s="254" t="s">
        <v>487</v>
      </c>
      <c r="B121" s="281" t="s">
        <v>553</v>
      </c>
      <c r="C121" s="320" t="s">
        <v>973</v>
      </c>
      <c r="D121" s="320" t="s">
        <v>973</v>
      </c>
      <c r="E121" s="320" t="s">
        <v>973</v>
      </c>
      <c r="F121" s="320" t="s">
        <v>973</v>
      </c>
      <c r="G121" s="320" t="s">
        <v>973</v>
      </c>
      <c r="H121" s="320" t="s">
        <v>973</v>
      </c>
      <c r="I121" s="320" t="s">
        <v>973</v>
      </c>
      <c r="J121" s="320" t="s">
        <v>973</v>
      </c>
      <c r="K121" s="320" t="s">
        <v>973</v>
      </c>
      <c r="L121" s="320" t="s">
        <v>973</v>
      </c>
    </row>
    <row r="122" spans="1:12" ht="15" customHeight="1">
      <c r="A122" s="254" t="s">
        <v>560</v>
      </c>
      <c r="B122" s="281" t="s">
        <v>561</v>
      </c>
      <c r="C122" s="320" t="s">
        <v>973</v>
      </c>
      <c r="D122" s="320" t="s">
        <v>973</v>
      </c>
      <c r="E122" s="320" t="s">
        <v>973</v>
      </c>
      <c r="F122" s="320" t="s">
        <v>973</v>
      </c>
      <c r="G122" s="320" t="s">
        <v>973</v>
      </c>
      <c r="H122" s="320" t="s">
        <v>973</v>
      </c>
      <c r="I122" s="320" t="s">
        <v>973</v>
      </c>
      <c r="J122" s="320" t="s">
        <v>973</v>
      </c>
      <c r="K122" s="320" t="s">
        <v>973</v>
      </c>
      <c r="L122" s="320" t="s">
        <v>973</v>
      </c>
    </row>
    <row r="123" spans="1:12" ht="15" customHeight="1">
      <c r="A123" s="254" t="s">
        <v>545</v>
      </c>
      <c r="B123" s="281" t="s">
        <v>546</v>
      </c>
      <c r="C123" s="320" t="s">
        <v>973</v>
      </c>
      <c r="D123" s="320" t="s">
        <v>973</v>
      </c>
      <c r="E123" s="320" t="s">
        <v>973</v>
      </c>
      <c r="F123" s="320" t="s">
        <v>973</v>
      </c>
      <c r="G123" s="320" t="s">
        <v>973</v>
      </c>
      <c r="H123" s="320" t="s">
        <v>973</v>
      </c>
      <c r="I123" s="320" t="s">
        <v>973</v>
      </c>
      <c r="J123" s="320" t="s">
        <v>973</v>
      </c>
      <c r="K123" s="320" t="s">
        <v>973</v>
      </c>
      <c r="L123" s="320" t="s">
        <v>973</v>
      </c>
    </row>
    <row r="124" spans="1:12" ht="15" customHeight="1">
      <c r="A124" s="254" t="s">
        <v>536</v>
      </c>
      <c r="B124" s="281" t="s">
        <v>537</v>
      </c>
      <c r="C124" s="320" t="s">
        <v>973</v>
      </c>
      <c r="D124" s="320" t="s">
        <v>973</v>
      </c>
      <c r="E124" s="320" t="s">
        <v>973</v>
      </c>
      <c r="F124" s="320" t="s">
        <v>973</v>
      </c>
      <c r="G124" s="320" t="s">
        <v>973</v>
      </c>
      <c r="H124" s="320" t="s">
        <v>973</v>
      </c>
      <c r="I124" s="320" t="s">
        <v>973</v>
      </c>
      <c r="J124" s="320" t="s">
        <v>973</v>
      </c>
      <c r="K124" s="320" t="s">
        <v>973</v>
      </c>
      <c r="L124" s="320" t="s">
        <v>973</v>
      </c>
    </row>
    <row r="125" spans="1:12" ht="15" customHeight="1">
      <c r="A125" s="423" t="s">
        <v>947</v>
      </c>
      <c r="B125" s="424"/>
      <c r="C125" s="320" t="s">
        <v>973</v>
      </c>
      <c r="D125" s="320" t="s">
        <v>973</v>
      </c>
      <c r="E125" s="320" t="s">
        <v>973</v>
      </c>
      <c r="F125" s="320" t="s">
        <v>973</v>
      </c>
      <c r="G125" s="320" t="s">
        <v>973</v>
      </c>
      <c r="H125" s="320" t="s">
        <v>973</v>
      </c>
      <c r="I125" s="320" t="s">
        <v>973</v>
      </c>
      <c r="J125" s="320" t="s">
        <v>973</v>
      </c>
      <c r="K125" s="320" t="s">
        <v>973</v>
      </c>
      <c r="L125" s="320" t="s">
        <v>973</v>
      </c>
    </row>
    <row r="126" spans="1:12" ht="15" customHeight="1">
      <c r="A126" s="425" t="s">
        <v>9</v>
      </c>
      <c r="B126" s="426"/>
      <c r="C126" s="222">
        <v>689.6409555933501</v>
      </c>
      <c r="D126" s="222">
        <v>691.90873083702002</v>
      </c>
      <c r="E126" s="222">
        <v>727.16363310532392</v>
      </c>
      <c r="F126" s="222">
        <v>785.34501512458348</v>
      </c>
      <c r="G126" s="222">
        <v>790.83982483720456</v>
      </c>
      <c r="H126" s="222">
        <v>851.89118152759875</v>
      </c>
      <c r="I126" s="222">
        <v>870.9386410486494</v>
      </c>
      <c r="J126" s="222">
        <v>883.21617534404925</v>
      </c>
      <c r="K126" s="222">
        <v>919.48798381669246</v>
      </c>
      <c r="L126" s="222">
        <v>933.07657032148381</v>
      </c>
    </row>
    <row r="127" spans="1:12" ht="30" customHeight="1">
      <c r="A127" s="89"/>
      <c r="B127" s="89"/>
      <c r="C127" s="89" t="s">
        <v>955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ht="15" customHeight="1">
      <c r="A128" s="89"/>
      <c r="B128" s="89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254" t="s">
        <v>530</v>
      </c>
      <c r="B129" s="390" t="s">
        <v>531</v>
      </c>
      <c r="C129" s="225">
        <f t="shared" ref="C129:L129" si="44">C105/C$126*100</f>
        <v>47.915975765542882</v>
      </c>
      <c r="D129" s="225">
        <f t="shared" si="44"/>
        <v>48.955652021548723</v>
      </c>
      <c r="E129" s="225">
        <f t="shared" si="44"/>
        <v>50.627983278964258</v>
      </c>
      <c r="F129" s="225">
        <f t="shared" si="44"/>
        <v>53.96348284108835</v>
      </c>
      <c r="G129" s="225">
        <f t="shared" si="44"/>
        <v>51.910046205609859</v>
      </c>
      <c r="H129" s="225">
        <f t="shared" si="44"/>
        <v>53.492106792630999</v>
      </c>
      <c r="I129" s="225">
        <f t="shared" si="44"/>
        <v>52.67046664479529</v>
      </c>
      <c r="J129" s="225">
        <f t="shared" si="44"/>
        <v>50.691434521880794</v>
      </c>
      <c r="K129" s="225">
        <f t="shared" si="44"/>
        <v>54.00608133104403</v>
      </c>
      <c r="L129" s="225">
        <f t="shared" si="44"/>
        <v>51.710055724112621</v>
      </c>
    </row>
    <row r="130" spans="1:12" ht="15" customHeight="1">
      <c r="A130" s="254" t="s">
        <v>532</v>
      </c>
      <c r="B130" s="390" t="s">
        <v>533</v>
      </c>
      <c r="C130" s="225">
        <f t="shared" ref="C130:L130" si="45">C106/C$126*100</f>
        <v>22.542188584828128</v>
      </c>
      <c r="D130" s="225">
        <f t="shared" si="45"/>
        <v>22.54182857316178</v>
      </c>
      <c r="E130" s="225">
        <f t="shared" si="45"/>
        <v>21.381532079655837</v>
      </c>
      <c r="F130" s="225">
        <f t="shared" si="45"/>
        <v>20.591025003058139</v>
      </c>
      <c r="G130" s="225">
        <f t="shared" si="45"/>
        <v>19.188555251990607</v>
      </c>
      <c r="H130" s="225">
        <f t="shared" si="45"/>
        <v>18.771326150185605</v>
      </c>
      <c r="I130" s="225">
        <f t="shared" si="45"/>
        <v>19.152887876498017</v>
      </c>
      <c r="J130" s="225">
        <f t="shared" si="45"/>
        <v>20.303746554214605</v>
      </c>
      <c r="K130" s="225">
        <f t="shared" si="45"/>
        <v>17.877312208808526</v>
      </c>
      <c r="L130" s="225">
        <f t="shared" si="45"/>
        <v>19.094980212441993</v>
      </c>
    </row>
    <row r="131" spans="1:12" ht="15" customHeight="1">
      <c r="A131" s="254" t="s">
        <v>534</v>
      </c>
      <c r="B131" s="390" t="s">
        <v>535</v>
      </c>
      <c r="C131" s="225">
        <f t="shared" ref="C131:L131" si="46">C107/C$126*100</f>
        <v>6.4076228664294392</v>
      </c>
      <c r="D131" s="225">
        <f t="shared" si="46"/>
        <v>5.9658541002297545</v>
      </c>
      <c r="E131" s="225">
        <f t="shared" si="46"/>
        <v>6.0699744867638072</v>
      </c>
      <c r="F131" s="225">
        <f t="shared" si="46"/>
        <v>6.2652280708019257</v>
      </c>
      <c r="G131" s="225">
        <f t="shared" si="46"/>
        <v>6.2588033878759139</v>
      </c>
      <c r="H131" s="225">
        <f t="shared" si="46"/>
        <v>6.1721183386314982</v>
      </c>
      <c r="I131" s="225">
        <f t="shared" si="46"/>
        <v>6.0825174905717097</v>
      </c>
      <c r="J131" s="225">
        <f t="shared" si="46"/>
        <v>6.8812806905302049</v>
      </c>
      <c r="K131" s="225">
        <f t="shared" si="46"/>
        <v>6.9833777376530755</v>
      </c>
      <c r="L131" s="225">
        <f t="shared" si="46"/>
        <v>7.3242707933418414</v>
      </c>
    </row>
    <row r="132" spans="1:12" ht="15" customHeight="1">
      <c r="A132" s="254" t="s">
        <v>542</v>
      </c>
      <c r="B132" s="390" t="s">
        <v>1064</v>
      </c>
      <c r="C132" s="225">
        <f t="shared" ref="C132:L132" si="47">C108/C$126*100</f>
        <v>4.135779508764827</v>
      </c>
      <c r="D132" s="225">
        <f t="shared" si="47"/>
        <v>3.9668804008234715</v>
      </c>
      <c r="E132" s="225">
        <f t="shared" si="47"/>
        <v>4.0857178911782146</v>
      </c>
      <c r="F132" s="225">
        <f t="shared" si="47"/>
        <v>4.1350616318466455</v>
      </c>
      <c r="G132" s="225">
        <f t="shared" si="47"/>
        <v>6.9555898916548093</v>
      </c>
      <c r="H132" s="225">
        <f t="shared" si="47"/>
        <v>5.6121045437644508</v>
      </c>
      <c r="I132" s="225">
        <f t="shared" si="47"/>
        <v>6.4793907846211463</v>
      </c>
      <c r="J132" s="225">
        <f t="shared" si="47"/>
        <v>6.9408584342080442</v>
      </c>
      <c r="K132" s="225">
        <f t="shared" si="47"/>
        <v>6.4659346403733373</v>
      </c>
      <c r="L132" s="225">
        <f t="shared" si="47"/>
        <v>6.7589032167355612</v>
      </c>
    </row>
    <row r="133" spans="1:12" ht="15" customHeight="1">
      <c r="A133" s="254" t="s">
        <v>458</v>
      </c>
      <c r="B133" s="390" t="s">
        <v>1057</v>
      </c>
      <c r="C133" s="225">
        <f t="shared" ref="C133:L133" si="48">C109/C$126*100</f>
        <v>6.6155945927072581</v>
      </c>
      <c r="D133" s="225">
        <f t="shared" si="48"/>
        <v>5.8069316735820493</v>
      </c>
      <c r="E133" s="225">
        <f t="shared" si="48"/>
        <v>5.8453126408433196</v>
      </c>
      <c r="F133" s="225">
        <f t="shared" si="48"/>
        <v>3.7787066862606626</v>
      </c>
      <c r="G133" s="225">
        <f t="shared" si="48"/>
        <v>3.7432539783881822</v>
      </c>
      <c r="H133" s="225">
        <f t="shared" si="48"/>
        <v>4.1062487755815997</v>
      </c>
      <c r="I133" s="225">
        <f t="shared" si="48"/>
        <v>3.3161218905183323</v>
      </c>
      <c r="J133" s="225">
        <f t="shared" si="48"/>
        <v>3.4346115130428108</v>
      </c>
      <c r="K133" s="225">
        <f t="shared" si="48"/>
        <v>2.6522022033650217</v>
      </c>
      <c r="L133" s="225">
        <f t="shared" si="48"/>
        <v>3.2508181448783446</v>
      </c>
    </row>
    <row r="134" spans="1:12" ht="15" customHeight="1">
      <c r="A134" s="254" t="s">
        <v>543</v>
      </c>
      <c r="B134" s="390" t="s">
        <v>247</v>
      </c>
      <c r="C134" s="225">
        <f t="shared" ref="C134:L134" si="49">C110/C$126*100</f>
        <v>4.0905627009753633</v>
      </c>
      <c r="D134" s="225">
        <f t="shared" si="49"/>
        <v>4.2683408621637904</v>
      </c>
      <c r="E134" s="225">
        <f t="shared" si="49"/>
        <v>3.7582865775677363</v>
      </c>
      <c r="F134" s="225">
        <f t="shared" si="49"/>
        <v>3.2991193889159094</v>
      </c>
      <c r="G134" s="225">
        <f t="shared" si="49"/>
        <v>3.2259764034611607</v>
      </c>
      <c r="H134" s="225">
        <f t="shared" si="49"/>
        <v>3.4429588952782342</v>
      </c>
      <c r="I134" s="225">
        <f t="shared" si="49"/>
        <v>3.734452325842704</v>
      </c>
      <c r="J134" s="225">
        <f t="shared" si="49"/>
        <v>2.8759704295838198</v>
      </c>
      <c r="K134" s="225">
        <f t="shared" si="49"/>
        <v>2.9147053555886497</v>
      </c>
      <c r="L134" s="225">
        <f t="shared" si="49"/>
        <v>2.689295265510907</v>
      </c>
    </row>
    <row r="135" spans="1:12" ht="15" customHeight="1">
      <c r="A135" s="254" t="s">
        <v>540</v>
      </c>
      <c r="B135" s="390" t="s">
        <v>541</v>
      </c>
      <c r="C135" s="225">
        <f t="shared" ref="C135:L135" si="50">C111/C$126*100</f>
        <v>2.0198796467376456</v>
      </c>
      <c r="D135" s="225">
        <f t="shared" si="50"/>
        <v>2.0098286923418565</v>
      </c>
      <c r="E135" s="225">
        <f t="shared" si="50"/>
        <v>2.1449122467218871</v>
      </c>
      <c r="F135" s="225">
        <f t="shared" si="50"/>
        <v>2.244257851331021</v>
      </c>
      <c r="G135" s="225">
        <f t="shared" si="50"/>
        <v>2.489140979697507</v>
      </c>
      <c r="H135" s="225">
        <f t="shared" si="50"/>
        <v>2.3900776595880289</v>
      </c>
      <c r="I135" s="225">
        <f t="shared" si="50"/>
        <v>2.6229260135819361</v>
      </c>
      <c r="J135" s="225">
        <f t="shared" si="50"/>
        <v>2.8630292939251687</v>
      </c>
      <c r="K135" s="225">
        <f t="shared" si="50"/>
        <v>2.7399882661035431</v>
      </c>
      <c r="L135" s="225">
        <f t="shared" si="50"/>
        <v>2.5483560906355214</v>
      </c>
    </row>
    <row r="136" spans="1:12" ht="15" customHeight="1">
      <c r="A136" s="254" t="s">
        <v>558</v>
      </c>
      <c r="B136" s="390" t="s">
        <v>559</v>
      </c>
      <c r="C136" s="225">
        <f t="shared" ref="C136:L136" si="51">C112/C$126*100</f>
        <v>1.1816880086681432</v>
      </c>
      <c r="D136" s="225">
        <f t="shared" si="51"/>
        <v>1.3620490692509355</v>
      </c>
      <c r="E136" s="225">
        <f t="shared" si="51"/>
        <v>1.3310082994685402</v>
      </c>
      <c r="F136" s="225">
        <f t="shared" si="51"/>
        <v>1.2065360152498092</v>
      </c>
      <c r="G136" s="225">
        <f t="shared" si="51"/>
        <v>1.1086735523167459</v>
      </c>
      <c r="H136" s="225">
        <f t="shared" si="51"/>
        <v>1.077831519687801</v>
      </c>
      <c r="I136" s="225">
        <f t="shared" si="51"/>
        <v>1.1330503070872837</v>
      </c>
      <c r="J136" s="225">
        <f t="shared" si="51"/>
        <v>1.2387637404451579</v>
      </c>
      <c r="K136" s="225">
        <f t="shared" si="51"/>
        <v>1.3933463058610847</v>
      </c>
      <c r="L136" s="225">
        <f t="shared" si="51"/>
        <v>1.4975867907371923</v>
      </c>
    </row>
    <row r="137" spans="1:12" ht="15" customHeight="1">
      <c r="A137" s="254" t="s">
        <v>549</v>
      </c>
      <c r="B137" s="390" t="s">
        <v>550</v>
      </c>
      <c r="C137" s="225">
        <f t="shared" ref="C137:L137" si="52">C113/C$126*100</f>
        <v>1.5662976818289425</v>
      </c>
      <c r="D137" s="225">
        <f t="shared" si="52"/>
        <v>1.5893619181649938</v>
      </c>
      <c r="E137" s="225">
        <f t="shared" si="52"/>
        <v>1.5490929972748266</v>
      </c>
      <c r="F137" s="225">
        <f t="shared" si="52"/>
        <v>1.4971567805603681</v>
      </c>
      <c r="G137" s="225">
        <f t="shared" si="52"/>
        <v>1.5754852319235038</v>
      </c>
      <c r="H137" s="225">
        <f t="shared" si="52"/>
        <v>1.4806016468307148</v>
      </c>
      <c r="I137" s="225">
        <f t="shared" si="52"/>
        <v>1.4743413739306128</v>
      </c>
      <c r="J137" s="225">
        <f t="shared" si="52"/>
        <v>1.3654800782278953</v>
      </c>
      <c r="K137" s="225">
        <f t="shared" si="52"/>
        <v>1.3669044115791871</v>
      </c>
      <c r="L137" s="225">
        <f t="shared" si="52"/>
        <v>1.3873270704739356</v>
      </c>
    </row>
    <row r="138" spans="1:12" ht="15" customHeight="1">
      <c r="A138" s="254" t="s">
        <v>556</v>
      </c>
      <c r="B138" s="390" t="s">
        <v>557</v>
      </c>
      <c r="C138" s="225">
        <f t="shared" ref="C138:L138" si="53">C114/C$126*100</f>
        <v>0.95923479682333246</v>
      </c>
      <c r="D138" s="225">
        <f t="shared" si="53"/>
        <v>0.96663141254701368</v>
      </c>
      <c r="E138" s="225">
        <f t="shared" si="53"/>
        <v>0.87871419014041263</v>
      </c>
      <c r="F138" s="225">
        <f t="shared" si="53"/>
        <v>0.93154219876247446</v>
      </c>
      <c r="G138" s="225">
        <f t="shared" si="53"/>
        <v>0.92359695355088944</v>
      </c>
      <c r="H138" s="225">
        <f t="shared" si="53"/>
        <v>0.94180224247395417</v>
      </c>
      <c r="I138" s="225">
        <f t="shared" si="53"/>
        <v>0.89482792619249518</v>
      </c>
      <c r="J138" s="225">
        <f t="shared" si="53"/>
        <v>0.98419184855876962</v>
      </c>
      <c r="K138" s="225">
        <f t="shared" si="53"/>
        <v>0.96945771003681214</v>
      </c>
      <c r="L138" s="225">
        <f t="shared" si="53"/>
        <v>1.0689307958561121</v>
      </c>
    </row>
    <row r="139" spans="1:12" ht="15" customHeight="1">
      <c r="A139" s="254" t="s">
        <v>562</v>
      </c>
      <c r="B139" s="390" t="s">
        <v>563</v>
      </c>
      <c r="C139" s="225">
        <f t="shared" ref="C139:L139" si="54">C115/C$126*100</f>
        <v>0.82611071920090962</v>
      </c>
      <c r="D139" s="225">
        <f t="shared" si="54"/>
        <v>0.71578329465707158</v>
      </c>
      <c r="E139" s="225">
        <f t="shared" si="54"/>
        <v>0.52208909304651274</v>
      </c>
      <c r="F139" s="225">
        <f t="shared" si="54"/>
        <v>0.43993016274234842</v>
      </c>
      <c r="G139" s="225">
        <f t="shared" si="54"/>
        <v>0.90959501702746492</v>
      </c>
      <c r="H139" s="225">
        <f t="shared" si="54"/>
        <v>0.89417970511908129</v>
      </c>
      <c r="I139" s="225">
        <f t="shared" si="54"/>
        <v>0.88438826428135342</v>
      </c>
      <c r="J139" s="225">
        <f t="shared" si="54"/>
        <v>0.90156252047519303</v>
      </c>
      <c r="K139" s="225">
        <f t="shared" si="54"/>
        <v>0.92978861123306966</v>
      </c>
      <c r="L139" s="225">
        <f t="shared" si="54"/>
        <v>0.95868423021350324</v>
      </c>
    </row>
    <row r="140" spans="1:12" ht="15" customHeight="1">
      <c r="A140" s="254" t="s">
        <v>544</v>
      </c>
      <c r="B140" s="390" t="s">
        <v>1058</v>
      </c>
      <c r="C140" s="225">
        <f t="shared" ref="C140:L140" si="55">C116/C$126*100</f>
        <v>0.93483184596126534</v>
      </c>
      <c r="D140" s="225">
        <f t="shared" si="55"/>
        <v>0.99771579342654693</v>
      </c>
      <c r="E140" s="225">
        <f t="shared" si="55"/>
        <v>0.93582744731153</v>
      </c>
      <c r="F140" s="225">
        <f t="shared" si="55"/>
        <v>0.85127602329006025</v>
      </c>
      <c r="G140" s="225">
        <f t="shared" si="55"/>
        <v>0.85007251907635306</v>
      </c>
      <c r="H140" s="225">
        <f t="shared" si="55"/>
        <v>0.82461550449012544</v>
      </c>
      <c r="I140" s="225">
        <f t="shared" si="55"/>
        <v>0.80161439150256486</v>
      </c>
      <c r="J140" s="225">
        <f t="shared" si="55"/>
        <v>0.73785830321737078</v>
      </c>
      <c r="K140" s="225">
        <f t="shared" si="55"/>
        <v>0.8330150423358117</v>
      </c>
      <c r="L140" s="225">
        <f t="shared" si="55"/>
        <v>0.82889190034174698</v>
      </c>
    </row>
    <row r="141" spans="1:12" ht="15" customHeight="1">
      <c r="A141" s="254" t="s">
        <v>547</v>
      </c>
      <c r="B141" s="390" t="s">
        <v>548</v>
      </c>
      <c r="C141" s="225">
        <f t="shared" ref="C141:L141" si="56">C117/C$126*100</f>
        <v>0.61174972327330979</v>
      </c>
      <c r="D141" s="225">
        <f t="shared" si="56"/>
        <v>0.63942792123559933</v>
      </c>
      <c r="E141" s="225">
        <f t="shared" si="56"/>
        <v>0.64488375441120516</v>
      </c>
      <c r="F141" s="225">
        <f t="shared" si="56"/>
        <v>0.60224371870916915</v>
      </c>
      <c r="G141" s="225">
        <f t="shared" si="56"/>
        <v>0.6829960803105477</v>
      </c>
      <c r="H141" s="225">
        <f t="shared" si="56"/>
        <v>0.6179625569123256</v>
      </c>
      <c r="I141" s="225">
        <f t="shared" si="56"/>
        <v>0.57696601893879051</v>
      </c>
      <c r="J141" s="225">
        <f t="shared" si="56"/>
        <v>0.60273555032081449</v>
      </c>
      <c r="K141" s="225">
        <f t="shared" si="56"/>
        <v>0.68309984269239488</v>
      </c>
      <c r="L141" s="225">
        <f t="shared" si="56"/>
        <v>0.70577947652312645</v>
      </c>
    </row>
    <row r="142" spans="1:12" ht="15" customHeight="1">
      <c r="A142" s="254" t="s">
        <v>554</v>
      </c>
      <c r="B142" s="390" t="s">
        <v>555</v>
      </c>
      <c r="C142" s="225">
        <f t="shared" ref="C142:L142" si="57">C118/C$126*100</f>
        <v>9.1046123608203355E-2</v>
      </c>
      <c r="D142" s="225">
        <f t="shared" si="57"/>
        <v>0.1130750477603694</v>
      </c>
      <c r="E142" s="225">
        <f t="shared" si="57"/>
        <v>0.11254673058149817</v>
      </c>
      <c r="F142" s="225">
        <f t="shared" si="57"/>
        <v>8.7573413478624795E-2</v>
      </c>
      <c r="G142" s="225">
        <f t="shared" si="57"/>
        <v>8.5967739773373991E-2</v>
      </c>
      <c r="H142" s="225">
        <f t="shared" si="57"/>
        <v>8.2749545534572144E-2</v>
      </c>
      <c r="I142" s="225">
        <f t="shared" si="57"/>
        <v>8.055678302819097E-2</v>
      </c>
      <c r="J142" s="225">
        <f t="shared" si="57"/>
        <v>8.6996443859506764E-2</v>
      </c>
      <c r="K142" s="225">
        <f t="shared" si="57"/>
        <v>9.0645329056126656E-2</v>
      </c>
      <c r="L142" s="225">
        <f t="shared" si="57"/>
        <v>8.8476737211455811E-2</v>
      </c>
    </row>
    <row r="143" spans="1:12" ht="15" customHeight="1">
      <c r="A143" s="254" t="s">
        <v>564</v>
      </c>
      <c r="B143" s="390" t="s">
        <v>565</v>
      </c>
      <c r="C143" s="225">
        <f t="shared" ref="C143:L143" si="58">C119/C$126*100</f>
        <v>8.8517985170867425E-2</v>
      </c>
      <c r="D143" s="225">
        <f t="shared" si="58"/>
        <v>8.6822221768008009E-2</v>
      </c>
      <c r="E143" s="225">
        <f t="shared" si="58"/>
        <v>0.10238107918218334</v>
      </c>
      <c r="F143" s="225">
        <f t="shared" si="58"/>
        <v>9.4583615962390177E-2</v>
      </c>
      <c r="G143" s="225">
        <f t="shared" si="58"/>
        <v>8.0546334130713992E-2</v>
      </c>
      <c r="H143" s="225">
        <f t="shared" si="58"/>
        <v>7.6106930994977146E-2</v>
      </c>
      <c r="I143" s="225">
        <f t="shared" si="58"/>
        <v>7.8780277986523609E-2</v>
      </c>
      <c r="J143" s="225">
        <f t="shared" si="58"/>
        <v>7.623627860025782E-2</v>
      </c>
      <c r="K143" s="225">
        <f t="shared" si="58"/>
        <v>7.6929856783658809E-2</v>
      </c>
      <c r="L143" s="225">
        <f t="shared" si="58"/>
        <v>6.956494303924457E-2</v>
      </c>
    </row>
    <row r="144" spans="1:12" ht="15" customHeight="1">
      <c r="A144" s="254" t="s">
        <v>566</v>
      </c>
      <c r="B144" s="390" t="s">
        <v>567</v>
      </c>
      <c r="C144" s="225">
        <f t="shared" ref="C144:L144" si="59">C120/C$126*100</f>
        <v>1.2919449479463279E-2</v>
      </c>
      <c r="D144" s="225">
        <f t="shared" si="59"/>
        <v>1.3816997338189939E-2</v>
      </c>
      <c r="E144" s="225">
        <f t="shared" si="59"/>
        <v>9.7372068883279667E-3</v>
      </c>
      <c r="F144" s="225">
        <f t="shared" si="59"/>
        <v>1.2276597942082617E-2</v>
      </c>
      <c r="G144" s="225">
        <f t="shared" si="59"/>
        <v>1.1700473212489012E-2</v>
      </c>
      <c r="H144" s="225">
        <f t="shared" si="59"/>
        <v>1.7209192296105649E-2</v>
      </c>
      <c r="I144" s="225">
        <f t="shared" si="59"/>
        <v>1.6711630623037304E-2</v>
      </c>
      <c r="J144" s="225">
        <f t="shared" si="59"/>
        <v>1.5243798909497121E-2</v>
      </c>
      <c r="K144" s="225">
        <f t="shared" si="59"/>
        <v>1.7211147485710801E-2</v>
      </c>
      <c r="L144" s="225">
        <f t="shared" si="59"/>
        <v>1.8078607946925309E-2</v>
      </c>
    </row>
    <row r="145" spans="1:12" ht="15" customHeight="1">
      <c r="A145" s="254" t="s">
        <v>487</v>
      </c>
      <c r="B145" s="390" t="s">
        <v>553</v>
      </c>
      <c r="C145" s="320" t="s">
        <v>973</v>
      </c>
      <c r="D145" s="320" t="s">
        <v>973</v>
      </c>
      <c r="E145" s="320" t="s">
        <v>973</v>
      </c>
      <c r="F145" s="320" t="s">
        <v>973</v>
      </c>
      <c r="G145" s="320" t="s">
        <v>973</v>
      </c>
      <c r="H145" s="320" t="s">
        <v>973</v>
      </c>
      <c r="I145" s="320" t="s">
        <v>973</v>
      </c>
      <c r="J145" s="320" t="s">
        <v>973</v>
      </c>
      <c r="K145" s="320" t="s">
        <v>973</v>
      </c>
      <c r="L145" s="320" t="s">
        <v>973</v>
      </c>
    </row>
    <row r="146" spans="1:12" ht="15" customHeight="1">
      <c r="A146" s="254" t="s">
        <v>560</v>
      </c>
      <c r="B146" s="390" t="s">
        <v>561</v>
      </c>
      <c r="C146" s="320" t="s">
        <v>973</v>
      </c>
      <c r="D146" s="320" t="s">
        <v>973</v>
      </c>
      <c r="E146" s="320" t="s">
        <v>973</v>
      </c>
      <c r="F146" s="320" t="s">
        <v>973</v>
      </c>
      <c r="G146" s="320" t="s">
        <v>973</v>
      </c>
      <c r="H146" s="320" t="s">
        <v>973</v>
      </c>
      <c r="I146" s="320" t="s">
        <v>973</v>
      </c>
      <c r="J146" s="320" t="s">
        <v>973</v>
      </c>
      <c r="K146" s="320" t="s">
        <v>973</v>
      </c>
      <c r="L146" s="320" t="s">
        <v>973</v>
      </c>
    </row>
    <row r="147" spans="1:12" ht="15" customHeight="1">
      <c r="A147" s="254" t="s">
        <v>545</v>
      </c>
      <c r="B147" s="390" t="s">
        <v>546</v>
      </c>
      <c r="C147" s="320" t="s">
        <v>973</v>
      </c>
      <c r="D147" s="320" t="s">
        <v>973</v>
      </c>
      <c r="E147" s="320" t="s">
        <v>973</v>
      </c>
      <c r="F147" s="320" t="s">
        <v>973</v>
      </c>
      <c r="G147" s="320" t="s">
        <v>973</v>
      </c>
      <c r="H147" s="320" t="s">
        <v>973</v>
      </c>
      <c r="I147" s="320" t="s">
        <v>973</v>
      </c>
      <c r="J147" s="320" t="s">
        <v>973</v>
      </c>
      <c r="K147" s="320" t="s">
        <v>973</v>
      </c>
      <c r="L147" s="320" t="s">
        <v>973</v>
      </c>
    </row>
    <row r="148" spans="1:12" ht="15" customHeight="1">
      <c r="A148" s="254" t="s">
        <v>536</v>
      </c>
      <c r="B148" s="390" t="s">
        <v>537</v>
      </c>
      <c r="C148" s="320" t="s">
        <v>973</v>
      </c>
      <c r="D148" s="320" t="s">
        <v>973</v>
      </c>
      <c r="E148" s="320" t="s">
        <v>973</v>
      </c>
      <c r="F148" s="320" t="s">
        <v>973</v>
      </c>
      <c r="G148" s="320" t="s">
        <v>973</v>
      </c>
      <c r="H148" s="320" t="s">
        <v>973</v>
      </c>
      <c r="I148" s="320" t="s">
        <v>973</v>
      </c>
      <c r="J148" s="320" t="s">
        <v>973</v>
      </c>
      <c r="K148" s="320" t="s">
        <v>973</v>
      </c>
      <c r="L148" s="320" t="s">
        <v>973</v>
      </c>
    </row>
    <row r="149" spans="1:12" ht="15" customHeight="1">
      <c r="A149" s="423" t="s">
        <v>947</v>
      </c>
      <c r="B149" s="424"/>
      <c r="C149" s="320" t="s">
        <v>973</v>
      </c>
      <c r="D149" s="320" t="s">
        <v>973</v>
      </c>
      <c r="E149" s="320" t="s">
        <v>973</v>
      </c>
      <c r="F149" s="320" t="s">
        <v>973</v>
      </c>
      <c r="G149" s="320" t="s">
        <v>973</v>
      </c>
      <c r="H149" s="320" t="s">
        <v>973</v>
      </c>
      <c r="I149" s="320" t="s">
        <v>973</v>
      </c>
      <c r="J149" s="320" t="s">
        <v>973</v>
      </c>
      <c r="K149" s="320" t="s">
        <v>973</v>
      </c>
      <c r="L149" s="320" t="s">
        <v>973</v>
      </c>
    </row>
    <row r="150" spans="1:12" ht="15" customHeight="1">
      <c r="A150" s="425" t="s">
        <v>9</v>
      </c>
      <c r="B150" s="426"/>
      <c r="C150" s="229">
        <f t="shared" ref="C150:L150" si="60">C126/C$126*100</f>
        <v>100</v>
      </c>
      <c r="D150" s="229">
        <f t="shared" si="60"/>
        <v>100</v>
      </c>
      <c r="E150" s="229">
        <f t="shared" si="60"/>
        <v>100</v>
      </c>
      <c r="F150" s="229">
        <f t="shared" si="60"/>
        <v>100</v>
      </c>
      <c r="G150" s="229">
        <f t="shared" si="60"/>
        <v>100</v>
      </c>
      <c r="H150" s="229">
        <f t="shared" si="60"/>
        <v>100</v>
      </c>
      <c r="I150" s="229">
        <f t="shared" si="60"/>
        <v>100</v>
      </c>
      <c r="J150" s="229">
        <f t="shared" si="60"/>
        <v>100</v>
      </c>
      <c r="K150" s="229">
        <f t="shared" si="60"/>
        <v>100</v>
      </c>
      <c r="L150" s="229">
        <f t="shared" si="60"/>
        <v>100</v>
      </c>
    </row>
    <row r="151" spans="1:12" ht="21" customHeight="1">
      <c r="A151" s="89"/>
      <c r="B151" s="89"/>
      <c r="C151" s="89" t="s">
        <v>257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ht="15" customHeight="1">
      <c r="A152" s="89"/>
      <c r="B152" s="89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296" t="s">
        <v>538</v>
      </c>
      <c r="B153" s="281" t="s">
        <v>539</v>
      </c>
      <c r="C153" s="223">
        <v>625.75479999999993</v>
      </c>
      <c r="D153" s="223">
        <v>974.73909999999955</v>
      </c>
      <c r="E153" s="223">
        <v>1041.7981000000002</v>
      </c>
      <c r="F153" s="223">
        <v>987.02930000000015</v>
      </c>
      <c r="G153" s="223">
        <v>693.69729999999947</v>
      </c>
      <c r="H153" s="223">
        <v>779.91270000000009</v>
      </c>
      <c r="I153" s="223">
        <v>687.43319999999949</v>
      </c>
      <c r="J153" s="223">
        <v>677.89359999999976</v>
      </c>
      <c r="K153" s="223">
        <v>742.14959999999996</v>
      </c>
      <c r="L153" s="223">
        <v>856.26419999999985</v>
      </c>
    </row>
    <row r="154" spans="1:12" ht="15" customHeight="1">
      <c r="A154" s="296" t="s">
        <v>534</v>
      </c>
      <c r="B154" s="281" t="s">
        <v>568</v>
      </c>
      <c r="C154" s="223">
        <v>514.33110000000056</v>
      </c>
      <c r="D154" s="223">
        <v>492.82209999999958</v>
      </c>
      <c r="E154" s="223">
        <v>543.07469999999921</v>
      </c>
      <c r="F154" s="223">
        <v>593.95379999999989</v>
      </c>
      <c r="G154" s="223">
        <v>609.4108999999969</v>
      </c>
      <c r="H154" s="223">
        <v>648.42979999999966</v>
      </c>
      <c r="I154" s="223">
        <v>654.09950000000003</v>
      </c>
      <c r="J154" s="223">
        <v>723.61249999999802</v>
      </c>
      <c r="K154" s="223">
        <v>749.71309999999869</v>
      </c>
      <c r="L154" s="223">
        <v>786.91559999999868</v>
      </c>
    </row>
    <row r="155" spans="1:12" ht="15" customHeight="1">
      <c r="A155" s="296" t="s">
        <v>551</v>
      </c>
      <c r="B155" s="281" t="s">
        <v>552</v>
      </c>
      <c r="C155" s="223">
        <v>648.52349999999979</v>
      </c>
      <c r="D155" s="223">
        <v>653.11760000000004</v>
      </c>
      <c r="E155" s="223">
        <v>748.57849999999996</v>
      </c>
      <c r="F155" s="223">
        <v>769.41469999999981</v>
      </c>
      <c r="G155" s="223">
        <v>727.57429999999977</v>
      </c>
      <c r="H155" s="223">
        <v>645.18150000000014</v>
      </c>
      <c r="I155" s="223">
        <v>678.31630000000007</v>
      </c>
      <c r="J155" s="223">
        <v>669.7448000000004</v>
      </c>
      <c r="K155" s="223">
        <v>729.08230000000037</v>
      </c>
      <c r="L155" s="223">
        <v>676.3041000000004</v>
      </c>
    </row>
    <row r="156" spans="1:12" ht="15" customHeight="1">
      <c r="A156" s="296" t="s">
        <v>532</v>
      </c>
      <c r="B156" s="281" t="s">
        <v>533</v>
      </c>
      <c r="C156" s="223">
        <v>695.08080000000109</v>
      </c>
      <c r="D156" s="223">
        <v>626.9499000000003</v>
      </c>
      <c r="E156" s="223">
        <v>625.43070000000012</v>
      </c>
      <c r="F156" s="223">
        <v>650.76459999999804</v>
      </c>
      <c r="G156" s="223">
        <v>620.50949999999989</v>
      </c>
      <c r="H156" s="223">
        <v>625.81559999999877</v>
      </c>
      <c r="I156" s="223">
        <v>569.57749999999783</v>
      </c>
      <c r="J156" s="223">
        <v>590.48240000000067</v>
      </c>
      <c r="K156" s="223">
        <v>583.66579999999908</v>
      </c>
      <c r="L156" s="223">
        <v>588.79690000000073</v>
      </c>
    </row>
    <row r="157" spans="1:12" ht="15" customHeight="1">
      <c r="A157" s="296" t="s">
        <v>536</v>
      </c>
      <c r="B157" s="281" t="s">
        <v>537</v>
      </c>
      <c r="C157" s="223">
        <v>470.81970000000007</v>
      </c>
      <c r="D157" s="223">
        <v>508.27670000000001</v>
      </c>
      <c r="E157" s="223">
        <v>505.2047</v>
      </c>
      <c r="F157" s="223">
        <v>494.60220000000106</v>
      </c>
      <c r="G157" s="223">
        <v>489.81479999999993</v>
      </c>
      <c r="H157" s="223">
        <v>496.01279999999923</v>
      </c>
      <c r="I157" s="223">
        <v>506.09260000000023</v>
      </c>
      <c r="J157" s="223">
        <v>520.28269999999964</v>
      </c>
      <c r="K157" s="223">
        <v>531.56020000000012</v>
      </c>
      <c r="L157" s="223">
        <v>526.5635000000002</v>
      </c>
    </row>
    <row r="158" spans="1:12" ht="15" customHeight="1">
      <c r="A158" s="296" t="s">
        <v>530</v>
      </c>
      <c r="B158" s="281" t="s">
        <v>531</v>
      </c>
      <c r="C158" s="223">
        <v>296.06489999999968</v>
      </c>
      <c r="D158" s="223">
        <v>299.51049999999958</v>
      </c>
      <c r="E158" s="223">
        <v>325.46340000000015</v>
      </c>
      <c r="F158" s="223">
        <v>373.60270000000043</v>
      </c>
      <c r="G158" s="223">
        <v>385.1463</v>
      </c>
      <c r="H158" s="223">
        <v>425.90550000000059</v>
      </c>
      <c r="I158" s="223">
        <v>441.70939999999882</v>
      </c>
      <c r="J158" s="223">
        <v>430.31729999999948</v>
      </c>
      <c r="K158" s="223">
        <v>459.34529999999887</v>
      </c>
      <c r="L158" s="223">
        <v>450.1593000000006</v>
      </c>
    </row>
    <row r="159" spans="1:12" ht="15" customHeight="1">
      <c r="A159" s="296" t="s">
        <v>487</v>
      </c>
      <c r="B159" s="281" t="s">
        <v>553</v>
      </c>
      <c r="C159" s="223">
        <v>401.98400000000026</v>
      </c>
      <c r="D159" s="223">
        <v>402.83000000000061</v>
      </c>
      <c r="E159" s="223">
        <v>416.34710000000047</v>
      </c>
      <c r="F159" s="223">
        <v>433.95569999999992</v>
      </c>
      <c r="G159" s="223">
        <v>431.03349999999978</v>
      </c>
      <c r="H159" s="223">
        <v>434.61670000000015</v>
      </c>
      <c r="I159" s="223">
        <v>430.38310000000041</v>
      </c>
      <c r="J159" s="223">
        <v>427.9819</v>
      </c>
      <c r="K159" s="223">
        <v>455.1252000000004</v>
      </c>
      <c r="L159" s="223">
        <v>445.49590000000012</v>
      </c>
    </row>
    <row r="160" spans="1:12" ht="15" customHeight="1">
      <c r="A160" s="296" t="s">
        <v>458</v>
      </c>
      <c r="B160" s="281" t="s">
        <v>1057</v>
      </c>
      <c r="C160" s="223">
        <v>321.2866999999996</v>
      </c>
      <c r="D160" s="223">
        <v>269.16930000000002</v>
      </c>
      <c r="E160" s="223">
        <v>299.64009999999985</v>
      </c>
      <c r="F160" s="223">
        <v>286.85589999999968</v>
      </c>
      <c r="G160" s="223">
        <v>267.73800000000011</v>
      </c>
      <c r="H160" s="223">
        <v>258.46799999999996</v>
      </c>
      <c r="I160" s="223">
        <v>261.44340000000022</v>
      </c>
      <c r="J160" s="223">
        <v>281.81979999999999</v>
      </c>
      <c r="K160" s="223">
        <v>282.62530000000021</v>
      </c>
      <c r="L160" s="223">
        <v>360.56359999999995</v>
      </c>
    </row>
    <row r="161" spans="1:12" ht="15" customHeight="1">
      <c r="A161" s="296" t="s">
        <v>549</v>
      </c>
      <c r="B161" s="281" t="s">
        <v>550</v>
      </c>
      <c r="C161" s="223">
        <v>260.20609999999999</v>
      </c>
      <c r="D161" s="223">
        <v>267.58179999999942</v>
      </c>
      <c r="E161" s="223">
        <v>266.19040000000007</v>
      </c>
      <c r="F161" s="223">
        <v>273.83519999999976</v>
      </c>
      <c r="G161" s="223">
        <v>309.28319999999991</v>
      </c>
      <c r="H161" s="223">
        <v>318.39830000000086</v>
      </c>
      <c r="I161" s="223">
        <v>323.33140000000009</v>
      </c>
      <c r="J161" s="223">
        <v>326.43080000000032</v>
      </c>
      <c r="K161" s="223">
        <v>350.6044999999998</v>
      </c>
      <c r="L161" s="223">
        <v>360.15059999999937</v>
      </c>
    </row>
    <row r="162" spans="1:12" ht="15" customHeight="1">
      <c r="A162" s="296" t="s">
        <v>545</v>
      </c>
      <c r="B162" s="281" t="s">
        <v>569</v>
      </c>
      <c r="C162" s="223">
        <v>207.33740000000017</v>
      </c>
      <c r="D162" s="223">
        <v>215.31259999999997</v>
      </c>
      <c r="E162" s="223">
        <v>205.18950000000004</v>
      </c>
      <c r="F162" s="223">
        <v>218.03779999999992</v>
      </c>
      <c r="G162" s="223">
        <v>215.2750999999999</v>
      </c>
      <c r="H162" s="223">
        <v>250.33820000000003</v>
      </c>
      <c r="I162" s="223">
        <v>263.61249999999956</v>
      </c>
      <c r="J162" s="223">
        <v>305.00930000000039</v>
      </c>
      <c r="K162" s="223">
        <v>310.7203999999997</v>
      </c>
      <c r="L162" s="223">
        <v>344.90229999999968</v>
      </c>
    </row>
    <row r="163" spans="1:12" ht="15" customHeight="1">
      <c r="A163" s="296" t="s">
        <v>547</v>
      </c>
      <c r="B163" s="281" t="s">
        <v>548</v>
      </c>
      <c r="C163" s="223">
        <v>214.26529999999997</v>
      </c>
      <c r="D163" s="223">
        <v>206.83939999999976</v>
      </c>
      <c r="E163" s="223">
        <v>214.79540000000028</v>
      </c>
      <c r="F163" s="223">
        <v>230.9685999999999</v>
      </c>
      <c r="G163" s="223">
        <v>258.7975999999997</v>
      </c>
      <c r="H163" s="223">
        <v>253.84320000000022</v>
      </c>
      <c r="I163" s="223">
        <v>251.16489999999973</v>
      </c>
      <c r="J163" s="223">
        <v>266.66660000000007</v>
      </c>
      <c r="K163" s="223">
        <v>282.24940000000026</v>
      </c>
      <c r="L163" s="223">
        <v>293.55590000000052</v>
      </c>
    </row>
    <row r="164" spans="1:12" ht="15" customHeight="1">
      <c r="A164" s="296" t="s">
        <v>501</v>
      </c>
      <c r="B164" s="281" t="s">
        <v>502</v>
      </c>
      <c r="C164" s="223">
        <v>200.37529999999992</v>
      </c>
      <c r="D164" s="223">
        <v>198.66360000000009</v>
      </c>
      <c r="E164" s="223">
        <v>216.7002</v>
      </c>
      <c r="F164" s="223">
        <v>226.32689999999997</v>
      </c>
      <c r="G164" s="223">
        <v>238.14060000000006</v>
      </c>
      <c r="H164" s="223">
        <v>229.39170000000007</v>
      </c>
      <c r="I164" s="223">
        <v>234.72630000000004</v>
      </c>
      <c r="J164" s="223">
        <v>224.59629999999993</v>
      </c>
      <c r="K164" s="223">
        <v>233.09419999999997</v>
      </c>
      <c r="L164" s="223">
        <v>238.09600000000006</v>
      </c>
    </row>
    <row r="165" spans="1:12" ht="15" customHeight="1">
      <c r="A165" s="296" t="s">
        <v>481</v>
      </c>
      <c r="B165" s="281" t="s">
        <v>482</v>
      </c>
      <c r="C165" s="223">
        <v>232.00460000000018</v>
      </c>
      <c r="D165" s="223">
        <v>241.52989999999991</v>
      </c>
      <c r="E165" s="223">
        <v>218.40980000000025</v>
      </c>
      <c r="F165" s="223">
        <v>222.09449999999995</v>
      </c>
      <c r="G165" s="223">
        <v>216.0526000000001</v>
      </c>
      <c r="H165" s="223">
        <v>221.21309999999994</v>
      </c>
      <c r="I165" s="223">
        <v>209.02000000000029</v>
      </c>
      <c r="J165" s="223">
        <v>214.23179999999999</v>
      </c>
      <c r="K165" s="223">
        <v>220.45580000000024</v>
      </c>
      <c r="L165" s="223">
        <v>222.93999999999994</v>
      </c>
    </row>
    <row r="166" spans="1:12" ht="15" customHeight="1">
      <c r="A166" s="296" t="s">
        <v>540</v>
      </c>
      <c r="B166" s="281" t="s">
        <v>570</v>
      </c>
      <c r="C166" s="223">
        <v>191.90400000000005</v>
      </c>
      <c r="D166" s="223">
        <v>160.26650000000009</v>
      </c>
      <c r="E166" s="223">
        <v>169.18110000000013</v>
      </c>
      <c r="F166" s="223">
        <v>186.9618000000001</v>
      </c>
      <c r="G166" s="223">
        <v>218.29420000000022</v>
      </c>
      <c r="H166" s="223">
        <v>207.88269999999997</v>
      </c>
      <c r="I166" s="223">
        <v>214.75150000000005</v>
      </c>
      <c r="J166" s="223">
        <v>225.0322000000001</v>
      </c>
      <c r="K166" s="223">
        <v>205.47370000000032</v>
      </c>
      <c r="L166" s="223">
        <v>199.99419999999992</v>
      </c>
    </row>
    <row r="167" spans="1:12" ht="15" customHeight="1">
      <c r="A167" s="296" t="s">
        <v>554</v>
      </c>
      <c r="B167" s="281" t="s">
        <v>571</v>
      </c>
      <c r="C167" s="223">
        <v>151.53549999999998</v>
      </c>
      <c r="D167" s="223">
        <v>153.71929999999998</v>
      </c>
      <c r="E167" s="223">
        <v>158.74580000000009</v>
      </c>
      <c r="F167" s="223">
        <v>158.50839999999982</v>
      </c>
      <c r="G167" s="223">
        <v>159.82590000000002</v>
      </c>
      <c r="H167" s="223">
        <v>162.52759999999995</v>
      </c>
      <c r="I167" s="223">
        <v>164.9901000000001</v>
      </c>
      <c r="J167" s="223">
        <v>180.06489999999991</v>
      </c>
      <c r="K167" s="223">
        <v>188.54920000000016</v>
      </c>
      <c r="L167" s="223">
        <v>184.64890000000005</v>
      </c>
    </row>
    <row r="168" spans="1:12" ht="15" customHeight="1">
      <c r="A168" s="296" t="s">
        <v>544</v>
      </c>
      <c r="B168" s="281" t="s">
        <v>1058</v>
      </c>
      <c r="C168" s="223">
        <v>113.01680000000012</v>
      </c>
      <c r="D168" s="223">
        <v>122.48460000000011</v>
      </c>
      <c r="E168" s="223">
        <v>131.0877999999999</v>
      </c>
      <c r="F168" s="223">
        <v>135.04480000000009</v>
      </c>
      <c r="G168" s="223">
        <v>138.96510000000004</v>
      </c>
      <c r="H168" s="223">
        <v>143.37050000000002</v>
      </c>
      <c r="I168" s="223">
        <v>148.19709999999992</v>
      </c>
      <c r="J168" s="223">
        <v>142.67040000000017</v>
      </c>
      <c r="K168" s="223">
        <v>147.23179999999979</v>
      </c>
      <c r="L168" s="223">
        <v>143.44040000000004</v>
      </c>
    </row>
    <row r="169" spans="1:12" ht="15" customHeight="1">
      <c r="A169" s="296" t="s">
        <v>562</v>
      </c>
      <c r="B169" s="281" t="s">
        <v>563</v>
      </c>
      <c r="C169" s="223">
        <v>181.68390000000011</v>
      </c>
      <c r="D169" s="223">
        <v>165.49010000000007</v>
      </c>
      <c r="E169" s="223">
        <v>128.37120000000002</v>
      </c>
      <c r="F169" s="223">
        <v>114.49120000000006</v>
      </c>
      <c r="G169" s="223">
        <v>117.79159999999999</v>
      </c>
      <c r="H169" s="223">
        <v>129.61609999999999</v>
      </c>
      <c r="I169" s="223">
        <v>128.37350000000021</v>
      </c>
      <c r="J169" s="223">
        <v>138.90360000000007</v>
      </c>
      <c r="K169" s="223">
        <v>130.47830000000005</v>
      </c>
      <c r="L169" s="223">
        <v>140.33909999999989</v>
      </c>
    </row>
    <row r="170" spans="1:12" ht="15" customHeight="1">
      <c r="A170" s="296" t="s">
        <v>558</v>
      </c>
      <c r="B170" s="281" t="s">
        <v>559</v>
      </c>
      <c r="C170" s="223">
        <v>74.722999999999999</v>
      </c>
      <c r="D170" s="223">
        <v>86.94729999999997</v>
      </c>
      <c r="E170" s="223">
        <v>89.441100000000034</v>
      </c>
      <c r="F170" s="223">
        <v>87.454799999999935</v>
      </c>
      <c r="G170" s="223">
        <v>89.39520000000006</v>
      </c>
      <c r="H170" s="223">
        <v>93.713300000000061</v>
      </c>
      <c r="I170" s="223">
        <v>101.96050000000002</v>
      </c>
      <c r="J170" s="223">
        <v>111.52330000000005</v>
      </c>
      <c r="K170" s="223">
        <v>125.05729999999994</v>
      </c>
      <c r="L170" s="223">
        <v>135.23980000000006</v>
      </c>
    </row>
    <row r="171" spans="1:12" ht="15" customHeight="1">
      <c r="A171" s="296" t="s">
        <v>556</v>
      </c>
      <c r="B171" s="281" t="s">
        <v>557</v>
      </c>
      <c r="C171" s="223">
        <v>80.475800000000191</v>
      </c>
      <c r="D171" s="223">
        <v>77.75759999999984</v>
      </c>
      <c r="E171" s="223">
        <v>78.416200000000018</v>
      </c>
      <c r="F171" s="223">
        <v>87.087700000000069</v>
      </c>
      <c r="G171" s="223">
        <v>90.421199999999786</v>
      </c>
      <c r="H171" s="223">
        <v>99.440399999999997</v>
      </c>
      <c r="I171" s="223">
        <v>100.17519999999982</v>
      </c>
      <c r="J171" s="223">
        <v>111.40139999999981</v>
      </c>
      <c r="K171" s="223">
        <v>118.17489999999988</v>
      </c>
      <c r="L171" s="223">
        <v>129.53620000000029</v>
      </c>
    </row>
    <row r="172" spans="1:12" ht="15" customHeight="1">
      <c r="A172" s="296" t="s">
        <v>543</v>
      </c>
      <c r="B172" s="281" t="s">
        <v>441</v>
      </c>
      <c r="C172" s="223">
        <v>147.08779999999996</v>
      </c>
      <c r="D172" s="223">
        <v>153.405</v>
      </c>
      <c r="E172" s="223">
        <v>140.76520000000002</v>
      </c>
      <c r="F172" s="223">
        <v>133.67560000000006</v>
      </c>
      <c r="G172" s="223">
        <v>135.42949999999999</v>
      </c>
      <c r="H172" s="223">
        <v>156.72800000000001</v>
      </c>
      <c r="I172" s="223">
        <v>158.78040000000013</v>
      </c>
      <c r="J172" s="223">
        <v>132.14060000000006</v>
      </c>
      <c r="K172" s="223">
        <v>130.68140000000011</v>
      </c>
      <c r="L172" s="223">
        <v>125.08090000000003</v>
      </c>
    </row>
    <row r="173" spans="1:12" ht="15" customHeight="1">
      <c r="A173" s="423" t="s">
        <v>947</v>
      </c>
      <c r="B173" s="424"/>
      <c r="C173" s="223">
        <v>436.97669999999977</v>
      </c>
      <c r="D173" s="223">
        <v>369.64039999999994</v>
      </c>
      <c r="E173" s="223">
        <v>339.53390000000007</v>
      </c>
      <c r="F173" s="223">
        <v>348.66719999999992</v>
      </c>
      <c r="G173" s="223">
        <v>382.29030000000012</v>
      </c>
      <c r="H173" s="223">
        <v>415.185</v>
      </c>
      <c r="I173" s="223">
        <v>394.84480000000002</v>
      </c>
      <c r="J173" s="223">
        <v>365.92629999999991</v>
      </c>
      <c r="K173" s="223">
        <v>370.34199999999993</v>
      </c>
      <c r="L173" s="223">
        <v>387.23450000000003</v>
      </c>
    </row>
    <row r="174" spans="1:12" ht="15" customHeight="1">
      <c r="A174" s="425" t="s">
        <v>9</v>
      </c>
      <c r="B174" s="426"/>
      <c r="C174" s="224">
        <v>6465.4377000000031</v>
      </c>
      <c r="D174" s="224">
        <v>6647.0533000000005</v>
      </c>
      <c r="E174" s="224">
        <v>6862.3649000000014</v>
      </c>
      <c r="F174" s="224">
        <v>7013.3333999999986</v>
      </c>
      <c r="G174" s="224">
        <v>6794.8867000000046</v>
      </c>
      <c r="H174" s="224">
        <v>6995.990700000003</v>
      </c>
      <c r="I174" s="224">
        <v>6922.983199999996</v>
      </c>
      <c r="J174" s="224">
        <v>7066.7325000000001</v>
      </c>
      <c r="K174" s="224">
        <v>7346.379700000004</v>
      </c>
      <c r="L174" s="224">
        <v>7596.2219000000068</v>
      </c>
    </row>
    <row r="175" spans="1:12" ht="30" customHeight="1">
      <c r="A175" s="89"/>
      <c r="B175" s="89"/>
      <c r="C175" s="89" t="s">
        <v>257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ht="15" customHeight="1">
      <c r="A176" s="89"/>
      <c r="B176" s="89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296" t="s">
        <v>538</v>
      </c>
      <c r="B177" s="390" t="s">
        <v>539</v>
      </c>
      <c r="C177" s="225">
        <f>C153/C$174*100</f>
        <v>9.6784599749526556</v>
      </c>
      <c r="D177" s="225">
        <f t="shared" ref="D177:L192" si="61">D153/D$174*100</f>
        <v>14.664228734257319</v>
      </c>
      <c r="E177" s="225">
        <f t="shared" si="61"/>
        <v>15.181327649889326</v>
      </c>
      <c r="F177" s="225">
        <f t="shared" si="61"/>
        <v>14.073611558235635</v>
      </c>
      <c r="G177" s="225">
        <f t="shared" si="61"/>
        <v>10.209107680927175</v>
      </c>
      <c r="H177" s="225">
        <f t="shared" si="61"/>
        <v>11.147995093818517</v>
      </c>
      <c r="I177" s="225">
        <f t="shared" si="61"/>
        <v>9.9297250930783694</v>
      </c>
      <c r="J177" s="225">
        <f t="shared" si="61"/>
        <v>9.5927445958935014</v>
      </c>
      <c r="K177" s="225">
        <f t="shared" si="61"/>
        <v>10.10224941136652</v>
      </c>
      <c r="L177" s="225">
        <f t="shared" si="61"/>
        <v>11.272237847606837</v>
      </c>
    </row>
    <row r="178" spans="1:12" ht="15" customHeight="1">
      <c r="A178" s="296" t="s">
        <v>534</v>
      </c>
      <c r="B178" s="390" t="s">
        <v>568</v>
      </c>
      <c r="C178" s="225">
        <f t="shared" ref="C178:L193" si="62">C154/C$174*100</f>
        <v>7.9550855466444341</v>
      </c>
      <c r="D178" s="225">
        <f t="shared" si="61"/>
        <v>7.4141439485673981</v>
      </c>
      <c r="E178" s="225">
        <f t="shared" si="61"/>
        <v>7.9138126274806391</v>
      </c>
      <c r="F178" s="225">
        <f t="shared" si="61"/>
        <v>8.4689229232992123</v>
      </c>
      <c r="G178" s="225">
        <f t="shared" si="61"/>
        <v>8.9686690434440433</v>
      </c>
      <c r="H178" s="225">
        <f t="shared" si="61"/>
        <v>9.2685915091339304</v>
      </c>
      <c r="I178" s="225">
        <f t="shared" si="61"/>
        <v>9.4482317969513545</v>
      </c>
      <c r="J178" s="225">
        <f t="shared" si="61"/>
        <v>10.239704134831735</v>
      </c>
      <c r="K178" s="225">
        <f t="shared" si="61"/>
        <v>10.205204884795137</v>
      </c>
      <c r="L178" s="225">
        <f t="shared" si="61"/>
        <v>10.359302431646949</v>
      </c>
    </row>
    <row r="179" spans="1:12" ht="15" customHeight="1">
      <c r="A179" s="296" t="s">
        <v>551</v>
      </c>
      <c r="B179" s="390" t="s">
        <v>552</v>
      </c>
      <c r="C179" s="225">
        <f t="shared" si="62"/>
        <v>10.03062020070195</v>
      </c>
      <c r="D179" s="225">
        <f t="shared" si="61"/>
        <v>9.8256711737214442</v>
      </c>
      <c r="E179" s="225">
        <f t="shared" si="61"/>
        <v>10.908462474794947</v>
      </c>
      <c r="F179" s="225">
        <f t="shared" si="61"/>
        <v>10.970741815867473</v>
      </c>
      <c r="G179" s="225">
        <f t="shared" si="61"/>
        <v>10.707673757091479</v>
      </c>
      <c r="H179" s="225">
        <f t="shared" si="61"/>
        <v>9.2221606298018646</v>
      </c>
      <c r="I179" s="225">
        <f t="shared" si="61"/>
        <v>9.7980347547282864</v>
      </c>
      <c r="J179" s="225">
        <f t="shared" si="61"/>
        <v>9.4774324625985251</v>
      </c>
      <c r="K179" s="225">
        <f t="shared" si="61"/>
        <v>9.9243754035746345</v>
      </c>
      <c r="L179" s="225">
        <f t="shared" si="61"/>
        <v>8.9031640847669262</v>
      </c>
    </row>
    <row r="180" spans="1:12" ht="15" customHeight="1">
      <c r="A180" s="296" t="s">
        <v>532</v>
      </c>
      <c r="B180" s="390" t="s">
        <v>533</v>
      </c>
      <c r="C180" s="225">
        <f t="shared" si="62"/>
        <v>10.750715299599914</v>
      </c>
      <c r="D180" s="225">
        <f t="shared" si="61"/>
        <v>9.4319974837572058</v>
      </c>
      <c r="E180" s="225">
        <f t="shared" si="61"/>
        <v>9.1139236854047212</v>
      </c>
      <c r="F180" s="225">
        <f t="shared" si="61"/>
        <v>9.278962839553559</v>
      </c>
      <c r="G180" s="225">
        <f t="shared" si="61"/>
        <v>9.1320065719418029</v>
      </c>
      <c r="H180" s="225">
        <f t="shared" si="61"/>
        <v>8.9453463681705365</v>
      </c>
      <c r="I180" s="225">
        <f t="shared" si="61"/>
        <v>8.2273419354823538</v>
      </c>
      <c r="J180" s="225">
        <f t="shared" si="61"/>
        <v>8.3558051758716019</v>
      </c>
      <c r="K180" s="225">
        <f t="shared" si="61"/>
        <v>7.9449446371523482</v>
      </c>
      <c r="L180" s="225">
        <f t="shared" si="61"/>
        <v>7.7511808863824818</v>
      </c>
    </row>
    <row r="181" spans="1:12" ht="15" customHeight="1">
      <c r="A181" s="296" t="s">
        <v>536</v>
      </c>
      <c r="B181" s="390" t="s">
        <v>537</v>
      </c>
      <c r="C181" s="225">
        <f t="shared" si="62"/>
        <v>7.2821009473186908</v>
      </c>
      <c r="D181" s="225">
        <f t="shared" si="61"/>
        <v>7.646646973629653</v>
      </c>
      <c r="E181" s="225">
        <f t="shared" si="61"/>
        <v>7.3619620548012517</v>
      </c>
      <c r="F181" s="225">
        <f t="shared" si="61"/>
        <v>7.05231267060541</v>
      </c>
      <c r="G181" s="225">
        <f t="shared" si="61"/>
        <v>7.2085793571804464</v>
      </c>
      <c r="H181" s="225">
        <f t="shared" si="61"/>
        <v>7.0899579669252422</v>
      </c>
      <c r="I181" s="225">
        <f t="shared" si="61"/>
        <v>7.3103254100053361</v>
      </c>
      <c r="J181" s="225">
        <f t="shared" si="61"/>
        <v>7.3624224491304808</v>
      </c>
      <c r="K181" s="225">
        <f t="shared" si="61"/>
        <v>7.2356755532252137</v>
      </c>
      <c r="L181" s="225">
        <f t="shared" si="61"/>
        <v>6.9319130869518144</v>
      </c>
    </row>
    <row r="182" spans="1:12" ht="15" customHeight="1">
      <c r="A182" s="296" t="s">
        <v>530</v>
      </c>
      <c r="B182" s="390" t="s">
        <v>531</v>
      </c>
      <c r="C182" s="225">
        <f t="shared" si="62"/>
        <v>4.5791934550695546</v>
      </c>
      <c r="D182" s="225">
        <f t="shared" si="61"/>
        <v>4.5059139212859867</v>
      </c>
      <c r="E182" s="225">
        <f t="shared" si="61"/>
        <v>4.7427294342800117</v>
      </c>
      <c r="F182" s="225">
        <f t="shared" si="61"/>
        <v>5.3270346451802864</v>
      </c>
      <c r="G182" s="225">
        <f t="shared" si="61"/>
        <v>5.6681783965581021</v>
      </c>
      <c r="H182" s="225">
        <f t="shared" si="61"/>
        <v>6.0878511459427811</v>
      </c>
      <c r="I182" s="225">
        <f t="shared" si="61"/>
        <v>6.3803332644227577</v>
      </c>
      <c r="J182" s="225">
        <f t="shared" si="61"/>
        <v>6.0893390262048195</v>
      </c>
      <c r="K182" s="225">
        <f t="shared" si="61"/>
        <v>6.2526757227100394</v>
      </c>
      <c r="L182" s="225">
        <f t="shared" si="61"/>
        <v>5.9260946550284448</v>
      </c>
    </row>
    <row r="183" spans="1:12" ht="15" customHeight="1">
      <c r="A183" s="296" t="s">
        <v>487</v>
      </c>
      <c r="B183" s="390" t="s">
        <v>553</v>
      </c>
      <c r="C183" s="225">
        <f t="shared" si="62"/>
        <v>6.2174290226321425</v>
      </c>
      <c r="D183" s="225">
        <f t="shared" si="61"/>
        <v>6.0602793722144606</v>
      </c>
      <c r="E183" s="225">
        <f t="shared" si="61"/>
        <v>6.0671081480962981</v>
      </c>
      <c r="F183" s="225">
        <f t="shared" si="61"/>
        <v>6.1875812149469471</v>
      </c>
      <c r="G183" s="225">
        <f t="shared" si="61"/>
        <v>6.3434979717910451</v>
      </c>
      <c r="H183" s="225">
        <f t="shared" si="61"/>
        <v>6.2123681782481492</v>
      </c>
      <c r="I183" s="225">
        <f t="shared" si="61"/>
        <v>6.2167289384726612</v>
      </c>
      <c r="J183" s="225">
        <f t="shared" si="61"/>
        <v>6.0562912208718807</v>
      </c>
      <c r="K183" s="225">
        <f t="shared" si="61"/>
        <v>6.1952311013818155</v>
      </c>
      <c r="L183" s="225">
        <f t="shared" si="61"/>
        <v>5.8647036100933247</v>
      </c>
    </row>
    <row r="184" spans="1:12" ht="15" customHeight="1">
      <c r="A184" s="296" t="s">
        <v>458</v>
      </c>
      <c r="B184" s="390" t="s">
        <v>1057</v>
      </c>
      <c r="C184" s="225">
        <f t="shared" si="62"/>
        <v>4.9692954275933934</v>
      </c>
      <c r="D184" s="225">
        <f t="shared" si="61"/>
        <v>4.0494530110056441</v>
      </c>
      <c r="E184" s="225">
        <f t="shared" si="61"/>
        <v>4.3664262155456024</v>
      </c>
      <c r="F184" s="225">
        <f t="shared" si="61"/>
        <v>4.0901506265194776</v>
      </c>
      <c r="G184" s="225">
        <f t="shared" si="61"/>
        <v>3.9402864509867386</v>
      </c>
      <c r="H184" s="225">
        <f t="shared" si="61"/>
        <v>3.6945160604630289</v>
      </c>
      <c r="I184" s="225">
        <f t="shared" si="61"/>
        <v>3.7764557914859651</v>
      </c>
      <c r="J184" s="225">
        <f t="shared" si="61"/>
        <v>3.9879788855740608</v>
      </c>
      <c r="K184" s="225">
        <f t="shared" si="61"/>
        <v>3.8471371143530746</v>
      </c>
      <c r="L184" s="225">
        <f t="shared" si="61"/>
        <v>4.7466175257465775</v>
      </c>
    </row>
    <row r="185" spans="1:12" ht="15" customHeight="1">
      <c r="A185" s="296" t="s">
        <v>549</v>
      </c>
      <c r="B185" s="390" t="s">
        <v>550</v>
      </c>
      <c r="C185" s="225">
        <f t="shared" si="62"/>
        <v>4.0245705252097608</v>
      </c>
      <c r="D185" s="225">
        <f t="shared" si="61"/>
        <v>4.0255702477968605</v>
      </c>
      <c r="E185" s="225">
        <f t="shared" si="61"/>
        <v>3.8789892971153428</v>
      </c>
      <c r="F185" s="225">
        <f t="shared" si="61"/>
        <v>3.9044942594629797</v>
      </c>
      <c r="G185" s="225">
        <f t="shared" si="61"/>
        <v>4.5517050343164618</v>
      </c>
      <c r="H185" s="225">
        <f t="shared" si="61"/>
        <v>4.5511538487322563</v>
      </c>
      <c r="I185" s="225">
        <f t="shared" si="61"/>
        <v>4.6704056713585596</v>
      </c>
      <c r="J185" s="225">
        <f t="shared" si="61"/>
        <v>4.6192607403775412</v>
      </c>
      <c r="K185" s="225">
        <f t="shared" si="61"/>
        <v>4.77247997404762</v>
      </c>
      <c r="L185" s="225">
        <f t="shared" si="61"/>
        <v>4.7411806124304912</v>
      </c>
    </row>
    <row r="186" spans="1:12" ht="15" customHeight="1">
      <c r="A186" s="296" t="s">
        <v>545</v>
      </c>
      <c r="B186" s="390" t="s">
        <v>569</v>
      </c>
      <c r="C186" s="225">
        <f t="shared" si="62"/>
        <v>3.2068579053820296</v>
      </c>
      <c r="D186" s="225">
        <f t="shared" si="61"/>
        <v>3.2392187978995137</v>
      </c>
      <c r="E186" s="225">
        <f t="shared" si="61"/>
        <v>2.9900697935780127</v>
      </c>
      <c r="F186" s="225">
        <f t="shared" si="61"/>
        <v>3.1089039628431179</v>
      </c>
      <c r="G186" s="225">
        <f t="shared" si="61"/>
        <v>3.1681926352061138</v>
      </c>
      <c r="H186" s="225">
        <f t="shared" si="61"/>
        <v>3.5783095023268103</v>
      </c>
      <c r="I186" s="225">
        <f t="shared" si="61"/>
        <v>3.8077876600942742</v>
      </c>
      <c r="J186" s="225">
        <f t="shared" si="61"/>
        <v>4.3161291304007952</v>
      </c>
      <c r="K186" s="225">
        <f t="shared" si="61"/>
        <v>4.229571744025149</v>
      </c>
      <c r="L186" s="225">
        <f t="shared" si="61"/>
        <v>4.5404452968915949</v>
      </c>
    </row>
    <row r="187" spans="1:12" ht="15" customHeight="1">
      <c r="A187" s="296" t="s">
        <v>547</v>
      </c>
      <c r="B187" s="390" t="s">
        <v>548</v>
      </c>
      <c r="C187" s="225">
        <f t="shared" si="62"/>
        <v>3.3140107436191037</v>
      </c>
      <c r="D187" s="225">
        <f t="shared" si="61"/>
        <v>3.1117457716188275</v>
      </c>
      <c r="E187" s="225">
        <f t="shared" si="61"/>
        <v>3.1300492341933066</v>
      </c>
      <c r="F187" s="225">
        <f t="shared" si="61"/>
        <v>3.2932784858053363</v>
      </c>
      <c r="G187" s="225">
        <f t="shared" si="61"/>
        <v>3.8087110414953571</v>
      </c>
      <c r="H187" s="225">
        <f t="shared" si="61"/>
        <v>3.6284096261019916</v>
      </c>
      <c r="I187" s="225">
        <f t="shared" si="61"/>
        <v>3.6279865593202634</v>
      </c>
      <c r="J187" s="225">
        <f t="shared" si="61"/>
        <v>3.7735488077410611</v>
      </c>
      <c r="K187" s="225">
        <f t="shared" si="61"/>
        <v>3.8420203083159468</v>
      </c>
      <c r="L187" s="225">
        <f t="shared" si="61"/>
        <v>3.8644987450932713</v>
      </c>
    </row>
    <row r="188" spans="1:12" ht="15" customHeight="1">
      <c r="A188" s="296" t="s">
        <v>501</v>
      </c>
      <c r="B188" s="390" t="s">
        <v>502</v>
      </c>
      <c r="C188" s="225">
        <f t="shared" si="62"/>
        <v>3.0991761006373912</v>
      </c>
      <c r="D188" s="225">
        <f t="shared" si="61"/>
        <v>2.9887469083480958</v>
      </c>
      <c r="E188" s="225">
        <f t="shared" si="61"/>
        <v>3.1578064290926871</v>
      </c>
      <c r="F188" s="225">
        <f t="shared" si="61"/>
        <v>3.2270945510732458</v>
      </c>
      <c r="G188" s="225">
        <f t="shared" si="61"/>
        <v>3.5047030291174677</v>
      </c>
      <c r="H188" s="225">
        <f t="shared" si="61"/>
        <v>3.2789023004275859</v>
      </c>
      <c r="I188" s="225">
        <f t="shared" si="61"/>
        <v>3.3905369003351069</v>
      </c>
      <c r="J188" s="225">
        <f t="shared" si="61"/>
        <v>3.1782199198851795</v>
      </c>
      <c r="K188" s="225">
        <f t="shared" si="61"/>
        <v>3.1729125027392726</v>
      </c>
      <c r="L188" s="225">
        <f t="shared" si="61"/>
        <v>3.1344002733780045</v>
      </c>
    </row>
    <row r="189" spans="1:12" ht="15" customHeight="1">
      <c r="A189" s="296" t="s">
        <v>481</v>
      </c>
      <c r="B189" s="390" t="s">
        <v>482</v>
      </c>
      <c r="C189" s="225">
        <f t="shared" si="62"/>
        <v>3.5883819590435477</v>
      </c>
      <c r="D189" s="225">
        <f t="shared" si="61"/>
        <v>3.6336386831740897</v>
      </c>
      <c r="E189" s="225">
        <f t="shared" si="61"/>
        <v>3.1827191235487962</v>
      </c>
      <c r="F189" s="225">
        <f t="shared" si="61"/>
        <v>3.1667466429016482</v>
      </c>
      <c r="G189" s="225">
        <f t="shared" si="61"/>
        <v>3.1796350629363688</v>
      </c>
      <c r="H189" s="225">
        <f t="shared" si="61"/>
        <v>3.1619981999118418</v>
      </c>
      <c r="I189" s="225">
        <f t="shared" si="61"/>
        <v>3.0192186512889472</v>
      </c>
      <c r="J189" s="225">
        <f t="shared" si="61"/>
        <v>3.0315538334017877</v>
      </c>
      <c r="K189" s="225">
        <f t="shared" si="61"/>
        <v>3.0008767447726683</v>
      </c>
      <c r="L189" s="225">
        <f t="shared" si="61"/>
        <v>2.9348800355608327</v>
      </c>
    </row>
    <row r="190" spans="1:12" ht="15" customHeight="1">
      <c r="A190" s="296" t="s">
        <v>540</v>
      </c>
      <c r="B190" s="390" t="s">
        <v>570</v>
      </c>
      <c r="C190" s="225">
        <f t="shared" si="62"/>
        <v>2.9681517153896628</v>
      </c>
      <c r="D190" s="225">
        <f t="shared" si="61"/>
        <v>2.4110909416056598</v>
      </c>
      <c r="E190" s="225">
        <f t="shared" si="61"/>
        <v>2.465346895208095</v>
      </c>
      <c r="F190" s="225">
        <f t="shared" si="61"/>
        <v>2.6658051077394971</v>
      </c>
      <c r="G190" s="225">
        <f t="shared" si="61"/>
        <v>3.2126245754767342</v>
      </c>
      <c r="H190" s="225">
        <f t="shared" si="61"/>
        <v>2.9714547790922574</v>
      </c>
      <c r="I190" s="225">
        <f t="shared" si="61"/>
        <v>3.1020081054075095</v>
      </c>
      <c r="J190" s="225">
        <f t="shared" si="61"/>
        <v>3.1843882586471204</v>
      </c>
      <c r="K190" s="225">
        <f t="shared" si="61"/>
        <v>2.7969381980079278</v>
      </c>
      <c r="L190" s="225">
        <f t="shared" si="61"/>
        <v>2.6328114506502205</v>
      </c>
    </row>
    <row r="191" spans="1:12" ht="15" customHeight="1">
      <c r="A191" s="296" t="s">
        <v>554</v>
      </c>
      <c r="B191" s="390" t="s">
        <v>571</v>
      </c>
      <c r="C191" s="225">
        <f t="shared" si="62"/>
        <v>2.3437779007599113</v>
      </c>
      <c r="D191" s="225">
        <f t="shared" si="61"/>
        <v>2.3125931606415731</v>
      </c>
      <c r="E191" s="225">
        <f t="shared" si="61"/>
        <v>2.3132812421560391</v>
      </c>
      <c r="F191" s="225">
        <f t="shared" si="61"/>
        <v>2.2601007389724246</v>
      </c>
      <c r="G191" s="225">
        <f t="shared" si="61"/>
        <v>2.3521495950771323</v>
      </c>
      <c r="H191" s="225">
        <f t="shared" si="61"/>
        <v>2.3231534598809556</v>
      </c>
      <c r="I191" s="225">
        <f t="shared" si="61"/>
        <v>2.3832225968712475</v>
      </c>
      <c r="J191" s="225">
        <f t="shared" si="61"/>
        <v>2.5480644696824153</v>
      </c>
      <c r="K191" s="225">
        <f t="shared" si="61"/>
        <v>2.5665594170146155</v>
      </c>
      <c r="L191" s="225">
        <f t="shared" si="61"/>
        <v>2.4307991845261903</v>
      </c>
    </row>
    <row r="192" spans="1:12" ht="15" customHeight="1">
      <c r="A192" s="296" t="s">
        <v>544</v>
      </c>
      <c r="B192" s="390" t="s">
        <v>1058</v>
      </c>
      <c r="C192" s="225">
        <f t="shared" si="62"/>
        <v>1.7480146781091104</v>
      </c>
      <c r="D192" s="225">
        <f t="shared" si="61"/>
        <v>1.8426902037930115</v>
      </c>
      <c r="E192" s="225">
        <f t="shared" si="61"/>
        <v>1.9102423422572572</v>
      </c>
      <c r="F192" s="225">
        <f t="shared" si="61"/>
        <v>1.9255437079320956</v>
      </c>
      <c r="G192" s="225">
        <f t="shared" si="61"/>
        <v>2.0451422685237701</v>
      </c>
      <c r="H192" s="225">
        <f t="shared" si="61"/>
        <v>2.0493237648243294</v>
      </c>
      <c r="I192" s="225">
        <f t="shared" si="61"/>
        <v>2.1406537574726459</v>
      </c>
      <c r="J192" s="225">
        <f t="shared" si="61"/>
        <v>2.0189019465502644</v>
      </c>
      <c r="K192" s="225">
        <f t="shared" si="61"/>
        <v>2.0041408967739542</v>
      </c>
      <c r="L192" s="225">
        <f t="shared" si="61"/>
        <v>1.8883123990888144</v>
      </c>
    </row>
    <row r="193" spans="1:12" ht="15" customHeight="1">
      <c r="A193" s="296" t="s">
        <v>562</v>
      </c>
      <c r="B193" s="390" t="s">
        <v>563</v>
      </c>
      <c r="C193" s="225">
        <f t="shared" si="62"/>
        <v>2.8100788907145455</v>
      </c>
      <c r="D193" s="225">
        <f t="shared" si="62"/>
        <v>2.4896761396512352</v>
      </c>
      <c r="E193" s="225">
        <f t="shared" si="62"/>
        <v>1.8706554062725516</v>
      </c>
      <c r="F193" s="225">
        <f t="shared" si="62"/>
        <v>1.6324790719346109</v>
      </c>
      <c r="G193" s="225">
        <f t="shared" si="62"/>
        <v>1.7335329520652625</v>
      </c>
      <c r="H193" s="225">
        <f t="shared" si="62"/>
        <v>1.8527197298875759</v>
      </c>
      <c r="I193" s="225">
        <f t="shared" si="62"/>
        <v>1.8543089921119595</v>
      </c>
      <c r="J193" s="225">
        <f t="shared" si="62"/>
        <v>1.9655986695406975</v>
      </c>
      <c r="K193" s="225">
        <f t="shared" si="62"/>
        <v>1.7760897929084714</v>
      </c>
      <c r="L193" s="225">
        <f t="shared" si="62"/>
        <v>1.8474855243499371</v>
      </c>
    </row>
    <row r="194" spans="1:12" ht="15" customHeight="1">
      <c r="A194" s="296" t="s">
        <v>558</v>
      </c>
      <c r="B194" s="390" t="s">
        <v>559</v>
      </c>
      <c r="C194" s="225">
        <f t="shared" ref="C194:L198" si="63">C170/C$174*100</f>
        <v>1.1557299515854891</v>
      </c>
      <c r="D194" s="225">
        <f t="shared" si="63"/>
        <v>1.3080578126250313</v>
      </c>
      <c r="E194" s="225">
        <f t="shared" si="63"/>
        <v>1.3033568063394592</v>
      </c>
      <c r="F194" s="225">
        <f t="shared" si="63"/>
        <v>1.2469790755990575</v>
      </c>
      <c r="G194" s="225">
        <f t="shared" si="63"/>
        <v>1.3156245857638804</v>
      </c>
      <c r="H194" s="225">
        <f t="shared" si="63"/>
        <v>1.339528653175597</v>
      </c>
      <c r="I194" s="225">
        <f t="shared" si="63"/>
        <v>1.472782715982903</v>
      </c>
      <c r="J194" s="225">
        <f t="shared" si="63"/>
        <v>1.5781452036001085</v>
      </c>
      <c r="K194" s="225">
        <f t="shared" si="63"/>
        <v>1.7022983443123676</v>
      </c>
      <c r="L194" s="225">
        <f t="shared" si="63"/>
        <v>1.7803561004451427</v>
      </c>
    </row>
    <row r="195" spans="1:12" ht="15" customHeight="1">
      <c r="A195" s="296" t="s">
        <v>556</v>
      </c>
      <c r="B195" s="390" t="s">
        <v>557</v>
      </c>
      <c r="C195" s="225">
        <f t="shared" si="63"/>
        <v>1.2447076862251747</v>
      </c>
      <c r="D195" s="225">
        <f t="shared" si="63"/>
        <v>1.1698055738472841</v>
      </c>
      <c r="E195" s="225">
        <f t="shared" si="63"/>
        <v>1.1426993630140536</v>
      </c>
      <c r="F195" s="225">
        <f t="shared" si="63"/>
        <v>1.2417447600594618</v>
      </c>
      <c r="G195" s="225">
        <f t="shared" si="63"/>
        <v>1.330724175283154</v>
      </c>
      <c r="H195" s="225">
        <f t="shared" si="63"/>
        <v>1.4213912548511529</v>
      </c>
      <c r="I195" s="225">
        <f t="shared" si="63"/>
        <v>1.4469947002038064</v>
      </c>
      <c r="J195" s="225">
        <f t="shared" si="63"/>
        <v>1.5764202196701205</v>
      </c>
      <c r="K195" s="225">
        <f t="shared" si="63"/>
        <v>1.6086141041688848</v>
      </c>
      <c r="L195" s="225">
        <f t="shared" si="63"/>
        <v>1.7052714060393652</v>
      </c>
    </row>
    <row r="196" spans="1:12" ht="15" customHeight="1">
      <c r="A196" s="296" t="s">
        <v>543</v>
      </c>
      <c r="B196" s="390" t="s">
        <v>441</v>
      </c>
      <c r="C196" s="225">
        <f t="shared" si="63"/>
        <v>2.2749859611206196</v>
      </c>
      <c r="D196" s="225">
        <f t="shared" si="63"/>
        <v>2.3078647496327429</v>
      </c>
      <c r="E196" s="225">
        <f t="shared" si="63"/>
        <v>2.0512636977377872</v>
      </c>
      <c r="F196" s="225">
        <f t="shared" si="63"/>
        <v>1.9060208944294603</v>
      </c>
      <c r="G196" s="225">
        <f t="shared" si="63"/>
        <v>1.9931090241725431</v>
      </c>
      <c r="H196" s="225">
        <f t="shared" si="63"/>
        <v>2.2402545503669686</v>
      </c>
      <c r="I196" s="225">
        <f t="shared" si="63"/>
        <v>2.2935257159081393</v>
      </c>
      <c r="J196" s="225">
        <f t="shared" si="63"/>
        <v>1.8698967309148897</v>
      </c>
      <c r="K196" s="225">
        <f t="shared" si="63"/>
        <v>1.7788544199532734</v>
      </c>
      <c r="L196" s="225">
        <f t="shared" si="63"/>
        <v>1.6466198808647219</v>
      </c>
    </row>
    <row r="197" spans="1:12" ht="15" customHeight="1">
      <c r="A197" s="423" t="s">
        <v>947</v>
      </c>
      <c r="B197" s="424"/>
      <c r="C197" s="225">
        <f t="shared" si="63"/>
        <v>6.7586561076908929</v>
      </c>
      <c r="D197" s="225">
        <f t="shared" si="63"/>
        <v>5.5609663909269376</v>
      </c>
      <c r="E197" s="225">
        <f t="shared" si="63"/>
        <v>4.947768079193807</v>
      </c>
      <c r="F197" s="225">
        <f t="shared" si="63"/>
        <v>4.9714904470390637</v>
      </c>
      <c r="G197" s="225">
        <f t="shared" si="63"/>
        <v>5.6261467906447926</v>
      </c>
      <c r="H197" s="225">
        <f t="shared" si="63"/>
        <v>5.9346133779165804</v>
      </c>
      <c r="I197" s="225">
        <f t="shared" si="63"/>
        <v>5.7033909890175707</v>
      </c>
      <c r="J197" s="225">
        <f t="shared" si="63"/>
        <v>5.1781541186113937</v>
      </c>
      <c r="K197" s="225">
        <f t="shared" si="63"/>
        <v>5.0411497244009826</v>
      </c>
      <c r="L197" s="225">
        <f t="shared" si="63"/>
        <v>5.0977249624579777</v>
      </c>
    </row>
    <row r="198" spans="1:12" ht="15" customHeight="1">
      <c r="A198" s="425" t="s">
        <v>9</v>
      </c>
      <c r="B198" s="426"/>
      <c r="C198" s="229">
        <f t="shared" si="63"/>
        <v>100</v>
      </c>
      <c r="D198" s="229">
        <f t="shared" si="63"/>
        <v>100</v>
      </c>
      <c r="E198" s="229">
        <f t="shared" si="63"/>
        <v>100</v>
      </c>
      <c r="F198" s="229">
        <f t="shared" si="63"/>
        <v>100</v>
      </c>
      <c r="G198" s="229">
        <f t="shared" si="63"/>
        <v>100</v>
      </c>
      <c r="H198" s="229">
        <f t="shared" si="63"/>
        <v>100</v>
      </c>
      <c r="I198" s="229">
        <f t="shared" si="63"/>
        <v>100</v>
      </c>
      <c r="J198" s="229">
        <f t="shared" si="63"/>
        <v>100</v>
      </c>
      <c r="K198" s="229">
        <f t="shared" si="63"/>
        <v>100</v>
      </c>
      <c r="L198" s="229">
        <f t="shared" si="63"/>
        <v>100</v>
      </c>
    </row>
    <row r="199" spans="1:12" ht="21" customHeight="1">
      <c r="A199" s="89"/>
      <c r="B199" s="89"/>
      <c r="C199" s="89" t="s">
        <v>259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ht="15" customHeight="1">
      <c r="A200" s="89"/>
      <c r="B200" s="89"/>
      <c r="C200" s="89" t="s">
        <v>938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296" t="s">
        <v>317</v>
      </c>
      <c r="B201" s="281" t="s">
        <v>265</v>
      </c>
      <c r="C201" s="227">
        <v>1.52</v>
      </c>
      <c r="D201" s="227">
        <v>1.53</v>
      </c>
      <c r="E201" s="227">
        <v>1.64</v>
      </c>
      <c r="F201" s="227">
        <v>1.62</v>
      </c>
      <c r="G201" s="227">
        <v>2.21</v>
      </c>
      <c r="H201" s="227">
        <v>2.2200000000000002</v>
      </c>
      <c r="I201" s="227">
        <v>2.33</v>
      </c>
      <c r="J201" s="227">
        <v>2.35</v>
      </c>
      <c r="K201" s="227">
        <v>2.2599999999999998</v>
      </c>
      <c r="L201" s="227">
        <v>2.33</v>
      </c>
    </row>
    <row r="202" spans="1:12" ht="15" customHeight="1">
      <c r="A202" s="296" t="s">
        <v>318</v>
      </c>
      <c r="B202" s="281" t="s">
        <v>319</v>
      </c>
      <c r="C202" s="227">
        <v>2.2200000000000002</v>
      </c>
      <c r="D202" s="227">
        <v>2.2200000000000002</v>
      </c>
      <c r="E202" s="227">
        <v>2.23</v>
      </c>
      <c r="F202" s="227">
        <v>2.23</v>
      </c>
      <c r="G202" s="227">
        <v>2.0699999999999998</v>
      </c>
      <c r="H202" s="227">
        <v>2.0699999999999998</v>
      </c>
      <c r="I202" s="227">
        <v>2.04</v>
      </c>
      <c r="J202" s="227">
        <v>2.04</v>
      </c>
      <c r="K202" s="227">
        <v>2.12</v>
      </c>
      <c r="L202" s="227">
        <v>2.14</v>
      </c>
    </row>
    <row r="203" spans="1:12" ht="15" customHeight="1">
      <c r="A203" s="296" t="s">
        <v>353</v>
      </c>
      <c r="B203" s="281" t="s">
        <v>354</v>
      </c>
      <c r="C203" s="227">
        <v>1.24</v>
      </c>
      <c r="D203" s="227">
        <v>1.21</v>
      </c>
      <c r="E203" s="227">
        <v>1.1499999999999999</v>
      </c>
      <c r="F203" s="227">
        <v>1.17</v>
      </c>
      <c r="G203" s="227">
        <v>0.91</v>
      </c>
      <c r="H203" s="227">
        <v>0.91</v>
      </c>
      <c r="I203" s="227">
        <v>0.74</v>
      </c>
      <c r="J203" s="227">
        <v>0.92</v>
      </c>
      <c r="K203" s="227">
        <v>0.92</v>
      </c>
      <c r="L203" s="227">
        <v>0.93</v>
      </c>
    </row>
    <row r="204" spans="1:12" ht="15" customHeight="1">
      <c r="A204" s="296" t="s">
        <v>346</v>
      </c>
      <c r="B204" s="281" t="s">
        <v>347</v>
      </c>
      <c r="C204" s="227">
        <v>0.81</v>
      </c>
      <c r="D204" s="227">
        <v>0.82</v>
      </c>
      <c r="E204" s="227">
        <v>0.89</v>
      </c>
      <c r="F204" s="227">
        <v>0.89</v>
      </c>
      <c r="G204" s="227">
        <v>0.81</v>
      </c>
      <c r="H204" s="227">
        <v>0.8</v>
      </c>
      <c r="I204" s="227">
        <v>0.81</v>
      </c>
      <c r="J204" s="227">
        <v>0.77</v>
      </c>
      <c r="K204" s="227">
        <v>0.74</v>
      </c>
      <c r="L204" s="227">
        <v>0.74</v>
      </c>
    </row>
    <row r="205" spans="1:12" ht="15" customHeight="1">
      <c r="A205" s="296" t="s">
        <v>372</v>
      </c>
      <c r="B205" s="281" t="s">
        <v>373</v>
      </c>
      <c r="C205" s="227">
        <v>0.64</v>
      </c>
      <c r="D205" s="227">
        <v>0.65</v>
      </c>
      <c r="E205" s="227">
        <v>0.62</v>
      </c>
      <c r="F205" s="227">
        <v>0.63</v>
      </c>
      <c r="G205" s="227">
        <v>0.64</v>
      </c>
      <c r="H205" s="227">
        <v>0.64</v>
      </c>
      <c r="I205" s="227">
        <v>0.66</v>
      </c>
      <c r="J205" s="227">
        <v>0.68</v>
      </c>
      <c r="K205" s="227">
        <v>0.68</v>
      </c>
      <c r="L205" s="227">
        <v>0.69</v>
      </c>
    </row>
    <row r="206" spans="1:12" ht="15" customHeight="1">
      <c r="A206" s="296" t="s">
        <v>388</v>
      </c>
      <c r="B206" s="281" t="s">
        <v>389</v>
      </c>
      <c r="C206" s="227">
        <v>0.85</v>
      </c>
      <c r="D206" s="227">
        <v>0.88</v>
      </c>
      <c r="E206" s="227">
        <v>0.85</v>
      </c>
      <c r="F206" s="227">
        <v>0.79</v>
      </c>
      <c r="G206" s="227">
        <v>0.73</v>
      </c>
      <c r="H206" s="227">
        <v>0.73</v>
      </c>
      <c r="I206" s="227">
        <v>0.69</v>
      </c>
      <c r="J206" s="227">
        <v>0.7</v>
      </c>
      <c r="K206" s="227">
        <v>0.63</v>
      </c>
      <c r="L206" s="227">
        <v>0.67</v>
      </c>
    </row>
    <row r="207" spans="1:12" ht="15" customHeight="1">
      <c r="A207" s="296" t="s">
        <v>401</v>
      </c>
      <c r="B207" s="281" t="s">
        <v>572</v>
      </c>
      <c r="C207" s="227">
        <v>0.65</v>
      </c>
      <c r="D207" s="227">
        <v>0.64</v>
      </c>
      <c r="E207" s="227">
        <v>0.65</v>
      </c>
      <c r="F207" s="227">
        <v>0.65</v>
      </c>
      <c r="G207" s="227">
        <v>0.66</v>
      </c>
      <c r="H207" s="227">
        <v>0.66</v>
      </c>
      <c r="I207" s="227">
        <v>0.66</v>
      </c>
      <c r="J207" s="227">
        <v>0.67</v>
      </c>
      <c r="K207" s="227">
        <v>0.65</v>
      </c>
      <c r="L207" s="227">
        <v>0.65</v>
      </c>
    </row>
    <row r="208" spans="1:12" ht="15" customHeight="1">
      <c r="A208" s="296" t="s">
        <v>330</v>
      </c>
      <c r="B208" s="281" t="s">
        <v>331</v>
      </c>
      <c r="C208" s="227">
        <v>0.5</v>
      </c>
      <c r="D208" s="227">
        <v>0.49</v>
      </c>
      <c r="E208" s="227">
        <v>0.52</v>
      </c>
      <c r="F208" s="227">
        <v>0.52</v>
      </c>
      <c r="G208" s="227">
        <v>0.47</v>
      </c>
      <c r="H208" s="227">
        <v>0.47</v>
      </c>
      <c r="I208" s="227">
        <v>0.49</v>
      </c>
      <c r="J208" s="227">
        <v>0.5</v>
      </c>
      <c r="K208" s="227">
        <v>0.48</v>
      </c>
      <c r="L208" s="227">
        <v>0.48</v>
      </c>
    </row>
    <row r="209" spans="1:12" ht="15" customHeight="1">
      <c r="A209" s="296" t="s">
        <v>320</v>
      </c>
      <c r="B209" s="281" t="s">
        <v>321</v>
      </c>
      <c r="C209" s="227">
        <v>0.38</v>
      </c>
      <c r="D209" s="227">
        <v>0.38</v>
      </c>
      <c r="E209" s="227">
        <v>0.4</v>
      </c>
      <c r="F209" s="227">
        <v>0.41</v>
      </c>
      <c r="G209" s="227">
        <v>0.41</v>
      </c>
      <c r="H209" s="227">
        <v>0.42</v>
      </c>
      <c r="I209" s="227">
        <v>0.42</v>
      </c>
      <c r="J209" s="227">
        <v>0.42</v>
      </c>
      <c r="K209" s="227">
        <v>0.4</v>
      </c>
      <c r="L209" s="227">
        <v>0.4</v>
      </c>
    </row>
    <row r="210" spans="1:12" ht="15" customHeight="1">
      <c r="A210" s="296" t="s">
        <v>315</v>
      </c>
      <c r="B210" s="281" t="s">
        <v>316</v>
      </c>
      <c r="C210" s="227">
        <v>0.42</v>
      </c>
      <c r="D210" s="227">
        <v>0.42</v>
      </c>
      <c r="E210" s="227">
        <v>0.47</v>
      </c>
      <c r="F210" s="227">
        <v>0.46</v>
      </c>
      <c r="G210" s="227">
        <v>0.45</v>
      </c>
      <c r="H210" s="227">
        <v>0.45</v>
      </c>
      <c r="I210" s="227">
        <v>0.47</v>
      </c>
      <c r="J210" s="227">
        <v>0.47</v>
      </c>
      <c r="K210" s="227">
        <v>0.37</v>
      </c>
      <c r="L210" s="227">
        <v>0.37</v>
      </c>
    </row>
    <row r="211" spans="1:12" ht="15" customHeight="1">
      <c r="A211" s="296" t="s">
        <v>382</v>
      </c>
      <c r="B211" s="281" t="s">
        <v>383</v>
      </c>
      <c r="C211" s="227">
        <v>0.32</v>
      </c>
      <c r="D211" s="227">
        <v>0.32</v>
      </c>
      <c r="E211" s="227">
        <v>0.32</v>
      </c>
      <c r="F211" s="227">
        <v>0.32</v>
      </c>
      <c r="G211" s="227">
        <v>0.33</v>
      </c>
      <c r="H211" s="227">
        <v>0.3</v>
      </c>
      <c r="I211" s="227">
        <v>0.35</v>
      </c>
      <c r="J211" s="227">
        <v>0.43</v>
      </c>
      <c r="K211" s="227">
        <v>0.33</v>
      </c>
      <c r="L211" s="227">
        <v>0.32</v>
      </c>
    </row>
    <row r="212" spans="1:12" ht="15" customHeight="1">
      <c r="A212" s="296" t="s">
        <v>332</v>
      </c>
      <c r="B212" s="281" t="s">
        <v>333</v>
      </c>
      <c r="C212" s="227">
        <v>0.26</v>
      </c>
      <c r="D212" s="227">
        <v>0.25</v>
      </c>
      <c r="E212" s="227">
        <v>0.24</v>
      </c>
      <c r="F212" s="227">
        <v>0.24</v>
      </c>
      <c r="G212" s="227">
        <v>0.24</v>
      </c>
      <c r="H212" s="227">
        <v>0.26</v>
      </c>
      <c r="I212" s="227">
        <v>0.27</v>
      </c>
      <c r="J212" s="227">
        <v>0.28999999999999998</v>
      </c>
      <c r="K212" s="227">
        <v>0.3</v>
      </c>
      <c r="L212" s="227">
        <v>0.3</v>
      </c>
    </row>
    <row r="213" spans="1:12" ht="15" customHeight="1">
      <c r="A213" s="296" t="s">
        <v>334</v>
      </c>
      <c r="B213" s="281" t="s">
        <v>335</v>
      </c>
      <c r="C213" s="227">
        <v>0.25</v>
      </c>
      <c r="D213" s="227">
        <v>0.24</v>
      </c>
      <c r="E213" s="227">
        <v>0.23</v>
      </c>
      <c r="F213" s="227">
        <v>0.23</v>
      </c>
      <c r="G213" s="227">
        <v>0.21</v>
      </c>
      <c r="H213" s="227">
        <v>0.22</v>
      </c>
      <c r="I213" s="227">
        <v>0.21</v>
      </c>
      <c r="J213" s="227">
        <v>0.22</v>
      </c>
      <c r="K213" s="227">
        <v>0.21</v>
      </c>
      <c r="L213" s="227">
        <v>0.22</v>
      </c>
    </row>
    <row r="214" spans="1:12" ht="15" customHeight="1">
      <c r="A214" s="296" t="s">
        <v>322</v>
      </c>
      <c r="B214" s="281" t="s">
        <v>323</v>
      </c>
      <c r="C214" s="227">
        <v>0.2</v>
      </c>
      <c r="D214" s="227">
        <v>0.19</v>
      </c>
      <c r="E214" s="227">
        <v>0.2</v>
      </c>
      <c r="F214" s="227">
        <v>0.2</v>
      </c>
      <c r="G214" s="227">
        <v>0.2</v>
      </c>
      <c r="H214" s="227">
        <v>0.2</v>
      </c>
      <c r="I214" s="227">
        <v>0.2</v>
      </c>
      <c r="J214" s="227">
        <v>0.2</v>
      </c>
      <c r="K214" s="227">
        <v>0.2</v>
      </c>
      <c r="L214" s="227">
        <v>0.2</v>
      </c>
    </row>
    <row r="215" spans="1:12" ht="15" customHeight="1">
      <c r="A215" s="296" t="s">
        <v>466</v>
      </c>
      <c r="B215" s="281" t="s">
        <v>278</v>
      </c>
      <c r="C215" s="227">
        <v>0.17</v>
      </c>
      <c r="D215" s="227">
        <v>0.17</v>
      </c>
      <c r="E215" s="227">
        <v>0.17</v>
      </c>
      <c r="F215" s="227">
        <v>0.18</v>
      </c>
      <c r="G215" s="227">
        <v>0.17</v>
      </c>
      <c r="H215" s="227">
        <v>0.17</v>
      </c>
      <c r="I215" s="227">
        <v>0.18</v>
      </c>
      <c r="J215" s="227">
        <v>0.21</v>
      </c>
      <c r="K215" s="227">
        <v>0.19</v>
      </c>
      <c r="L215" s="227">
        <v>0.19</v>
      </c>
    </row>
    <row r="216" spans="1:12" ht="15" customHeight="1">
      <c r="A216" s="296" t="s">
        <v>325</v>
      </c>
      <c r="B216" s="281" t="s">
        <v>273</v>
      </c>
      <c r="C216" s="227">
        <v>0.19</v>
      </c>
      <c r="D216" s="227">
        <v>0.2</v>
      </c>
      <c r="E216" s="227">
        <v>0.19</v>
      </c>
      <c r="F216" s="227">
        <v>0.19</v>
      </c>
      <c r="G216" s="227">
        <v>0.18</v>
      </c>
      <c r="H216" s="227">
        <v>0.18</v>
      </c>
      <c r="I216" s="227">
        <v>0.18</v>
      </c>
      <c r="J216" s="227">
        <v>0.18</v>
      </c>
      <c r="K216" s="227">
        <v>0.18</v>
      </c>
      <c r="L216" s="227">
        <v>0.18</v>
      </c>
    </row>
    <row r="217" spans="1:12" ht="15" customHeight="1">
      <c r="A217" s="296" t="s">
        <v>573</v>
      </c>
      <c r="B217" s="281" t="s">
        <v>574</v>
      </c>
      <c r="C217" s="227">
        <v>0.15</v>
      </c>
      <c r="D217" s="227">
        <v>0.15</v>
      </c>
      <c r="E217" s="227">
        <v>0.15</v>
      </c>
      <c r="F217" s="227">
        <v>0.15</v>
      </c>
      <c r="G217" s="227">
        <v>0.17</v>
      </c>
      <c r="H217" s="227">
        <v>0.17</v>
      </c>
      <c r="I217" s="227">
        <v>0.17</v>
      </c>
      <c r="J217" s="227">
        <v>0.16</v>
      </c>
      <c r="K217" s="227">
        <v>0.16</v>
      </c>
      <c r="L217" s="227">
        <v>0.16</v>
      </c>
    </row>
    <row r="218" spans="1:12" ht="15" customHeight="1">
      <c r="A218" s="296" t="s">
        <v>324</v>
      </c>
      <c r="B218" s="281" t="s">
        <v>268</v>
      </c>
      <c r="C218" s="227">
        <v>0.13</v>
      </c>
      <c r="D218" s="227">
        <v>0.13</v>
      </c>
      <c r="E218" s="227">
        <v>0.13</v>
      </c>
      <c r="F218" s="227">
        <v>0.13</v>
      </c>
      <c r="G218" s="227">
        <v>0.13</v>
      </c>
      <c r="H218" s="227">
        <v>0.13</v>
      </c>
      <c r="I218" s="227">
        <v>0.14000000000000001</v>
      </c>
      <c r="J218" s="227">
        <v>0.14000000000000001</v>
      </c>
      <c r="K218" s="227">
        <v>0.15</v>
      </c>
      <c r="L218" s="227">
        <v>0.15</v>
      </c>
    </row>
    <row r="219" spans="1:12" ht="15" customHeight="1">
      <c r="A219" s="296" t="s">
        <v>350</v>
      </c>
      <c r="B219" s="281" t="s">
        <v>351</v>
      </c>
      <c r="C219" s="227">
        <v>0.11</v>
      </c>
      <c r="D219" s="227">
        <v>0.12</v>
      </c>
      <c r="E219" s="227">
        <v>0.12</v>
      </c>
      <c r="F219" s="227">
        <v>0.12</v>
      </c>
      <c r="G219" s="227">
        <v>0.12</v>
      </c>
      <c r="H219" s="227">
        <v>0.13</v>
      </c>
      <c r="I219" s="227">
        <v>0.13</v>
      </c>
      <c r="J219" s="227">
        <v>0.12</v>
      </c>
      <c r="K219" s="227">
        <v>0.12</v>
      </c>
      <c r="L219" s="227">
        <v>0.13</v>
      </c>
    </row>
    <row r="220" spans="1:12" ht="15" customHeight="1">
      <c r="A220" s="296" t="s">
        <v>342</v>
      </c>
      <c r="B220" s="281" t="s">
        <v>343</v>
      </c>
      <c r="C220" s="227">
        <v>0.12</v>
      </c>
      <c r="D220" s="227">
        <v>0.13</v>
      </c>
      <c r="E220" s="227">
        <v>0.12</v>
      </c>
      <c r="F220" s="227">
        <v>0.13</v>
      </c>
      <c r="G220" s="227">
        <v>0.12</v>
      </c>
      <c r="H220" s="227">
        <v>0.13</v>
      </c>
      <c r="I220" s="227">
        <v>0.13</v>
      </c>
      <c r="J220" s="227">
        <v>0.12</v>
      </c>
      <c r="K220" s="227">
        <v>0.12</v>
      </c>
      <c r="L220" s="227">
        <v>0.12</v>
      </c>
    </row>
    <row r="221" spans="1:12" ht="15" customHeight="1">
      <c r="A221" s="423" t="s">
        <v>947</v>
      </c>
      <c r="B221" s="424"/>
      <c r="C221" s="227">
        <v>0.03</v>
      </c>
      <c r="D221" s="227">
        <v>0.03</v>
      </c>
      <c r="E221" s="227">
        <v>0.03</v>
      </c>
      <c r="F221" s="227">
        <v>0.02</v>
      </c>
      <c r="G221" s="227">
        <v>0.02</v>
      </c>
      <c r="H221" s="227">
        <v>0.02</v>
      </c>
      <c r="I221" s="227">
        <v>0.02</v>
      </c>
      <c r="J221" s="227">
        <v>0.02</v>
      </c>
      <c r="K221" s="227">
        <v>0.02</v>
      </c>
      <c r="L221" s="227">
        <v>0.02</v>
      </c>
    </row>
    <row r="222" spans="1:12" ht="15" customHeight="1">
      <c r="A222" s="425" t="s">
        <v>429</v>
      </c>
      <c r="B222" s="426"/>
      <c r="C222" s="228">
        <v>0.11</v>
      </c>
      <c r="D222" s="228">
        <v>0.11</v>
      </c>
      <c r="E222" s="228">
        <v>0.11</v>
      </c>
      <c r="F222" s="228">
        <v>0.11</v>
      </c>
      <c r="G222" s="228">
        <v>0.12</v>
      </c>
      <c r="H222" s="228">
        <v>0.12</v>
      </c>
      <c r="I222" s="228">
        <v>0.12</v>
      </c>
      <c r="J222" s="228">
        <v>0.12</v>
      </c>
      <c r="K222" s="228">
        <v>0.12</v>
      </c>
      <c r="L222" s="228">
        <v>0.12</v>
      </c>
    </row>
    <row r="223" spans="1:12" ht="30" customHeight="1">
      <c r="A223" s="89"/>
      <c r="B223" s="89"/>
      <c r="C223" s="89" t="s">
        <v>314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ht="15" customHeight="1">
      <c r="A224" s="89"/>
      <c r="B224" s="89"/>
      <c r="C224" s="89" t="s">
        <v>944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254" t="s">
        <v>530</v>
      </c>
      <c r="B225" s="281" t="s">
        <v>531</v>
      </c>
      <c r="C225" s="227">
        <f t="shared" ref="C225:C246" si="64">C9/$E9*100</f>
        <v>89.809109191242428</v>
      </c>
      <c r="D225" s="111">
        <f t="shared" ref="D225:L225" si="65">D9/$E9*100</f>
        <v>92.014326545403819</v>
      </c>
      <c r="E225" s="221">
        <f t="shared" si="65"/>
        <v>100</v>
      </c>
      <c r="F225" s="111">
        <f t="shared" si="65"/>
        <v>115.0786929971237</v>
      </c>
      <c r="G225" s="227">
        <f t="shared" si="65"/>
        <v>111.51925156199238</v>
      </c>
      <c r="H225" s="227">
        <f t="shared" si="65"/>
        <v>123.85273138276041</v>
      </c>
      <c r="I225" s="227">
        <f t="shared" si="65"/>
        <v>124.7974224017929</v>
      </c>
      <c r="J225" s="227">
        <f t="shared" si="65"/>
        <v>121.76476763028737</v>
      </c>
      <c r="K225" s="227">
        <f t="shared" si="65"/>
        <v>135.04157938337306</v>
      </c>
      <c r="L225" s="227">
        <f t="shared" si="65"/>
        <v>131.30420433875412</v>
      </c>
    </row>
    <row r="226" spans="1:12" ht="15" customHeight="1">
      <c r="A226" s="254" t="s">
        <v>532</v>
      </c>
      <c r="B226" s="281" t="s">
        <v>533</v>
      </c>
      <c r="C226" s="227">
        <f t="shared" si="64"/>
        <v>100.63180138247864</v>
      </c>
      <c r="D226" s="111">
        <f t="shared" ref="D226:L226" si="66">D10/$E10*100</f>
        <v>100.0101786758344</v>
      </c>
      <c r="E226" s="221">
        <f t="shared" si="66"/>
        <v>100</v>
      </c>
      <c r="F226" s="111">
        <f t="shared" si="66"/>
        <v>103.95703130655755</v>
      </c>
      <c r="G226" s="227">
        <f t="shared" si="66"/>
        <v>97.365046756174081</v>
      </c>
      <c r="H226" s="227">
        <f t="shared" si="66"/>
        <v>102.0400066250446</v>
      </c>
      <c r="I226" s="227">
        <f t="shared" si="66"/>
        <v>105.23267622002312</v>
      </c>
      <c r="J226" s="227">
        <f t="shared" si="66"/>
        <v>112.87348985442188</v>
      </c>
      <c r="K226" s="227">
        <f t="shared" si="66"/>
        <v>103.61261716432617</v>
      </c>
      <c r="L226" s="227">
        <f t="shared" si="66"/>
        <v>111.57580188186323</v>
      </c>
    </row>
    <row r="227" spans="1:12" ht="15" customHeight="1">
      <c r="A227" s="254" t="s">
        <v>534</v>
      </c>
      <c r="B227" s="281" t="s">
        <v>535</v>
      </c>
      <c r="C227" s="227">
        <f t="shared" si="64"/>
        <v>97.075135897720273</v>
      </c>
      <c r="D227" s="111">
        <f t="shared" ref="D227:L227" si="67">D11/$E11*100</f>
        <v>92.077950547799986</v>
      </c>
      <c r="E227" s="221">
        <f t="shared" si="67"/>
        <v>100</v>
      </c>
      <c r="F227" s="111">
        <f t="shared" si="67"/>
        <v>110.32764155681693</v>
      </c>
      <c r="G227" s="227">
        <f t="shared" si="67"/>
        <v>109.39833307158288</v>
      </c>
      <c r="H227" s="227">
        <f t="shared" si="67"/>
        <v>116.08823532800017</v>
      </c>
      <c r="I227" s="227">
        <f t="shared" si="67"/>
        <v>117.03425757887958</v>
      </c>
      <c r="J227" s="227">
        <f t="shared" si="67"/>
        <v>131.03289264465116</v>
      </c>
      <c r="K227" s="227">
        <f t="shared" si="67"/>
        <v>137.07090322544664</v>
      </c>
      <c r="L227" s="227">
        <f t="shared" si="67"/>
        <v>145.24698994575397</v>
      </c>
    </row>
    <row r="228" spans="1:12" ht="15" customHeight="1">
      <c r="A228" s="254" t="s">
        <v>536</v>
      </c>
      <c r="B228" s="281" t="s">
        <v>537</v>
      </c>
      <c r="C228" s="227">
        <f t="shared" si="64"/>
        <v>89.41917296391145</v>
      </c>
      <c r="D228" s="111">
        <f t="shared" ref="D228:L228" si="68">D12/$E12*100</f>
        <v>97.440176709581365</v>
      </c>
      <c r="E228" s="221">
        <f t="shared" si="68"/>
        <v>100</v>
      </c>
      <c r="F228" s="111">
        <f t="shared" si="68"/>
        <v>97.707656277680101</v>
      </c>
      <c r="G228" s="227">
        <f t="shared" si="68"/>
        <v>89.15604641549622</v>
      </c>
      <c r="H228" s="227">
        <f t="shared" si="68"/>
        <v>90.1324985657387</v>
      </c>
      <c r="I228" s="227">
        <f t="shared" si="68"/>
        <v>92.391243295300882</v>
      </c>
      <c r="J228" s="227">
        <f t="shared" si="68"/>
        <v>95.04655284666643</v>
      </c>
      <c r="K228" s="227">
        <f t="shared" si="68"/>
        <v>94.36543772651072</v>
      </c>
      <c r="L228" s="227">
        <f t="shared" si="68"/>
        <v>93.657176727012114</v>
      </c>
    </row>
    <row r="229" spans="1:12" ht="15" customHeight="1">
      <c r="A229" s="254" t="s">
        <v>538</v>
      </c>
      <c r="B229" s="281" t="s">
        <v>539</v>
      </c>
      <c r="C229" s="227">
        <f t="shared" si="64"/>
        <v>61.64733761075528</v>
      </c>
      <c r="D229" s="111">
        <f t="shared" ref="D229:L229" si="69">D13/$E13*100</f>
        <v>92.565634932509084</v>
      </c>
      <c r="E229" s="221">
        <f t="shared" si="69"/>
        <v>100</v>
      </c>
      <c r="F229" s="111">
        <f t="shared" si="69"/>
        <v>92.553172882198851</v>
      </c>
      <c r="G229" s="227">
        <f t="shared" si="69"/>
        <v>69.471029417748113</v>
      </c>
      <c r="H229" s="227">
        <f t="shared" si="69"/>
        <v>78.214716526160515</v>
      </c>
      <c r="I229" s="227">
        <f t="shared" si="69"/>
        <v>67.624549569319655</v>
      </c>
      <c r="J229" s="227">
        <f t="shared" si="69"/>
        <v>69.364993646889232</v>
      </c>
      <c r="K229" s="227">
        <f t="shared" si="69"/>
        <v>78.044322062324611</v>
      </c>
      <c r="L229" s="227">
        <f t="shared" si="69"/>
        <v>88.652745535784589</v>
      </c>
    </row>
    <row r="230" spans="1:12" ht="15" customHeight="1">
      <c r="A230" s="254" t="s">
        <v>540</v>
      </c>
      <c r="B230" s="281" t="s">
        <v>541</v>
      </c>
      <c r="C230" s="227">
        <f t="shared" si="64"/>
        <v>106.63257964352755</v>
      </c>
      <c r="D230" s="111">
        <f t="shared" ref="D230:L230" si="70">D14/$E14*100</f>
        <v>89.994780017822933</v>
      </c>
      <c r="E230" s="221">
        <f t="shared" si="70"/>
        <v>100</v>
      </c>
      <c r="F230" s="111">
        <f t="shared" si="70"/>
        <v>100.72537867768638</v>
      </c>
      <c r="G230" s="227">
        <f t="shared" si="70"/>
        <v>112.09921180486661</v>
      </c>
      <c r="H230" s="227">
        <f t="shared" si="70"/>
        <v>103.21874545548309</v>
      </c>
      <c r="I230" s="227">
        <f t="shared" si="70"/>
        <v>107.1289464176632</v>
      </c>
      <c r="J230" s="227">
        <f t="shared" si="70"/>
        <v>108.99842834686125</v>
      </c>
      <c r="K230" s="227">
        <f t="shared" si="70"/>
        <v>91.560431124118622</v>
      </c>
      <c r="L230" s="227">
        <f t="shared" si="70"/>
        <v>90.845396363546556</v>
      </c>
    </row>
    <row r="231" spans="1:12" ht="15" customHeight="1">
      <c r="A231" s="254" t="s">
        <v>542</v>
      </c>
      <c r="B231" s="281" t="s">
        <v>1064</v>
      </c>
      <c r="C231" s="227">
        <f t="shared" si="64"/>
        <v>110.06350965142776</v>
      </c>
      <c r="D231" s="111">
        <f t="shared" ref="D231:L231" si="71">D15/$E15*100</f>
        <v>100.2559831565877</v>
      </c>
      <c r="E231" s="221">
        <f t="shared" si="71"/>
        <v>100</v>
      </c>
      <c r="F231" s="111">
        <f t="shared" si="71"/>
        <v>108.58883716994141</v>
      </c>
      <c r="G231" s="227">
        <f t="shared" si="71"/>
        <v>182.30473930805857</v>
      </c>
      <c r="H231" s="227">
        <f t="shared" si="71"/>
        <v>162.26555544955073</v>
      </c>
      <c r="I231" s="227">
        <f t="shared" si="71"/>
        <v>186.13039835920097</v>
      </c>
      <c r="J231" s="227">
        <f t="shared" si="71"/>
        <v>199.16874451627967</v>
      </c>
      <c r="K231" s="227">
        <f t="shared" si="71"/>
        <v>193.83900870942367</v>
      </c>
      <c r="L231" s="227">
        <f t="shared" si="71"/>
        <v>204.69244014153935</v>
      </c>
    </row>
    <row r="232" spans="1:12" ht="15" customHeight="1">
      <c r="A232" s="254" t="s">
        <v>501</v>
      </c>
      <c r="B232" s="281" t="s">
        <v>502</v>
      </c>
      <c r="C232" s="227">
        <f t="shared" si="64"/>
        <v>87.386587790637734</v>
      </c>
      <c r="D232" s="111">
        <f t="shared" ref="D232:L232" si="72">D16/$E16*100</f>
        <v>85.802580085123068</v>
      </c>
      <c r="E232" s="221">
        <f t="shared" si="72"/>
        <v>100</v>
      </c>
      <c r="F232" s="111">
        <f t="shared" si="72"/>
        <v>104.40938115277257</v>
      </c>
      <c r="G232" s="227">
        <f t="shared" si="72"/>
        <v>102.5435140919553</v>
      </c>
      <c r="H232" s="227">
        <f t="shared" si="72"/>
        <v>97.865361725446434</v>
      </c>
      <c r="I232" s="227">
        <f t="shared" si="72"/>
        <v>104.65752052979025</v>
      </c>
      <c r="J232" s="227">
        <f t="shared" si="72"/>
        <v>97.990434235820572</v>
      </c>
      <c r="K232" s="227">
        <f t="shared" si="72"/>
        <v>96.217524828102626</v>
      </c>
      <c r="L232" s="227">
        <f t="shared" si="72"/>
        <v>98.4300184205444</v>
      </c>
    </row>
    <row r="233" spans="1:12" ht="15" customHeight="1">
      <c r="A233" s="254" t="s">
        <v>543</v>
      </c>
      <c r="B233" s="281" t="s">
        <v>247</v>
      </c>
      <c r="C233" s="227">
        <f t="shared" si="64"/>
        <v>101.78868575378075</v>
      </c>
      <c r="D233" s="111">
        <f t="shared" ref="D233:L233" si="73">D17/$E17*100</f>
        <v>105.04586687437619</v>
      </c>
      <c r="E233" s="221">
        <f t="shared" si="73"/>
        <v>100</v>
      </c>
      <c r="F233" s="111">
        <f t="shared" si="73"/>
        <v>95.659654323335701</v>
      </c>
      <c r="G233" s="227">
        <f t="shared" si="73"/>
        <v>88.494990722238839</v>
      </c>
      <c r="H233" s="227">
        <f t="shared" si="73"/>
        <v>101.91868658213907</v>
      </c>
      <c r="I233" s="227">
        <f t="shared" si="73"/>
        <v>112.03795915998298</v>
      </c>
      <c r="J233" s="227">
        <f t="shared" si="73"/>
        <v>92.351714274669973</v>
      </c>
      <c r="K233" s="227">
        <f t="shared" si="73"/>
        <v>95.249578795472274</v>
      </c>
      <c r="L233" s="227">
        <f t="shared" si="73"/>
        <v>89.983703555106771</v>
      </c>
    </row>
    <row r="234" spans="1:12" ht="15" customHeight="1">
      <c r="A234" s="254" t="s">
        <v>544</v>
      </c>
      <c r="B234" s="281" t="s">
        <v>1058</v>
      </c>
      <c r="C234" s="227">
        <f t="shared" si="64"/>
        <v>88.166770063743172</v>
      </c>
      <c r="D234" s="111">
        <f t="shared" ref="D234:L234" si="74">D18/$E18*100</f>
        <v>96.248377071821594</v>
      </c>
      <c r="E234" s="221">
        <f t="shared" si="74"/>
        <v>100</v>
      </c>
      <c r="F234" s="111">
        <f t="shared" si="74"/>
        <v>100.61122539518281</v>
      </c>
      <c r="G234" s="227">
        <f t="shared" si="74"/>
        <v>101.54629003377902</v>
      </c>
      <c r="H234" s="227">
        <f t="shared" si="74"/>
        <v>103.90944519397046</v>
      </c>
      <c r="I234" s="227">
        <f t="shared" si="74"/>
        <v>114.29217320958065</v>
      </c>
      <c r="J234" s="227">
        <f t="shared" si="74"/>
        <v>118.58302999852577</v>
      </c>
      <c r="K234" s="227">
        <f t="shared" si="74"/>
        <v>130.88229466703714</v>
      </c>
      <c r="L234" s="227">
        <f t="shared" si="74"/>
        <v>127.40510617450916</v>
      </c>
    </row>
    <row r="235" spans="1:12" ht="15" customHeight="1">
      <c r="A235" s="254" t="s">
        <v>545</v>
      </c>
      <c r="B235" s="281" t="s">
        <v>546</v>
      </c>
      <c r="C235" s="227">
        <f t="shared" si="64"/>
        <v>100.35081159592751</v>
      </c>
      <c r="D235" s="111">
        <f t="shared" ref="D235:L235" si="75">D19/$E19*100</f>
        <v>103.17111000013628</v>
      </c>
      <c r="E235" s="221">
        <f t="shared" si="75"/>
        <v>100</v>
      </c>
      <c r="F235" s="111">
        <f t="shared" si="75"/>
        <v>113.88135589865259</v>
      </c>
      <c r="G235" s="227">
        <f t="shared" si="75"/>
        <v>108.73090416355046</v>
      </c>
      <c r="H235" s="227">
        <f t="shared" si="75"/>
        <v>129.59687941623213</v>
      </c>
      <c r="I235" s="227">
        <f t="shared" si="75"/>
        <v>137.29067641728</v>
      </c>
      <c r="J235" s="227">
        <f t="shared" si="75"/>
        <v>173.05415495604277</v>
      </c>
      <c r="K235" s="227">
        <f t="shared" si="75"/>
        <v>172.76870792806051</v>
      </c>
      <c r="L235" s="227">
        <f t="shared" si="75"/>
        <v>190.40566581954451</v>
      </c>
    </row>
    <row r="236" spans="1:12" ht="15" customHeight="1">
      <c r="A236" s="254" t="s">
        <v>458</v>
      </c>
      <c r="B236" s="281" t="s">
        <v>1057</v>
      </c>
      <c r="C236" s="227">
        <f t="shared" si="64"/>
        <v>107.15368996850351</v>
      </c>
      <c r="D236" s="111">
        <f t="shared" ref="D236:L236" si="76">D20/$E20*100</f>
        <v>94.402001778867586</v>
      </c>
      <c r="E236" s="221">
        <f t="shared" si="76"/>
        <v>100</v>
      </c>
      <c r="F236" s="111">
        <f t="shared" si="76"/>
        <v>71.816707255439212</v>
      </c>
      <c r="G236" s="227">
        <f t="shared" si="76"/>
        <v>70.501711278346747</v>
      </c>
      <c r="H236" s="227">
        <f t="shared" si="76"/>
        <v>82.389178466857928</v>
      </c>
      <c r="I236" s="227">
        <f t="shared" si="76"/>
        <v>68.978831570224571</v>
      </c>
      <c r="J236" s="227">
        <f t="shared" si="76"/>
        <v>72.80941285460591</v>
      </c>
      <c r="K236" s="227">
        <f t="shared" si="76"/>
        <v>59.760923359495301</v>
      </c>
      <c r="L236" s="227">
        <f t="shared" si="76"/>
        <v>73.982935661070954</v>
      </c>
    </row>
    <row r="237" spans="1:12" ht="15" customHeight="1">
      <c r="A237" s="254" t="s">
        <v>547</v>
      </c>
      <c r="B237" s="281" t="s">
        <v>548</v>
      </c>
      <c r="C237" s="227">
        <f t="shared" si="64"/>
        <v>93.894651509461752</v>
      </c>
      <c r="D237" s="111">
        <f t="shared" ref="D237:L237" si="77">D21/$E21*100</f>
        <v>91.800758786258967</v>
      </c>
      <c r="E237" s="221">
        <f t="shared" si="77"/>
        <v>100</v>
      </c>
      <c r="F237" s="111">
        <f t="shared" si="77"/>
        <v>103.51209861135915</v>
      </c>
      <c r="G237" s="227">
        <f t="shared" si="77"/>
        <v>108.85956781141088</v>
      </c>
      <c r="H237" s="227">
        <f t="shared" si="77"/>
        <v>107.68282192920573</v>
      </c>
      <c r="I237" s="227">
        <f t="shared" si="77"/>
        <v>103.97034029324483</v>
      </c>
      <c r="J237" s="227">
        <f t="shared" si="77"/>
        <v>112.72240234255861</v>
      </c>
      <c r="K237" s="227">
        <f t="shared" si="77"/>
        <v>120.73481582833234</v>
      </c>
      <c r="L237" s="227">
        <f t="shared" si="77"/>
        <v>124.99487558968347</v>
      </c>
    </row>
    <row r="238" spans="1:12" ht="15" customHeight="1">
      <c r="A238" s="254" t="s">
        <v>549</v>
      </c>
      <c r="B238" s="281" t="s">
        <v>550</v>
      </c>
      <c r="C238" s="227">
        <f t="shared" si="64"/>
        <v>94.761530237585617</v>
      </c>
      <c r="D238" s="111">
        <f t="shared" ref="D238:L238" si="78">D22/$E22*100</f>
        <v>96.703238768836385</v>
      </c>
      <c r="E238" s="221">
        <f t="shared" si="78"/>
        <v>100</v>
      </c>
      <c r="F238" s="111">
        <f t="shared" si="78"/>
        <v>99.457532184528375</v>
      </c>
      <c r="G238" s="227">
        <f t="shared" si="78"/>
        <v>104.90517689403703</v>
      </c>
      <c r="H238" s="227">
        <f t="shared" si="78"/>
        <v>111.06225677247106</v>
      </c>
      <c r="I238" s="227">
        <f t="shared" si="78"/>
        <v>115.78343903049273</v>
      </c>
      <c r="J238" s="227">
        <f t="shared" si="78"/>
        <v>113.55103645601518</v>
      </c>
      <c r="K238" s="227">
        <f t="shared" si="78"/>
        <v>119.73693434141661</v>
      </c>
      <c r="L238" s="227">
        <f t="shared" si="78"/>
        <v>122.58476417729314</v>
      </c>
    </row>
    <row r="239" spans="1:12" ht="15" customHeight="1">
      <c r="A239" s="254" t="s">
        <v>551</v>
      </c>
      <c r="B239" s="281" t="s">
        <v>552</v>
      </c>
      <c r="C239" s="227">
        <f t="shared" si="64"/>
        <v>85.679542738016096</v>
      </c>
      <c r="D239" s="111">
        <f t="shared" ref="D239:L239" si="79">D23/$E23*100</f>
        <v>88.082917580387473</v>
      </c>
      <c r="E239" s="221">
        <f t="shared" si="79"/>
        <v>100</v>
      </c>
      <c r="F239" s="111">
        <f t="shared" si="79"/>
        <v>100.84573344275356</v>
      </c>
      <c r="G239" s="227">
        <f t="shared" si="79"/>
        <v>90.734103059218228</v>
      </c>
      <c r="H239" s="227">
        <f t="shared" si="79"/>
        <v>81.666859595148949</v>
      </c>
      <c r="I239" s="227">
        <f t="shared" si="79"/>
        <v>84.620238461415198</v>
      </c>
      <c r="J239" s="227">
        <f t="shared" si="79"/>
        <v>84.900046381313402</v>
      </c>
      <c r="K239" s="227">
        <f t="shared" si="79"/>
        <v>91.062798099975055</v>
      </c>
      <c r="L239" s="227">
        <f t="shared" si="79"/>
        <v>84.1371338224656</v>
      </c>
    </row>
    <row r="240" spans="1:12" ht="15" customHeight="1">
      <c r="A240" s="254" t="s">
        <v>487</v>
      </c>
      <c r="B240" s="281" t="s">
        <v>553</v>
      </c>
      <c r="C240" s="227">
        <f t="shared" si="64"/>
        <v>87.108634024877631</v>
      </c>
      <c r="D240" s="111">
        <f t="shared" ref="D240:L240" si="80">D24/$E24*100</f>
        <v>96.080126954649231</v>
      </c>
      <c r="E240" s="221">
        <f t="shared" si="80"/>
        <v>100</v>
      </c>
      <c r="F240" s="111">
        <f t="shared" si="80"/>
        <v>104.00603540628752</v>
      </c>
      <c r="G240" s="227">
        <f t="shared" si="80"/>
        <v>112.59395082530975</v>
      </c>
      <c r="H240" s="227">
        <f t="shared" si="80"/>
        <v>109.69634441264841</v>
      </c>
      <c r="I240" s="227">
        <f t="shared" si="80"/>
        <v>106.91321569651393</v>
      </c>
      <c r="J240" s="227">
        <f t="shared" si="80"/>
        <v>105.72523600008921</v>
      </c>
      <c r="K240" s="227">
        <f t="shared" si="80"/>
        <v>113.67217856721297</v>
      </c>
      <c r="L240" s="227">
        <f t="shared" si="80"/>
        <v>111.47530797221994</v>
      </c>
    </row>
    <row r="241" spans="1:12" ht="15" customHeight="1">
      <c r="A241" s="254" t="s">
        <v>554</v>
      </c>
      <c r="B241" s="281" t="s">
        <v>555</v>
      </c>
      <c r="C241" s="227">
        <f t="shared" si="64"/>
        <v>93.392756461387293</v>
      </c>
      <c r="D241" s="111">
        <f t="shared" ref="D241:L241" si="81">D25/$E25*100</f>
        <v>96.749202150951035</v>
      </c>
      <c r="E241" s="221">
        <f t="shared" si="81"/>
        <v>100</v>
      </c>
      <c r="F241" s="111">
        <f t="shared" si="81"/>
        <v>99.524592666781288</v>
      </c>
      <c r="G241" s="227">
        <f t="shared" si="81"/>
        <v>95.798368671092433</v>
      </c>
      <c r="H241" s="227">
        <f t="shared" si="81"/>
        <v>97.578442789260379</v>
      </c>
      <c r="I241" s="227">
        <f t="shared" si="81"/>
        <v>101.75826757147637</v>
      </c>
      <c r="J241" s="227">
        <f t="shared" si="81"/>
        <v>111.98643855559487</v>
      </c>
      <c r="K241" s="227">
        <f t="shared" si="81"/>
        <v>119.16130215856526</v>
      </c>
      <c r="L241" s="227">
        <f t="shared" si="81"/>
        <v>116.80593092429628</v>
      </c>
    </row>
    <row r="242" spans="1:12" ht="15" customHeight="1">
      <c r="A242" s="254" t="s">
        <v>467</v>
      </c>
      <c r="B242" s="281" t="s">
        <v>468</v>
      </c>
      <c r="C242" s="227">
        <f t="shared" si="64"/>
        <v>91.558990812051135</v>
      </c>
      <c r="D242" s="111">
        <f t="shared" ref="D242:L242" si="82">D26/$E26*100</f>
        <v>85.790712424562827</v>
      </c>
      <c r="E242" s="221">
        <f t="shared" si="82"/>
        <v>100</v>
      </c>
      <c r="F242" s="111">
        <f t="shared" si="82"/>
        <v>108.96985233138913</v>
      </c>
      <c r="G242" s="227">
        <f t="shared" si="82"/>
        <v>100.99051878109154</v>
      </c>
      <c r="H242" s="227">
        <f t="shared" si="82"/>
        <v>113.79160769588876</v>
      </c>
      <c r="I242" s="227">
        <f t="shared" si="82"/>
        <v>95.252481760664864</v>
      </c>
      <c r="J242" s="227">
        <f t="shared" si="82"/>
        <v>93.884069500222168</v>
      </c>
      <c r="K242" s="227">
        <f t="shared" si="82"/>
        <v>98.011700361106293</v>
      </c>
      <c r="L242" s="227">
        <f t="shared" si="82"/>
        <v>100.82663135264886</v>
      </c>
    </row>
    <row r="243" spans="1:12" ht="15" customHeight="1">
      <c r="A243" s="254" t="s">
        <v>556</v>
      </c>
      <c r="B243" s="281" t="s">
        <v>557</v>
      </c>
      <c r="C243" s="227">
        <f t="shared" si="64"/>
        <v>103.11343687955798</v>
      </c>
      <c r="D243" s="111">
        <f t="shared" ref="D243:L243" si="83">D27/$E27*100</f>
        <v>105.86077912356512</v>
      </c>
      <c r="E243" s="221">
        <f t="shared" si="83"/>
        <v>100</v>
      </c>
      <c r="F243" s="111">
        <f t="shared" si="83"/>
        <v>114.28569961712782</v>
      </c>
      <c r="G243" s="227">
        <f t="shared" si="83"/>
        <v>113.27549512419004</v>
      </c>
      <c r="H243" s="227">
        <f t="shared" si="83"/>
        <v>126.15094980392432</v>
      </c>
      <c r="I243" s="227">
        <f t="shared" si="83"/>
        <v>123.26445741113317</v>
      </c>
      <c r="J243" s="227">
        <f t="shared" si="83"/>
        <v>136.7134842957087</v>
      </c>
      <c r="K243" s="227">
        <f t="shared" si="83"/>
        <v>141.78448680024169</v>
      </c>
      <c r="L243" s="227">
        <f t="shared" si="83"/>
        <v>160.02309341526083</v>
      </c>
    </row>
    <row r="244" spans="1:12" ht="15" customHeight="1">
      <c r="A244" s="254" t="s">
        <v>558</v>
      </c>
      <c r="B244" s="281" t="s">
        <v>559</v>
      </c>
      <c r="C244" s="227">
        <f t="shared" si="64"/>
        <v>83.718552404311879</v>
      </c>
      <c r="D244" s="111">
        <f t="shared" ref="D244:L244" si="84">D28/$E28*100</f>
        <v>97.059876994157975</v>
      </c>
      <c r="E244" s="221">
        <f t="shared" si="84"/>
        <v>100</v>
      </c>
      <c r="F244" s="111">
        <f t="shared" si="84"/>
        <v>98.026246224811999</v>
      </c>
      <c r="G244" s="227">
        <f t="shared" si="84"/>
        <v>91.682047803833228</v>
      </c>
      <c r="H244" s="227">
        <f t="shared" si="84"/>
        <v>96.239254417425528</v>
      </c>
      <c r="I244" s="227">
        <f t="shared" si="84"/>
        <v>103.72664209426512</v>
      </c>
      <c r="J244" s="227">
        <f t="shared" si="84"/>
        <v>114.5603013150444</v>
      </c>
      <c r="K244" s="227">
        <f t="shared" si="84"/>
        <v>133.27883670299599</v>
      </c>
      <c r="L244" s="227">
        <f t="shared" si="84"/>
        <v>145.75226851795398</v>
      </c>
    </row>
    <row r="245" spans="1:12" ht="15" customHeight="1">
      <c r="A245" s="423" t="s">
        <v>947</v>
      </c>
      <c r="B245" s="424"/>
      <c r="C245" s="227">
        <f t="shared" si="64"/>
        <v>101.72113964990639</v>
      </c>
      <c r="D245" s="111">
        <f t="shared" ref="D245:L245" si="85">D29/$E29*100</f>
        <v>100.57735849898725</v>
      </c>
      <c r="E245" s="221">
        <f t="shared" si="85"/>
        <v>100</v>
      </c>
      <c r="F245" s="111">
        <f t="shared" si="85"/>
        <v>100.85013456859299</v>
      </c>
      <c r="G245" s="227">
        <f t="shared" si="85"/>
        <v>106.03818169415902</v>
      </c>
      <c r="H245" s="227">
        <f t="shared" si="85"/>
        <v>117.98840382842674</v>
      </c>
      <c r="I245" s="227">
        <f t="shared" si="85"/>
        <v>116.75037445643216</v>
      </c>
      <c r="J245" s="227">
        <f t="shared" si="85"/>
        <v>116.37633944304358</v>
      </c>
      <c r="K245" s="227">
        <f t="shared" si="85"/>
        <v>115.49832734009202</v>
      </c>
      <c r="L245" s="227">
        <f t="shared" si="85"/>
        <v>123.43493482457539</v>
      </c>
    </row>
    <row r="246" spans="1:12" ht="15" customHeight="1">
      <c r="A246" s="425" t="s">
        <v>9</v>
      </c>
      <c r="B246" s="426"/>
      <c r="C246" s="228">
        <f t="shared" si="64"/>
        <v>91.805282166658515</v>
      </c>
      <c r="D246" s="112">
        <f t="shared" ref="D246:L246" si="86">D30/$E30*100</f>
        <v>94.569374950092865</v>
      </c>
      <c r="E246" s="222">
        <f t="shared" si="86"/>
        <v>100</v>
      </c>
      <c r="F246" s="112">
        <f t="shared" si="86"/>
        <v>104.05442860973457</v>
      </c>
      <c r="G246" s="228">
        <f t="shared" si="86"/>
        <v>101.16720327813027</v>
      </c>
      <c r="H246" s="228">
        <f t="shared" si="86"/>
        <v>106.84789330343656</v>
      </c>
      <c r="I246" s="228">
        <f t="shared" si="86"/>
        <v>107.90833789869194</v>
      </c>
      <c r="J246" s="228">
        <f t="shared" si="86"/>
        <v>110.05582198269937</v>
      </c>
      <c r="K246" s="228">
        <f t="shared" si="86"/>
        <v>113.17721670659728</v>
      </c>
      <c r="L246" s="228">
        <f t="shared" si="86"/>
        <v>115.799758557546</v>
      </c>
    </row>
    <row r="247" spans="1:12" ht="21" customHeight="1">
      <c r="A247" s="89"/>
      <c r="B247" s="89"/>
      <c r="C247" s="89" t="s">
        <v>257</v>
      </c>
      <c r="D247" s="118"/>
      <c r="E247" s="118"/>
      <c r="F247" s="118"/>
      <c r="G247" s="118"/>
      <c r="H247" s="118"/>
      <c r="I247" s="118"/>
      <c r="J247" s="118"/>
      <c r="K247" s="118"/>
      <c r="L247" s="118"/>
    </row>
    <row r="248" spans="1:12" ht="15" customHeight="1">
      <c r="A248" s="89"/>
      <c r="B248" s="89"/>
      <c r="C248" s="89" t="s">
        <v>944</v>
      </c>
      <c r="D248" s="118"/>
      <c r="E248" s="118"/>
      <c r="F248" s="118"/>
      <c r="G248" s="118"/>
      <c r="H248" s="118"/>
      <c r="I248" s="118"/>
      <c r="J248" s="118"/>
      <c r="K248" s="118"/>
      <c r="L248" s="118"/>
    </row>
    <row r="249" spans="1:12" ht="15" customHeight="1">
      <c r="A249" s="296" t="s">
        <v>538</v>
      </c>
      <c r="B249" s="281" t="s">
        <v>539</v>
      </c>
      <c r="C249" s="227">
        <f>C153/$E153*100</f>
        <v>60.064882053442005</v>
      </c>
      <c r="D249" s="111">
        <f t="shared" ref="D249:L249" si="87">D153/$E153*100</f>
        <v>93.563148176215662</v>
      </c>
      <c r="E249" s="221">
        <f t="shared" si="87"/>
        <v>100</v>
      </c>
      <c r="F249" s="111">
        <f t="shared" si="87"/>
        <v>94.742858525082724</v>
      </c>
      <c r="G249" s="227">
        <f t="shared" si="87"/>
        <v>66.586539176832758</v>
      </c>
      <c r="H249" s="227">
        <f t="shared" si="87"/>
        <v>74.862173390410277</v>
      </c>
      <c r="I249" s="227">
        <f t="shared" si="87"/>
        <v>65.985261443652021</v>
      </c>
      <c r="J249" s="227">
        <f t="shared" si="87"/>
        <v>65.069575381256655</v>
      </c>
      <c r="K249" s="227">
        <f t="shared" si="87"/>
        <v>71.237373153205013</v>
      </c>
      <c r="L249" s="227">
        <f t="shared" si="87"/>
        <v>82.190992669308926</v>
      </c>
    </row>
    <row r="250" spans="1:12" ht="15" customHeight="1">
      <c r="A250" s="296" t="s">
        <v>534</v>
      </c>
      <c r="B250" s="281" t="s">
        <v>568</v>
      </c>
      <c r="C250" s="227">
        <f t="shared" ref="C250:L270" si="88">C154/$E154*100</f>
        <v>94.707247456013192</v>
      </c>
      <c r="D250" s="111">
        <f t="shared" si="88"/>
        <v>90.746650506827194</v>
      </c>
      <c r="E250" s="221">
        <f t="shared" si="88"/>
        <v>100</v>
      </c>
      <c r="F250" s="111">
        <f t="shared" si="88"/>
        <v>109.36871115520586</v>
      </c>
      <c r="G250" s="227">
        <f t="shared" si="88"/>
        <v>112.21493102145944</v>
      </c>
      <c r="H250" s="227">
        <f t="shared" si="88"/>
        <v>119.39974371849777</v>
      </c>
      <c r="I250" s="227">
        <f t="shared" si="88"/>
        <v>120.44374374280389</v>
      </c>
      <c r="J250" s="227">
        <f t="shared" si="88"/>
        <v>133.24364033161535</v>
      </c>
      <c r="K250" s="227">
        <f t="shared" si="88"/>
        <v>138.04971949531065</v>
      </c>
      <c r="L250" s="227">
        <f t="shared" si="88"/>
        <v>144.90006623398216</v>
      </c>
    </row>
    <row r="251" spans="1:12" ht="15" customHeight="1">
      <c r="A251" s="296" t="s">
        <v>551</v>
      </c>
      <c r="B251" s="281" t="s">
        <v>552</v>
      </c>
      <c r="C251" s="227">
        <f t="shared" si="88"/>
        <v>86.634000308584845</v>
      </c>
      <c r="D251" s="111">
        <f t="shared" si="88"/>
        <v>87.247710159989907</v>
      </c>
      <c r="E251" s="221">
        <f t="shared" si="88"/>
        <v>100</v>
      </c>
      <c r="F251" s="111">
        <f t="shared" si="88"/>
        <v>102.78343553815662</v>
      </c>
      <c r="G251" s="227">
        <f t="shared" si="88"/>
        <v>97.19412192575659</v>
      </c>
      <c r="H251" s="227">
        <f t="shared" si="88"/>
        <v>86.187554144288157</v>
      </c>
      <c r="I251" s="227">
        <f t="shared" si="88"/>
        <v>90.613916910517744</v>
      </c>
      <c r="J251" s="227">
        <f t="shared" si="88"/>
        <v>89.468880017259437</v>
      </c>
      <c r="K251" s="227">
        <f t="shared" si="88"/>
        <v>97.395570404439937</v>
      </c>
      <c r="L251" s="227">
        <f t="shared" si="88"/>
        <v>90.345114106269477</v>
      </c>
    </row>
    <row r="252" spans="1:12" ht="15" customHeight="1">
      <c r="A252" s="296" t="s">
        <v>532</v>
      </c>
      <c r="B252" s="281" t="s">
        <v>533</v>
      </c>
      <c r="C252" s="227">
        <f t="shared" si="88"/>
        <v>111.13634172419118</v>
      </c>
      <c r="D252" s="111">
        <f t="shared" si="88"/>
        <v>100.24290460957548</v>
      </c>
      <c r="E252" s="221">
        <f t="shared" si="88"/>
        <v>100</v>
      </c>
      <c r="F252" s="111">
        <f t="shared" si="88"/>
        <v>104.05063262804303</v>
      </c>
      <c r="G252" s="227">
        <f t="shared" si="88"/>
        <v>99.213150233910767</v>
      </c>
      <c r="H252" s="227">
        <f t="shared" si="88"/>
        <v>100.06154159045897</v>
      </c>
      <c r="I252" s="227">
        <f t="shared" si="88"/>
        <v>91.069642088243782</v>
      </c>
      <c r="J252" s="227">
        <f t="shared" si="88"/>
        <v>94.412122717992659</v>
      </c>
      <c r="K252" s="227">
        <f t="shared" si="88"/>
        <v>93.322217793274135</v>
      </c>
      <c r="L252" s="227">
        <f t="shared" si="88"/>
        <v>94.142628431895119</v>
      </c>
    </row>
    <row r="253" spans="1:12" ht="15" customHeight="1">
      <c r="A253" s="296" t="s">
        <v>536</v>
      </c>
      <c r="B253" s="281" t="s">
        <v>537</v>
      </c>
      <c r="C253" s="227">
        <f t="shared" si="88"/>
        <v>93.19384795905502</v>
      </c>
      <c r="D253" s="111">
        <f t="shared" si="88"/>
        <v>100.60807035247296</v>
      </c>
      <c r="E253" s="221">
        <f t="shared" si="88"/>
        <v>100</v>
      </c>
      <c r="F253" s="111">
        <f t="shared" si="88"/>
        <v>97.901345731740236</v>
      </c>
      <c r="G253" s="227">
        <f t="shared" si="88"/>
        <v>96.953729844556065</v>
      </c>
      <c r="H253" s="227">
        <f t="shared" si="88"/>
        <v>98.180559286166428</v>
      </c>
      <c r="I253" s="227">
        <f t="shared" si="88"/>
        <v>100.17575054230498</v>
      </c>
      <c r="J253" s="227">
        <f t="shared" si="88"/>
        <v>102.9845328042276</v>
      </c>
      <c r="K253" s="227">
        <f t="shared" si="88"/>
        <v>105.21679628079472</v>
      </c>
      <c r="L253" s="227">
        <f t="shared" si="88"/>
        <v>104.22775164205721</v>
      </c>
    </row>
    <row r="254" spans="1:12" ht="15" customHeight="1">
      <c r="A254" s="296" t="s">
        <v>530</v>
      </c>
      <c r="B254" s="281" t="s">
        <v>531</v>
      </c>
      <c r="C254" s="227">
        <f t="shared" si="88"/>
        <v>90.967187093848196</v>
      </c>
      <c r="D254" s="111">
        <f t="shared" si="88"/>
        <v>92.025862201402504</v>
      </c>
      <c r="E254" s="221">
        <f t="shared" si="88"/>
        <v>100</v>
      </c>
      <c r="F254" s="111">
        <f t="shared" si="88"/>
        <v>114.79100261350439</v>
      </c>
      <c r="G254" s="227">
        <f t="shared" si="88"/>
        <v>118.33782231734806</v>
      </c>
      <c r="H254" s="227">
        <f t="shared" si="88"/>
        <v>130.86125813225092</v>
      </c>
      <c r="I254" s="227">
        <f t="shared" si="88"/>
        <v>135.71707294890874</v>
      </c>
      <c r="J254" s="227">
        <f t="shared" si="88"/>
        <v>132.21680225794952</v>
      </c>
      <c r="K254" s="227">
        <f t="shared" si="88"/>
        <v>141.13577747912626</v>
      </c>
      <c r="L254" s="227">
        <f t="shared" si="88"/>
        <v>138.31334030185894</v>
      </c>
    </row>
    <row r="255" spans="1:12" ht="15" customHeight="1">
      <c r="A255" s="296" t="s">
        <v>487</v>
      </c>
      <c r="B255" s="281" t="s">
        <v>553</v>
      </c>
      <c r="C255" s="227">
        <f t="shared" si="88"/>
        <v>96.550210149175967</v>
      </c>
      <c r="D255" s="111">
        <f t="shared" si="88"/>
        <v>96.753405992259871</v>
      </c>
      <c r="E255" s="221">
        <f t="shared" si="88"/>
        <v>100</v>
      </c>
      <c r="F255" s="111">
        <f t="shared" si="88"/>
        <v>104.229307709841</v>
      </c>
      <c r="G255" s="227">
        <f t="shared" si="88"/>
        <v>103.52744140646092</v>
      </c>
      <c r="H255" s="227">
        <f t="shared" si="88"/>
        <v>104.38806947376351</v>
      </c>
      <c r="I255" s="227">
        <f t="shared" si="88"/>
        <v>103.37122559518247</v>
      </c>
      <c r="J255" s="227">
        <f t="shared" si="88"/>
        <v>102.79449526608917</v>
      </c>
      <c r="K255" s="227">
        <f t="shared" si="88"/>
        <v>109.31388737906423</v>
      </c>
      <c r="L255" s="227">
        <f t="shared" si="88"/>
        <v>107.00108154950512</v>
      </c>
    </row>
    <row r="256" spans="1:12" ht="15" customHeight="1">
      <c r="A256" s="296" t="s">
        <v>458</v>
      </c>
      <c r="B256" s="281" t="s">
        <v>1057</v>
      </c>
      <c r="C256" s="227">
        <f t="shared" si="88"/>
        <v>107.22419996522487</v>
      </c>
      <c r="D256" s="111">
        <f t="shared" si="88"/>
        <v>89.830867096893968</v>
      </c>
      <c r="E256" s="221">
        <f t="shared" si="88"/>
        <v>100</v>
      </c>
      <c r="F256" s="111">
        <f t="shared" si="88"/>
        <v>95.733481600092858</v>
      </c>
      <c r="G256" s="227">
        <f t="shared" si="88"/>
        <v>89.35319404846021</v>
      </c>
      <c r="H256" s="227">
        <f t="shared" si="88"/>
        <v>86.259482625990344</v>
      </c>
      <c r="I256" s="227">
        <f t="shared" si="88"/>
        <v>87.252473884503559</v>
      </c>
      <c r="J256" s="227">
        <f t="shared" si="88"/>
        <v>94.052765300772535</v>
      </c>
      <c r="K256" s="227">
        <f t="shared" si="88"/>
        <v>94.321587798161971</v>
      </c>
      <c r="L256" s="227">
        <f t="shared" si="88"/>
        <v>120.3322252261964</v>
      </c>
    </row>
    <row r="257" spans="1:12" ht="15" customHeight="1">
      <c r="A257" s="296" t="s">
        <v>549</v>
      </c>
      <c r="B257" s="281" t="s">
        <v>550</v>
      </c>
      <c r="C257" s="227">
        <f t="shared" si="88"/>
        <v>97.751872344006358</v>
      </c>
      <c r="D257" s="111">
        <f t="shared" si="88"/>
        <v>100.52270855748343</v>
      </c>
      <c r="E257" s="221">
        <f t="shared" si="88"/>
        <v>100</v>
      </c>
      <c r="F257" s="111">
        <f t="shared" si="88"/>
        <v>102.87192926566837</v>
      </c>
      <c r="G257" s="227">
        <f t="shared" si="88"/>
        <v>116.18871304149204</v>
      </c>
      <c r="H257" s="227">
        <f t="shared" si="88"/>
        <v>119.6129913024665</v>
      </c>
      <c r="I257" s="227">
        <f t="shared" si="88"/>
        <v>121.46621365759248</v>
      </c>
      <c r="J257" s="227">
        <f t="shared" si="88"/>
        <v>122.63056819479598</v>
      </c>
      <c r="K257" s="227">
        <f t="shared" si="88"/>
        <v>131.71192499804641</v>
      </c>
      <c r="L257" s="227">
        <f t="shared" si="88"/>
        <v>135.29811743774354</v>
      </c>
    </row>
    <row r="258" spans="1:12" ht="15" customHeight="1">
      <c r="A258" s="296" t="s">
        <v>545</v>
      </c>
      <c r="B258" s="281" t="s">
        <v>569</v>
      </c>
      <c r="C258" s="227">
        <f t="shared" si="88"/>
        <v>101.0467884565244</v>
      </c>
      <c r="D258" s="111">
        <f t="shared" si="88"/>
        <v>104.93353704746097</v>
      </c>
      <c r="E258" s="221">
        <f t="shared" si="88"/>
        <v>100</v>
      </c>
      <c r="F258" s="111">
        <f t="shared" si="88"/>
        <v>106.26167518318425</v>
      </c>
      <c r="G258" s="227">
        <f t="shared" si="88"/>
        <v>104.91526125849514</v>
      </c>
      <c r="H258" s="227">
        <f t="shared" si="88"/>
        <v>122.00341635415066</v>
      </c>
      <c r="I258" s="227">
        <f t="shared" si="88"/>
        <v>128.47270449998635</v>
      </c>
      <c r="J258" s="227">
        <f t="shared" si="88"/>
        <v>148.64761598424886</v>
      </c>
      <c r="K258" s="227">
        <f t="shared" si="88"/>
        <v>151.43094554058547</v>
      </c>
      <c r="L258" s="227">
        <f t="shared" si="88"/>
        <v>168.08964396326306</v>
      </c>
    </row>
    <row r="259" spans="1:12" ht="15" customHeight="1">
      <c r="A259" s="296" t="s">
        <v>547</v>
      </c>
      <c r="B259" s="281" t="s">
        <v>548</v>
      </c>
      <c r="C259" s="227">
        <f t="shared" si="88"/>
        <v>99.753207005364033</v>
      </c>
      <c r="D259" s="111">
        <f t="shared" si="88"/>
        <v>96.296010063529977</v>
      </c>
      <c r="E259" s="221">
        <f t="shared" si="88"/>
        <v>100</v>
      </c>
      <c r="F259" s="111">
        <f t="shared" si="88"/>
        <v>107.52958396688179</v>
      </c>
      <c r="G259" s="227">
        <f t="shared" si="88"/>
        <v>120.48563423611462</v>
      </c>
      <c r="H259" s="227">
        <f t="shared" si="88"/>
        <v>118.17906714948268</v>
      </c>
      <c r="I259" s="227">
        <f t="shared" si="88"/>
        <v>116.93215962725432</v>
      </c>
      <c r="J259" s="227">
        <f t="shared" si="88"/>
        <v>124.14912051189164</v>
      </c>
      <c r="K259" s="227">
        <f t="shared" si="88"/>
        <v>131.40383825724382</v>
      </c>
      <c r="L259" s="227">
        <f t="shared" si="88"/>
        <v>136.66768468970943</v>
      </c>
    </row>
    <row r="260" spans="1:12" ht="15" customHeight="1">
      <c r="A260" s="296" t="s">
        <v>501</v>
      </c>
      <c r="B260" s="281" t="s">
        <v>502</v>
      </c>
      <c r="C260" s="227">
        <f t="shared" si="88"/>
        <v>92.466596708263268</v>
      </c>
      <c r="D260" s="111">
        <f t="shared" si="88"/>
        <v>91.676703574800626</v>
      </c>
      <c r="E260" s="221">
        <f t="shared" si="88"/>
        <v>100</v>
      </c>
      <c r="F260" s="111">
        <f t="shared" si="88"/>
        <v>104.4424047601248</v>
      </c>
      <c r="G260" s="227">
        <f t="shared" si="88"/>
        <v>109.89403793812838</v>
      </c>
      <c r="H260" s="227">
        <f t="shared" si="88"/>
        <v>105.85670894627697</v>
      </c>
      <c r="I260" s="227">
        <f t="shared" si="88"/>
        <v>108.31845102127274</v>
      </c>
      <c r="J260" s="227">
        <f t="shared" si="88"/>
        <v>103.64378989959397</v>
      </c>
      <c r="K260" s="227">
        <f t="shared" si="88"/>
        <v>107.56529066424487</v>
      </c>
      <c r="L260" s="227">
        <f t="shared" si="88"/>
        <v>109.87345650811584</v>
      </c>
    </row>
    <row r="261" spans="1:12" ht="15" customHeight="1">
      <c r="A261" s="296" t="s">
        <v>481</v>
      </c>
      <c r="B261" s="281" t="s">
        <v>482</v>
      </c>
      <c r="C261" s="227">
        <f t="shared" si="88"/>
        <v>106.22444597266237</v>
      </c>
      <c r="D261" s="111">
        <f t="shared" si="88"/>
        <v>110.58565137644906</v>
      </c>
      <c r="E261" s="221">
        <f t="shared" si="88"/>
        <v>100</v>
      </c>
      <c r="F261" s="111">
        <f t="shared" si="88"/>
        <v>101.68705799831312</v>
      </c>
      <c r="G261" s="227">
        <f t="shared" si="88"/>
        <v>98.920744398831857</v>
      </c>
      <c r="H261" s="227">
        <f t="shared" si="88"/>
        <v>101.28350467790351</v>
      </c>
      <c r="I261" s="227">
        <f t="shared" si="88"/>
        <v>95.70083393693875</v>
      </c>
      <c r="J261" s="227">
        <f t="shared" si="88"/>
        <v>98.087082173052565</v>
      </c>
      <c r="K261" s="227">
        <f t="shared" si="88"/>
        <v>100.9367711522102</v>
      </c>
      <c r="L261" s="227">
        <f t="shared" si="88"/>
        <v>102.07417432734232</v>
      </c>
    </row>
    <row r="262" spans="1:12" ht="15" customHeight="1">
      <c r="A262" s="296" t="s">
        <v>540</v>
      </c>
      <c r="B262" s="281" t="s">
        <v>570</v>
      </c>
      <c r="C262" s="227">
        <f t="shared" si="88"/>
        <v>113.43111021266554</v>
      </c>
      <c r="D262" s="111">
        <f t="shared" si="88"/>
        <v>94.730735288989123</v>
      </c>
      <c r="E262" s="221">
        <f t="shared" si="88"/>
        <v>100</v>
      </c>
      <c r="F262" s="111">
        <f t="shared" si="88"/>
        <v>110.50986191719994</v>
      </c>
      <c r="G262" s="227">
        <f t="shared" si="88"/>
        <v>129.02989754765755</v>
      </c>
      <c r="H262" s="227">
        <f t="shared" si="88"/>
        <v>122.87584133215815</v>
      </c>
      <c r="I262" s="227">
        <f t="shared" si="88"/>
        <v>126.93586931400722</v>
      </c>
      <c r="J262" s="227">
        <f t="shared" si="88"/>
        <v>133.01261192887381</v>
      </c>
      <c r="K262" s="227">
        <f t="shared" si="88"/>
        <v>121.45192341224886</v>
      </c>
      <c r="L262" s="227">
        <f t="shared" si="88"/>
        <v>118.21308644996384</v>
      </c>
    </row>
    <row r="263" spans="1:12" ht="15" customHeight="1">
      <c r="A263" s="296" t="s">
        <v>554</v>
      </c>
      <c r="B263" s="281" t="s">
        <v>571</v>
      </c>
      <c r="C263" s="227">
        <f t="shared" si="88"/>
        <v>95.45795857276218</v>
      </c>
      <c r="D263" s="111">
        <f t="shared" si="88"/>
        <v>96.833617015379232</v>
      </c>
      <c r="E263" s="221">
        <f t="shared" si="88"/>
        <v>100</v>
      </c>
      <c r="F263" s="111">
        <f t="shared" si="88"/>
        <v>99.850452736387183</v>
      </c>
      <c r="G263" s="227">
        <f t="shared" si="88"/>
        <v>100.68039595378266</v>
      </c>
      <c r="H263" s="227">
        <f t="shared" si="88"/>
        <v>102.38229924823199</v>
      </c>
      <c r="I263" s="227">
        <f t="shared" si="88"/>
        <v>103.93352139080217</v>
      </c>
      <c r="J263" s="227">
        <f t="shared" si="88"/>
        <v>113.4297096364123</v>
      </c>
      <c r="K263" s="227">
        <f t="shared" si="88"/>
        <v>118.77429198126819</v>
      </c>
      <c r="L263" s="227">
        <f t="shared" si="88"/>
        <v>116.31734508881493</v>
      </c>
    </row>
    <row r="264" spans="1:12" ht="15" customHeight="1">
      <c r="A264" s="296" t="s">
        <v>544</v>
      </c>
      <c r="B264" s="281" t="s">
        <v>1058</v>
      </c>
      <c r="C264" s="227">
        <f t="shared" si="88"/>
        <v>86.214582897874706</v>
      </c>
      <c r="D264" s="111">
        <f t="shared" si="88"/>
        <v>93.437070421503904</v>
      </c>
      <c r="E264" s="221">
        <f t="shared" si="88"/>
        <v>100</v>
      </c>
      <c r="F264" s="111">
        <f t="shared" si="88"/>
        <v>103.01858754209026</v>
      </c>
      <c r="G264" s="227">
        <f t="shared" si="88"/>
        <v>106.00917858107326</v>
      </c>
      <c r="H264" s="227">
        <f t="shared" si="88"/>
        <v>109.36982694041713</v>
      </c>
      <c r="I264" s="227">
        <f t="shared" si="88"/>
        <v>113.05178666512066</v>
      </c>
      <c r="J264" s="227">
        <f t="shared" si="88"/>
        <v>108.83575740839366</v>
      </c>
      <c r="K264" s="227">
        <f t="shared" si="88"/>
        <v>112.31540997712976</v>
      </c>
      <c r="L264" s="227">
        <f t="shared" si="88"/>
        <v>109.42314998039492</v>
      </c>
    </row>
    <row r="265" spans="1:12" ht="15" customHeight="1">
      <c r="A265" s="296" t="s">
        <v>562</v>
      </c>
      <c r="B265" s="281" t="s">
        <v>563</v>
      </c>
      <c r="C265" s="227">
        <f t="shared" si="88"/>
        <v>141.53010955728394</v>
      </c>
      <c r="D265" s="111">
        <f t="shared" si="88"/>
        <v>128.91528629474527</v>
      </c>
      <c r="E265" s="221">
        <f t="shared" si="88"/>
        <v>100</v>
      </c>
      <c r="F265" s="111">
        <f t="shared" si="88"/>
        <v>89.187605942766012</v>
      </c>
      <c r="G265" s="227">
        <f t="shared" si="88"/>
        <v>91.758587595971662</v>
      </c>
      <c r="H265" s="227">
        <f t="shared" si="88"/>
        <v>100.96976580416791</v>
      </c>
      <c r="I265" s="227">
        <f t="shared" si="88"/>
        <v>100.00179167913068</v>
      </c>
      <c r="J265" s="227">
        <f t="shared" si="88"/>
        <v>108.20464403230633</v>
      </c>
      <c r="K265" s="227">
        <f t="shared" si="88"/>
        <v>101.64141178083561</v>
      </c>
      <c r="L265" s="227">
        <f t="shared" si="88"/>
        <v>109.32288550702951</v>
      </c>
    </row>
    <row r="266" spans="1:12" ht="15" customHeight="1">
      <c r="A266" s="296" t="s">
        <v>558</v>
      </c>
      <c r="B266" s="281" t="s">
        <v>559</v>
      </c>
      <c r="C266" s="227">
        <f t="shared" si="88"/>
        <v>83.544366068843033</v>
      </c>
      <c r="D266" s="111">
        <f t="shared" si="88"/>
        <v>97.211796366547304</v>
      </c>
      <c r="E266" s="221">
        <f t="shared" si="88"/>
        <v>100</v>
      </c>
      <c r="F266" s="111">
        <f t="shared" si="88"/>
        <v>97.779208887189341</v>
      </c>
      <c r="G266" s="227">
        <f t="shared" si="88"/>
        <v>99.94868131094097</v>
      </c>
      <c r="H266" s="227">
        <f t="shared" si="88"/>
        <v>104.77655127228984</v>
      </c>
      <c r="I266" s="227">
        <f t="shared" si="88"/>
        <v>113.9973681003476</v>
      </c>
      <c r="J266" s="227">
        <f t="shared" si="88"/>
        <v>124.68909707058613</v>
      </c>
      <c r="K266" s="227">
        <f t="shared" si="88"/>
        <v>139.82084299052661</v>
      </c>
      <c r="L266" s="227">
        <f t="shared" si="88"/>
        <v>151.20543016577389</v>
      </c>
    </row>
    <row r="267" spans="1:12" ht="15" customHeight="1">
      <c r="A267" s="296" t="s">
        <v>556</v>
      </c>
      <c r="B267" s="281" t="s">
        <v>557</v>
      </c>
      <c r="C267" s="227">
        <f t="shared" si="88"/>
        <v>102.62649809605691</v>
      </c>
      <c r="D267" s="111">
        <f t="shared" si="88"/>
        <v>99.160122525702363</v>
      </c>
      <c r="E267" s="221">
        <f t="shared" si="88"/>
        <v>100</v>
      </c>
      <c r="F267" s="111">
        <f t="shared" si="88"/>
        <v>111.05830172846944</v>
      </c>
      <c r="G267" s="227">
        <f t="shared" si="88"/>
        <v>115.30933659116327</v>
      </c>
      <c r="H267" s="227">
        <f t="shared" si="88"/>
        <v>126.81104159599673</v>
      </c>
      <c r="I267" s="227">
        <f t="shared" si="88"/>
        <v>127.74809286856517</v>
      </c>
      <c r="J267" s="227">
        <f t="shared" si="88"/>
        <v>142.06426733251521</v>
      </c>
      <c r="K267" s="227">
        <f t="shared" si="88"/>
        <v>150.70215083107809</v>
      </c>
      <c r="L267" s="227">
        <f t="shared" si="88"/>
        <v>165.19061112372222</v>
      </c>
    </row>
    <row r="268" spans="1:12" ht="15" customHeight="1">
      <c r="A268" s="296" t="s">
        <v>543</v>
      </c>
      <c r="B268" s="281" t="s">
        <v>441</v>
      </c>
      <c r="C268" s="227">
        <f t="shared" si="88"/>
        <v>104.49159309261091</v>
      </c>
      <c r="D268" s="111">
        <f t="shared" si="88"/>
        <v>108.97935000980354</v>
      </c>
      <c r="E268" s="221">
        <f t="shared" si="88"/>
        <v>100</v>
      </c>
      <c r="F268" s="111">
        <f t="shared" si="88"/>
        <v>94.96352791741144</v>
      </c>
      <c r="G268" s="227">
        <f t="shared" si="88"/>
        <v>96.209503485236397</v>
      </c>
      <c r="H268" s="227">
        <f t="shared" si="88"/>
        <v>111.34001869780315</v>
      </c>
      <c r="I268" s="227">
        <f t="shared" si="88"/>
        <v>112.7980495179207</v>
      </c>
      <c r="J268" s="227">
        <f t="shared" si="88"/>
        <v>93.873059534600912</v>
      </c>
      <c r="K268" s="227">
        <f t="shared" si="88"/>
        <v>92.836439688218462</v>
      </c>
      <c r="L268" s="227">
        <f t="shared" si="88"/>
        <v>88.857828497384304</v>
      </c>
    </row>
    <row r="269" spans="1:12" ht="15" customHeight="1">
      <c r="A269" s="423" t="s">
        <v>947</v>
      </c>
      <c r="B269" s="424"/>
      <c r="C269" s="227">
        <f t="shared" si="88"/>
        <v>128.69898999775859</v>
      </c>
      <c r="D269" s="111">
        <f t="shared" si="88"/>
        <v>108.86700856674396</v>
      </c>
      <c r="E269" s="221">
        <f t="shared" si="88"/>
        <v>100</v>
      </c>
      <c r="F269" s="111">
        <f t="shared" si="88"/>
        <v>102.68995231403989</v>
      </c>
      <c r="G269" s="227">
        <f t="shared" si="88"/>
        <v>112.59267484042095</v>
      </c>
      <c r="H269" s="227">
        <f t="shared" si="88"/>
        <v>122.28086797813118</v>
      </c>
      <c r="I269" s="227">
        <f t="shared" si="88"/>
        <v>116.29024377241859</v>
      </c>
      <c r="J269" s="227">
        <f t="shared" si="88"/>
        <v>107.77312663035998</v>
      </c>
      <c r="K269" s="227">
        <f t="shared" si="88"/>
        <v>109.07364478186122</v>
      </c>
      <c r="L269" s="227">
        <f t="shared" si="88"/>
        <v>114.04884755248297</v>
      </c>
    </row>
    <row r="270" spans="1:12" ht="15" customHeight="1">
      <c r="A270" s="425" t="s">
        <v>9</v>
      </c>
      <c r="B270" s="426"/>
      <c r="C270" s="228">
        <f t="shared" si="88"/>
        <v>94.215883215420419</v>
      </c>
      <c r="D270" s="112">
        <f t="shared" si="88"/>
        <v>96.862428577646739</v>
      </c>
      <c r="E270" s="222">
        <f t="shared" si="88"/>
        <v>100</v>
      </c>
      <c r="F270" s="112">
        <f t="shared" si="88"/>
        <v>102.19994859206622</v>
      </c>
      <c r="G270" s="228">
        <f t="shared" si="88"/>
        <v>99.016691753013646</v>
      </c>
      <c r="H270" s="228">
        <f t="shared" si="88"/>
        <v>101.94722667691427</v>
      </c>
      <c r="I270" s="228">
        <f t="shared" si="88"/>
        <v>100.88334416609052</v>
      </c>
      <c r="J270" s="228">
        <f t="shared" si="88"/>
        <v>102.97809287291031</v>
      </c>
      <c r="K270" s="228">
        <f t="shared" si="88"/>
        <v>107.0531778337815</v>
      </c>
      <c r="L270" s="228">
        <f t="shared" si="88"/>
        <v>110.69393730432499</v>
      </c>
    </row>
  </sheetData>
  <mergeCells count="22">
    <mergeCell ref="A222:B222"/>
    <mergeCell ref="A245:B245"/>
    <mergeCell ref="A246:B246"/>
    <mergeCell ref="A269:B269"/>
    <mergeCell ref="A270:B270"/>
    <mergeCell ref="A221:B221"/>
    <mergeCell ref="A78:B78"/>
    <mergeCell ref="A101:B101"/>
    <mergeCell ref="A102:B102"/>
    <mergeCell ref="A125:B125"/>
    <mergeCell ref="A126:B126"/>
    <mergeCell ref="A149:B149"/>
    <mergeCell ref="A150:B150"/>
    <mergeCell ref="A173:B173"/>
    <mergeCell ref="A174:B174"/>
    <mergeCell ref="A197:B197"/>
    <mergeCell ref="A198:B198"/>
    <mergeCell ref="A77:B77"/>
    <mergeCell ref="A29:B29"/>
    <mergeCell ref="A30:B30"/>
    <mergeCell ref="A53:B53"/>
    <mergeCell ref="A54:B54"/>
  </mergeCells>
  <pageMargins left="0.59055118110236227" right="0.59055118110236227" top="0.78740157480314965" bottom="0.78740157480314965" header="0.51181102362204722" footer="0.31496062992125984"/>
  <pageSetup paperSize="9" firstPageNumber="68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4"/>
  <sheetViews>
    <sheetView showGridLines="0" workbookViewId="0"/>
  </sheetViews>
  <sheetFormatPr baseColWidth="10" defaultRowHeight="12.75"/>
  <cols>
    <col min="1" max="1" width="5.7109375" style="78" customWidth="1"/>
    <col min="2" max="2" width="16.7109375" style="113" customWidth="1"/>
    <col min="3" max="3" width="12.7109375" style="36" customWidth="1"/>
    <col min="4" max="4" width="12.7109375" style="36" hidden="1" customWidth="1"/>
    <col min="5" max="5" width="12.7109375" style="36" customWidth="1"/>
    <col min="6" max="6" width="12.7109375" style="36" hidden="1" customWidth="1"/>
    <col min="7" max="7" width="12.7109375" style="36" customWidth="1"/>
    <col min="8" max="8" width="12.7109375" style="36" hidden="1" customWidth="1"/>
    <col min="9" max="9" width="12.7109375" style="36" customWidth="1"/>
    <col min="10" max="10" width="12.7109375" style="78" customWidth="1"/>
    <col min="11" max="12" width="12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5" t="s">
        <v>41</v>
      </c>
      <c r="B2" s="235" t="s">
        <v>42</v>
      </c>
      <c r="G2" s="77"/>
    </row>
    <row r="3" spans="1:13" s="31" customFormat="1" ht="18" customHeight="1">
      <c r="A3" s="294" t="s">
        <v>72</v>
      </c>
      <c r="B3" s="42" t="s">
        <v>1068</v>
      </c>
      <c r="G3" s="79"/>
      <c r="J3" s="80"/>
    </row>
    <row r="4" spans="1:13" s="42" customFormat="1" ht="18" customHeight="1">
      <c r="A4" s="98" t="s">
        <v>963</v>
      </c>
      <c r="B4" s="81" t="s">
        <v>64</v>
      </c>
      <c r="C4" s="115"/>
      <c r="D4" s="115"/>
      <c r="E4" s="115"/>
    </row>
    <row r="5" spans="1:13" ht="15" customHeight="1">
      <c r="G5" s="77"/>
    </row>
    <row r="6" spans="1:13" s="85" customFormat="1" ht="30" customHeight="1">
      <c r="A6" s="438" t="s">
        <v>170</v>
      </c>
      <c r="B6" s="439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1" customHeight="1">
      <c r="A7" s="94"/>
      <c r="B7" s="116"/>
      <c r="C7" s="89" t="s">
        <v>990</v>
      </c>
      <c r="D7" s="118"/>
      <c r="E7" s="118"/>
      <c r="F7" s="118"/>
      <c r="G7" s="118"/>
      <c r="H7" s="118"/>
      <c r="I7" s="118"/>
      <c r="J7" s="118"/>
      <c r="K7" s="118"/>
      <c r="L7" s="118"/>
    </row>
    <row r="8" spans="1:13" s="78" customFormat="1" ht="15" customHeight="1">
      <c r="A8" s="94"/>
      <c r="B8" s="284"/>
      <c r="C8" s="89" t="s">
        <v>935</v>
      </c>
      <c r="D8" s="118"/>
      <c r="E8" s="118"/>
      <c r="F8" s="118"/>
      <c r="G8" s="118"/>
      <c r="H8" s="118"/>
      <c r="I8" s="118"/>
      <c r="J8" s="118"/>
      <c r="K8" s="118"/>
      <c r="L8" s="118"/>
    </row>
    <row r="9" spans="1:13" ht="15" customHeight="1">
      <c r="A9" s="423" t="s">
        <v>172</v>
      </c>
      <c r="B9" s="424"/>
      <c r="C9" s="223">
        <v>113.04840904626178</v>
      </c>
      <c r="D9" s="223">
        <v>116.25364970140336</v>
      </c>
      <c r="E9" s="223">
        <v>122.79592238749197</v>
      </c>
      <c r="F9" s="223">
        <v>137.46203335942488</v>
      </c>
      <c r="G9" s="223">
        <v>187.10548137205365</v>
      </c>
      <c r="H9" s="223">
        <v>204.43686942250346</v>
      </c>
      <c r="I9" s="223">
        <v>204.0703521237262</v>
      </c>
      <c r="J9" s="223">
        <v>237.38560325271419</v>
      </c>
      <c r="K9" s="223">
        <v>266.41858908436484</v>
      </c>
      <c r="L9" s="223">
        <v>253.97709118636106</v>
      </c>
    </row>
    <row r="10" spans="1:13" ht="15" customHeight="1">
      <c r="A10" s="423" t="s">
        <v>13</v>
      </c>
      <c r="B10" s="424"/>
      <c r="C10" s="223">
        <v>174.07945542315113</v>
      </c>
      <c r="D10" s="223">
        <v>180.37860177323697</v>
      </c>
      <c r="E10" s="223">
        <v>175.80462802526418</v>
      </c>
      <c r="F10" s="223">
        <v>175.81405847165678</v>
      </c>
      <c r="G10" s="223">
        <v>182.38864338501196</v>
      </c>
      <c r="H10" s="223">
        <v>181.34340137503449</v>
      </c>
      <c r="I10" s="223">
        <v>177.26586164124819</v>
      </c>
      <c r="J10" s="223">
        <v>179.31763589320377</v>
      </c>
      <c r="K10" s="223">
        <v>177.7947921431132</v>
      </c>
      <c r="L10" s="223">
        <v>179.98624608563932</v>
      </c>
    </row>
    <row r="11" spans="1:13" ht="15" customHeight="1">
      <c r="A11" s="423" t="s">
        <v>181</v>
      </c>
      <c r="B11" s="424"/>
      <c r="C11" s="223">
        <v>118.75030039712541</v>
      </c>
      <c r="D11" s="223">
        <v>121.0686657236604</v>
      </c>
      <c r="E11" s="223">
        <v>149.68399550225814</v>
      </c>
      <c r="F11" s="223">
        <v>174.2056922822012</v>
      </c>
      <c r="G11" s="223">
        <v>138.01377483076303</v>
      </c>
      <c r="H11" s="223">
        <v>152.4705972547481</v>
      </c>
      <c r="I11" s="223">
        <v>154.26790835910978</v>
      </c>
      <c r="J11" s="223">
        <v>127.0203327589393</v>
      </c>
      <c r="K11" s="223">
        <v>127.02875445480588</v>
      </c>
      <c r="L11" s="223">
        <v>122.60261890136084</v>
      </c>
    </row>
    <row r="12" spans="1:13" ht="15" customHeight="1">
      <c r="A12" s="423" t="s">
        <v>185</v>
      </c>
      <c r="B12" s="424"/>
      <c r="C12" s="223">
        <v>91.648512531651789</v>
      </c>
      <c r="D12" s="223">
        <v>87.399294301348604</v>
      </c>
      <c r="E12" s="223">
        <v>88.180729911147921</v>
      </c>
      <c r="F12" s="223">
        <v>96.589018953419725</v>
      </c>
      <c r="G12" s="223">
        <v>91.62773650797736</v>
      </c>
      <c r="H12" s="223">
        <v>89.851993770356728</v>
      </c>
      <c r="I12" s="223">
        <v>95.585253509222795</v>
      </c>
      <c r="J12" s="223">
        <v>105.34682473833971</v>
      </c>
      <c r="K12" s="223">
        <v>91.803560922648913</v>
      </c>
      <c r="L12" s="223">
        <v>101.44226928930456</v>
      </c>
    </row>
    <row r="13" spans="1:13" ht="15" customHeight="1">
      <c r="A13" s="423" t="s">
        <v>11</v>
      </c>
      <c r="B13" s="424"/>
      <c r="C13" s="223">
        <v>78.240625768621513</v>
      </c>
      <c r="D13" s="223">
        <v>88.084585344028184</v>
      </c>
      <c r="E13" s="223">
        <v>89.455211991624935</v>
      </c>
      <c r="F13" s="223">
        <v>85.479774951629551</v>
      </c>
      <c r="G13" s="223">
        <v>75.686904733246891</v>
      </c>
      <c r="H13" s="223">
        <v>77.887525334776328</v>
      </c>
      <c r="I13" s="223">
        <v>81.953793729949794</v>
      </c>
      <c r="J13" s="223">
        <v>73.115089889929493</v>
      </c>
      <c r="K13" s="223">
        <v>80.883689375921421</v>
      </c>
      <c r="L13" s="223">
        <v>83.207268256395267</v>
      </c>
    </row>
    <row r="14" spans="1:13" ht="15" customHeight="1">
      <c r="A14" s="423" t="s">
        <v>416</v>
      </c>
      <c r="B14" s="424"/>
      <c r="C14" s="223">
        <v>25.322590170110413</v>
      </c>
      <c r="D14" s="223">
        <v>27.34106716680985</v>
      </c>
      <c r="E14" s="223">
        <v>43.554427739603568</v>
      </c>
      <c r="F14" s="223">
        <v>49.118557008796998</v>
      </c>
      <c r="G14" s="223">
        <v>57.986396348477498</v>
      </c>
      <c r="H14" s="223">
        <v>56.004308446660382</v>
      </c>
      <c r="I14" s="223">
        <v>66.111942713171587</v>
      </c>
      <c r="J14" s="223">
        <v>70.24018272995842</v>
      </c>
      <c r="K14" s="223">
        <v>69.136603119668194</v>
      </c>
      <c r="L14" s="223">
        <v>72.510115459444606</v>
      </c>
    </row>
    <row r="15" spans="1:13" ht="15" customHeight="1">
      <c r="A15" s="423" t="s">
        <v>173</v>
      </c>
      <c r="B15" s="424"/>
      <c r="C15" s="223">
        <v>31.206893389594999</v>
      </c>
      <c r="D15" s="223">
        <v>32.498480251954547</v>
      </c>
      <c r="E15" s="223">
        <v>44.184176815506149</v>
      </c>
      <c r="F15" s="223">
        <v>43.679148622241115</v>
      </c>
      <c r="G15" s="223">
        <v>39.668547259850953</v>
      </c>
      <c r="H15" s="223">
        <v>38.996974133692191</v>
      </c>
      <c r="I15" s="223">
        <v>42.876313085794735</v>
      </c>
      <c r="J15" s="223">
        <v>53.942386351435317</v>
      </c>
      <c r="K15" s="223">
        <v>59.570780237844843</v>
      </c>
      <c r="L15" s="223">
        <v>66.076955661277253</v>
      </c>
    </row>
    <row r="16" spans="1:13" ht="15" customHeight="1">
      <c r="A16" s="423" t="s">
        <v>12</v>
      </c>
      <c r="B16" s="424"/>
      <c r="C16" s="223">
        <v>61.566539495942209</v>
      </c>
      <c r="D16" s="223">
        <v>88.578149693069477</v>
      </c>
      <c r="E16" s="223">
        <v>85.257965059935188</v>
      </c>
      <c r="F16" s="223">
        <v>88.319070290241129</v>
      </c>
      <c r="G16" s="223">
        <v>52.801936840851432</v>
      </c>
      <c r="H16" s="223">
        <v>59.467513249757772</v>
      </c>
      <c r="I16" s="223">
        <v>55.233225649683568</v>
      </c>
      <c r="J16" s="223">
        <v>56.708805020070159</v>
      </c>
      <c r="K16" s="223">
        <v>55.776080250265473</v>
      </c>
      <c r="L16" s="223">
        <v>59.437125946451012</v>
      </c>
    </row>
    <row r="17" spans="1:12" ht="15" customHeight="1">
      <c r="A17" s="423" t="s">
        <v>176</v>
      </c>
      <c r="B17" s="424"/>
      <c r="C17" s="223">
        <v>37.822575897398373</v>
      </c>
      <c r="D17" s="223">
        <v>41.218585333772403</v>
      </c>
      <c r="E17" s="223">
        <v>29.721727855314175</v>
      </c>
      <c r="F17" s="223">
        <v>29.856546974423622</v>
      </c>
      <c r="G17" s="223">
        <v>60.318893278463904</v>
      </c>
      <c r="H17" s="223">
        <v>66.153657074820984</v>
      </c>
      <c r="I17" s="223">
        <v>43.484236974043483</v>
      </c>
      <c r="J17" s="223">
        <v>57.746366759045543</v>
      </c>
      <c r="K17" s="223">
        <v>56.477951367859283</v>
      </c>
      <c r="L17" s="223">
        <v>58.305730544206568</v>
      </c>
    </row>
    <row r="18" spans="1:12" ht="15" customHeight="1">
      <c r="A18" s="423" t="s">
        <v>180</v>
      </c>
      <c r="B18" s="424"/>
      <c r="C18" s="223">
        <v>63.381962968489063</v>
      </c>
      <c r="D18" s="223">
        <v>65.794513339416696</v>
      </c>
      <c r="E18" s="223">
        <v>58.433450614154118</v>
      </c>
      <c r="F18" s="223">
        <v>67.25447606530291</v>
      </c>
      <c r="G18" s="223">
        <v>60.418719377572785</v>
      </c>
      <c r="H18" s="223">
        <v>65.705485292026566</v>
      </c>
      <c r="I18" s="223">
        <v>40.005219912973914</v>
      </c>
      <c r="J18" s="223">
        <v>35.296344302364844</v>
      </c>
      <c r="K18" s="223">
        <v>50.268116428161413</v>
      </c>
      <c r="L18" s="223">
        <v>49.373875076347176</v>
      </c>
    </row>
    <row r="19" spans="1:12" ht="15" customHeight="1">
      <c r="A19" s="423" t="s">
        <v>190</v>
      </c>
      <c r="B19" s="424"/>
      <c r="C19" s="223">
        <v>26.913968222485742</v>
      </c>
      <c r="D19" s="223">
        <v>28.661391766526922</v>
      </c>
      <c r="E19" s="223">
        <v>40.022252063952443</v>
      </c>
      <c r="F19" s="223">
        <v>41.397647059197126</v>
      </c>
      <c r="G19" s="223">
        <v>40.049739152683493</v>
      </c>
      <c r="H19" s="223">
        <v>43.264352062699338</v>
      </c>
      <c r="I19" s="223">
        <v>39.369364928487613</v>
      </c>
      <c r="J19" s="223">
        <v>37.038630562283039</v>
      </c>
      <c r="K19" s="223">
        <v>40.143536297132478</v>
      </c>
      <c r="L19" s="223">
        <v>46.506907285283383</v>
      </c>
    </row>
    <row r="20" spans="1:12" ht="15" customHeight="1">
      <c r="A20" s="423" t="s">
        <v>17</v>
      </c>
      <c r="B20" s="424"/>
      <c r="C20" s="223">
        <v>17.546961790693352</v>
      </c>
      <c r="D20" s="223">
        <v>25.144504072429463</v>
      </c>
      <c r="E20" s="223">
        <v>28.156335783885009</v>
      </c>
      <c r="F20" s="223">
        <v>31.051283801703139</v>
      </c>
      <c r="G20" s="223">
        <v>33.994575898631901</v>
      </c>
      <c r="H20" s="223">
        <v>34.538655769125413</v>
      </c>
      <c r="I20" s="223">
        <v>35.257695319367215</v>
      </c>
      <c r="J20" s="223">
        <v>38.028437964145631</v>
      </c>
      <c r="K20" s="223">
        <v>44.801261695906504</v>
      </c>
      <c r="L20" s="223">
        <v>43.450257576538107</v>
      </c>
    </row>
    <row r="21" spans="1:12" ht="15" customHeight="1">
      <c r="A21" s="423" t="s">
        <v>15</v>
      </c>
      <c r="B21" s="424"/>
      <c r="C21" s="223">
        <v>30.491467641740613</v>
      </c>
      <c r="D21" s="223">
        <v>27.832315704195892</v>
      </c>
      <c r="E21" s="223">
        <v>27.259971233718211</v>
      </c>
      <c r="F21" s="223">
        <v>30.317810190278202</v>
      </c>
      <c r="G21" s="223">
        <v>30.352356182025702</v>
      </c>
      <c r="H21" s="223">
        <v>34.458010205163319</v>
      </c>
      <c r="I21" s="223">
        <v>34.220692405411626</v>
      </c>
      <c r="J21" s="223">
        <v>35.862622105610392</v>
      </c>
      <c r="K21" s="223">
        <v>36.663449653818923</v>
      </c>
      <c r="L21" s="223">
        <v>40.513322289352551</v>
      </c>
    </row>
    <row r="22" spans="1:12" ht="15" customHeight="1">
      <c r="A22" s="423" t="s">
        <v>418</v>
      </c>
      <c r="B22" s="424"/>
      <c r="C22" s="223">
        <v>42.739055555362128</v>
      </c>
      <c r="D22" s="223">
        <v>37.618869699181694</v>
      </c>
      <c r="E22" s="223">
        <v>38.630215278190448</v>
      </c>
      <c r="F22" s="223">
        <v>39.922520925037716</v>
      </c>
      <c r="G22" s="223">
        <v>32.056125739169396</v>
      </c>
      <c r="H22" s="223">
        <v>35.095596389444374</v>
      </c>
      <c r="I22" s="223">
        <v>32.774314200183042</v>
      </c>
      <c r="J22" s="223">
        <v>29.492937603084872</v>
      </c>
      <c r="K22" s="223">
        <v>32.64440443677173</v>
      </c>
      <c r="L22" s="223">
        <v>34.777264826605617</v>
      </c>
    </row>
    <row r="23" spans="1:12" ht="15" customHeight="1">
      <c r="A23" s="423" t="s">
        <v>187</v>
      </c>
      <c r="B23" s="424"/>
      <c r="C23" s="223">
        <v>12.599997902266207</v>
      </c>
      <c r="D23" s="223">
        <v>12.578311043887741</v>
      </c>
      <c r="E23" s="223">
        <v>27.091003236595629</v>
      </c>
      <c r="F23" s="223">
        <v>26.284170149530016</v>
      </c>
      <c r="G23" s="223">
        <v>22.924792341235424</v>
      </c>
      <c r="H23" s="223">
        <v>25.205578842585442</v>
      </c>
      <c r="I23" s="223">
        <v>41.484273357640056</v>
      </c>
      <c r="J23" s="223">
        <v>35.09762610473156</v>
      </c>
      <c r="K23" s="223">
        <v>30.832382801225041</v>
      </c>
      <c r="L23" s="223">
        <v>32.549370872211149</v>
      </c>
    </row>
    <row r="24" spans="1:12" ht="15" customHeight="1">
      <c r="A24" s="423" t="s">
        <v>178</v>
      </c>
      <c r="B24" s="424"/>
      <c r="C24" s="223">
        <v>20.00870766406922</v>
      </c>
      <c r="D24" s="223">
        <v>17.374316978291294</v>
      </c>
      <c r="E24" s="223">
        <v>32.317887445793161</v>
      </c>
      <c r="F24" s="223">
        <v>32.622159728922696</v>
      </c>
      <c r="G24" s="223">
        <v>19.44639519439918</v>
      </c>
      <c r="H24" s="223">
        <v>20.248663283737553</v>
      </c>
      <c r="I24" s="223">
        <v>34.179501834608729</v>
      </c>
      <c r="J24" s="223">
        <v>40.363384956062511</v>
      </c>
      <c r="K24" s="223">
        <v>32.920724041107249</v>
      </c>
      <c r="L24" s="223">
        <v>31.624961588974475</v>
      </c>
    </row>
    <row r="25" spans="1:12" ht="15" customHeight="1">
      <c r="A25" s="423" t="s">
        <v>417</v>
      </c>
      <c r="B25" s="424"/>
      <c r="C25" s="223">
        <v>27.470303676269634</v>
      </c>
      <c r="D25" s="223">
        <v>26.689058254488124</v>
      </c>
      <c r="E25" s="223">
        <v>26.53844496271072</v>
      </c>
      <c r="F25" s="223">
        <v>28.429803535799753</v>
      </c>
      <c r="G25" s="223">
        <v>26.747588427748596</v>
      </c>
      <c r="H25" s="223">
        <v>30.572005874242791</v>
      </c>
      <c r="I25" s="223">
        <v>44.257541182576404</v>
      </c>
      <c r="J25" s="223">
        <v>28.439012249166904</v>
      </c>
      <c r="K25" s="223">
        <v>25.327994046109918</v>
      </c>
      <c r="L25" s="223">
        <v>24.373234673678954</v>
      </c>
    </row>
    <row r="26" spans="1:12" ht="15" customHeight="1">
      <c r="A26" s="423" t="s">
        <v>575</v>
      </c>
      <c r="B26" s="424"/>
      <c r="C26" s="223">
        <v>9.995059003676019</v>
      </c>
      <c r="D26" s="223">
        <v>20.879851090463529</v>
      </c>
      <c r="E26" s="223">
        <v>22.570292504786131</v>
      </c>
      <c r="F26" s="223">
        <v>9.4937751774923971</v>
      </c>
      <c r="G26" s="223">
        <v>14.51642206792118</v>
      </c>
      <c r="H26" s="223">
        <v>15.035303650146915</v>
      </c>
      <c r="I26" s="223">
        <v>14.391957524773581</v>
      </c>
      <c r="J26" s="223">
        <v>12.820821493614201</v>
      </c>
      <c r="K26" s="223">
        <v>19.890427396181177</v>
      </c>
      <c r="L26" s="223">
        <v>22.292678121901531</v>
      </c>
    </row>
    <row r="27" spans="1:12" ht="15" customHeight="1">
      <c r="A27" s="423" t="s">
        <v>186</v>
      </c>
      <c r="B27" s="424"/>
      <c r="C27" s="223">
        <v>10.292816425597774</v>
      </c>
      <c r="D27" s="223">
        <v>9.8891612858710882</v>
      </c>
      <c r="E27" s="223">
        <v>22.874189368368633</v>
      </c>
      <c r="F27" s="223">
        <v>23.61413084003696</v>
      </c>
      <c r="G27" s="223">
        <v>17.085243316963741</v>
      </c>
      <c r="H27" s="223">
        <v>17.471049875595291</v>
      </c>
      <c r="I27" s="223">
        <v>25.363038471659884</v>
      </c>
      <c r="J27" s="223">
        <v>22.498764657666303</v>
      </c>
      <c r="K27" s="223">
        <v>22.13323232139383</v>
      </c>
      <c r="L27" s="223">
        <v>21.731924894094924</v>
      </c>
    </row>
    <row r="28" spans="1:12" ht="15" customHeight="1">
      <c r="A28" s="423" t="s">
        <v>174</v>
      </c>
      <c r="B28" s="424"/>
      <c r="C28" s="223">
        <v>24.586262119199841</v>
      </c>
      <c r="D28" s="223">
        <v>20.590528686285456</v>
      </c>
      <c r="E28" s="223">
        <v>25.915235355130935</v>
      </c>
      <c r="F28" s="223">
        <v>23.926558025174067</v>
      </c>
      <c r="G28" s="223">
        <v>15.255219756974657</v>
      </c>
      <c r="H28" s="223">
        <v>18.275478376757015</v>
      </c>
      <c r="I28" s="223">
        <v>20.549889153566607</v>
      </c>
      <c r="J28" s="223">
        <v>25.507007077186426</v>
      </c>
      <c r="K28" s="223">
        <v>19.10506861989338</v>
      </c>
      <c r="L28" s="223">
        <v>20.385258579111181</v>
      </c>
    </row>
    <row r="29" spans="1:12" ht="15" customHeight="1">
      <c r="A29" s="423" t="s">
        <v>933</v>
      </c>
      <c r="B29" s="424"/>
      <c r="C29" s="223">
        <v>367.6491281616008</v>
      </c>
      <c r="D29" s="223">
        <v>351.19845085551373</v>
      </c>
      <c r="E29" s="223">
        <v>330.57359722654542</v>
      </c>
      <c r="F29" s="223">
        <v>335.36562987427374</v>
      </c>
      <c r="G29" s="223">
        <v>328.18951863739397</v>
      </c>
      <c r="H29" s="223">
        <v>345.87483390543639</v>
      </c>
      <c r="I29" s="223">
        <v>345.65781615065453</v>
      </c>
      <c r="J29" s="223">
        <v>359.49737573880003</v>
      </c>
      <c r="K29" s="223">
        <v>368.24731600317278</v>
      </c>
      <c r="L29" s="223">
        <v>382.31896216570129</v>
      </c>
    </row>
    <row r="30" spans="1:12" ht="15" customHeight="1">
      <c r="A30" s="425" t="s">
        <v>9</v>
      </c>
      <c r="B30" s="426"/>
      <c r="C30" s="224">
        <v>1385.3615932513078</v>
      </c>
      <c r="D30" s="224">
        <v>1427.0723520658346</v>
      </c>
      <c r="E30" s="224">
        <v>1509.0216603619772</v>
      </c>
      <c r="F30" s="224">
        <v>1570.2038662867838</v>
      </c>
      <c r="G30" s="224">
        <v>1526.6350106494165</v>
      </c>
      <c r="H30" s="224">
        <v>1612.3578535893116</v>
      </c>
      <c r="I30" s="224">
        <v>1628.3601922278531</v>
      </c>
      <c r="J30" s="224">
        <v>1660.7661922083521</v>
      </c>
      <c r="K30" s="224">
        <v>1707.8687146973666</v>
      </c>
      <c r="L30" s="224">
        <v>1747.4434392802402</v>
      </c>
    </row>
    <row r="31" spans="1:12" s="78" customFormat="1" ht="30" customHeight="1">
      <c r="A31" s="94"/>
      <c r="B31" s="116"/>
      <c r="C31" s="89" t="s">
        <v>991</v>
      </c>
      <c r="D31" s="118"/>
      <c r="E31" s="118"/>
      <c r="F31" s="118"/>
      <c r="G31" s="118"/>
      <c r="H31" s="118"/>
      <c r="I31" s="118"/>
      <c r="J31" s="118"/>
      <c r="K31" s="118"/>
      <c r="L31" s="118"/>
    </row>
    <row r="32" spans="1:12" s="78" customFormat="1" ht="15" customHeight="1">
      <c r="A32" s="94"/>
      <c r="B32" s="284"/>
      <c r="C32" s="89" t="s">
        <v>943</v>
      </c>
      <c r="D32" s="118"/>
      <c r="E32" s="118"/>
      <c r="F32" s="118"/>
      <c r="G32" s="118"/>
      <c r="H32" s="118"/>
      <c r="I32" s="118"/>
      <c r="J32" s="118"/>
      <c r="K32" s="118"/>
      <c r="L32" s="118"/>
    </row>
    <row r="33" spans="1:12" ht="15" customHeight="1">
      <c r="A33" s="423" t="s">
        <v>172</v>
      </c>
      <c r="B33" s="424"/>
      <c r="C33" s="225">
        <f t="shared" ref="C33:L33" si="0">C9/C$30*100</f>
        <v>8.1602095508471724</v>
      </c>
      <c r="D33" s="225">
        <f t="shared" si="0"/>
        <v>8.1463038319755974</v>
      </c>
      <c r="E33" s="225">
        <f t="shared" si="0"/>
        <v>8.1374526034328909</v>
      </c>
      <c r="F33" s="225">
        <f t="shared" si="0"/>
        <v>8.7544067563974952</v>
      </c>
      <c r="G33" s="225">
        <f t="shared" si="0"/>
        <v>12.256071691455622</v>
      </c>
      <c r="H33" s="225">
        <f t="shared" si="0"/>
        <v>12.679373190473891</v>
      </c>
      <c r="I33" s="225">
        <f t="shared" si="0"/>
        <v>12.532261172789161</v>
      </c>
      <c r="J33" s="225">
        <f t="shared" si="0"/>
        <v>14.29374010420203</v>
      </c>
      <c r="K33" s="225">
        <f t="shared" si="0"/>
        <v>15.599477102171408</v>
      </c>
      <c r="L33" s="225">
        <f t="shared" si="0"/>
        <v>14.534209547347206</v>
      </c>
    </row>
    <row r="34" spans="1:12" ht="15" customHeight="1">
      <c r="A34" s="423" t="s">
        <v>13</v>
      </c>
      <c r="B34" s="424"/>
      <c r="C34" s="225">
        <f t="shared" ref="C34:L34" si="1">C10/C$30*100</f>
        <v>12.565633136588097</v>
      </c>
      <c r="D34" s="225">
        <f t="shared" si="1"/>
        <v>12.639765707192094</v>
      </c>
      <c r="E34" s="225">
        <f t="shared" si="1"/>
        <v>11.650238869539683</v>
      </c>
      <c r="F34" s="225">
        <f t="shared" si="1"/>
        <v>11.196893743958334</v>
      </c>
      <c r="G34" s="225">
        <f t="shared" si="1"/>
        <v>11.947102097928799</v>
      </c>
      <c r="H34" s="225">
        <f t="shared" si="1"/>
        <v>11.247093873815992</v>
      </c>
      <c r="I34" s="225">
        <f t="shared" si="1"/>
        <v>10.886157895982498</v>
      </c>
      <c r="J34" s="225">
        <f t="shared" si="1"/>
        <v>10.797283611292793</v>
      </c>
      <c r="K34" s="225">
        <f t="shared" si="1"/>
        <v>10.410331345323479</v>
      </c>
      <c r="L34" s="225">
        <f t="shared" si="1"/>
        <v>10.299975497906496</v>
      </c>
    </row>
    <row r="35" spans="1:12" ht="15" customHeight="1">
      <c r="A35" s="423" t="s">
        <v>181</v>
      </c>
      <c r="B35" s="424"/>
      <c r="C35" s="225">
        <f t="shared" ref="C35:L35" si="2">C11/C$30*100</f>
        <v>8.5717910021188111</v>
      </c>
      <c r="D35" s="225">
        <f t="shared" si="2"/>
        <v>8.483709010857158</v>
      </c>
      <c r="E35" s="225">
        <f t="shared" si="2"/>
        <v>9.919274151860261</v>
      </c>
      <c r="F35" s="225">
        <f t="shared" si="2"/>
        <v>11.09446333832833</v>
      </c>
      <c r="G35" s="225">
        <f t="shared" si="2"/>
        <v>9.0403910475008189</v>
      </c>
      <c r="H35" s="225">
        <f t="shared" si="2"/>
        <v>9.4563745210363415</v>
      </c>
      <c r="I35" s="225">
        <f t="shared" si="2"/>
        <v>9.4738196804017285</v>
      </c>
      <c r="J35" s="225">
        <f t="shared" si="2"/>
        <v>7.6482971146009406</v>
      </c>
      <c r="K35" s="225">
        <f t="shared" si="2"/>
        <v>7.4378524157997301</v>
      </c>
      <c r="L35" s="225">
        <f t="shared" si="2"/>
        <v>7.0161137205024513</v>
      </c>
    </row>
    <row r="36" spans="1:12" ht="15" customHeight="1">
      <c r="A36" s="423" t="s">
        <v>185</v>
      </c>
      <c r="B36" s="424"/>
      <c r="C36" s="225">
        <f t="shared" ref="C36:L36" si="3">C12/C$30*100</f>
        <v>6.6154939604296175</v>
      </c>
      <c r="D36" s="225">
        <f t="shared" si="3"/>
        <v>6.1243772381147386</v>
      </c>
      <c r="E36" s="225">
        <f t="shared" si="3"/>
        <v>5.8435695276895849</v>
      </c>
      <c r="F36" s="225">
        <f t="shared" si="3"/>
        <v>6.1513680501776706</v>
      </c>
      <c r="G36" s="225">
        <f t="shared" si="3"/>
        <v>6.0019412543800996</v>
      </c>
      <c r="H36" s="225">
        <f t="shared" si="3"/>
        <v>5.5727079178071337</v>
      </c>
      <c r="I36" s="225">
        <f t="shared" si="3"/>
        <v>5.8700313336969456</v>
      </c>
      <c r="J36" s="225">
        <f t="shared" si="3"/>
        <v>6.3432664533144205</v>
      </c>
      <c r="K36" s="225">
        <f t="shared" si="3"/>
        <v>5.3753289191737696</v>
      </c>
      <c r="L36" s="225">
        <f t="shared" si="3"/>
        <v>5.8051818450323021</v>
      </c>
    </row>
    <row r="37" spans="1:12" ht="15" customHeight="1">
      <c r="A37" s="423" t="s">
        <v>11</v>
      </c>
      <c r="B37" s="424"/>
      <c r="C37" s="225">
        <f t="shared" ref="C37:L37" si="4">C13/C$30*100</f>
        <v>5.6476681719606816</v>
      </c>
      <c r="D37" s="225">
        <f t="shared" si="4"/>
        <v>6.1723980018614091</v>
      </c>
      <c r="E37" s="225">
        <f t="shared" si="4"/>
        <v>5.928027035090194</v>
      </c>
      <c r="F37" s="225">
        <f t="shared" si="4"/>
        <v>5.4438647609352806</v>
      </c>
      <c r="G37" s="225">
        <f t="shared" si="4"/>
        <v>4.9577603163345758</v>
      </c>
      <c r="H37" s="225">
        <f t="shared" si="4"/>
        <v>4.8306599655522433</v>
      </c>
      <c r="I37" s="225">
        <f t="shared" si="4"/>
        <v>5.0329032925954857</v>
      </c>
      <c r="J37" s="225">
        <f t="shared" si="4"/>
        <v>4.4024914664662695</v>
      </c>
      <c r="K37" s="225">
        <f t="shared" si="4"/>
        <v>4.7359430312097475</v>
      </c>
      <c r="L37" s="225">
        <f t="shared" si="4"/>
        <v>4.7616573095303023</v>
      </c>
    </row>
    <row r="38" spans="1:12" ht="15" customHeight="1">
      <c r="A38" s="423" t="s">
        <v>416</v>
      </c>
      <c r="B38" s="424"/>
      <c r="C38" s="225">
        <f t="shared" ref="C38:L38" si="5">C14/C$30*100</f>
        <v>1.8278686440758602</v>
      </c>
      <c r="D38" s="225">
        <f t="shared" si="5"/>
        <v>1.9158851425599293</v>
      </c>
      <c r="E38" s="225">
        <f t="shared" si="5"/>
        <v>2.8862692222161961</v>
      </c>
      <c r="F38" s="225">
        <f t="shared" si="5"/>
        <v>3.1281643144181337</v>
      </c>
      <c r="G38" s="225">
        <f t="shared" si="5"/>
        <v>3.7983143281779332</v>
      </c>
      <c r="H38" s="225">
        <f t="shared" si="5"/>
        <v>3.4734416011921758</v>
      </c>
      <c r="I38" s="225">
        <f t="shared" si="5"/>
        <v>4.0600318669495383</v>
      </c>
      <c r="J38" s="225">
        <f t="shared" si="5"/>
        <v>4.2293841878222924</v>
      </c>
      <c r="K38" s="225">
        <f t="shared" si="5"/>
        <v>4.0481216456921381</v>
      </c>
      <c r="L38" s="225">
        <f t="shared" si="5"/>
        <v>4.1494971356160759</v>
      </c>
    </row>
    <row r="39" spans="1:12" ht="15" customHeight="1">
      <c r="A39" s="423" t="s">
        <v>173</v>
      </c>
      <c r="B39" s="424"/>
      <c r="C39" s="225">
        <f t="shared" ref="C39:L39" si="6">C15/C$30*100</f>
        <v>2.2526171897371201</v>
      </c>
      <c r="D39" s="225">
        <f t="shared" si="6"/>
        <v>2.2772832929535523</v>
      </c>
      <c r="E39" s="225">
        <f t="shared" si="6"/>
        <v>2.9280014976662065</v>
      </c>
      <c r="F39" s="225">
        <f t="shared" si="6"/>
        <v>2.7817501637881912</v>
      </c>
      <c r="G39" s="225">
        <f t="shared" si="6"/>
        <v>2.5984303375157314</v>
      </c>
      <c r="H39" s="225">
        <f t="shared" si="6"/>
        <v>2.4186302095952223</v>
      </c>
      <c r="I39" s="225">
        <f t="shared" si="6"/>
        <v>2.6330975966154755</v>
      </c>
      <c r="J39" s="225">
        <f t="shared" si="6"/>
        <v>3.2480421750220665</v>
      </c>
      <c r="K39" s="225">
        <f t="shared" si="6"/>
        <v>3.4880187057235696</v>
      </c>
      <c r="L39" s="225">
        <f t="shared" si="6"/>
        <v>3.7813501814109585</v>
      </c>
    </row>
    <row r="40" spans="1:12" ht="15" customHeight="1">
      <c r="A40" s="423" t="s">
        <v>12</v>
      </c>
      <c r="B40" s="424"/>
      <c r="C40" s="225">
        <f t="shared" ref="C40:L40" si="7">C16/C$30*100</f>
        <v>4.4440772572200142</v>
      </c>
      <c r="D40" s="225">
        <f t="shared" si="7"/>
        <v>6.2069837990234662</v>
      </c>
      <c r="E40" s="225">
        <f t="shared" si="7"/>
        <v>5.6498834509429043</v>
      </c>
      <c r="F40" s="225">
        <f t="shared" si="7"/>
        <v>5.6246881176708579</v>
      </c>
      <c r="G40" s="225">
        <f t="shared" si="7"/>
        <v>3.4587138689024286</v>
      </c>
      <c r="H40" s="225">
        <f t="shared" si="7"/>
        <v>3.6882329265414375</v>
      </c>
      <c r="I40" s="225">
        <f t="shared" si="7"/>
        <v>3.3919538142304884</v>
      </c>
      <c r="J40" s="225">
        <f t="shared" si="7"/>
        <v>3.4146170175022283</v>
      </c>
      <c r="K40" s="225">
        <f t="shared" si="7"/>
        <v>3.2658294967449515</v>
      </c>
      <c r="L40" s="225">
        <f t="shared" si="7"/>
        <v>3.4013762397329868</v>
      </c>
    </row>
    <row r="41" spans="1:12" ht="15" customHeight="1">
      <c r="A41" s="423" t="s">
        <v>176</v>
      </c>
      <c r="B41" s="424"/>
      <c r="C41" s="225">
        <f t="shared" ref="C41:L41" si="8">C17/C$30*100</f>
        <v>2.7301591210300913</v>
      </c>
      <c r="D41" s="225">
        <f t="shared" si="8"/>
        <v>2.8883318546606445</v>
      </c>
      <c r="E41" s="225">
        <f t="shared" si="8"/>
        <v>1.9696024673485908</v>
      </c>
      <c r="F41" s="225">
        <f t="shared" si="8"/>
        <v>1.9014439854251761</v>
      </c>
      <c r="G41" s="225">
        <f t="shared" si="8"/>
        <v>3.9511011379730379</v>
      </c>
      <c r="H41" s="225">
        <f t="shared" si="8"/>
        <v>4.1029140601482865</v>
      </c>
      <c r="I41" s="225">
        <f t="shared" si="8"/>
        <v>2.6704310988191255</v>
      </c>
      <c r="J41" s="225">
        <f t="shared" si="8"/>
        <v>3.477091900712352</v>
      </c>
      <c r="K41" s="225">
        <f t="shared" si="8"/>
        <v>3.3069258123782155</v>
      </c>
      <c r="L41" s="225">
        <f t="shared" si="8"/>
        <v>3.3366304873491237</v>
      </c>
    </row>
    <row r="42" spans="1:12" ht="15" customHeight="1">
      <c r="A42" s="423" t="s">
        <v>180</v>
      </c>
      <c r="B42" s="424"/>
      <c r="C42" s="225">
        <f t="shared" ref="C42:L42" si="9">C18/C$30*100</f>
        <v>4.5751205517209268</v>
      </c>
      <c r="D42" s="225">
        <f t="shared" si="9"/>
        <v>4.6104539299757539</v>
      </c>
      <c r="E42" s="225">
        <f t="shared" si="9"/>
        <v>3.8722738148196871</v>
      </c>
      <c r="F42" s="225">
        <f t="shared" si="9"/>
        <v>4.2831684158533001</v>
      </c>
      <c r="G42" s="225">
        <f t="shared" si="9"/>
        <v>3.9576401010134843</v>
      </c>
      <c r="H42" s="225">
        <f t="shared" si="9"/>
        <v>4.0751180109153733</v>
      </c>
      <c r="I42" s="225">
        <f t="shared" si="9"/>
        <v>2.4567795321894033</v>
      </c>
      <c r="J42" s="225">
        <f t="shared" si="9"/>
        <v>2.1253048423047813</v>
      </c>
      <c r="K42" s="225">
        <f t="shared" si="9"/>
        <v>2.9433243899586801</v>
      </c>
      <c r="L42" s="225">
        <f t="shared" si="9"/>
        <v>2.8254920283247587</v>
      </c>
    </row>
    <row r="43" spans="1:12" ht="15" customHeight="1">
      <c r="A43" s="423" t="s">
        <v>190</v>
      </c>
      <c r="B43" s="424"/>
      <c r="C43" s="225">
        <f t="shared" ref="C43:L43" si="10">C19/C$30*100</f>
        <v>1.9427395961888403</v>
      </c>
      <c r="D43" s="225">
        <f t="shared" si="10"/>
        <v>2.0084049505294246</v>
      </c>
      <c r="E43" s="225">
        <f t="shared" si="10"/>
        <v>2.6521986473243926</v>
      </c>
      <c r="F43" s="225">
        <f t="shared" si="10"/>
        <v>2.6364504602255394</v>
      </c>
      <c r="G43" s="225">
        <f t="shared" si="10"/>
        <v>2.6233997565434257</v>
      </c>
      <c r="H43" s="225">
        <f t="shared" si="10"/>
        <v>2.6832971332255702</v>
      </c>
      <c r="I43" s="225">
        <f t="shared" si="10"/>
        <v>2.4177307401886385</v>
      </c>
      <c r="J43" s="225">
        <f t="shared" si="10"/>
        <v>2.2302134241444351</v>
      </c>
      <c r="K43" s="225">
        <f t="shared" si="10"/>
        <v>2.3505048105671218</v>
      </c>
      <c r="L43" s="225">
        <f t="shared" si="10"/>
        <v>2.6614256141211214</v>
      </c>
    </row>
    <row r="44" spans="1:12" ht="15" customHeight="1">
      <c r="A44" s="423" t="s">
        <v>17</v>
      </c>
      <c r="B44" s="424"/>
      <c r="C44" s="225">
        <f t="shared" ref="C44:L44" si="11">C20/C$30*100</f>
        <v>1.2665979680808352</v>
      </c>
      <c r="D44" s="225">
        <f t="shared" si="11"/>
        <v>1.7619642084740972</v>
      </c>
      <c r="E44" s="225">
        <f t="shared" si="11"/>
        <v>1.8658669072471097</v>
      </c>
      <c r="F44" s="225">
        <f t="shared" si="11"/>
        <v>1.9775319923987436</v>
      </c>
      <c r="G44" s="225">
        <f t="shared" si="11"/>
        <v>2.2267651181516479</v>
      </c>
      <c r="H44" s="225">
        <f t="shared" si="11"/>
        <v>2.1421209747102985</v>
      </c>
      <c r="I44" s="225">
        <f t="shared" si="11"/>
        <v>2.1652270479008173</v>
      </c>
      <c r="J44" s="225">
        <f t="shared" si="11"/>
        <v>2.2898128672512597</v>
      </c>
      <c r="K44" s="225">
        <f t="shared" si="11"/>
        <v>2.6232263235669881</v>
      </c>
      <c r="L44" s="225">
        <f t="shared" si="11"/>
        <v>2.486504375468368</v>
      </c>
    </row>
    <row r="45" spans="1:12" ht="15" customHeight="1">
      <c r="A45" s="423" t="s">
        <v>15</v>
      </c>
      <c r="B45" s="424"/>
      <c r="C45" s="225">
        <f t="shared" ref="C45:L45" si="12">C21/C$30*100</f>
        <v>2.2009753836310799</v>
      </c>
      <c r="D45" s="225">
        <f t="shared" si="12"/>
        <v>1.9503086626200656</v>
      </c>
      <c r="E45" s="225">
        <f t="shared" si="12"/>
        <v>1.8064665305850689</v>
      </c>
      <c r="F45" s="225">
        <f t="shared" si="12"/>
        <v>1.9308199935829811</v>
      </c>
      <c r="G45" s="225">
        <f t="shared" si="12"/>
        <v>1.9881868272570331</v>
      </c>
      <c r="H45" s="225">
        <f t="shared" si="12"/>
        <v>2.1371192585104759</v>
      </c>
      <c r="I45" s="225">
        <f t="shared" si="12"/>
        <v>2.1015431701626364</v>
      </c>
      <c r="J45" s="225">
        <f t="shared" si="12"/>
        <v>2.1594022249407177</v>
      </c>
      <c r="K45" s="225">
        <f t="shared" si="12"/>
        <v>2.1467370025754975</v>
      </c>
      <c r="L45" s="225">
        <f t="shared" si="12"/>
        <v>2.3184339692299116</v>
      </c>
    </row>
    <row r="46" spans="1:12" ht="15" customHeight="1">
      <c r="A46" s="423" t="s">
        <v>418</v>
      </c>
      <c r="B46" s="424"/>
      <c r="C46" s="225">
        <f t="shared" ref="C46:L46" si="13">C22/C$30*100</f>
        <v>3.0850469482886238</v>
      </c>
      <c r="D46" s="225">
        <f t="shared" si="13"/>
        <v>2.6360870662741447</v>
      </c>
      <c r="E46" s="225">
        <f t="shared" si="13"/>
        <v>2.5599510128253566</v>
      </c>
      <c r="F46" s="225">
        <f t="shared" si="13"/>
        <v>2.5425055804662136</v>
      </c>
      <c r="G46" s="225">
        <f t="shared" si="13"/>
        <v>2.0997897674004617</v>
      </c>
      <c r="H46" s="225">
        <f t="shared" si="13"/>
        <v>2.1766629728826734</v>
      </c>
      <c r="I46" s="225">
        <f t="shared" si="13"/>
        <v>2.0127189522695601</v>
      </c>
      <c r="J46" s="225">
        <f t="shared" si="13"/>
        <v>1.7758633178742371</v>
      </c>
      <c r="K46" s="225">
        <f t="shared" si="13"/>
        <v>1.9114118173044876</v>
      </c>
      <c r="L46" s="225">
        <f t="shared" si="13"/>
        <v>1.9901797131087762</v>
      </c>
    </row>
    <row r="47" spans="1:12" ht="15" customHeight="1">
      <c r="A47" s="423" t="s">
        <v>187</v>
      </c>
      <c r="B47" s="424"/>
      <c r="C47" s="225">
        <f t="shared" ref="C47:L47" si="14">C23/C$30*100</f>
        <v>0.90950968784223662</v>
      </c>
      <c r="D47" s="225">
        <f t="shared" si="14"/>
        <v>0.88140668030456459</v>
      </c>
      <c r="E47" s="225">
        <f t="shared" si="14"/>
        <v>1.7952693422635939</v>
      </c>
      <c r="F47" s="225">
        <f t="shared" si="14"/>
        <v>1.6739336027548315</v>
      </c>
      <c r="G47" s="225">
        <f t="shared" si="14"/>
        <v>1.5016550898753087</v>
      </c>
      <c r="H47" s="225">
        <f t="shared" si="14"/>
        <v>1.5632744794509885</v>
      </c>
      <c r="I47" s="225">
        <f t="shared" si="14"/>
        <v>2.5476103847075162</v>
      </c>
      <c r="J47" s="225">
        <f t="shared" si="14"/>
        <v>2.1133393893370136</v>
      </c>
      <c r="K47" s="225">
        <f t="shared" si="14"/>
        <v>1.8053134023646846</v>
      </c>
      <c r="L47" s="225">
        <f t="shared" si="14"/>
        <v>1.8626852314955618</v>
      </c>
    </row>
    <row r="48" spans="1:12" ht="15" customHeight="1">
      <c r="A48" s="423" t="s">
        <v>178</v>
      </c>
      <c r="B48" s="424"/>
      <c r="C48" s="225">
        <f t="shared" ref="C48:L48" si="15">C24/C$30*100</f>
        <v>1.4442949596365484</v>
      </c>
      <c r="D48" s="225">
        <f t="shared" si="15"/>
        <v>1.2174797551883179</v>
      </c>
      <c r="E48" s="225">
        <f t="shared" si="15"/>
        <v>2.1416450336465611</v>
      </c>
      <c r="F48" s="225">
        <f t="shared" si="15"/>
        <v>2.0775747932698407</v>
      </c>
      <c r="G48" s="225">
        <f t="shared" si="15"/>
        <v>1.2738077575023556</v>
      </c>
      <c r="H48" s="225">
        <f t="shared" si="15"/>
        <v>1.2558417623396367</v>
      </c>
      <c r="I48" s="225">
        <f t="shared" si="15"/>
        <v>2.099013596484804</v>
      </c>
      <c r="J48" s="225">
        <f t="shared" si="15"/>
        <v>2.4304074315476374</v>
      </c>
      <c r="K48" s="225">
        <f t="shared" si="15"/>
        <v>1.9275910237011855</v>
      </c>
      <c r="L48" s="225">
        <f t="shared" si="15"/>
        <v>1.8097845617252468</v>
      </c>
    </row>
    <row r="49" spans="1:12" ht="15" customHeight="1">
      <c r="A49" s="423" t="s">
        <v>417</v>
      </c>
      <c r="B49" s="424"/>
      <c r="C49" s="225">
        <f t="shared" ref="C49:L49" si="16">C25/C$30*100</f>
        <v>1.9828977365973837</v>
      </c>
      <c r="D49" s="225">
        <f t="shared" si="16"/>
        <v>1.8701965752369147</v>
      </c>
      <c r="E49" s="225">
        <f t="shared" si="16"/>
        <v>1.7586523546881889</v>
      </c>
      <c r="F49" s="225">
        <f t="shared" si="16"/>
        <v>1.810580405908089</v>
      </c>
      <c r="G49" s="225">
        <f t="shared" si="16"/>
        <v>1.7520617725366079</v>
      </c>
      <c r="H49" s="225">
        <f t="shared" si="16"/>
        <v>1.8961054958231298</v>
      </c>
      <c r="I49" s="225">
        <f t="shared" si="16"/>
        <v>2.7179208503018684</v>
      </c>
      <c r="J49" s="225">
        <f t="shared" si="16"/>
        <v>1.7124031295068101</v>
      </c>
      <c r="K49" s="225">
        <f t="shared" si="16"/>
        <v>1.4830176247240423</v>
      </c>
      <c r="L49" s="225">
        <f t="shared" si="16"/>
        <v>1.3947939101089373</v>
      </c>
    </row>
    <row r="50" spans="1:12" ht="15" customHeight="1">
      <c r="A50" s="423" t="s">
        <v>575</v>
      </c>
      <c r="B50" s="424"/>
      <c r="C50" s="225">
        <f t="shared" ref="C50:L50" si="17">C26/C$30*100</f>
        <v>0.72147654824316265</v>
      </c>
      <c r="D50" s="225">
        <f t="shared" si="17"/>
        <v>1.4631249116583183</v>
      </c>
      <c r="E50" s="225">
        <f t="shared" si="17"/>
        <v>1.4956904262972657</v>
      </c>
      <c r="F50" s="225">
        <f t="shared" si="17"/>
        <v>0.60462054522533215</v>
      </c>
      <c r="G50" s="225">
        <f t="shared" si="17"/>
        <v>0.95087705749300411</v>
      </c>
      <c r="H50" s="225">
        <f t="shared" si="17"/>
        <v>0.9325041346545021</v>
      </c>
      <c r="I50" s="225">
        <f t="shared" si="17"/>
        <v>0.88383132880957471</v>
      </c>
      <c r="J50" s="225">
        <f t="shared" si="17"/>
        <v>0.7719823268178474</v>
      </c>
      <c r="K50" s="225">
        <f t="shared" si="17"/>
        <v>1.164634449065703</v>
      </c>
      <c r="L50" s="225">
        <f t="shared" si="17"/>
        <v>1.2757310262976942</v>
      </c>
    </row>
    <row r="51" spans="1:12" ht="15" customHeight="1">
      <c r="A51" s="423" t="s">
        <v>186</v>
      </c>
      <c r="B51" s="424"/>
      <c r="C51" s="225">
        <f t="shared" ref="C51:L51" si="18">C27/C$30*100</f>
        <v>0.74296966768376649</v>
      </c>
      <c r="D51" s="225">
        <f t="shared" si="18"/>
        <v>0.69296845892610182</v>
      </c>
      <c r="E51" s="225">
        <f t="shared" si="18"/>
        <v>1.5158290943870003</v>
      </c>
      <c r="F51" s="225">
        <f t="shared" si="18"/>
        <v>1.5038894851201474</v>
      </c>
      <c r="G51" s="225">
        <f t="shared" si="18"/>
        <v>1.1191439471636273</v>
      </c>
      <c r="H51" s="225">
        <f t="shared" si="18"/>
        <v>1.0835714811511932</v>
      </c>
      <c r="I51" s="225">
        <f t="shared" si="18"/>
        <v>1.5575815837747331</v>
      </c>
      <c r="J51" s="225">
        <f t="shared" si="18"/>
        <v>1.3547219809279276</v>
      </c>
      <c r="K51" s="225">
        <f t="shared" si="18"/>
        <v>1.2959563068825126</v>
      </c>
      <c r="L51" s="225">
        <f t="shared" si="18"/>
        <v>1.2436411048042935</v>
      </c>
    </row>
    <row r="52" spans="1:12" ht="15" customHeight="1">
      <c r="A52" s="423" t="s">
        <v>174</v>
      </c>
      <c r="B52" s="424"/>
      <c r="C52" s="225">
        <f t="shared" ref="C52:L52" si="19">C28/C$30*100</f>
        <v>1.7747180403275289</v>
      </c>
      <c r="D52" s="225">
        <f t="shared" si="19"/>
        <v>1.442851068936942</v>
      </c>
      <c r="E52" s="225">
        <f t="shared" si="19"/>
        <v>1.7173534373863466</v>
      </c>
      <c r="F52" s="225">
        <f t="shared" si="19"/>
        <v>1.5237867221506443</v>
      </c>
      <c r="G52" s="225">
        <f t="shared" si="19"/>
        <v>0.99927092268670203</v>
      </c>
      <c r="H52" s="225">
        <f t="shared" si="19"/>
        <v>1.133462918053427</v>
      </c>
      <c r="I52" s="225">
        <f t="shared" si="19"/>
        <v>1.2619989884087699</v>
      </c>
      <c r="J52" s="225">
        <f t="shared" si="19"/>
        <v>1.5358577984580286</v>
      </c>
      <c r="K52" s="225">
        <f t="shared" si="19"/>
        <v>1.1186497214616868</v>
      </c>
      <c r="L52" s="225">
        <f t="shared" si="19"/>
        <v>1.1665761603996594</v>
      </c>
    </row>
    <row r="53" spans="1:12" ht="15" customHeight="1">
      <c r="A53" s="423" t="s">
        <v>933</v>
      </c>
      <c r="B53" s="424"/>
      <c r="C53" s="225">
        <f t="shared" ref="C53:L53" si="20">C29/C$30*100</f>
        <v>26.538134877751617</v>
      </c>
      <c r="D53" s="225">
        <f t="shared" si="20"/>
        <v>24.609715852676825</v>
      </c>
      <c r="E53" s="225">
        <f t="shared" si="20"/>
        <v>21.906484572742908</v>
      </c>
      <c r="F53" s="225">
        <f t="shared" si="20"/>
        <v>21.358094771944867</v>
      </c>
      <c r="G53" s="225">
        <f t="shared" si="20"/>
        <v>21.497575802207312</v>
      </c>
      <c r="H53" s="225">
        <f t="shared" si="20"/>
        <v>21.451493112119959</v>
      </c>
      <c r="I53" s="225">
        <f t="shared" si="20"/>
        <v>21.227356072721246</v>
      </c>
      <c r="J53" s="225">
        <f t="shared" si="20"/>
        <v>21.646477235953942</v>
      </c>
      <c r="K53" s="225">
        <f t="shared" si="20"/>
        <v>21.561804653610391</v>
      </c>
      <c r="L53" s="225">
        <f t="shared" si="20"/>
        <v>21.878760340487805</v>
      </c>
    </row>
    <row r="54" spans="1:12" ht="15" customHeight="1">
      <c r="A54" s="425" t="s">
        <v>9</v>
      </c>
      <c r="B54" s="426"/>
      <c r="C54" s="229">
        <f t="shared" ref="C54:L54" si="21">C30/C$30*100</f>
        <v>100</v>
      </c>
      <c r="D54" s="229">
        <f t="shared" si="21"/>
        <v>100</v>
      </c>
      <c r="E54" s="229">
        <f t="shared" si="21"/>
        <v>100</v>
      </c>
      <c r="F54" s="229">
        <f t="shared" si="21"/>
        <v>100</v>
      </c>
      <c r="G54" s="229">
        <f t="shared" si="21"/>
        <v>100</v>
      </c>
      <c r="H54" s="229">
        <f t="shared" si="21"/>
        <v>100</v>
      </c>
      <c r="I54" s="229">
        <f t="shared" si="21"/>
        <v>100</v>
      </c>
      <c r="J54" s="229">
        <f t="shared" si="21"/>
        <v>100</v>
      </c>
      <c r="K54" s="229">
        <f t="shared" si="21"/>
        <v>100</v>
      </c>
      <c r="L54" s="229">
        <f t="shared" si="21"/>
        <v>100</v>
      </c>
    </row>
    <row r="55" spans="1:12" s="78" customFormat="1" ht="21" customHeight="1">
      <c r="A55" s="94"/>
      <c r="B55" s="116"/>
      <c r="C55" s="89" t="s">
        <v>992</v>
      </c>
      <c r="D55" s="118"/>
      <c r="E55" s="118"/>
      <c r="F55" s="118"/>
      <c r="G55" s="118"/>
      <c r="H55" s="118"/>
      <c r="I55" s="118"/>
      <c r="J55" s="118"/>
      <c r="K55" s="118"/>
      <c r="L55" s="118"/>
    </row>
    <row r="56" spans="1:12" s="78" customFormat="1" ht="15" customHeight="1">
      <c r="A56" s="94"/>
      <c r="B56" s="284"/>
      <c r="C56" s="89" t="s">
        <v>935</v>
      </c>
      <c r="D56" s="118"/>
      <c r="E56" s="118"/>
      <c r="F56" s="118"/>
      <c r="G56" s="118"/>
      <c r="H56" s="118"/>
      <c r="I56" s="118"/>
      <c r="J56" s="118"/>
      <c r="K56" s="118"/>
      <c r="L56" s="118"/>
    </row>
    <row r="57" spans="1:12" ht="15" customHeight="1">
      <c r="A57" s="423" t="s">
        <v>13</v>
      </c>
      <c r="B57" s="424"/>
      <c r="C57" s="221">
        <v>147.56996757264918</v>
      </c>
      <c r="D57" s="221">
        <v>155.0330803028786</v>
      </c>
      <c r="E57" s="221">
        <v>149.18999725776791</v>
      </c>
      <c r="F57" s="221">
        <v>149.26594757627041</v>
      </c>
      <c r="G57" s="221">
        <v>155.89457921473075</v>
      </c>
      <c r="H57" s="221">
        <v>155.65777564182665</v>
      </c>
      <c r="I57" s="221">
        <v>143.91928374972059</v>
      </c>
      <c r="J57" s="221">
        <v>146.54602093527993</v>
      </c>
      <c r="K57" s="221">
        <v>142.51265771857382</v>
      </c>
      <c r="L57" s="221">
        <v>144.57483423985101</v>
      </c>
    </row>
    <row r="58" spans="1:12" ht="15" customHeight="1">
      <c r="A58" s="423" t="s">
        <v>11</v>
      </c>
      <c r="B58" s="424"/>
      <c r="C58" s="221">
        <v>69.458499063825968</v>
      </c>
      <c r="D58" s="221">
        <v>78.981331810110333</v>
      </c>
      <c r="E58" s="221">
        <v>80.123756907561884</v>
      </c>
      <c r="F58" s="221">
        <v>75.559150837219377</v>
      </c>
      <c r="G58" s="221">
        <v>64.779974725685889</v>
      </c>
      <c r="H58" s="221">
        <v>66.10353042122577</v>
      </c>
      <c r="I58" s="221">
        <v>71.401932310218285</v>
      </c>
      <c r="J58" s="221">
        <v>62.396087825772142</v>
      </c>
      <c r="K58" s="221">
        <v>66.88012984506436</v>
      </c>
      <c r="L58" s="221">
        <v>69.30883337818841</v>
      </c>
    </row>
    <row r="59" spans="1:12" ht="15" customHeight="1">
      <c r="A59" s="423" t="s">
        <v>173</v>
      </c>
      <c r="B59" s="424"/>
      <c r="C59" s="221">
        <v>25.536750404871498</v>
      </c>
      <c r="D59" s="221">
        <v>26.701684505051094</v>
      </c>
      <c r="E59" s="221">
        <v>38.314617526997537</v>
      </c>
      <c r="F59" s="221">
        <v>37.902306395827864</v>
      </c>
      <c r="G59" s="221">
        <v>35.116887954097642</v>
      </c>
      <c r="H59" s="221">
        <v>33.984928448733875</v>
      </c>
      <c r="I59" s="221">
        <v>36.596622660769754</v>
      </c>
      <c r="J59" s="221">
        <v>46.792801723291113</v>
      </c>
      <c r="K59" s="221">
        <v>52.061215671045119</v>
      </c>
      <c r="L59" s="221">
        <v>58.028592268878441</v>
      </c>
    </row>
    <row r="60" spans="1:12" ht="15" customHeight="1">
      <c r="A60" s="423" t="s">
        <v>12</v>
      </c>
      <c r="B60" s="424"/>
      <c r="C60" s="221">
        <v>59.143102490245866</v>
      </c>
      <c r="D60" s="221">
        <v>86.461272452081673</v>
      </c>
      <c r="E60" s="221">
        <v>83.06398376343212</v>
      </c>
      <c r="F60" s="221">
        <v>86.050774736341666</v>
      </c>
      <c r="G60" s="221">
        <v>50.107798863600209</v>
      </c>
      <c r="H60" s="221">
        <v>56.678500423936633</v>
      </c>
      <c r="I60" s="221">
        <v>52.44804281472652</v>
      </c>
      <c r="J60" s="221">
        <v>54.17342702509319</v>
      </c>
      <c r="K60" s="221">
        <v>51.323910607408436</v>
      </c>
      <c r="L60" s="221">
        <v>54.237909990641405</v>
      </c>
    </row>
    <row r="61" spans="1:12" ht="15" customHeight="1">
      <c r="A61" s="423" t="s">
        <v>176</v>
      </c>
      <c r="B61" s="424"/>
      <c r="C61" s="221">
        <v>34.336338002723487</v>
      </c>
      <c r="D61" s="221">
        <v>37.739777747179971</v>
      </c>
      <c r="E61" s="221">
        <v>26.667934173570313</v>
      </c>
      <c r="F61" s="221">
        <v>26.034416802912006</v>
      </c>
      <c r="G61" s="221">
        <v>57.007061816749967</v>
      </c>
      <c r="H61" s="221">
        <v>61.10454137224712</v>
      </c>
      <c r="I61" s="221">
        <v>39.012636537939798</v>
      </c>
      <c r="J61" s="221">
        <v>52.456234592266163</v>
      </c>
      <c r="K61" s="221">
        <v>52.506667110224313</v>
      </c>
      <c r="L61" s="221">
        <v>53.847590507235928</v>
      </c>
    </row>
    <row r="62" spans="1:12" ht="15" customHeight="1">
      <c r="A62" s="423" t="s">
        <v>190</v>
      </c>
      <c r="B62" s="424"/>
      <c r="C62" s="221">
        <v>26.020335433211915</v>
      </c>
      <c r="D62" s="221">
        <v>27.992674923663614</v>
      </c>
      <c r="E62" s="221">
        <v>39.042094028886844</v>
      </c>
      <c r="F62" s="221">
        <v>40.543747373570149</v>
      </c>
      <c r="G62" s="221">
        <v>39.278495590278098</v>
      </c>
      <c r="H62" s="221">
        <v>42.659202405444312</v>
      </c>
      <c r="I62" s="221">
        <v>38.544025698445679</v>
      </c>
      <c r="J62" s="221">
        <v>36.113265315934761</v>
      </c>
      <c r="K62" s="221">
        <v>39.362096820912456</v>
      </c>
      <c r="L62" s="221">
        <v>45.797556130874703</v>
      </c>
    </row>
    <row r="63" spans="1:12" ht="15" customHeight="1">
      <c r="A63" s="423" t="s">
        <v>17</v>
      </c>
      <c r="B63" s="424"/>
      <c r="C63" s="221">
        <v>16.047802505974918</v>
      </c>
      <c r="D63" s="221">
        <v>23.638159753597197</v>
      </c>
      <c r="E63" s="221">
        <v>25.328630391652801</v>
      </c>
      <c r="F63" s="221">
        <v>28.280256891236544</v>
      </c>
      <c r="G63" s="221">
        <v>31.265190996773477</v>
      </c>
      <c r="H63" s="221">
        <v>31.478833738364063</v>
      </c>
      <c r="I63" s="221">
        <v>32.262388486068424</v>
      </c>
      <c r="J63" s="221">
        <v>34.940641554061713</v>
      </c>
      <c r="K63" s="221">
        <v>41.801565121088679</v>
      </c>
      <c r="L63" s="221">
        <v>39.497803946233212</v>
      </c>
    </row>
    <row r="64" spans="1:12" ht="15" customHeight="1">
      <c r="A64" s="423" t="s">
        <v>187</v>
      </c>
      <c r="B64" s="424"/>
      <c r="C64" s="221">
        <v>12.138834686353588</v>
      </c>
      <c r="D64" s="221">
        <v>12.130103444595065</v>
      </c>
      <c r="E64" s="221">
        <v>26.554870804649482</v>
      </c>
      <c r="F64" s="221">
        <v>25.765275578110192</v>
      </c>
      <c r="G64" s="221">
        <v>22.683397272777388</v>
      </c>
      <c r="H64" s="221">
        <v>24.806872326084552</v>
      </c>
      <c r="I64" s="221">
        <v>41.043314367890765</v>
      </c>
      <c r="J64" s="221">
        <v>34.671178175726723</v>
      </c>
      <c r="K64" s="221">
        <v>30.453888363887923</v>
      </c>
      <c r="L64" s="221">
        <v>32.087292335089188</v>
      </c>
    </row>
    <row r="65" spans="1:12" ht="15" customHeight="1">
      <c r="A65" s="423" t="s">
        <v>178</v>
      </c>
      <c r="B65" s="424"/>
      <c r="C65" s="221">
        <v>19.844390774986238</v>
      </c>
      <c r="D65" s="221">
        <v>17.334150889545977</v>
      </c>
      <c r="E65" s="221">
        <v>32.27934665621958</v>
      </c>
      <c r="F65" s="221">
        <v>32.569725804852325</v>
      </c>
      <c r="G65" s="221">
        <v>19.312367248744021</v>
      </c>
      <c r="H65" s="221">
        <v>20.022676643220617</v>
      </c>
      <c r="I65" s="221">
        <v>33.886940460340696</v>
      </c>
      <c r="J65" s="221">
        <v>40.114628475229686</v>
      </c>
      <c r="K65" s="221">
        <v>32.725026845681057</v>
      </c>
      <c r="L65" s="221">
        <v>31.417244384214932</v>
      </c>
    </row>
    <row r="66" spans="1:12" ht="15" customHeight="1">
      <c r="A66" s="423" t="s">
        <v>15</v>
      </c>
      <c r="B66" s="424"/>
      <c r="C66" s="221">
        <v>17.436734823440592</v>
      </c>
      <c r="D66" s="221">
        <v>14.629547386764523</v>
      </c>
      <c r="E66" s="221">
        <v>14.246985738249972</v>
      </c>
      <c r="F66" s="221">
        <v>17.048200413402309</v>
      </c>
      <c r="G66" s="221">
        <v>15.275195059074738</v>
      </c>
      <c r="H66" s="221">
        <v>18.153292334072191</v>
      </c>
      <c r="I66" s="221">
        <v>19.406568207896235</v>
      </c>
      <c r="J66" s="221">
        <v>18.612638948367707</v>
      </c>
      <c r="K66" s="221">
        <v>19.246339187971099</v>
      </c>
      <c r="L66" s="221">
        <v>20.965834492616196</v>
      </c>
    </row>
    <row r="67" spans="1:12" ht="15" customHeight="1">
      <c r="A67" s="423" t="s">
        <v>186</v>
      </c>
      <c r="B67" s="424"/>
      <c r="C67" s="221">
        <v>8.1761220975873847</v>
      </c>
      <c r="D67" s="221">
        <v>7.6530647919507002</v>
      </c>
      <c r="E67" s="221">
        <v>21.441279104543057</v>
      </c>
      <c r="F67" s="221">
        <v>21.804003234626798</v>
      </c>
      <c r="G67" s="221">
        <v>15.974864184290885</v>
      </c>
      <c r="H67" s="221">
        <v>16.244804045227269</v>
      </c>
      <c r="I67" s="221">
        <v>24.071635086939249</v>
      </c>
      <c r="J67" s="221">
        <v>20.732282975983779</v>
      </c>
      <c r="K67" s="221">
        <v>20.71115549802629</v>
      </c>
      <c r="L67" s="221">
        <v>20.291229260688556</v>
      </c>
    </row>
    <row r="68" spans="1:12" ht="15" customHeight="1">
      <c r="A68" s="423" t="s">
        <v>185</v>
      </c>
      <c r="B68" s="424"/>
      <c r="C68" s="221">
        <v>15.820657429050266</v>
      </c>
      <c r="D68" s="221">
        <v>17.584611328972215</v>
      </c>
      <c r="E68" s="221">
        <v>16.382525449116681</v>
      </c>
      <c r="F68" s="221">
        <v>17.056872504268512</v>
      </c>
      <c r="G68" s="221">
        <v>15.024863206702639</v>
      </c>
      <c r="H68" s="221">
        <v>14.557537796639643</v>
      </c>
      <c r="I68" s="221">
        <v>16.730625588447726</v>
      </c>
      <c r="J68" s="221">
        <v>18.397617744483007</v>
      </c>
      <c r="K68" s="221">
        <v>20.849566483379142</v>
      </c>
      <c r="L68" s="221">
        <v>19.700529873861225</v>
      </c>
    </row>
    <row r="69" spans="1:12" ht="15" customHeight="1">
      <c r="A69" s="423" t="s">
        <v>16</v>
      </c>
      <c r="B69" s="424"/>
      <c r="C69" s="221">
        <v>5.2344853261867197</v>
      </c>
      <c r="D69" s="221">
        <v>6.9602042554516412</v>
      </c>
      <c r="E69" s="221">
        <v>6.8042629595437116</v>
      </c>
      <c r="F69" s="221">
        <v>5.7416044667027073</v>
      </c>
      <c r="G69" s="221">
        <v>7.308948788024094</v>
      </c>
      <c r="H69" s="221">
        <v>6.2295695879040451</v>
      </c>
      <c r="I69" s="221">
        <v>5.935236257630633</v>
      </c>
      <c r="J69" s="221">
        <v>10.44787382928239</v>
      </c>
      <c r="K69" s="221">
        <v>13.810245940785475</v>
      </c>
      <c r="L69" s="221">
        <v>18.373997010658787</v>
      </c>
    </row>
    <row r="70" spans="1:12" ht="15" customHeight="1">
      <c r="A70" s="423" t="s">
        <v>418</v>
      </c>
      <c r="B70" s="424"/>
      <c r="C70" s="221">
        <v>21.232812001168188</v>
      </c>
      <c r="D70" s="221">
        <v>18.346396254027066</v>
      </c>
      <c r="E70" s="221">
        <v>15.227594381971265</v>
      </c>
      <c r="F70" s="221">
        <v>16.446665352587562</v>
      </c>
      <c r="G70" s="221">
        <v>12.966482920184053</v>
      </c>
      <c r="H70" s="221">
        <v>15.614597045860835</v>
      </c>
      <c r="I70" s="221">
        <v>13.240857141322167</v>
      </c>
      <c r="J70" s="221">
        <v>13.747429654207798</v>
      </c>
      <c r="K70" s="221">
        <v>14.681097785642494</v>
      </c>
      <c r="L70" s="221">
        <v>15.33987635021073</v>
      </c>
    </row>
    <row r="71" spans="1:12" ht="15" customHeight="1">
      <c r="A71" s="423" t="s">
        <v>191</v>
      </c>
      <c r="B71" s="424"/>
      <c r="C71" s="221">
        <v>14.015654553280013</v>
      </c>
      <c r="D71" s="221">
        <v>14.840195160402921</v>
      </c>
      <c r="E71" s="221">
        <v>17.799293238239745</v>
      </c>
      <c r="F71" s="221">
        <v>16.690828315388902</v>
      </c>
      <c r="G71" s="221">
        <v>14.947464286051662</v>
      </c>
      <c r="H71" s="221">
        <v>15.519786998195695</v>
      </c>
      <c r="I71" s="221">
        <v>14.86022735931682</v>
      </c>
      <c r="J71" s="221">
        <v>13.895451078741358</v>
      </c>
      <c r="K71" s="221">
        <v>14.905566413587788</v>
      </c>
      <c r="L71" s="221">
        <v>14.62818224694472</v>
      </c>
    </row>
    <row r="72" spans="1:12" ht="15" customHeight="1">
      <c r="A72" s="423" t="s">
        <v>576</v>
      </c>
      <c r="B72" s="424"/>
      <c r="C72" s="221">
        <v>8.4068961057554681</v>
      </c>
      <c r="D72" s="221">
        <v>8.6818854935006051</v>
      </c>
      <c r="E72" s="221">
        <v>16.516761628706295</v>
      </c>
      <c r="F72" s="221">
        <v>17.023415786568332</v>
      </c>
      <c r="G72" s="221">
        <v>10.781312235811368</v>
      </c>
      <c r="H72" s="221">
        <v>10.862204512582045</v>
      </c>
      <c r="I72" s="221">
        <v>12.636647876276635</v>
      </c>
      <c r="J72" s="221">
        <v>12.659122127599</v>
      </c>
      <c r="K72" s="221">
        <v>14.306083067816949</v>
      </c>
      <c r="L72" s="221">
        <v>14.589412950177076</v>
      </c>
    </row>
    <row r="73" spans="1:12" ht="15" customHeight="1">
      <c r="A73" s="423" t="s">
        <v>179</v>
      </c>
      <c r="B73" s="424"/>
      <c r="C73" s="221">
        <v>18.61815862730889</v>
      </c>
      <c r="D73" s="221">
        <v>15.345129818185708</v>
      </c>
      <c r="E73" s="221">
        <v>16.928016751709585</v>
      </c>
      <c r="F73" s="221">
        <v>16.551812354467966</v>
      </c>
      <c r="G73" s="221">
        <v>13.114613446473589</v>
      </c>
      <c r="H73" s="221">
        <v>11.994243879668353</v>
      </c>
      <c r="I73" s="221">
        <v>15.053146464612457</v>
      </c>
      <c r="J73" s="221">
        <v>12.241407758774994</v>
      </c>
      <c r="K73" s="221">
        <v>13.789098966705556</v>
      </c>
      <c r="L73" s="221">
        <v>14.129222145392205</v>
      </c>
    </row>
    <row r="74" spans="1:12" ht="15" customHeight="1">
      <c r="A74" s="423" t="s">
        <v>577</v>
      </c>
      <c r="B74" s="424"/>
      <c r="C74" s="221">
        <v>8.7902614012835389</v>
      </c>
      <c r="D74" s="221">
        <v>8.7226966428359987</v>
      </c>
      <c r="E74" s="221">
        <v>10.592721865838344</v>
      </c>
      <c r="F74" s="221">
        <v>11.068448376154283</v>
      </c>
      <c r="G74" s="221">
        <v>7.6242888699928555</v>
      </c>
      <c r="H74" s="221">
        <v>8.19836245494146</v>
      </c>
      <c r="I74" s="221">
        <v>8.8474376117231017</v>
      </c>
      <c r="J74" s="221">
        <v>9.933322199382685</v>
      </c>
      <c r="K74" s="221">
        <v>9.6671099010893933</v>
      </c>
      <c r="L74" s="221">
        <v>10.701036219763052</v>
      </c>
    </row>
    <row r="75" spans="1:12" ht="15" customHeight="1">
      <c r="A75" s="423" t="s">
        <v>174</v>
      </c>
      <c r="B75" s="424"/>
      <c r="C75" s="221">
        <v>10.936233563200053</v>
      </c>
      <c r="D75" s="221">
        <v>9.3882953545743888</v>
      </c>
      <c r="E75" s="221">
        <v>12.265493471685843</v>
      </c>
      <c r="F75" s="221">
        <v>12.477488802654026</v>
      </c>
      <c r="G75" s="221">
        <v>7.7083619908296619</v>
      </c>
      <c r="H75" s="221">
        <v>8.5812826513604694</v>
      </c>
      <c r="I75" s="221">
        <v>11.12091212117798</v>
      </c>
      <c r="J75" s="221">
        <v>14.593629412689181</v>
      </c>
      <c r="K75" s="221">
        <v>9.4018772009938552</v>
      </c>
      <c r="L75" s="221">
        <v>9.5428448436359705</v>
      </c>
    </row>
    <row r="76" spans="1:12" ht="15" customHeight="1">
      <c r="A76" s="423" t="s">
        <v>177</v>
      </c>
      <c r="B76" s="424"/>
      <c r="C76" s="221">
        <v>16.945900299881917</v>
      </c>
      <c r="D76" s="221">
        <v>17.520001669034428</v>
      </c>
      <c r="E76" s="221">
        <v>13.905124858873959</v>
      </c>
      <c r="F76" s="221">
        <v>9.1413217355093259</v>
      </c>
      <c r="G76" s="221">
        <v>7.1138942100877074</v>
      </c>
      <c r="H76" s="221">
        <v>9.5743402128246426</v>
      </c>
      <c r="I76" s="221">
        <v>10.369467457395322</v>
      </c>
      <c r="J76" s="221">
        <v>8.8865282235377716</v>
      </c>
      <c r="K76" s="221">
        <v>10.584902090872795</v>
      </c>
      <c r="L76" s="221">
        <v>9.2811446232867887</v>
      </c>
    </row>
    <row r="77" spans="1:12" ht="15" customHeight="1">
      <c r="A77" s="423" t="s">
        <v>933</v>
      </c>
      <c r="B77" s="424"/>
      <c r="C77" s="221">
        <v>140.0107004949717</v>
      </c>
      <c r="D77" s="221">
        <v>129.47935724441106</v>
      </c>
      <c r="E77" s="221">
        <v>119.18273629743581</v>
      </c>
      <c r="F77" s="221">
        <v>121.83658782352913</v>
      </c>
      <c r="G77" s="221">
        <v>132.5091429312522</v>
      </c>
      <c r="H77" s="221">
        <v>132.43978912135134</v>
      </c>
      <c r="I77" s="221">
        <v>116.03360292034571</v>
      </c>
      <c r="J77" s="221">
        <v>115.1984272885983</v>
      </c>
      <c r="K77" s="221">
        <v>116.80053023991714</v>
      </c>
      <c r="L77" s="221">
        <v>118.0259017603143</v>
      </c>
    </row>
    <row r="78" spans="1:12" ht="15" customHeight="1">
      <c r="A78" s="425" t="s">
        <v>9</v>
      </c>
      <c r="B78" s="426"/>
      <c r="C78" s="222">
        <v>695.72063765795747</v>
      </c>
      <c r="D78" s="222">
        <v>735.1636212288148</v>
      </c>
      <c r="E78" s="222">
        <v>781.8580272566528</v>
      </c>
      <c r="F78" s="222">
        <v>784.85885116220049</v>
      </c>
      <c r="G78" s="222">
        <v>735.79518581221305</v>
      </c>
      <c r="H78" s="222">
        <v>760.46667206171196</v>
      </c>
      <c r="I78" s="222">
        <v>757.4215511792047</v>
      </c>
      <c r="J78" s="222">
        <v>777.55001686430319</v>
      </c>
      <c r="K78" s="222">
        <v>788.38073088067426</v>
      </c>
      <c r="L78" s="222">
        <v>814.3668689587571</v>
      </c>
    </row>
    <row r="79" spans="1:12" s="78" customFormat="1" ht="30" customHeight="1">
      <c r="A79" s="94"/>
      <c r="B79" s="116"/>
      <c r="C79" s="89" t="s">
        <v>1000</v>
      </c>
      <c r="D79" s="118"/>
      <c r="E79" s="118"/>
      <c r="F79" s="118"/>
      <c r="G79" s="118"/>
      <c r="H79" s="118"/>
      <c r="I79" s="118"/>
      <c r="J79" s="118"/>
      <c r="K79" s="118"/>
      <c r="L79" s="118"/>
    </row>
    <row r="80" spans="1:12" s="78" customFormat="1" ht="15" customHeight="1">
      <c r="A80" s="94"/>
      <c r="B80" s="284"/>
      <c r="C80" s="89" t="s">
        <v>943</v>
      </c>
      <c r="D80" s="118"/>
      <c r="E80" s="118"/>
      <c r="F80" s="118"/>
      <c r="G80" s="118"/>
      <c r="H80" s="118"/>
      <c r="I80" s="118"/>
      <c r="J80" s="118"/>
      <c r="K80" s="118"/>
      <c r="L80" s="118"/>
    </row>
    <row r="81" spans="1:12" ht="15" customHeight="1">
      <c r="A81" s="423" t="s">
        <v>13</v>
      </c>
      <c r="B81" s="424"/>
      <c r="C81" s="225">
        <f t="shared" ref="C81:L81" si="22">C57/C$78*100</f>
        <v>21.211095313978618</v>
      </c>
      <c r="D81" s="225">
        <f t="shared" si="22"/>
        <v>21.088241559578691</v>
      </c>
      <c r="E81" s="225">
        <f t="shared" si="22"/>
        <v>19.081469020819402</v>
      </c>
      <c r="F81" s="225">
        <f t="shared" si="22"/>
        <v>19.018190003876608</v>
      </c>
      <c r="G81" s="225">
        <f t="shared" si="22"/>
        <v>21.187224681640902</v>
      </c>
      <c r="H81" s="225">
        <f t="shared" si="22"/>
        <v>20.468717612544499</v>
      </c>
      <c r="I81" s="225">
        <f t="shared" si="22"/>
        <v>19.001213198338153</v>
      </c>
      <c r="J81" s="225">
        <f t="shared" si="22"/>
        <v>18.847150377061197</v>
      </c>
      <c r="K81" s="225">
        <f t="shared" si="22"/>
        <v>18.076628732335656</v>
      </c>
      <c r="L81" s="225">
        <f t="shared" si="22"/>
        <v>17.753034872931806</v>
      </c>
    </row>
    <row r="82" spans="1:12" ht="15" customHeight="1">
      <c r="A82" s="423" t="s">
        <v>11</v>
      </c>
      <c r="B82" s="424"/>
      <c r="C82" s="225">
        <f t="shared" ref="C82:L82" si="23">C58/C$78*100</f>
        <v>9.983676680577986</v>
      </c>
      <c r="D82" s="225">
        <f t="shared" si="23"/>
        <v>10.743367806760382</v>
      </c>
      <c r="E82" s="225">
        <f t="shared" si="23"/>
        <v>10.247865228000077</v>
      </c>
      <c r="F82" s="225">
        <f t="shared" si="23"/>
        <v>9.6271005576777497</v>
      </c>
      <c r="G82" s="225">
        <f t="shared" si="23"/>
        <v>8.8040770006096221</v>
      </c>
      <c r="H82" s="225">
        <f t="shared" si="23"/>
        <v>8.6924953912853997</v>
      </c>
      <c r="I82" s="225">
        <f t="shared" si="23"/>
        <v>9.4269739485303745</v>
      </c>
      <c r="J82" s="225">
        <f t="shared" si="23"/>
        <v>8.0247040669361098</v>
      </c>
      <c r="K82" s="225">
        <f t="shared" si="23"/>
        <v>8.483227357720267</v>
      </c>
      <c r="L82" s="225">
        <f t="shared" si="23"/>
        <v>8.5107629030643306</v>
      </c>
    </row>
    <row r="83" spans="1:12" ht="15" customHeight="1">
      <c r="A83" s="423" t="s">
        <v>173</v>
      </c>
      <c r="B83" s="424"/>
      <c r="C83" s="225">
        <f t="shared" ref="C83:L83" si="24">C59/C$78*100</f>
        <v>3.6705466278587422</v>
      </c>
      <c r="D83" s="225">
        <f t="shared" si="24"/>
        <v>3.6320736954339004</v>
      </c>
      <c r="E83" s="225">
        <f t="shared" si="24"/>
        <v>4.9004571407208148</v>
      </c>
      <c r="F83" s="225">
        <f t="shared" si="24"/>
        <v>4.8291876099381463</v>
      </c>
      <c r="G83" s="225">
        <f t="shared" si="24"/>
        <v>4.7726444303021092</v>
      </c>
      <c r="H83" s="225">
        <f t="shared" si="24"/>
        <v>4.4689569835581162</v>
      </c>
      <c r="I83" s="225">
        <f t="shared" si="24"/>
        <v>4.8317377032372102</v>
      </c>
      <c r="J83" s="225">
        <f t="shared" si="24"/>
        <v>6.0179796422610483</v>
      </c>
      <c r="K83" s="225">
        <f t="shared" si="24"/>
        <v>6.6035626736956443</v>
      </c>
      <c r="L83" s="225">
        <f t="shared" si="24"/>
        <v>7.1256081848066009</v>
      </c>
    </row>
    <row r="84" spans="1:12" ht="15" customHeight="1">
      <c r="A84" s="423" t="s">
        <v>12</v>
      </c>
      <c r="B84" s="424"/>
      <c r="C84" s="225">
        <f t="shared" ref="C84:L84" si="25">C60/C$78*100</f>
        <v>8.5009843447137836</v>
      </c>
      <c r="D84" s="225">
        <f t="shared" si="25"/>
        <v>11.760820306581952</v>
      </c>
      <c r="E84" s="225">
        <f t="shared" si="25"/>
        <v>10.623921590328001</v>
      </c>
      <c r="F84" s="225">
        <f t="shared" si="25"/>
        <v>10.963853514414689</v>
      </c>
      <c r="G84" s="225">
        <f t="shared" si="25"/>
        <v>6.8100199389437881</v>
      </c>
      <c r="H84" s="225">
        <f t="shared" si="25"/>
        <v>7.4531208935527378</v>
      </c>
      <c r="I84" s="225">
        <f t="shared" si="25"/>
        <v>6.9245511608524852</v>
      </c>
      <c r="J84" s="225">
        <f t="shared" si="25"/>
        <v>6.9671951450227354</v>
      </c>
      <c r="K84" s="225">
        <f t="shared" si="25"/>
        <v>6.5100412271715697</v>
      </c>
      <c r="L84" s="225">
        <f t="shared" si="25"/>
        <v>6.660132190788846</v>
      </c>
    </row>
    <row r="85" spans="1:12" ht="15" customHeight="1">
      <c r="A85" s="423" t="s">
        <v>176</v>
      </c>
      <c r="B85" s="424"/>
      <c r="C85" s="225">
        <f t="shared" ref="C85:L85" si="26">C61/C$78*100</f>
        <v>4.9353628660940378</v>
      </c>
      <c r="D85" s="225">
        <f t="shared" si="26"/>
        <v>5.1335208458898585</v>
      </c>
      <c r="E85" s="225">
        <f t="shared" si="26"/>
        <v>3.4108410023161775</v>
      </c>
      <c r="F85" s="225">
        <f t="shared" si="26"/>
        <v>3.3170826530605919</v>
      </c>
      <c r="G85" s="225">
        <f t="shared" si="26"/>
        <v>7.7476807290907042</v>
      </c>
      <c r="H85" s="225">
        <f t="shared" si="26"/>
        <v>8.0351373199019669</v>
      </c>
      <c r="I85" s="225">
        <f t="shared" si="26"/>
        <v>5.1507164639298031</v>
      </c>
      <c r="J85" s="225">
        <f t="shared" si="26"/>
        <v>6.7463485890992843</v>
      </c>
      <c r="K85" s="225">
        <f t="shared" si="26"/>
        <v>6.6600647445518915</v>
      </c>
      <c r="L85" s="225">
        <f t="shared" si="26"/>
        <v>6.6122029959402724</v>
      </c>
    </row>
    <row r="86" spans="1:12" ht="15" customHeight="1">
      <c r="A86" s="423" t="s">
        <v>190</v>
      </c>
      <c r="B86" s="424"/>
      <c r="C86" s="225">
        <f t="shared" ref="C86:L86" si="27">C62/C$78*100</f>
        <v>3.7400551348894284</v>
      </c>
      <c r="D86" s="225">
        <f t="shared" si="27"/>
        <v>3.8076795580382883</v>
      </c>
      <c r="E86" s="225">
        <f t="shared" si="27"/>
        <v>4.9935017187040893</v>
      </c>
      <c r="F86" s="225">
        <f t="shared" si="27"/>
        <v>5.1657374206246036</v>
      </c>
      <c r="G86" s="225">
        <f t="shared" si="27"/>
        <v>5.3382376437976058</v>
      </c>
      <c r="H86" s="225">
        <f t="shared" si="27"/>
        <v>5.6096084118703509</v>
      </c>
      <c r="I86" s="225">
        <f t="shared" si="27"/>
        <v>5.0888472394847692</v>
      </c>
      <c r="J86" s="225">
        <f t="shared" si="27"/>
        <v>4.6444941846406254</v>
      </c>
      <c r="K86" s="225">
        <f t="shared" si="27"/>
        <v>4.9927776363765695</v>
      </c>
      <c r="L86" s="225">
        <f t="shared" si="27"/>
        <v>5.6237008007743592</v>
      </c>
    </row>
    <row r="87" spans="1:12" ht="15" customHeight="1">
      <c r="A87" s="423" t="s">
        <v>17</v>
      </c>
      <c r="B87" s="424"/>
      <c r="C87" s="225">
        <f t="shared" ref="C87:L87" si="28">C63/C$78*100</f>
        <v>2.3066445980383041</v>
      </c>
      <c r="D87" s="225">
        <f t="shared" si="28"/>
        <v>3.2153603729855909</v>
      </c>
      <c r="E87" s="225">
        <f t="shared" si="28"/>
        <v>3.2395434348259782</v>
      </c>
      <c r="F87" s="225">
        <f t="shared" si="28"/>
        <v>3.6032283829582616</v>
      </c>
      <c r="G87" s="225">
        <f t="shared" si="28"/>
        <v>4.2491703669223053</v>
      </c>
      <c r="H87" s="225">
        <f t="shared" si="28"/>
        <v>4.1394100352907452</v>
      </c>
      <c r="I87" s="225">
        <f t="shared" si="28"/>
        <v>4.2595023122645737</v>
      </c>
      <c r="J87" s="225">
        <f t="shared" si="28"/>
        <v>4.4936841098621567</v>
      </c>
      <c r="K87" s="225">
        <f t="shared" si="28"/>
        <v>5.302205328432307</v>
      </c>
      <c r="L87" s="225">
        <f t="shared" si="28"/>
        <v>4.8501241211758508</v>
      </c>
    </row>
    <row r="88" spans="1:12" ht="15" customHeight="1">
      <c r="A88" s="423" t="s">
        <v>187</v>
      </c>
      <c r="B88" s="424"/>
      <c r="C88" s="225">
        <f t="shared" ref="C88:L88" si="29">C64/C$78*100</f>
        <v>1.7447857702219693</v>
      </c>
      <c r="D88" s="225">
        <f t="shared" si="29"/>
        <v>1.6499869001025624</v>
      </c>
      <c r="E88" s="225">
        <f t="shared" si="29"/>
        <v>3.3963801456159479</v>
      </c>
      <c r="F88" s="225">
        <f t="shared" si="29"/>
        <v>3.282790980818727</v>
      </c>
      <c r="G88" s="225">
        <f t="shared" si="29"/>
        <v>3.0828412186114198</v>
      </c>
      <c r="H88" s="225">
        <f t="shared" si="29"/>
        <v>3.2620591062630386</v>
      </c>
      <c r="I88" s="225">
        <f t="shared" si="29"/>
        <v>5.4188205107171532</v>
      </c>
      <c r="J88" s="225">
        <f t="shared" si="29"/>
        <v>4.4590286700202704</v>
      </c>
      <c r="K88" s="225">
        <f t="shared" si="29"/>
        <v>3.8628402713329741</v>
      </c>
      <c r="L88" s="225">
        <f t="shared" si="29"/>
        <v>3.9401519828668548</v>
      </c>
    </row>
    <row r="89" spans="1:12" ht="15" customHeight="1">
      <c r="A89" s="423" t="s">
        <v>178</v>
      </c>
      <c r="B89" s="424"/>
      <c r="C89" s="225">
        <f t="shared" ref="C89:L89" si="30">C65/C$78*100</f>
        <v>2.8523504551754422</v>
      </c>
      <c r="D89" s="225">
        <f t="shared" si="30"/>
        <v>2.3578629830148841</v>
      </c>
      <c r="E89" s="225">
        <f t="shared" si="30"/>
        <v>4.1285432304736771</v>
      </c>
      <c r="F89" s="225">
        <f t="shared" si="30"/>
        <v>4.1497558136248118</v>
      </c>
      <c r="G89" s="225">
        <f t="shared" si="30"/>
        <v>2.6246933414528826</v>
      </c>
      <c r="H89" s="225">
        <f t="shared" si="30"/>
        <v>2.6329459763091068</v>
      </c>
      <c r="I89" s="225">
        <f t="shared" si="30"/>
        <v>4.4739868317165303</v>
      </c>
      <c r="J89" s="225">
        <f t="shared" si="30"/>
        <v>5.1591058588106788</v>
      </c>
      <c r="K89" s="225">
        <f t="shared" si="30"/>
        <v>4.1509166274428102</v>
      </c>
      <c r="L89" s="225">
        <f t="shared" si="30"/>
        <v>3.8578735925719529</v>
      </c>
    </row>
    <row r="90" spans="1:12" ht="15" customHeight="1">
      <c r="A90" s="423" t="s">
        <v>15</v>
      </c>
      <c r="B90" s="424"/>
      <c r="C90" s="225">
        <f t="shared" ref="C90:L90" si="31">C66/C$78*100</f>
        <v>2.5062839708390463</v>
      </c>
      <c r="D90" s="225">
        <f t="shared" si="31"/>
        <v>1.9899716150686915</v>
      </c>
      <c r="E90" s="225">
        <f t="shared" si="31"/>
        <v>1.8221960051032711</v>
      </c>
      <c r="F90" s="225">
        <f t="shared" si="31"/>
        <v>2.1721358417704959</v>
      </c>
      <c r="G90" s="225">
        <f t="shared" si="31"/>
        <v>2.0760118241617875</v>
      </c>
      <c r="H90" s="225">
        <f t="shared" si="31"/>
        <v>2.3871253009492897</v>
      </c>
      <c r="I90" s="225">
        <f t="shared" si="31"/>
        <v>2.5621885431808464</v>
      </c>
      <c r="J90" s="225">
        <f t="shared" si="31"/>
        <v>2.3937545552926087</v>
      </c>
      <c r="K90" s="225">
        <f t="shared" si="31"/>
        <v>2.4412493144615093</v>
      </c>
      <c r="L90" s="225">
        <f t="shared" si="31"/>
        <v>2.5744950208280137</v>
      </c>
    </row>
    <row r="91" spans="1:12" ht="15" customHeight="1">
      <c r="A91" s="423" t="s">
        <v>186</v>
      </c>
      <c r="B91" s="424"/>
      <c r="C91" s="225">
        <f t="shared" ref="C91:L91" si="32">C67/C$78*100</f>
        <v>1.1752018921145004</v>
      </c>
      <c r="D91" s="225">
        <f t="shared" si="32"/>
        <v>1.0410015635918872</v>
      </c>
      <c r="E91" s="225">
        <f t="shared" si="32"/>
        <v>2.7423494236895185</v>
      </c>
      <c r="F91" s="225">
        <f t="shared" si="32"/>
        <v>2.7780795492514283</v>
      </c>
      <c r="G91" s="225">
        <f t="shared" si="32"/>
        <v>2.1711020257161522</v>
      </c>
      <c r="H91" s="225">
        <f t="shared" si="32"/>
        <v>2.1361625225712721</v>
      </c>
      <c r="I91" s="225">
        <f t="shared" si="32"/>
        <v>3.1781027420546608</v>
      </c>
      <c r="J91" s="225">
        <f t="shared" si="32"/>
        <v>2.6663600445399958</v>
      </c>
      <c r="K91" s="225">
        <f t="shared" si="32"/>
        <v>2.6270499375207379</v>
      </c>
      <c r="L91" s="225">
        <f t="shared" si="32"/>
        <v>2.491657020211635</v>
      </c>
    </row>
    <row r="92" spans="1:12" ht="15" customHeight="1">
      <c r="A92" s="423" t="s">
        <v>185</v>
      </c>
      <c r="B92" s="424"/>
      <c r="C92" s="225">
        <f t="shared" ref="C92:L92" si="33">C68/C$78*100</f>
        <v>2.2739957064243792</v>
      </c>
      <c r="D92" s="225">
        <f t="shared" si="33"/>
        <v>2.3919316491177578</v>
      </c>
      <c r="E92" s="225">
        <f t="shared" si="33"/>
        <v>2.0953325128091254</v>
      </c>
      <c r="F92" s="225">
        <f t="shared" si="33"/>
        <v>2.1732407653950894</v>
      </c>
      <c r="G92" s="225">
        <f t="shared" si="33"/>
        <v>2.041989876587373</v>
      </c>
      <c r="H92" s="225">
        <f t="shared" si="33"/>
        <v>1.9142900447132676</v>
      </c>
      <c r="I92" s="225">
        <f t="shared" si="33"/>
        <v>2.2088922030803539</v>
      </c>
      <c r="J92" s="225">
        <f t="shared" si="33"/>
        <v>2.3661008739575049</v>
      </c>
      <c r="K92" s="225">
        <f t="shared" si="33"/>
        <v>2.6446063008273648</v>
      </c>
      <c r="L92" s="225">
        <f t="shared" si="33"/>
        <v>2.4191222193321988</v>
      </c>
    </row>
    <row r="93" spans="1:12" ht="15" customHeight="1">
      <c r="A93" s="423" t="s">
        <v>16</v>
      </c>
      <c r="B93" s="424"/>
      <c r="C93" s="225">
        <f t="shared" ref="C93:L93" si="34">C69/C$78*100</f>
        <v>0.75238321861600299</v>
      </c>
      <c r="D93" s="225">
        <f t="shared" si="34"/>
        <v>0.94675580434975359</v>
      </c>
      <c r="E93" s="225">
        <f t="shared" si="34"/>
        <v>0.87026835081788367</v>
      </c>
      <c r="F93" s="225">
        <f t="shared" si="34"/>
        <v>0.73154611917807577</v>
      </c>
      <c r="G93" s="225">
        <f t="shared" si="34"/>
        <v>0.99334012085931978</v>
      </c>
      <c r="H93" s="225">
        <f t="shared" si="34"/>
        <v>0.81917719957601431</v>
      </c>
      <c r="I93" s="225">
        <f t="shared" si="34"/>
        <v>0.78361069187828869</v>
      </c>
      <c r="J93" s="225">
        <f t="shared" si="34"/>
        <v>1.3436915442965949</v>
      </c>
      <c r="K93" s="225">
        <f t="shared" si="34"/>
        <v>1.751722917600802</v>
      </c>
      <c r="L93" s="225">
        <f t="shared" si="34"/>
        <v>2.2562309090682473</v>
      </c>
    </row>
    <row r="94" spans="1:12" ht="15" customHeight="1">
      <c r="A94" s="423" t="s">
        <v>418</v>
      </c>
      <c r="B94" s="424"/>
      <c r="C94" s="225">
        <f t="shared" ref="C94:L94" si="35">C70/C$78*100</f>
        <v>3.051916365834046</v>
      </c>
      <c r="D94" s="225">
        <f t="shared" si="35"/>
        <v>2.4955527891003837</v>
      </c>
      <c r="E94" s="225">
        <f t="shared" si="35"/>
        <v>1.947616300033542</v>
      </c>
      <c r="F94" s="225">
        <f t="shared" si="35"/>
        <v>2.0954933907203479</v>
      </c>
      <c r="G94" s="225">
        <f t="shared" si="35"/>
        <v>1.7622407933902018</v>
      </c>
      <c r="H94" s="225">
        <f t="shared" si="35"/>
        <v>2.0532914353140397</v>
      </c>
      <c r="I94" s="225">
        <f t="shared" si="35"/>
        <v>1.7481489826514589</v>
      </c>
      <c r="J94" s="225">
        <f t="shared" si="35"/>
        <v>1.7680444159268764</v>
      </c>
      <c r="K94" s="225">
        <f t="shared" si="35"/>
        <v>1.8621837407470274</v>
      </c>
      <c r="L94" s="225">
        <f t="shared" si="35"/>
        <v>1.8836567319866746</v>
      </c>
    </row>
    <row r="95" spans="1:12" ht="15" customHeight="1">
      <c r="A95" s="423" t="s">
        <v>191</v>
      </c>
      <c r="B95" s="424"/>
      <c r="C95" s="225">
        <f t="shared" ref="C95:L95" si="36">C71/C$78*100</f>
        <v>2.0145520766009875</v>
      </c>
      <c r="D95" s="225">
        <f t="shared" si="36"/>
        <v>2.0186247975107583</v>
      </c>
      <c r="E95" s="225">
        <f t="shared" si="36"/>
        <v>2.2765377623215151</v>
      </c>
      <c r="F95" s="225">
        <f t="shared" si="36"/>
        <v>2.1266025465182072</v>
      </c>
      <c r="G95" s="225">
        <f t="shared" si="36"/>
        <v>2.0314707916377288</v>
      </c>
      <c r="H95" s="225">
        <f t="shared" si="36"/>
        <v>2.0408240845216508</v>
      </c>
      <c r="I95" s="225">
        <f t="shared" si="36"/>
        <v>1.9619493710182159</v>
      </c>
      <c r="J95" s="225">
        <f t="shared" si="36"/>
        <v>1.7870813166179085</v>
      </c>
      <c r="K95" s="225">
        <f t="shared" si="36"/>
        <v>1.8906558506240085</v>
      </c>
      <c r="L95" s="225">
        <f t="shared" si="36"/>
        <v>1.7962644115972197</v>
      </c>
    </row>
    <row r="96" spans="1:12" ht="15" customHeight="1">
      <c r="A96" s="423" t="s">
        <v>576</v>
      </c>
      <c r="B96" s="424"/>
      <c r="C96" s="225">
        <f t="shared" ref="C96:L96" si="37">C72/C$78*100</f>
        <v>1.2083723912598112</v>
      </c>
      <c r="D96" s="225">
        <f t="shared" si="37"/>
        <v>1.1809460156623317</v>
      </c>
      <c r="E96" s="225">
        <f t="shared" si="37"/>
        <v>2.1125013816970761</v>
      </c>
      <c r="F96" s="225">
        <f t="shared" si="37"/>
        <v>2.1689779966627705</v>
      </c>
      <c r="G96" s="225">
        <f t="shared" si="37"/>
        <v>1.4652599587085278</v>
      </c>
      <c r="H96" s="225">
        <f t="shared" si="37"/>
        <v>1.4283603623461063</v>
      </c>
      <c r="I96" s="225">
        <f t="shared" si="37"/>
        <v>1.6683771219082759</v>
      </c>
      <c r="J96" s="225">
        <f t="shared" si="37"/>
        <v>1.6280781754272986</v>
      </c>
      <c r="K96" s="225">
        <f t="shared" si="37"/>
        <v>1.8146160233820141</v>
      </c>
      <c r="L96" s="225">
        <f t="shared" si="37"/>
        <v>1.7915037443543083</v>
      </c>
    </row>
    <row r="97" spans="1:12" ht="15" customHeight="1">
      <c r="A97" s="423" t="s">
        <v>179</v>
      </c>
      <c r="B97" s="424"/>
      <c r="C97" s="225">
        <f t="shared" ref="C97:L97" si="38">C73/C$78*100</f>
        <v>2.6760969302253588</v>
      </c>
      <c r="D97" s="225">
        <f t="shared" si="38"/>
        <v>2.0873081005472711</v>
      </c>
      <c r="E97" s="225">
        <f t="shared" si="38"/>
        <v>2.1651011004012872</v>
      </c>
      <c r="F97" s="225">
        <f t="shared" si="38"/>
        <v>2.1088903221207778</v>
      </c>
      <c r="G97" s="225">
        <f t="shared" si="38"/>
        <v>1.78237282593755</v>
      </c>
      <c r="H97" s="225">
        <f t="shared" si="38"/>
        <v>1.5772215036262651</v>
      </c>
      <c r="I97" s="225">
        <f t="shared" si="38"/>
        <v>1.9874198775010705</v>
      </c>
      <c r="J97" s="225">
        <f t="shared" si="38"/>
        <v>1.5743563106257823</v>
      </c>
      <c r="K97" s="225">
        <f t="shared" si="38"/>
        <v>1.7490405874458912</v>
      </c>
      <c r="L97" s="225">
        <f t="shared" si="38"/>
        <v>1.7349947160126631</v>
      </c>
    </row>
    <row r="98" spans="1:12" ht="15" customHeight="1">
      <c r="A98" s="423" t="s">
        <v>577</v>
      </c>
      <c r="B98" s="424"/>
      <c r="C98" s="225">
        <f t="shared" ref="C98:L98" si="39">C74/C$78*100</f>
        <v>1.2634757294069467</v>
      </c>
      <c r="D98" s="225">
        <f t="shared" si="39"/>
        <v>1.1864973171898991</v>
      </c>
      <c r="E98" s="225">
        <f t="shared" si="39"/>
        <v>1.3548139811271871</v>
      </c>
      <c r="F98" s="225">
        <f t="shared" si="39"/>
        <v>1.4102469966114779</v>
      </c>
      <c r="G98" s="225">
        <f t="shared" si="39"/>
        <v>1.0361971669570964</v>
      </c>
      <c r="H98" s="225">
        <f t="shared" si="39"/>
        <v>1.0780699215541902</v>
      </c>
      <c r="I98" s="225">
        <f t="shared" si="39"/>
        <v>1.168099534261841</v>
      </c>
      <c r="J98" s="225">
        <f t="shared" si="39"/>
        <v>1.277515527482296</v>
      </c>
      <c r="K98" s="225">
        <f t="shared" si="39"/>
        <v>1.2261981454430757</v>
      </c>
      <c r="L98" s="225">
        <f t="shared" si="39"/>
        <v>1.3140313816358111</v>
      </c>
    </row>
    <row r="99" spans="1:12" ht="15" customHeight="1">
      <c r="A99" s="423" t="s">
        <v>174</v>
      </c>
      <c r="B99" s="424"/>
      <c r="C99" s="225">
        <f t="shared" ref="C99:L99" si="40">C75/C$78*100</f>
        <v>1.5719288707627381</v>
      </c>
      <c r="D99" s="225">
        <f t="shared" si="40"/>
        <v>1.2770348101395437</v>
      </c>
      <c r="E99" s="225">
        <f t="shared" si="40"/>
        <v>1.5687622361213631</v>
      </c>
      <c r="F99" s="225">
        <f t="shared" si="40"/>
        <v>1.5897748727911591</v>
      </c>
      <c r="G99" s="225">
        <f t="shared" si="40"/>
        <v>1.0476233250045974</v>
      </c>
      <c r="H99" s="225">
        <f t="shared" si="40"/>
        <v>1.128423238864056</v>
      </c>
      <c r="I99" s="225">
        <f t="shared" si="40"/>
        <v>1.4682592677570632</v>
      </c>
      <c r="J99" s="225">
        <f t="shared" si="40"/>
        <v>1.876873396716296</v>
      </c>
      <c r="K99" s="225">
        <f t="shared" si="40"/>
        <v>1.1925554281991806</v>
      </c>
      <c r="L99" s="225">
        <f t="shared" si="40"/>
        <v>1.1718115271360898</v>
      </c>
    </row>
    <row r="100" spans="1:12" ht="15" customHeight="1">
      <c r="A100" s="423" t="s">
        <v>177</v>
      </c>
      <c r="B100" s="424"/>
      <c r="C100" s="225">
        <f t="shared" ref="C100:L100" si="41">C76/C$78*100</f>
        <v>2.4357334514220863</v>
      </c>
      <c r="D100" s="225">
        <f t="shared" si="41"/>
        <v>2.3831431756307544</v>
      </c>
      <c r="E100" s="225">
        <f t="shared" si="41"/>
        <v>1.7784718419613363</v>
      </c>
      <c r="F100" s="225">
        <f t="shared" si="41"/>
        <v>1.1647090074824376</v>
      </c>
      <c r="G100" s="225">
        <f t="shared" si="41"/>
        <v>0.96683076313349103</v>
      </c>
      <c r="H100" s="225">
        <f t="shared" si="41"/>
        <v>1.259008522604615</v>
      </c>
      <c r="I100" s="225">
        <f t="shared" si="41"/>
        <v>1.3690483775186275</v>
      </c>
      <c r="J100" s="225">
        <f t="shared" si="41"/>
        <v>1.1428883069638767</v>
      </c>
      <c r="K100" s="225">
        <f t="shared" si="41"/>
        <v>1.3426129884032996</v>
      </c>
      <c r="L100" s="225">
        <f t="shared" si="41"/>
        <v>1.1396761063172407</v>
      </c>
    </row>
    <row r="101" spans="1:12" ht="15" customHeight="1">
      <c r="A101" s="423" t="s">
        <v>933</v>
      </c>
      <c r="B101" s="424"/>
      <c r="C101" s="225">
        <f t="shared" ref="C101:L101" si="42">C77/C$78*100</f>
        <v>20.124557604945771</v>
      </c>
      <c r="D101" s="225">
        <f t="shared" si="42"/>
        <v>17.612318333704856</v>
      </c>
      <c r="E101" s="225">
        <f t="shared" si="42"/>
        <v>15.243526592112723</v>
      </c>
      <c r="F101" s="225">
        <f t="shared" si="42"/>
        <v>15.52337565450353</v>
      </c>
      <c r="G101" s="225">
        <f t="shared" si="42"/>
        <v>18.008971176534811</v>
      </c>
      <c r="H101" s="225">
        <f t="shared" si="42"/>
        <v>17.415594132783223</v>
      </c>
      <c r="I101" s="225">
        <f t="shared" si="42"/>
        <v>15.319553918118228</v>
      </c>
      <c r="J101" s="225">
        <f t="shared" si="42"/>
        <v>14.815564888438882</v>
      </c>
      <c r="K101" s="225">
        <f t="shared" si="42"/>
        <v>14.81524416628538</v>
      </c>
      <c r="L101" s="225">
        <f t="shared" si="42"/>
        <v>14.492964566598991</v>
      </c>
    </row>
    <row r="102" spans="1:12" ht="15" customHeight="1">
      <c r="A102" s="425" t="s">
        <v>9</v>
      </c>
      <c r="B102" s="426"/>
      <c r="C102" s="229">
        <f t="shared" ref="C102:L102" si="43">C78/C$78*100</f>
        <v>100</v>
      </c>
      <c r="D102" s="229">
        <f t="shared" si="43"/>
        <v>100</v>
      </c>
      <c r="E102" s="229">
        <f t="shared" si="43"/>
        <v>100</v>
      </c>
      <c r="F102" s="229">
        <f t="shared" si="43"/>
        <v>100</v>
      </c>
      <c r="G102" s="229">
        <f t="shared" si="43"/>
        <v>100</v>
      </c>
      <c r="H102" s="229">
        <f t="shared" si="43"/>
        <v>100</v>
      </c>
      <c r="I102" s="229">
        <f t="shared" si="43"/>
        <v>100</v>
      </c>
      <c r="J102" s="229">
        <f t="shared" si="43"/>
        <v>100</v>
      </c>
      <c r="K102" s="229">
        <f t="shared" si="43"/>
        <v>100</v>
      </c>
      <c r="L102" s="229">
        <f t="shared" si="43"/>
        <v>100</v>
      </c>
    </row>
    <row r="103" spans="1:12" s="78" customFormat="1" ht="21" customHeight="1">
      <c r="A103" s="94"/>
      <c r="B103" s="116"/>
      <c r="C103" s="89" t="s">
        <v>994</v>
      </c>
      <c r="D103" s="118"/>
      <c r="E103" s="118"/>
      <c r="F103" s="118"/>
      <c r="G103" s="118"/>
      <c r="H103" s="118"/>
      <c r="I103" s="118"/>
      <c r="J103" s="118"/>
      <c r="K103" s="118"/>
      <c r="L103" s="118"/>
    </row>
    <row r="104" spans="1:12" s="78" customFormat="1" ht="15" customHeight="1">
      <c r="A104" s="94"/>
      <c r="B104" s="284"/>
      <c r="C104" s="89" t="s">
        <v>935</v>
      </c>
      <c r="D104" s="118"/>
      <c r="E104" s="118"/>
      <c r="F104" s="118"/>
      <c r="G104" s="118"/>
      <c r="H104" s="118"/>
      <c r="I104" s="118"/>
      <c r="J104" s="118"/>
      <c r="K104" s="118"/>
      <c r="L104" s="118"/>
    </row>
    <row r="105" spans="1:12" ht="15" customHeight="1">
      <c r="A105" s="423" t="s">
        <v>172</v>
      </c>
      <c r="B105" s="424"/>
      <c r="C105" s="221">
        <v>113.04802353013994</v>
      </c>
      <c r="D105" s="221">
        <v>116.25195119402518</v>
      </c>
      <c r="E105" s="221">
        <v>122.72343993206395</v>
      </c>
      <c r="F105" s="221">
        <v>137.44392399489075</v>
      </c>
      <c r="G105" s="221">
        <v>187.09967622393353</v>
      </c>
      <c r="H105" s="221">
        <v>204.4298341358531</v>
      </c>
      <c r="I105" s="221">
        <v>204.05893590833077</v>
      </c>
      <c r="J105" s="221">
        <v>237.38550243009689</v>
      </c>
      <c r="K105" s="221">
        <v>266.41849191743836</v>
      </c>
      <c r="L105" s="221">
        <v>253.9769747635097</v>
      </c>
    </row>
    <row r="106" spans="1:12" ht="15" customHeight="1">
      <c r="A106" s="423" t="s">
        <v>181</v>
      </c>
      <c r="B106" s="424"/>
      <c r="C106" s="221">
        <v>118.73783848137344</v>
      </c>
      <c r="D106" s="221">
        <v>121.05007940033472</v>
      </c>
      <c r="E106" s="221">
        <v>149.67585969728407</v>
      </c>
      <c r="F106" s="221">
        <v>174.19608101862991</v>
      </c>
      <c r="G106" s="221">
        <v>138.00137093924832</v>
      </c>
      <c r="H106" s="221">
        <v>152.4633301020163</v>
      </c>
      <c r="I106" s="221">
        <v>154.25817256812968</v>
      </c>
      <c r="J106" s="221">
        <v>127.01324299536482</v>
      </c>
      <c r="K106" s="221">
        <v>127.01837042298203</v>
      </c>
      <c r="L106" s="221">
        <v>122.59854122489517</v>
      </c>
    </row>
    <row r="107" spans="1:12" ht="15" customHeight="1">
      <c r="A107" s="423" t="s">
        <v>185</v>
      </c>
      <c r="B107" s="424"/>
      <c r="C107" s="221">
        <v>75.827855102601475</v>
      </c>
      <c r="D107" s="221">
        <v>69.814682972376303</v>
      </c>
      <c r="E107" s="221">
        <v>71.79820446203118</v>
      </c>
      <c r="F107" s="221">
        <v>79.532146449151242</v>
      </c>
      <c r="G107" s="221">
        <v>76.602873301274769</v>
      </c>
      <c r="H107" s="221">
        <v>75.294455973717049</v>
      </c>
      <c r="I107" s="221">
        <v>78.854627920775059</v>
      </c>
      <c r="J107" s="221">
        <v>86.949206993856677</v>
      </c>
      <c r="K107" s="221">
        <v>70.953994439269678</v>
      </c>
      <c r="L107" s="221">
        <v>81.741739415443249</v>
      </c>
    </row>
    <row r="108" spans="1:12" ht="15" customHeight="1">
      <c r="A108" s="423" t="s">
        <v>416</v>
      </c>
      <c r="B108" s="424"/>
      <c r="C108" s="221">
        <v>21.92262555421922</v>
      </c>
      <c r="D108" s="221">
        <v>23.831542363334368</v>
      </c>
      <c r="E108" s="221">
        <v>39.675164298161164</v>
      </c>
      <c r="F108" s="221">
        <v>44.806653922261049</v>
      </c>
      <c r="G108" s="221">
        <v>54.588238769176662</v>
      </c>
      <c r="H108" s="221">
        <v>52.980027397880441</v>
      </c>
      <c r="I108" s="221">
        <v>63.104437937462876</v>
      </c>
      <c r="J108" s="221">
        <v>67.055453379517417</v>
      </c>
      <c r="K108" s="221">
        <v>66.013246503692585</v>
      </c>
      <c r="L108" s="221">
        <v>69.853355673409141</v>
      </c>
    </row>
    <row r="109" spans="1:12" ht="15" customHeight="1">
      <c r="A109" s="423" t="s">
        <v>180</v>
      </c>
      <c r="B109" s="424"/>
      <c r="C109" s="221">
        <v>63.379431620732817</v>
      </c>
      <c r="D109" s="221">
        <v>65.790001537950673</v>
      </c>
      <c r="E109" s="221">
        <v>58.429973782941268</v>
      </c>
      <c r="F109" s="221">
        <v>67.251243174505433</v>
      </c>
      <c r="G109" s="221">
        <v>60.415070823443223</v>
      </c>
      <c r="H109" s="221">
        <v>65.703682462020453</v>
      </c>
      <c r="I109" s="221">
        <v>40.003557716103998</v>
      </c>
      <c r="J109" s="221">
        <v>35.293059931567115</v>
      </c>
      <c r="K109" s="221">
        <v>50.243374395353122</v>
      </c>
      <c r="L109" s="221">
        <v>49.351341420463442</v>
      </c>
    </row>
    <row r="110" spans="1:12" ht="15" customHeight="1">
      <c r="A110" s="423" t="s">
        <v>13</v>
      </c>
      <c r="B110" s="424"/>
      <c r="C110" s="221">
        <v>26.509487850501912</v>
      </c>
      <c r="D110" s="221">
        <v>25.345521470358147</v>
      </c>
      <c r="E110" s="221">
        <v>26.614630767496021</v>
      </c>
      <c r="F110" s="221">
        <v>26.548110895386451</v>
      </c>
      <c r="G110" s="221">
        <v>26.494064170281227</v>
      </c>
      <c r="H110" s="221">
        <v>25.68562573320796</v>
      </c>
      <c r="I110" s="221">
        <v>33.346577891528028</v>
      </c>
      <c r="J110" s="221">
        <v>32.771614957923617</v>
      </c>
      <c r="K110" s="221">
        <v>35.282134424539656</v>
      </c>
      <c r="L110" s="221">
        <v>35.411411845788422</v>
      </c>
    </row>
    <row r="111" spans="1:12" ht="15" customHeight="1">
      <c r="A111" s="423" t="s">
        <v>417</v>
      </c>
      <c r="B111" s="424"/>
      <c r="C111" s="221">
        <v>27.469593675325982</v>
      </c>
      <c r="D111" s="221">
        <v>26.686734281924995</v>
      </c>
      <c r="E111" s="221">
        <v>26.538052344899231</v>
      </c>
      <c r="F111" s="221">
        <v>28.429002620381702</v>
      </c>
      <c r="G111" s="221">
        <v>26.746274580532415</v>
      </c>
      <c r="H111" s="221">
        <v>30.571851329889256</v>
      </c>
      <c r="I111" s="221">
        <v>44.247862356220011</v>
      </c>
      <c r="J111" s="221">
        <v>28.4360004315743</v>
      </c>
      <c r="K111" s="221">
        <v>25.327921774095977</v>
      </c>
      <c r="L111" s="221">
        <v>24.373150259339141</v>
      </c>
    </row>
    <row r="112" spans="1:12" ht="15" customHeight="1">
      <c r="A112" s="423" t="s">
        <v>578</v>
      </c>
      <c r="B112" s="424"/>
      <c r="C112" s="221" t="s">
        <v>503</v>
      </c>
      <c r="D112" s="221" t="s">
        <v>503</v>
      </c>
      <c r="E112" s="221">
        <v>2.5774564164602492E-4</v>
      </c>
      <c r="F112" s="221">
        <v>3.3473459954029208E-4</v>
      </c>
      <c r="G112" s="221">
        <v>5.4621155683139545E-4</v>
      </c>
      <c r="H112" s="221">
        <v>1.4259848417311472E-3</v>
      </c>
      <c r="I112" s="221" t="s">
        <v>503</v>
      </c>
      <c r="J112" s="221">
        <v>8.1389379081452216</v>
      </c>
      <c r="K112" s="221">
        <v>16.416475178549529</v>
      </c>
      <c r="L112" s="221">
        <v>20.17305613906764</v>
      </c>
    </row>
    <row r="113" spans="1:12" ht="15" customHeight="1">
      <c r="A113" s="423" t="s">
        <v>15</v>
      </c>
      <c r="B113" s="424"/>
      <c r="C113" s="221">
        <v>13.054732818300003</v>
      </c>
      <c r="D113" s="221">
        <v>13.202768317431309</v>
      </c>
      <c r="E113" s="221">
        <v>13.012985495468236</v>
      </c>
      <c r="F113" s="221">
        <v>13.269609776875923</v>
      </c>
      <c r="G113" s="221">
        <v>15.07716112295096</v>
      </c>
      <c r="H113" s="221">
        <v>16.304717871091082</v>
      </c>
      <c r="I113" s="221">
        <v>14.814124197515415</v>
      </c>
      <c r="J113" s="221">
        <v>17.249983157242685</v>
      </c>
      <c r="K113" s="221">
        <v>17.41711046584788</v>
      </c>
      <c r="L113" s="221">
        <v>19.547487796736295</v>
      </c>
    </row>
    <row r="114" spans="1:12" ht="15" customHeight="1">
      <c r="A114" s="423" t="s">
        <v>418</v>
      </c>
      <c r="B114" s="424"/>
      <c r="C114" s="221">
        <v>21.506243554193929</v>
      </c>
      <c r="D114" s="221">
        <v>19.272473445154567</v>
      </c>
      <c r="E114" s="221">
        <v>23.40262089621919</v>
      </c>
      <c r="F114" s="221">
        <v>23.475855572450172</v>
      </c>
      <c r="G114" s="221">
        <v>19.089642818985329</v>
      </c>
      <c r="H114" s="221">
        <v>19.480999343583544</v>
      </c>
      <c r="I114" s="221">
        <v>19.533457058860851</v>
      </c>
      <c r="J114" s="221">
        <v>15.745507948877089</v>
      </c>
      <c r="K114" s="221">
        <v>17.963306651129226</v>
      </c>
      <c r="L114" s="221">
        <v>19.437388476394847</v>
      </c>
    </row>
    <row r="115" spans="1:12" ht="15" customHeight="1">
      <c r="A115" s="423" t="s">
        <v>182</v>
      </c>
      <c r="B115" s="424"/>
      <c r="C115" s="221">
        <v>25.069689784567128</v>
      </c>
      <c r="D115" s="221">
        <v>22.128841082427989</v>
      </c>
      <c r="E115" s="221">
        <v>21.538234323490535</v>
      </c>
      <c r="F115" s="221">
        <v>26.890591902389875</v>
      </c>
      <c r="G115" s="221">
        <v>23.248367180900882</v>
      </c>
      <c r="H115" s="221">
        <v>24.746483499727933</v>
      </c>
      <c r="I115" s="221">
        <v>18.530695536088047</v>
      </c>
      <c r="J115" s="221">
        <v>19.720442780272212</v>
      </c>
      <c r="K115" s="221">
        <v>15.5780597922342</v>
      </c>
      <c r="L115" s="221">
        <v>15.282054227254957</v>
      </c>
    </row>
    <row r="116" spans="1:12" ht="15" customHeight="1">
      <c r="A116" s="423" t="s">
        <v>575</v>
      </c>
      <c r="B116" s="424"/>
      <c r="C116" s="221">
        <v>8.3134362668874644</v>
      </c>
      <c r="D116" s="221">
        <v>19.125993833073892</v>
      </c>
      <c r="E116" s="221">
        <v>18.506159262540326</v>
      </c>
      <c r="F116" s="221">
        <v>5.2526416237491347</v>
      </c>
      <c r="G116" s="221">
        <v>7.4906812746774829</v>
      </c>
      <c r="H116" s="221">
        <v>8.0327090637021161</v>
      </c>
      <c r="I116" s="221">
        <v>8.7960185070039891</v>
      </c>
      <c r="J116" s="221">
        <v>8.2257423358144717</v>
      </c>
      <c r="K116" s="221">
        <v>12.356106547390382</v>
      </c>
      <c r="L116" s="221">
        <v>14.490613322623201</v>
      </c>
    </row>
    <row r="117" spans="1:12" ht="15" customHeight="1">
      <c r="A117" s="423" t="s">
        <v>579</v>
      </c>
      <c r="B117" s="424"/>
      <c r="C117" s="221">
        <v>8.7821267047955303</v>
      </c>
      <c r="D117" s="221">
        <v>9.103253533917945</v>
      </c>
      <c r="E117" s="221">
        <v>9.3314550840631103</v>
      </c>
      <c r="F117" s="221">
        <v>9.9206241144101828</v>
      </c>
      <c r="G117" s="221">
        <v>10.906930007560987</v>
      </c>
      <c r="H117" s="221">
        <v>11.783994913550639</v>
      </c>
      <c r="I117" s="221">
        <v>10.551861419731438</v>
      </c>
      <c r="J117" s="221">
        <v>10.719002064157316</v>
      </c>
      <c r="K117" s="221">
        <v>14.003559530857105</v>
      </c>
      <c r="L117" s="221">
        <v>13.898434878206814</v>
      </c>
    </row>
    <row r="118" spans="1:12" ht="15" customHeight="1">
      <c r="A118" s="423" t="s">
        <v>580</v>
      </c>
      <c r="B118" s="424"/>
      <c r="C118" s="221">
        <v>5.1592070483533536</v>
      </c>
      <c r="D118" s="221">
        <v>4.9377983413221225</v>
      </c>
      <c r="E118" s="221">
        <v>9.0435754589280951E-2</v>
      </c>
      <c r="F118" s="221">
        <v>3.7352260467922595E-2</v>
      </c>
      <c r="G118" s="221">
        <v>1.3515960693702644</v>
      </c>
      <c r="H118" s="221">
        <v>1.9563223069493951</v>
      </c>
      <c r="I118" s="221">
        <v>7.0385370139503483</v>
      </c>
      <c r="J118" s="221">
        <v>10.252495063480191</v>
      </c>
      <c r="K118" s="221">
        <v>11.437717600048179</v>
      </c>
      <c r="L118" s="221">
        <v>12.507175582580849</v>
      </c>
    </row>
    <row r="119" spans="1:12" ht="15" customHeight="1">
      <c r="A119" s="423" t="s">
        <v>192</v>
      </c>
      <c r="B119" s="424"/>
      <c r="C119" s="221">
        <v>17.045486482424664</v>
      </c>
      <c r="D119" s="221">
        <v>12.449614014254173</v>
      </c>
      <c r="E119" s="221">
        <v>7.2829310706620198</v>
      </c>
      <c r="F119" s="221">
        <v>11.526105697277679</v>
      </c>
      <c r="G119" s="221">
        <v>16.435280007240603</v>
      </c>
      <c r="H119" s="221">
        <v>18.120298920816214</v>
      </c>
      <c r="I119" s="221">
        <v>18.133152964779359</v>
      </c>
      <c r="J119" s="221">
        <v>15.969491332707213</v>
      </c>
      <c r="K119" s="221">
        <v>12.445306331108624</v>
      </c>
      <c r="L119" s="221">
        <v>12.412837568772577</v>
      </c>
    </row>
    <row r="120" spans="1:12" ht="15" customHeight="1">
      <c r="A120" s="423" t="s">
        <v>514</v>
      </c>
      <c r="B120" s="424"/>
      <c r="C120" s="221">
        <v>3.6356599908111065</v>
      </c>
      <c r="D120" s="221">
        <v>3.0436693854895069</v>
      </c>
      <c r="E120" s="221">
        <v>5.5164596687356084</v>
      </c>
      <c r="F120" s="221">
        <v>6.9960813421398056</v>
      </c>
      <c r="G120" s="221">
        <v>7.2455975216648225</v>
      </c>
      <c r="H120" s="221">
        <v>7.758737491666265</v>
      </c>
      <c r="I120" s="221">
        <v>10.889955255703375</v>
      </c>
      <c r="J120" s="221">
        <v>12.237354857725808</v>
      </c>
      <c r="K120" s="221">
        <v>12.430041094536618</v>
      </c>
      <c r="L120" s="221">
        <v>11.7631241319101</v>
      </c>
    </row>
    <row r="121" spans="1:12" ht="15" customHeight="1">
      <c r="A121" s="423" t="s">
        <v>174</v>
      </c>
      <c r="B121" s="424"/>
      <c r="C121" s="221">
        <v>13.650028555999768</v>
      </c>
      <c r="D121" s="221">
        <v>11.202233331711069</v>
      </c>
      <c r="E121" s="221">
        <v>13.649741883445092</v>
      </c>
      <c r="F121" s="221">
        <v>11.449069222520039</v>
      </c>
      <c r="G121" s="221">
        <v>7.5468577661450063</v>
      </c>
      <c r="H121" s="221">
        <v>9.6941957253965505</v>
      </c>
      <c r="I121" s="221">
        <v>9.4289770323886124</v>
      </c>
      <c r="J121" s="221">
        <v>10.913377664497217</v>
      </c>
      <c r="K121" s="221">
        <v>9.703191418899495</v>
      </c>
      <c r="L121" s="221">
        <v>10.842413735475185</v>
      </c>
    </row>
    <row r="122" spans="1:12" ht="15" customHeight="1">
      <c r="A122" s="423" t="s">
        <v>581</v>
      </c>
      <c r="B122" s="424"/>
      <c r="C122" s="221">
        <v>3.2064175941902673</v>
      </c>
      <c r="D122" s="221">
        <v>5.9963837162866369</v>
      </c>
      <c r="E122" s="221">
        <v>7.803069436270313</v>
      </c>
      <c r="F122" s="221">
        <v>8.0611618937091851</v>
      </c>
      <c r="G122" s="221">
        <v>7.8283537812296879</v>
      </c>
      <c r="H122" s="221">
        <v>9.3188915071648815</v>
      </c>
      <c r="I122" s="221">
        <v>9.4832802802945135</v>
      </c>
      <c r="J122" s="221">
        <v>10.728737961165097</v>
      </c>
      <c r="K122" s="221">
        <v>11.26491635881025</v>
      </c>
      <c r="L122" s="221">
        <v>10.433282778236205</v>
      </c>
    </row>
    <row r="123" spans="1:12" ht="15" customHeight="1">
      <c r="A123" s="423" t="s">
        <v>194</v>
      </c>
      <c r="B123" s="424"/>
      <c r="C123" s="221">
        <v>5.4371377232710305</v>
      </c>
      <c r="D123" s="221">
        <v>5.1296768003932387</v>
      </c>
      <c r="E123" s="221">
        <v>6.2115921937262017</v>
      </c>
      <c r="F123" s="221">
        <v>6.6228610955648266</v>
      </c>
      <c r="G123" s="221">
        <v>6.247720536038007</v>
      </c>
      <c r="H123" s="221">
        <v>5.036919072342557</v>
      </c>
      <c r="I123" s="221">
        <v>5.0797062431114863</v>
      </c>
      <c r="J123" s="221">
        <v>5.8679068152333507</v>
      </c>
      <c r="K123" s="221">
        <v>8.7092102254146209</v>
      </c>
      <c r="L123" s="221">
        <v>9.4951926859577114</v>
      </c>
    </row>
    <row r="124" spans="1:12" ht="15" customHeight="1">
      <c r="A124" s="423" t="s">
        <v>173</v>
      </c>
      <c r="B124" s="424"/>
      <c r="C124" s="221">
        <v>5.6701429847234888</v>
      </c>
      <c r="D124" s="221">
        <v>5.7967957469034523</v>
      </c>
      <c r="E124" s="221">
        <v>5.869559288508607</v>
      </c>
      <c r="F124" s="221">
        <v>5.7768422264132466</v>
      </c>
      <c r="G124" s="221">
        <v>4.5516593057532893</v>
      </c>
      <c r="H124" s="221">
        <v>5.012045684958311</v>
      </c>
      <c r="I124" s="221">
        <v>6.2796904250249703</v>
      </c>
      <c r="J124" s="221">
        <v>7.1495846281441597</v>
      </c>
      <c r="K124" s="221">
        <v>7.5095645667997086</v>
      </c>
      <c r="L124" s="221">
        <v>8.0483633923987981</v>
      </c>
    </row>
    <row r="125" spans="1:12" ht="15" customHeight="1">
      <c r="A125" s="423" t="s">
        <v>933</v>
      </c>
      <c r="B125" s="424"/>
      <c r="C125" s="221">
        <v>112.21579026993794</v>
      </c>
      <c r="D125" s="221">
        <v>111.74871606835018</v>
      </c>
      <c r="E125" s="221">
        <v>99.492805717086995</v>
      </c>
      <c r="F125" s="221">
        <v>97.858721586809509</v>
      </c>
      <c r="G125" s="221">
        <v>93.87186242524001</v>
      </c>
      <c r="H125" s="221">
        <v>107.5146330072234</v>
      </c>
      <c r="I125" s="221">
        <v>114.50501281564627</v>
      </c>
      <c r="J125" s="221">
        <v>115.39352970668635</v>
      </c>
      <c r="K125" s="221">
        <v>110.9958841776952</v>
      </c>
      <c r="L125" s="221">
        <v>117.43863100302063</v>
      </c>
    </row>
    <row r="126" spans="1:12" ht="15" customHeight="1">
      <c r="A126" s="425" t="s">
        <v>9</v>
      </c>
      <c r="B126" s="426"/>
      <c r="C126" s="222">
        <v>689.64095559335033</v>
      </c>
      <c r="D126" s="222">
        <v>691.90873083702058</v>
      </c>
      <c r="E126" s="222">
        <v>727.16363310532415</v>
      </c>
      <c r="F126" s="222">
        <v>785.34501512458348</v>
      </c>
      <c r="G126" s="222">
        <v>790.83982483720422</v>
      </c>
      <c r="H126" s="222">
        <v>851.89118152759943</v>
      </c>
      <c r="I126" s="222">
        <v>870.93864104864815</v>
      </c>
      <c r="J126" s="222">
        <v>883.21617534404913</v>
      </c>
      <c r="K126" s="222">
        <v>919.4879838166928</v>
      </c>
      <c r="L126" s="222">
        <v>933.07657032148461</v>
      </c>
    </row>
    <row r="127" spans="1:12" s="78" customFormat="1" ht="30" customHeight="1">
      <c r="A127" s="94"/>
      <c r="B127" s="116"/>
      <c r="C127" s="89" t="s">
        <v>997</v>
      </c>
      <c r="D127" s="118"/>
      <c r="E127" s="118"/>
      <c r="F127" s="118"/>
      <c r="G127" s="118"/>
      <c r="H127" s="118"/>
      <c r="I127" s="118"/>
      <c r="J127" s="118"/>
      <c r="K127" s="118"/>
      <c r="L127" s="118"/>
    </row>
    <row r="128" spans="1:12" s="78" customFormat="1" ht="15" customHeight="1">
      <c r="A128" s="94"/>
      <c r="B128" s="284"/>
      <c r="C128" s="89" t="s">
        <v>943</v>
      </c>
      <c r="D128" s="118"/>
      <c r="E128" s="118"/>
      <c r="F128" s="118"/>
      <c r="G128" s="118"/>
      <c r="H128" s="118"/>
      <c r="I128" s="118"/>
      <c r="J128" s="118"/>
      <c r="K128" s="118"/>
      <c r="L128" s="118"/>
    </row>
    <row r="129" spans="1:12" ht="15" customHeight="1">
      <c r="A129" s="423" t="s">
        <v>172</v>
      </c>
      <c r="B129" s="424"/>
      <c r="C129" s="225">
        <f t="shared" ref="C129:L129" si="44">IF(C105="X","X",C105/C$126*100)</f>
        <v>16.392301329157021</v>
      </c>
      <c r="D129" s="225">
        <f t="shared" si="44"/>
        <v>16.801630910682697</v>
      </c>
      <c r="E129" s="225">
        <f t="shared" si="44"/>
        <v>16.877004616963344</v>
      </c>
      <c r="F129" s="225">
        <f t="shared" si="44"/>
        <v>17.501088228475901</v>
      </c>
      <c r="G129" s="225">
        <f t="shared" si="44"/>
        <v>23.658352848182414</v>
      </c>
      <c r="H129" s="225">
        <f t="shared" si="44"/>
        <v>23.997176936292774</v>
      </c>
      <c r="I129" s="225">
        <f t="shared" si="44"/>
        <v>23.42977177618792</v>
      </c>
      <c r="J129" s="225">
        <f t="shared" si="44"/>
        <v>26.877395258032433</v>
      </c>
      <c r="K129" s="225">
        <f t="shared" si="44"/>
        <v>28.974657266489196</v>
      </c>
      <c r="L129" s="225">
        <f t="shared" si="44"/>
        <v>27.219306843810664</v>
      </c>
    </row>
    <row r="130" spans="1:12" ht="15" customHeight="1">
      <c r="A130" s="423" t="s">
        <v>181</v>
      </c>
      <c r="B130" s="424"/>
      <c r="C130" s="225">
        <f t="shared" ref="C130:L130" si="45">IF(C106="X","X",C106/C$126*100)</f>
        <v>17.21734150478553</v>
      </c>
      <c r="D130" s="225">
        <f t="shared" si="45"/>
        <v>17.495093500828816</v>
      </c>
      <c r="E130" s="225">
        <f t="shared" si="45"/>
        <v>20.583518328343665</v>
      </c>
      <c r="F130" s="225">
        <f t="shared" si="45"/>
        <v>22.180834876884813</v>
      </c>
      <c r="G130" s="225">
        <f t="shared" si="45"/>
        <v>17.449977429709758</v>
      </c>
      <c r="H130" s="225">
        <f t="shared" si="45"/>
        <v>17.897042886231219</v>
      </c>
      <c r="I130" s="225">
        <f t="shared" si="45"/>
        <v>17.711715303203921</v>
      </c>
      <c r="J130" s="225">
        <f t="shared" si="45"/>
        <v>14.380765042701796</v>
      </c>
      <c r="K130" s="225">
        <f t="shared" si="45"/>
        <v>13.81403266367254</v>
      </c>
      <c r="L130" s="225">
        <f t="shared" si="45"/>
        <v>13.139172617168466</v>
      </c>
    </row>
    <row r="131" spans="1:12" ht="15" customHeight="1">
      <c r="A131" s="423" t="s">
        <v>185</v>
      </c>
      <c r="B131" s="424"/>
      <c r="C131" s="225">
        <f t="shared" ref="C131:L131" si="46">IF(C107="X","X",C107/C$126*100)</f>
        <v>10.995265650567552</v>
      </c>
      <c r="D131" s="225">
        <f t="shared" si="46"/>
        <v>10.090157828752877</v>
      </c>
      <c r="E131" s="225">
        <f t="shared" si="46"/>
        <v>9.8737342178980718</v>
      </c>
      <c r="F131" s="225">
        <f t="shared" si="46"/>
        <v>10.127032694864006</v>
      </c>
      <c r="G131" s="225">
        <f t="shared" si="46"/>
        <v>9.6862690642879059</v>
      </c>
      <c r="H131" s="225">
        <f t="shared" si="46"/>
        <v>8.8385063264418449</v>
      </c>
      <c r="I131" s="225">
        <f t="shared" si="46"/>
        <v>9.0539820148329433</v>
      </c>
      <c r="J131" s="225">
        <f t="shared" si="46"/>
        <v>9.8446121596432921</v>
      </c>
      <c r="K131" s="225">
        <f t="shared" si="46"/>
        <v>7.7166853388064407</v>
      </c>
      <c r="L131" s="225">
        <f t="shared" si="46"/>
        <v>8.7604535378355646</v>
      </c>
    </row>
    <row r="132" spans="1:12" ht="15" customHeight="1">
      <c r="A132" s="423" t="s">
        <v>416</v>
      </c>
      <c r="B132" s="424"/>
      <c r="C132" s="225">
        <f t="shared" ref="C132:L132" si="47">IF(C108="X","X",C108/C$126*100)</f>
        <v>3.1788462353366942</v>
      </c>
      <c r="D132" s="225">
        <f t="shared" si="47"/>
        <v>3.4443187809618636</v>
      </c>
      <c r="E132" s="225">
        <f t="shared" si="47"/>
        <v>5.4561535384724769</v>
      </c>
      <c r="F132" s="225">
        <f t="shared" si="47"/>
        <v>5.7053464476569102</v>
      </c>
      <c r="G132" s="225">
        <f t="shared" si="47"/>
        <v>6.9025657351555036</v>
      </c>
      <c r="H132" s="225">
        <f t="shared" si="47"/>
        <v>6.2191073867999656</v>
      </c>
      <c r="I132" s="225">
        <f t="shared" si="47"/>
        <v>7.245566445585923</v>
      </c>
      <c r="J132" s="225">
        <f t="shared" si="47"/>
        <v>7.5921903664634023</v>
      </c>
      <c r="K132" s="225">
        <f t="shared" si="47"/>
        <v>7.1793484706215427</v>
      </c>
      <c r="L132" s="225">
        <f t="shared" si="47"/>
        <v>7.4863476262555473</v>
      </c>
    </row>
    <row r="133" spans="1:12" ht="15" customHeight="1">
      <c r="A133" s="423" t="s">
        <v>180</v>
      </c>
      <c r="B133" s="424"/>
      <c r="C133" s="225">
        <f t="shared" ref="C133:L133" si="48">IF(C109="X","X",C109/C$126*100)</f>
        <v>9.1902070355149803</v>
      </c>
      <c r="D133" s="225">
        <f t="shared" si="48"/>
        <v>9.508479746795901</v>
      </c>
      <c r="E133" s="225">
        <f t="shared" si="48"/>
        <v>8.0353267301636535</v>
      </c>
      <c r="F133" s="225">
        <f t="shared" si="48"/>
        <v>8.5632737051036099</v>
      </c>
      <c r="G133" s="225">
        <f t="shared" si="48"/>
        <v>7.6393561535523045</v>
      </c>
      <c r="H133" s="225">
        <f t="shared" si="48"/>
        <v>7.7126848929462479</v>
      </c>
      <c r="I133" s="225">
        <f t="shared" si="48"/>
        <v>4.5931545381816985</v>
      </c>
      <c r="J133" s="225">
        <f t="shared" si="48"/>
        <v>3.9959707393061512</v>
      </c>
      <c r="K133" s="225">
        <f t="shared" si="48"/>
        <v>5.4642774326205377</v>
      </c>
      <c r="L133" s="225">
        <f t="shared" si="48"/>
        <v>5.2890987717610143</v>
      </c>
    </row>
    <row r="134" spans="1:12" ht="15" customHeight="1">
      <c r="A134" s="423" t="s">
        <v>13</v>
      </c>
      <c r="B134" s="424"/>
      <c r="C134" s="225">
        <f t="shared" ref="C134:L134" si="49">IF(C110="X","X",C110/C$126*100)</f>
        <v>3.8439549791084833</v>
      </c>
      <c r="D134" s="225">
        <f t="shared" si="49"/>
        <v>3.6631307484293467</v>
      </c>
      <c r="E134" s="225">
        <f t="shared" si="49"/>
        <v>3.6600607560418372</v>
      </c>
      <c r="F134" s="225">
        <f t="shared" si="49"/>
        <v>3.3804392189558858</v>
      </c>
      <c r="G134" s="225">
        <f t="shared" si="49"/>
        <v>3.3501176013404583</v>
      </c>
      <c r="H134" s="225">
        <f t="shared" si="49"/>
        <v>3.015129900411559</v>
      </c>
      <c r="I134" s="225">
        <f t="shared" si="49"/>
        <v>3.828809093988216</v>
      </c>
      <c r="J134" s="225">
        <f t="shared" si="49"/>
        <v>3.710486274230397</v>
      </c>
      <c r="K134" s="225">
        <f t="shared" si="49"/>
        <v>3.8371501363277662</v>
      </c>
      <c r="L134" s="225">
        <f t="shared" si="49"/>
        <v>3.795123891449518</v>
      </c>
    </row>
    <row r="135" spans="1:12" ht="15" customHeight="1">
      <c r="A135" s="423" t="s">
        <v>417</v>
      </c>
      <c r="B135" s="424"/>
      <c r="C135" s="225">
        <f t="shared" ref="C135:L135" si="50">IF(C111="X","X",C111/C$126*100)</f>
        <v>3.983173193606492</v>
      </c>
      <c r="D135" s="225">
        <f t="shared" si="50"/>
        <v>3.8569731949532322</v>
      </c>
      <c r="E135" s="225">
        <f t="shared" si="50"/>
        <v>3.6495296432206747</v>
      </c>
      <c r="F135" s="225">
        <f t="shared" si="50"/>
        <v>3.6199379983168107</v>
      </c>
      <c r="G135" s="225">
        <f t="shared" si="50"/>
        <v>3.3820090668850904</v>
      </c>
      <c r="H135" s="225">
        <f t="shared" si="50"/>
        <v>3.588703814854409</v>
      </c>
      <c r="I135" s="225">
        <f t="shared" si="50"/>
        <v>5.0804798720313586</v>
      </c>
      <c r="J135" s="225">
        <f t="shared" si="50"/>
        <v>3.2195968807406978</v>
      </c>
      <c r="K135" s="225">
        <f t="shared" si="50"/>
        <v>2.7545680008739843</v>
      </c>
      <c r="L135" s="225">
        <f t="shared" si="50"/>
        <v>2.6121275610791037</v>
      </c>
    </row>
    <row r="136" spans="1:12" ht="15" customHeight="1">
      <c r="A136" s="423" t="s">
        <v>578</v>
      </c>
      <c r="B136" s="424"/>
      <c r="C136" s="225" t="s">
        <v>503</v>
      </c>
      <c r="D136" s="225" t="str">
        <f t="shared" ref="D136:H150" si="51">IF(D112="X","X",D112/D$126*100)</f>
        <v>X</v>
      </c>
      <c r="E136" s="225">
        <f t="shared" si="51"/>
        <v>3.5445342686532895E-5</v>
      </c>
      <c r="F136" s="225">
        <f t="shared" si="51"/>
        <v>4.262261720566105E-5</v>
      </c>
      <c r="G136" s="225">
        <f t="shared" si="51"/>
        <v>6.9067280083401724E-5</v>
      </c>
      <c r="H136" s="225">
        <f t="shared" si="51"/>
        <v>1.6739049219573923E-4</v>
      </c>
      <c r="I136" s="225" t="s">
        <v>503</v>
      </c>
      <c r="J136" s="225">
        <f t="shared" ref="J136:L150" si="52">IF(J112="X","X",J112/J$126*100)</f>
        <v>0.92151141876163778</v>
      </c>
      <c r="K136" s="225">
        <f t="shared" si="52"/>
        <v>1.785393117418083</v>
      </c>
      <c r="L136" s="225">
        <f t="shared" si="52"/>
        <v>2.1619936434709923</v>
      </c>
    </row>
    <row r="137" spans="1:12" ht="15" customHeight="1">
      <c r="A137" s="423" t="s">
        <v>15</v>
      </c>
      <c r="B137" s="424"/>
      <c r="C137" s="225">
        <f t="shared" ref="C137:C150" si="53">IF(C113="X","X",C113/C$126*100)</f>
        <v>1.8929752811835294</v>
      </c>
      <c r="D137" s="225">
        <f t="shared" si="51"/>
        <v>1.9081661683123388</v>
      </c>
      <c r="E137" s="225">
        <f t="shared" si="51"/>
        <v>1.7895539467364152</v>
      </c>
      <c r="F137" s="225">
        <f t="shared" si="51"/>
        <v>1.6896535307823777</v>
      </c>
      <c r="G137" s="225">
        <f t="shared" si="51"/>
        <v>1.9064746930333991</v>
      </c>
      <c r="H137" s="225">
        <f t="shared" si="51"/>
        <v>1.9139437318571237</v>
      </c>
      <c r="I137" s="225">
        <f t="shared" ref="I137:I150" si="54">IF(I113="X","X",I113/I$126*100)</f>
        <v>1.700937758333763</v>
      </c>
      <c r="J137" s="225">
        <f t="shared" si="52"/>
        <v>1.9530873232165507</v>
      </c>
      <c r="K137" s="225">
        <f t="shared" si="52"/>
        <v>1.8942183881024071</v>
      </c>
      <c r="L137" s="225">
        <f t="shared" si="52"/>
        <v>2.0949500200183309</v>
      </c>
    </row>
    <row r="138" spans="1:12" ht="15" customHeight="1">
      <c r="A138" s="423" t="s">
        <v>418</v>
      </c>
      <c r="B138" s="424"/>
      <c r="C138" s="225">
        <f t="shared" si="53"/>
        <v>3.1184696007055557</v>
      </c>
      <c r="D138" s="225">
        <f t="shared" si="51"/>
        <v>2.7854068876743523</v>
      </c>
      <c r="E138" s="225">
        <f t="shared" si="51"/>
        <v>3.2183431391197606</v>
      </c>
      <c r="F138" s="225">
        <f t="shared" si="51"/>
        <v>2.9892410495183532</v>
      </c>
      <c r="G138" s="225">
        <f t="shared" si="51"/>
        <v>2.4138443992644105</v>
      </c>
      <c r="H138" s="225">
        <f t="shared" si="51"/>
        <v>2.286794342518077</v>
      </c>
      <c r="I138" s="225">
        <f t="shared" si="54"/>
        <v>2.242805191803376</v>
      </c>
      <c r="J138" s="225">
        <f t="shared" si="52"/>
        <v>1.7827467825465904</v>
      </c>
      <c r="K138" s="225">
        <f t="shared" si="52"/>
        <v>1.953620598342735</v>
      </c>
      <c r="L138" s="225">
        <f t="shared" si="52"/>
        <v>2.0831504181589127</v>
      </c>
    </row>
    <row r="139" spans="1:12" ht="15" customHeight="1">
      <c r="A139" s="423" t="s">
        <v>182</v>
      </c>
      <c r="B139" s="424"/>
      <c r="C139" s="225">
        <f t="shared" si="53"/>
        <v>3.6351799557782609</v>
      </c>
      <c r="D139" s="225">
        <f t="shared" si="51"/>
        <v>3.1982312256210634</v>
      </c>
      <c r="E139" s="225">
        <f t="shared" si="51"/>
        <v>2.9619515254788444</v>
      </c>
      <c r="F139" s="225">
        <f t="shared" si="51"/>
        <v>3.4240482061408484</v>
      </c>
      <c r="G139" s="225">
        <f t="shared" si="51"/>
        <v>2.9397061769981803</v>
      </c>
      <c r="H139" s="225">
        <f t="shared" si="51"/>
        <v>2.9048878584883204</v>
      </c>
      <c r="I139" s="225">
        <f t="shared" si="54"/>
        <v>2.1276694663330447</v>
      </c>
      <c r="J139" s="225">
        <f t="shared" si="52"/>
        <v>2.2327990961658153</v>
      </c>
      <c r="K139" s="225">
        <f t="shared" si="52"/>
        <v>1.6942102633654219</v>
      </c>
      <c r="L139" s="225">
        <f t="shared" si="52"/>
        <v>1.6378135207049127</v>
      </c>
    </row>
    <row r="140" spans="1:12" ht="15" customHeight="1">
      <c r="A140" s="423" t="s">
        <v>575</v>
      </c>
      <c r="B140" s="424"/>
      <c r="C140" s="225">
        <f t="shared" si="53"/>
        <v>1.20547310879105</v>
      </c>
      <c r="D140" s="225">
        <f t="shared" si="51"/>
        <v>2.7642365214754068</v>
      </c>
      <c r="E140" s="225">
        <f t="shared" si="51"/>
        <v>2.5449786567997754</v>
      </c>
      <c r="F140" s="225">
        <f t="shared" si="51"/>
        <v>0.6688323631768236</v>
      </c>
      <c r="G140" s="225">
        <f t="shared" si="51"/>
        <v>0.94718058441473318</v>
      </c>
      <c r="H140" s="225">
        <f t="shared" si="51"/>
        <v>0.94292665986962965</v>
      </c>
      <c r="I140" s="225">
        <f t="shared" si="54"/>
        <v>1.0099469804684746</v>
      </c>
      <c r="J140" s="225">
        <f t="shared" si="52"/>
        <v>0.93133963863492497</v>
      </c>
      <c r="K140" s="225">
        <f t="shared" si="52"/>
        <v>1.3438029386856751</v>
      </c>
      <c r="L140" s="225">
        <f t="shared" si="52"/>
        <v>1.5529929465092633</v>
      </c>
    </row>
    <row r="141" spans="1:12" ht="15" customHeight="1">
      <c r="A141" s="423" t="s">
        <v>579</v>
      </c>
      <c r="B141" s="424"/>
      <c r="C141" s="225">
        <f t="shared" si="53"/>
        <v>1.2734346232728597</v>
      </c>
      <c r="D141" s="225">
        <f t="shared" si="51"/>
        <v>1.3156725920925285</v>
      </c>
      <c r="E141" s="225">
        <f t="shared" si="51"/>
        <v>1.2832675699434379</v>
      </c>
      <c r="F141" s="225">
        <f t="shared" si="51"/>
        <v>1.2632185757028611</v>
      </c>
      <c r="G141" s="225">
        <f t="shared" si="51"/>
        <v>1.379157910997489</v>
      </c>
      <c r="H141" s="225">
        <f t="shared" si="51"/>
        <v>1.3832746680649686</v>
      </c>
      <c r="I141" s="225">
        <f t="shared" si="54"/>
        <v>1.2115504953398939</v>
      </c>
      <c r="J141" s="225">
        <f t="shared" si="52"/>
        <v>1.2136328979688151</v>
      </c>
      <c r="K141" s="225">
        <f t="shared" si="52"/>
        <v>1.522973630686274</v>
      </c>
      <c r="L141" s="225">
        <f t="shared" si="52"/>
        <v>1.4895277965685294</v>
      </c>
    </row>
    <row r="142" spans="1:12" ht="15" customHeight="1">
      <c r="A142" s="423" t="s">
        <v>580</v>
      </c>
      <c r="B142" s="424"/>
      <c r="C142" s="225">
        <f t="shared" si="53"/>
        <v>0.74810044364527295</v>
      </c>
      <c r="D142" s="225">
        <f t="shared" si="51"/>
        <v>0.71364879806455617</v>
      </c>
      <c r="E142" s="225">
        <f t="shared" si="51"/>
        <v>1.2436781829019498E-2</v>
      </c>
      <c r="F142" s="225">
        <f t="shared" si="51"/>
        <v>4.7561593629008017E-3</v>
      </c>
      <c r="G142" s="225">
        <f t="shared" si="51"/>
        <v>0.17090642465413181</v>
      </c>
      <c r="H142" s="225">
        <f t="shared" si="51"/>
        <v>0.22964462473262667</v>
      </c>
      <c r="I142" s="225">
        <f t="shared" si="54"/>
        <v>0.80815532601420037</v>
      </c>
      <c r="J142" s="225">
        <f t="shared" si="52"/>
        <v>1.1608137791958375</v>
      </c>
      <c r="K142" s="225">
        <f t="shared" si="52"/>
        <v>1.2439224656935135</v>
      </c>
      <c r="L142" s="225">
        <f t="shared" si="52"/>
        <v>1.3404232814753452</v>
      </c>
    </row>
    <row r="143" spans="1:12" ht="15" customHeight="1">
      <c r="A143" s="423" t="s">
        <v>192</v>
      </c>
      <c r="B143" s="424"/>
      <c r="C143" s="225">
        <f t="shared" si="53"/>
        <v>2.4716464914354082</v>
      </c>
      <c r="D143" s="225">
        <f t="shared" si="51"/>
        <v>1.7993144846132438</v>
      </c>
      <c r="E143" s="225">
        <f t="shared" si="51"/>
        <v>1.0015532596921197</v>
      </c>
      <c r="F143" s="225">
        <f t="shared" si="51"/>
        <v>1.4676486735513603</v>
      </c>
      <c r="G143" s="225">
        <f t="shared" si="51"/>
        <v>2.0782059136467788</v>
      </c>
      <c r="H143" s="225">
        <f t="shared" si="51"/>
        <v>2.1270673195986309</v>
      </c>
      <c r="I143" s="225">
        <f t="shared" si="54"/>
        <v>2.0820241645205053</v>
      </c>
      <c r="J143" s="225">
        <f t="shared" si="52"/>
        <v>1.8081067555727719</v>
      </c>
      <c r="K143" s="225">
        <f t="shared" si="52"/>
        <v>1.3535039663541371</v>
      </c>
      <c r="L143" s="225">
        <f t="shared" si="52"/>
        <v>1.3303128557279953</v>
      </c>
    </row>
    <row r="144" spans="1:12" ht="15" customHeight="1">
      <c r="A144" s="423" t="s">
        <v>514</v>
      </c>
      <c r="B144" s="424"/>
      <c r="C144" s="225">
        <f t="shared" si="53"/>
        <v>0.52718156619382806</v>
      </c>
      <c r="D144" s="225">
        <f t="shared" si="51"/>
        <v>0.43989463491918912</v>
      </c>
      <c r="E144" s="225">
        <f t="shared" si="51"/>
        <v>0.75862700190021615</v>
      </c>
      <c r="F144" s="225">
        <f t="shared" si="51"/>
        <v>0.89082902512979978</v>
      </c>
      <c r="G144" s="225">
        <f t="shared" si="51"/>
        <v>0.91619026939574533</v>
      </c>
      <c r="H144" s="225">
        <f t="shared" si="51"/>
        <v>0.91076626450732889</v>
      </c>
      <c r="I144" s="225">
        <f t="shared" si="54"/>
        <v>1.2503699735484688</v>
      </c>
      <c r="J144" s="225">
        <f t="shared" si="52"/>
        <v>1.3855446944185386</v>
      </c>
      <c r="K144" s="225">
        <f t="shared" si="52"/>
        <v>1.3518437775489891</v>
      </c>
      <c r="L144" s="225">
        <f t="shared" si="52"/>
        <v>1.2606815459804335</v>
      </c>
    </row>
    <row r="145" spans="1:12" ht="15" customHeight="1">
      <c r="A145" s="423" t="s">
        <v>174</v>
      </c>
      <c r="B145" s="424"/>
      <c r="C145" s="225">
        <f t="shared" si="53"/>
        <v>1.9792949425771291</v>
      </c>
      <c r="D145" s="225">
        <f t="shared" si="51"/>
        <v>1.6190333829375771</v>
      </c>
      <c r="E145" s="225">
        <f t="shared" si="51"/>
        <v>1.8771210855463711</v>
      </c>
      <c r="F145" s="225">
        <f t="shared" si="51"/>
        <v>1.457839421149673</v>
      </c>
      <c r="G145" s="225">
        <f t="shared" si="51"/>
        <v>0.95428398129779823</v>
      </c>
      <c r="H145" s="225">
        <f t="shared" si="51"/>
        <v>1.1379617415469725</v>
      </c>
      <c r="I145" s="225">
        <f t="shared" si="54"/>
        <v>1.0826224245873064</v>
      </c>
      <c r="J145" s="225">
        <f t="shared" si="52"/>
        <v>1.2356406018318229</v>
      </c>
      <c r="K145" s="225">
        <f t="shared" si="52"/>
        <v>1.0552820253966366</v>
      </c>
      <c r="L145" s="225">
        <f t="shared" si="52"/>
        <v>1.162006857780119</v>
      </c>
    </row>
    <row r="146" spans="1:12" ht="15" customHeight="1">
      <c r="A146" s="423" t="s">
        <v>581</v>
      </c>
      <c r="B146" s="424"/>
      <c r="C146" s="225">
        <f t="shared" si="53"/>
        <v>0.46494013561470449</v>
      </c>
      <c r="D146" s="225">
        <f t="shared" si="51"/>
        <v>0.86664374201965189</v>
      </c>
      <c r="E146" s="225">
        <f t="shared" si="51"/>
        <v>1.0730830147469843</v>
      </c>
      <c r="F146" s="225">
        <f t="shared" si="51"/>
        <v>1.0264484702217662</v>
      </c>
      <c r="G146" s="225">
        <f t="shared" si="51"/>
        <v>0.98987854877454706</v>
      </c>
      <c r="H146" s="225">
        <f t="shared" si="51"/>
        <v>1.0939063238633806</v>
      </c>
      <c r="I146" s="225">
        <f t="shared" si="54"/>
        <v>1.0888574502649497</v>
      </c>
      <c r="J146" s="225">
        <f t="shared" si="52"/>
        <v>1.2147352211915514</v>
      </c>
      <c r="K146" s="225">
        <f t="shared" si="52"/>
        <v>1.2251292629242234</v>
      </c>
      <c r="L146" s="225">
        <f t="shared" si="52"/>
        <v>1.1181593354810628</v>
      </c>
    </row>
    <row r="147" spans="1:12" ht="15" customHeight="1">
      <c r="A147" s="423" t="s">
        <v>194</v>
      </c>
      <c r="B147" s="424"/>
      <c r="C147" s="225">
        <f t="shared" si="53"/>
        <v>0.78840122228428977</v>
      </c>
      <c r="D147" s="225">
        <f t="shared" si="51"/>
        <v>0.74138055667945257</v>
      </c>
      <c r="E147" s="225">
        <f t="shared" si="51"/>
        <v>0.85422206377398679</v>
      </c>
      <c r="F147" s="225">
        <f t="shared" si="51"/>
        <v>0.84330593153560762</v>
      </c>
      <c r="G147" s="225">
        <f t="shared" si="51"/>
        <v>0.790010864377513</v>
      </c>
      <c r="H147" s="225">
        <f t="shared" si="51"/>
        <v>0.59126320139978716</v>
      </c>
      <c r="I147" s="225">
        <f t="shared" si="54"/>
        <v>0.58324501907451232</v>
      </c>
      <c r="J147" s="225">
        <f t="shared" si="52"/>
        <v>0.66437945534088061</v>
      </c>
      <c r="K147" s="225">
        <f t="shared" si="52"/>
        <v>0.94718042853193729</v>
      </c>
      <c r="L147" s="225">
        <f t="shared" si="52"/>
        <v>1.0176220245982828</v>
      </c>
    </row>
    <row r="148" spans="1:12" ht="15" customHeight="1">
      <c r="A148" s="423" t="s">
        <v>173</v>
      </c>
      <c r="B148" s="424"/>
      <c r="C148" s="225">
        <f t="shared" si="53"/>
        <v>0.82218768168213496</v>
      </c>
      <c r="D148" s="225">
        <f t="shared" si="51"/>
        <v>0.83779774536027507</v>
      </c>
      <c r="E148" s="225">
        <f t="shared" si="51"/>
        <v>0.80718548360881048</v>
      </c>
      <c r="F148" s="225">
        <f t="shared" si="51"/>
        <v>0.73558017370197926</v>
      </c>
      <c r="G148" s="225">
        <f t="shared" si="51"/>
        <v>0.57554755878540342</v>
      </c>
      <c r="H148" s="225">
        <f t="shared" si="51"/>
        <v>0.58834341681654456</v>
      </c>
      <c r="I148" s="225">
        <f t="shared" si="54"/>
        <v>0.72102558424367869</v>
      </c>
      <c r="J148" s="225">
        <f t="shared" si="52"/>
        <v>0.80949430362947128</v>
      </c>
      <c r="K148" s="225">
        <f t="shared" si="52"/>
        <v>0.81671155022911091</v>
      </c>
      <c r="L148" s="225">
        <f t="shared" si="52"/>
        <v>0.86256194275950937</v>
      </c>
    </row>
    <row r="149" spans="1:12" ht="15" customHeight="1">
      <c r="A149" s="423" t="s">
        <v>933</v>
      </c>
      <c r="B149" s="424"/>
      <c r="C149" s="225">
        <f t="shared" si="53"/>
        <v>16.271625018759249</v>
      </c>
      <c r="D149" s="225">
        <f t="shared" si="51"/>
        <v>16.150788548825616</v>
      </c>
      <c r="E149" s="225">
        <f t="shared" si="51"/>
        <v>13.682313194377835</v>
      </c>
      <c r="F149" s="225">
        <f t="shared" si="51"/>
        <v>12.460602627150521</v>
      </c>
      <c r="G149" s="225">
        <f t="shared" si="51"/>
        <v>11.869895707966363</v>
      </c>
      <c r="H149" s="225">
        <f t="shared" si="51"/>
        <v>12.620700312266367</v>
      </c>
      <c r="I149" s="225">
        <f t="shared" si="54"/>
        <v>13.147311121455955</v>
      </c>
      <c r="J149" s="225">
        <f t="shared" si="52"/>
        <v>13.06515131040663</v>
      </c>
      <c r="K149" s="225">
        <f t="shared" si="52"/>
        <v>12.071488277308811</v>
      </c>
      <c r="L149" s="225">
        <f t="shared" si="52"/>
        <v>12.586172961406374</v>
      </c>
    </row>
    <row r="150" spans="1:12" ht="15" customHeight="1">
      <c r="A150" s="425" t="s">
        <v>9</v>
      </c>
      <c r="B150" s="426"/>
      <c r="C150" s="229">
        <f t="shared" si="53"/>
        <v>100</v>
      </c>
      <c r="D150" s="229">
        <f t="shared" si="51"/>
        <v>100</v>
      </c>
      <c r="E150" s="229">
        <f t="shared" si="51"/>
        <v>100</v>
      </c>
      <c r="F150" s="229">
        <f t="shared" si="51"/>
        <v>100</v>
      </c>
      <c r="G150" s="229">
        <f t="shared" si="51"/>
        <v>100</v>
      </c>
      <c r="H150" s="229">
        <f t="shared" si="51"/>
        <v>100</v>
      </c>
      <c r="I150" s="229">
        <f t="shared" si="54"/>
        <v>100</v>
      </c>
      <c r="J150" s="229">
        <f t="shared" si="52"/>
        <v>100</v>
      </c>
      <c r="K150" s="229">
        <f t="shared" si="52"/>
        <v>100</v>
      </c>
      <c r="L150" s="229">
        <f t="shared" si="52"/>
        <v>100</v>
      </c>
    </row>
    <row r="151" spans="1:12" s="78" customFormat="1" ht="21" customHeight="1">
      <c r="A151" s="94"/>
      <c r="B151" s="116"/>
      <c r="C151" s="89" t="s">
        <v>421</v>
      </c>
      <c r="D151" s="118"/>
      <c r="E151" s="118"/>
      <c r="F151" s="118"/>
      <c r="G151" s="118"/>
      <c r="H151" s="118"/>
      <c r="I151" s="118"/>
      <c r="J151" s="118"/>
      <c r="K151" s="118"/>
      <c r="L151" s="118"/>
    </row>
    <row r="152" spans="1:12" s="78" customFormat="1" ht="15" customHeight="1">
      <c r="A152" s="94"/>
      <c r="B152" s="284"/>
      <c r="C152" s="89" t="s">
        <v>27</v>
      </c>
      <c r="D152" s="118"/>
      <c r="E152" s="118"/>
      <c r="F152" s="118"/>
      <c r="G152" s="118"/>
      <c r="H152" s="118"/>
      <c r="I152" s="118"/>
      <c r="J152" s="118"/>
      <c r="K152" s="118"/>
      <c r="L152" s="118"/>
    </row>
    <row r="153" spans="1:12" ht="15" customHeight="1">
      <c r="A153" s="423" t="s">
        <v>12</v>
      </c>
      <c r="B153" s="424"/>
      <c r="C153" s="223">
        <v>1293.879999999999</v>
      </c>
      <c r="D153" s="223">
        <v>1536.0405999999996</v>
      </c>
      <c r="E153" s="223">
        <v>1469.5198999999982</v>
      </c>
      <c r="F153" s="223">
        <v>1518.6229000000014</v>
      </c>
      <c r="G153" s="223">
        <v>1251.8527000000006</v>
      </c>
      <c r="H153" s="223">
        <v>1314.8998999999994</v>
      </c>
      <c r="I153" s="223">
        <v>1320.1459</v>
      </c>
      <c r="J153" s="223">
        <v>1335.1172999999999</v>
      </c>
      <c r="K153" s="223">
        <v>1308.8499999999992</v>
      </c>
      <c r="L153" s="223">
        <v>1361.6329999999989</v>
      </c>
    </row>
    <row r="154" spans="1:12" ht="15" customHeight="1">
      <c r="A154" s="423" t="s">
        <v>13</v>
      </c>
      <c r="B154" s="424"/>
      <c r="C154" s="223">
        <v>1007.3194999999982</v>
      </c>
      <c r="D154" s="223">
        <v>1004.9369999999994</v>
      </c>
      <c r="E154" s="223">
        <v>1043.4462000000005</v>
      </c>
      <c r="F154" s="223">
        <v>1048.9341000000018</v>
      </c>
      <c r="G154" s="223">
        <v>1058.2274000000002</v>
      </c>
      <c r="H154" s="223">
        <v>1024.7863999999995</v>
      </c>
      <c r="I154" s="223">
        <v>1013.3481000000013</v>
      </c>
      <c r="J154" s="223">
        <v>1011.9971000000006</v>
      </c>
      <c r="K154" s="223">
        <v>1048.5421999999992</v>
      </c>
      <c r="L154" s="223">
        <v>1060.6627000000012</v>
      </c>
    </row>
    <row r="155" spans="1:12" ht="15" customHeight="1">
      <c r="A155" s="423" t="s">
        <v>190</v>
      </c>
      <c r="B155" s="424"/>
      <c r="C155" s="223">
        <v>717.58750000000032</v>
      </c>
      <c r="D155" s="223">
        <v>727.62669999999946</v>
      </c>
      <c r="E155" s="223">
        <v>858.06680000000085</v>
      </c>
      <c r="F155" s="223">
        <v>926.81289999999922</v>
      </c>
      <c r="G155" s="223">
        <v>979.12840000000006</v>
      </c>
      <c r="H155" s="223">
        <v>977.21469999999931</v>
      </c>
      <c r="I155" s="223">
        <v>956.76300000000094</v>
      </c>
      <c r="J155" s="223">
        <v>949.77199999999891</v>
      </c>
      <c r="K155" s="223">
        <v>961.21880000000033</v>
      </c>
      <c r="L155" s="223">
        <v>1001.6570000000003</v>
      </c>
    </row>
    <row r="156" spans="1:12" ht="15" customHeight="1">
      <c r="A156" s="423" t="s">
        <v>173</v>
      </c>
      <c r="B156" s="424"/>
      <c r="C156" s="223">
        <v>313.96959999999973</v>
      </c>
      <c r="D156" s="223">
        <v>307.13800000000003</v>
      </c>
      <c r="E156" s="223">
        <v>343.70030000000025</v>
      </c>
      <c r="F156" s="223">
        <v>347.97849999999971</v>
      </c>
      <c r="G156" s="223">
        <v>391.99849999999992</v>
      </c>
      <c r="H156" s="223">
        <v>429.65489999999954</v>
      </c>
      <c r="I156" s="223">
        <v>434.4665999999998</v>
      </c>
      <c r="J156" s="223">
        <v>516.4554999999998</v>
      </c>
      <c r="K156" s="223">
        <v>547.96350000000052</v>
      </c>
      <c r="L156" s="223">
        <v>591.72720000000038</v>
      </c>
    </row>
    <row r="157" spans="1:12" ht="15" customHeight="1">
      <c r="A157" s="423" t="s">
        <v>11</v>
      </c>
      <c r="B157" s="424"/>
      <c r="C157" s="223">
        <v>500.90030000000013</v>
      </c>
      <c r="D157" s="223">
        <v>564.1950999999998</v>
      </c>
      <c r="E157" s="223">
        <v>604.69930000000068</v>
      </c>
      <c r="F157" s="223">
        <v>580.67810000000009</v>
      </c>
      <c r="G157" s="223">
        <v>537.61269999999945</v>
      </c>
      <c r="H157" s="223">
        <v>533.97000000000037</v>
      </c>
      <c r="I157" s="223">
        <v>534.73650000000032</v>
      </c>
      <c r="J157" s="223">
        <v>493.45470000000029</v>
      </c>
      <c r="K157" s="223">
        <v>482.71940000000018</v>
      </c>
      <c r="L157" s="223">
        <v>506.9947999999996</v>
      </c>
    </row>
    <row r="158" spans="1:12" ht="15" customHeight="1">
      <c r="A158" s="423" t="s">
        <v>17</v>
      </c>
      <c r="B158" s="424"/>
      <c r="C158" s="223">
        <v>216.48919999999987</v>
      </c>
      <c r="D158" s="223">
        <v>255.05889999999965</v>
      </c>
      <c r="E158" s="223">
        <v>291.66239999999982</v>
      </c>
      <c r="F158" s="223">
        <v>331.77000000000004</v>
      </c>
      <c r="G158" s="223">
        <v>334.40990000000033</v>
      </c>
      <c r="H158" s="223">
        <v>350.78910000000019</v>
      </c>
      <c r="I158" s="223">
        <v>371.42550000000006</v>
      </c>
      <c r="J158" s="223">
        <v>384.20550000000043</v>
      </c>
      <c r="K158" s="223">
        <v>461.80789999999962</v>
      </c>
      <c r="L158" s="223">
        <v>472.56119999999981</v>
      </c>
    </row>
    <row r="159" spans="1:12" ht="15" customHeight="1">
      <c r="A159" s="423" t="s">
        <v>191</v>
      </c>
      <c r="B159" s="424"/>
      <c r="C159" s="223">
        <v>364.12060000000002</v>
      </c>
      <c r="D159" s="223">
        <v>393.3769999999999</v>
      </c>
      <c r="E159" s="223">
        <v>429.14830000000001</v>
      </c>
      <c r="F159" s="223">
        <v>404.15759999999989</v>
      </c>
      <c r="G159" s="223">
        <v>395.56659999999988</v>
      </c>
      <c r="H159" s="223">
        <v>407.68020000000013</v>
      </c>
      <c r="I159" s="223">
        <v>394.45699999999994</v>
      </c>
      <c r="J159" s="223">
        <v>361.32120000000003</v>
      </c>
      <c r="K159" s="223">
        <v>372.3384999999999</v>
      </c>
      <c r="L159" s="223">
        <v>349.21750000000009</v>
      </c>
    </row>
    <row r="160" spans="1:12" ht="15" customHeight="1">
      <c r="A160" s="423" t="s">
        <v>176</v>
      </c>
      <c r="B160" s="424"/>
      <c r="C160" s="223">
        <v>99.929299999999898</v>
      </c>
      <c r="D160" s="223">
        <v>111.07389999999995</v>
      </c>
      <c r="E160" s="223">
        <v>122.5899999999999</v>
      </c>
      <c r="F160" s="223">
        <v>124.60039999999998</v>
      </c>
      <c r="G160" s="223">
        <v>163.50930000000005</v>
      </c>
      <c r="H160" s="223">
        <v>186.10650000000021</v>
      </c>
      <c r="I160" s="223">
        <v>191.2022000000002</v>
      </c>
      <c r="J160" s="223">
        <v>239.22320000000011</v>
      </c>
      <c r="K160" s="223">
        <v>256.21129999999988</v>
      </c>
      <c r="L160" s="223">
        <v>265.66369999999989</v>
      </c>
    </row>
    <row r="161" spans="1:12" ht="15" customHeight="1">
      <c r="A161" s="423" t="s">
        <v>15</v>
      </c>
      <c r="B161" s="424"/>
      <c r="C161" s="223">
        <v>154.49940000000004</v>
      </c>
      <c r="D161" s="223">
        <v>150.68240000000011</v>
      </c>
      <c r="E161" s="223">
        <v>154.34410000000005</v>
      </c>
      <c r="F161" s="223">
        <v>183.36769999999993</v>
      </c>
      <c r="G161" s="223">
        <v>167.50680000000003</v>
      </c>
      <c r="H161" s="223">
        <v>191.62540000000024</v>
      </c>
      <c r="I161" s="223">
        <v>193.51810000000009</v>
      </c>
      <c r="J161" s="223">
        <v>199.66210000000004</v>
      </c>
      <c r="K161" s="223">
        <v>204.9014</v>
      </c>
      <c r="L161" s="223">
        <v>211.21409999999992</v>
      </c>
    </row>
    <row r="162" spans="1:12" ht="15" customHeight="1">
      <c r="A162" s="423" t="s">
        <v>185</v>
      </c>
      <c r="B162" s="424"/>
      <c r="C162" s="223">
        <v>184.67459999999983</v>
      </c>
      <c r="D162" s="223">
        <v>171.73709999999997</v>
      </c>
      <c r="E162" s="223">
        <v>165.86819999999997</v>
      </c>
      <c r="F162" s="223">
        <v>164.38089999999997</v>
      </c>
      <c r="G162" s="223">
        <v>160.1327</v>
      </c>
      <c r="H162" s="223">
        <v>163.98430000000016</v>
      </c>
      <c r="I162" s="223">
        <v>172.72529999999995</v>
      </c>
      <c r="J162" s="223">
        <v>184.47370000000018</v>
      </c>
      <c r="K162" s="223">
        <v>187.48580000000015</v>
      </c>
      <c r="L162" s="223">
        <v>198.16590000000011</v>
      </c>
    </row>
    <row r="163" spans="1:12" ht="15" customHeight="1">
      <c r="A163" s="423" t="s">
        <v>16</v>
      </c>
      <c r="B163" s="424"/>
      <c r="C163" s="223">
        <v>47.173199999999987</v>
      </c>
      <c r="D163" s="223">
        <v>63.770700000000019</v>
      </c>
      <c r="E163" s="223">
        <v>74.112700000000117</v>
      </c>
      <c r="F163" s="223">
        <v>74.691299999999927</v>
      </c>
      <c r="G163" s="223">
        <v>87.235899999999987</v>
      </c>
      <c r="H163" s="223">
        <v>84.053999999999903</v>
      </c>
      <c r="I163" s="223">
        <v>88.554699999999983</v>
      </c>
      <c r="J163" s="223">
        <v>116.42149999999998</v>
      </c>
      <c r="K163" s="223">
        <v>147.22819999999999</v>
      </c>
      <c r="L163" s="223">
        <v>177.26259999999974</v>
      </c>
    </row>
    <row r="164" spans="1:12" ht="15" customHeight="1">
      <c r="A164" s="423" t="s">
        <v>418</v>
      </c>
      <c r="B164" s="424"/>
      <c r="C164" s="223">
        <v>213.84739999999996</v>
      </c>
      <c r="D164" s="223">
        <v>169.87979999999988</v>
      </c>
      <c r="E164" s="223">
        <v>185.54809999999995</v>
      </c>
      <c r="F164" s="223">
        <v>179.10110000000003</v>
      </c>
      <c r="G164" s="223">
        <v>167.67079999999996</v>
      </c>
      <c r="H164" s="223">
        <v>159.77539999999996</v>
      </c>
      <c r="I164" s="223">
        <v>141.84479999999999</v>
      </c>
      <c r="J164" s="223">
        <v>141.85240000000002</v>
      </c>
      <c r="K164" s="223">
        <v>152.42079999999999</v>
      </c>
      <c r="L164" s="223">
        <v>152.03850000000003</v>
      </c>
    </row>
    <row r="165" spans="1:12" ht="15" customHeight="1">
      <c r="A165" s="423" t="s">
        <v>177</v>
      </c>
      <c r="B165" s="424"/>
      <c r="C165" s="223">
        <v>176.71019999999999</v>
      </c>
      <c r="D165" s="223">
        <v>177.00359999999981</v>
      </c>
      <c r="E165" s="223">
        <v>169.28130000000002</v>
      </c>
      <c r="F165" s="223">
        <v>129.46089999999998</v>
      </c>
      <c r="G165" s="223">
        <v>117.07219999999994</v>
      </c>
      <c r="H165" s="223">
        <v>132.47550000000001</v>
      </c>
      <c r="I165" s="223">
        <v>138.29080000000008</v>
      </c>
      <c r="J165" s="223">
        <v>137.65979999999999</v>
      </c>
      <c r="K165" s="223">
        <v>159.18429999999987</v>
      </c>
      <c r="L165" s="223">
        <v>148.2456999999998</v>
      </c>
    </row>
    <row r="166" spans="1:12" ht="15" customHeight="1">
      <c r="A166" s="423" t="s">
        <v>582</v>
      </c>
      <c r="B166" s="424"/>
      <c r="C166" s="223">
        <v>261.77550000000008</v>
      </c>
      <c r="D166" s="223">
        <v>211.78900000000039</v>
      </c>
      <c r="E166" s="223">
        <v>125.54719999999993</v>
      </c>
      <c r="F166" s="223">
        <v>137.07379999999992</v>
      </c>
      <c r="G166" s="223">
        <v>183.11409999999987</v>
      </c>
      <c r="H166" s="223">
        <v>204.31340000000017</v>
      </c>
      <c r="I166" s="223">
        <v>163.46710000000056</v>
      </c>
      <c r="J166" s="223">
        <v>139.31790000000018</v>
      </c>
      <c r="K166" s="223">
        <v>140.05659999999997</v>
      </c>
      <c r="L166" s="223">
        <v>141.28800000000027</v>
      </c>
    </row>
    <row r="167" spans="1:12" ht="15" customHeight="1">
      <c r="A167" s="423" t="s">
        <v>14</v>
      </c>
      <c r="B167" s="424"/>
      <c r="C167" s="223">
        <v>172.68420000000015</v>
      </c>
      <c r="D167" s="223">
        <v>94.045300000000083</v>
      </c>
      <c r="E167" s="223">
        <v>115.46420000000002</v>
      </c>
      <c r="F167" s="223">
        <v>151.61749999999984</v>
      </c>
      <c r="G167" s="223">
        <v>104.88149999999999</v>
      </c>
      <c r="H167" s="223">
        <v>97.046600000000012</v>
      </c>
      <c r="I167" s="223">
        <v>97.629100000000079</v>
      </c>
      <c r="J167" s="223">
        <v>95.402599999999993</v>
      </c>
      <c r="K167" s="223">
        <v>115.73500000000001</v>
      </c>
      <c r="L167" s="223">
        <v>114.5014000000003</v>
      </c>
    </row>
    <row r="168" spans="1:12" ht="15" customHeight="1">
      <c r="A168" s="423" t="s">
        <v>576</v>
      </c>
      <c r="B168" s="424"/>
      <c r="C168" s="223">
        <v>130.22070000000005</v>
      </c>
      <c r="D168" s="223">
        <v>122.01729999999996</v>
      </c>
      <c r="E168" s="223">
        <v>130.50480000000013</v>
      </c>
      <c r="F168" s="223">
        <v>135.21510000000006</v>
      </c>
      <c r="G168" s="223">
        <v>120.06730000000013</v>
      </c>
      <c r="H168" s="223">
        <v>119.77340000000004</v>
      </c>
      <c r="I168" s="223">
        <v>107.62620000000005</v>
      </c>
      <c r="J168" s="223">
        <v>113.67430000000004</v>
      </c>
      <c r="K168" s="223">
        <v>114.38440000000004</v>
      </c>
      <c r="L168" s="223">
        <v>109.98130000000012</v>
      </c>
    </row>
    <row r="169" spans="1:12" ht="15" customHeight="1">
      <c r="A169" s="423" t="s">
        <v>524</v>
      </c>
      <c r="B169" s="424"/>
      <c r="C169" s="223">
        <v>104.08150000000002</v>
      </c>
      <c r="D169" s="223">
        <v>92.55359999999996</v>
      </c>
      <c r="E169" s="223">
        <v>85.644199999999941</v>
      </c>
      <c r="F169" s="223">
        <v>99.757000000000019</v>
      </c>
      <c r="G169" s="223">
        <v>97.344199999999987</v>
      </c>
      <c r="H169" s="223">
        <v>100.45549999999993</v>
      </c>
      <c r="I169" s="223">
        <v>84.18219999999998</v>
      </c>
      <c r="J169" s="223">
        <v>87.015899999999974</v>
      </c>
      <c r="K169" s="223">
        <v>89.368399999999994</v>
      </c>
      <c r="L169" s="223">
        <v>94.559300000000022</v>
      </c>
    </row>
    <row r="170" spans="1:12" ht="15" customHeight="1">
      <c r="A170" s="423" t="s">
        <v>583</v>
      </c>
      <c r="B170" s="424"/>
      <c r="C170" s="223">
        <v>50.914199999999958</v>
      </c>
      <c r="D170" s="223">
        <v>62.297600000000003</v>
      </c>
      <c r="E170" s="223">
        <v>50.738599999999984</v>
      </c>
      <c r="F170" s="223">
        <v>44.184899999999978</v>
      </c>
      <c r="G170" s="223">
        <v>37.280799999999985</v>
      </c>
      <c r="H170" s="223">
        <v>39.520299999999992</v>
      </c>
      <c r="I170" s="223">
        <v>45.434999999999981</v>
      </c>
      <c r="J170" s="223">
        <v>59.018799999999985</v>
      </c>
      <c r="K170" s="223">
        <v>73.922100000000043</v>
      </c>
      <c r="L170" s="223">
        <v>90.276799999999923</v>
      </c>
    </row>
    <row r="171" spans="1:12" ht="15" customHeight="1">
      <c r="A171" s="423" t="s">
        <v>183</v>
      </c>
      <c r="B171" s="424"/>
      <c r="C171" s="223">
        <v>21.450999999999979</v>
      </c>
      <c r="D171" s="223">
        <v>27.600000000000026</v>
      </c>
      <c r="E171" s="223">
        <v>27.009000000000007</v>
      </c>
      <c r="F171" s="223">
        <v>20.266700000000011</v>
      </c>
      <c r="G171" s="223">
        <v>23.449700000000021</v>
      </c>
      <c r="H171" s="223">
        <v>25.940499999999975</v>
      </c>
      <c r="I171" s="223">
        <v>29.524899999999988</v>
      </c>
      <c r="J171" s="223">
        <v>32.681299999999972</v>
      </c>
      <c r="K171" s="223">
        <v>34.827599999999975</v>
      </c>
      <c r="L171" s="223">
        <v>36.155599999999978</v>
      </c>
    </row>
    <row r="172" spans="1:12" ht="15" customHeight="1">
      <c r="A172" s="423" t="s">
        <v>174</v>
      </c>
      <c r="B172" s="424"/>
      <c r="C172" s="223">
        <v>31.629500000000011</v>
      </c>
      <c r="D172" s="223">
        <v>23.949799999999993</v>
      </c>
      <c r="E172" s="223">
        <v>29.595499999999994</v>
      </c>
      <c r="F172" s="223">
        <v>31.692400000000006</v>
      </c>
      <c r="G172" s="223">
        <v>22.332199999999997</v>
      </c>
      <c r="H172" s="223">
        <v>29.137300000000003</v>
      </c>
      <c r="I172" s="223">
        <v>34.851500000000001</v>
      </c>
      <c r="J172" s="223">
        <v>30.474200000000025</v>
      </c>
      <c r="K172" s="223">
        <v>34.060099999999977</v>
      </c>
      <c r="L172" s="223">
        <v>36.125299999999989</v>
      </c>
    </row>
    <row r="173" spans="1:12" ht="15" customHeight="1">
      <c r="A173" s="423" t="s">
        <v>933</v>
      </c>
      <c r="B173" s="424"/>
      <c r="C173" s="223">
        <v>401.58030000000031</v>
      </c>
      <c r="D173" s="223">
        <v>380.27990000000023</v>
      </c>
      <c r="E173" s="223">
        <v>385.87379999999985</v>
      </c>
      <c r="F173" s="223">
        <v>378.96959999999996</v>
      </c>
      <c r="G173" s="223">
        <v>394.49299999999999</v>
      </c>
      <c r="H173" s="223">
        <v>422.78740000000022</v>
      </c>
      <c r="I173" s="223">
        <v>408.78869999999989</v>
      </c>
      <c r="J173" s="223">
        <v>437.53149999999994</v>
      </c>
      <c r="K173" s="223">
        <v>453.15340000000015</v>
      </c>
      <c r="L173" s="223">
        <v>476.2903</v>
      </c>
    </row>
    <row r="174" spans="1:12" ht="15" customHeight="1">
      <c r="A174" s="425" t="s">
        <v>9</v>
      </c>
      <c r="B174" s="426"/>
      <c r="C174" s="224">
        <v>6465.4377000000031</v>
      </c>
      <c r="D174" s="224">
        <v>6647.0532999999969</v>
      </c>
      <c r="E174" s="224">
        <v>6862.3649000000069</v>
      </c>
      <c r="F174" s="224">
        <v>7013.3333999999968</v>
      </c>
      <c r="G174" s="224">
        <v>6794.8867000000037</v>
      </c>
      <c r="H174" s="224">
        <v>6995.9907000000012</v>
      </c>
      <c r="I174" s="224">
        <v>6922.9832000000115</v>
      </c>
      <c r="J174" s="224">
        <v>7066.7324999999964</v>
      </c>
      <c r="K174" s="224">
        <v>7346.3797000000031</v>
      </c>
      <c r="L174" s="224">
        <v>7596.2218999999996</v>
      </c>
    </row>
    <row r="175" spans="1:12" s="78" customFormat="1" ht="30" customHeight="1">
      <c r="A175" s="94"/>
      <c r="B175" s="116"/>
      <c r="C175" s="89" t="s">
        <v>421</v>
      </c>
      <c r="D175" s="118"/>
      <c r="E175" s="118"/>
      <c r="F175" s="118"/>
      <c r="G175" s="118"/>
      <c r="H175" s="118"/>
      <c r="I175" s="118"/>
      <c r="J175" s="118"/>
      <c r="K175" s="118"/>
      <c r="L175" s="118"/>
    </row>
    <row r="176" spans="1:12" s="78" customFormat="1" ht="15" customHeight="1">
      <c r="A176" s="94"/>
      <c r="B176" s="284"/>
      <c r="C176" s="89" t="s">
        <v>943</v>
      </c>
      <c r="D176" s="118"/>
      <c r="E176" s="118"/>
      <c r="F176" s="118"/>
      <c r="G176" s="118"/>
      <c r="H176" s="118"/>
      <c r="I176" s="118"/>
      <c r="J176" s="118"/>
      <c r="K176" s="118"/>
      <c r="L176" s="118"/>
    </row>
    <row r="177" spans="1:12" ht="15" customHeight="1">
      <c r="A177" s="423" t="s">
        <v>12</v>
      </c>
      <c r="B177" s="424"/>
      <c r="C177" s="225">
        <f>C153/C$174*100</f>
        <v>20.012256865455502</v>
      </c>
      <c r="D177" s="225">
        <f t="shared" ref="D177:L192" si="55">D153/D$174*100</f>
        <v>23.108594600858705</v>
      </c>
      <c r="E177" s="225">
        <f t="shared" si="55"/>
        <v>21.41419060942091</v>
      </c>
      <c r="F177" s="225">
        <f t="shared" si="55"/>
        <v>21.65336814017714</v>
      </c>
      <c r="G177" s="225">
        <f t="shared" si="55"/>
        <v>18.423452152631182</v>
      </c>
      <c r="H177" s="225">
        <f t="shared" si="55"/>
        <v>18.795049284442293</v>
      </c>
      <c r="I177" s="225">
        <f t="shared" si="55"/>
        <v>19.069032263432298</v>
      </c>
      <c r="J177" s="225">
        <f t="shared" si="55"/>
        <v>18.892993331783828</v>
      </c>
      <c r="K177" s="225">
        <f t="shared" si="55"/>
        <v>17.816258530715459</v>
      </c>
      <c r="L177" s="225">
        <f t="shared" si="55"/>
        <v>17.925134598819433</v>
      </c>
    </row>
    <row r="178" spans="1:12" ht="15" customHeight="1">
      <c r="A178" s="423" t="s">
        <v>13</v>
      </c>
      <c r="B178" s="424"/>
      <c r="C178" s="225">
        <f t="shared" ref="C178:L193" si="56">C154/C$174*100</f>
        <v>15.580066605544706</v>
      </c>
      <c r="D178" s="225">
        <f t="shared" si="55"/>
        <v>15.118533802038264</v>
      </c>
      <c r="E178" s="225">
        <f t="shared" si="55"/>
        <v>15.205344151838959</v>
      </c>
      <c r="F178" s="225">
        <f t="shared" si="55"/>
        <v>14.956284553647517</v>
      </c>
      <c r="G178" s="225">
        <f t="shared" si="55"/>
        <v>15.573878516620439</v>
      </c>
      <c r="H178" s="225">
        <f t="shared" si="55"/>
        <v>14.648195572930071</v>
      </c>
      <c r="I178" s="225">
        <f t="shared" si="55"/>
        <v>14.637448491858244</v>
      </c>
      <c r="J178" s="225">
        <f t="shared" si="55"/>
        <v>14.320580268179119</v>
      </c>
      <c r="K178" s="225">
        <f t="shared" si="55"/>
        <v>14.272910505837299</v>
      </c>
      <c r="L178" s="225">
        <f t="shared" si="55"/>
        <v>13.963029437041607</v>
      </c>
    </row>
    <row r="179" spans="1:12" ht="15" customHeight="1">
      <c r="A179" s="423" t="s">
        <v>190</v>
      </c>
      <c r="B179" s="424"/>
      <c r="C179" s="225">
        <f t="shared" si="56"/>
        <v>11.098823208829311</v>
      </c>
      <c r="D179" s="225">
        <f t="shared" si="55"/>
        <v>10.946605468019939</v>
      </c>
      <c r="E179" s="225">
        <f t="shared" si="55"/>
        <v>12.503951808217018</v>
      </c>
      <c r="F179" s="225">
        <f t="shared" si="55"/>
        <v>13.215012707081621</v>
      </c>
      <c r="G179" s="225">
        <f t="shared" si="55"/>
        <v>14.409782579597676</v>
      </c>
      <c r="H179" s="225">
        <f t="shared" si="55"/>
        <v>13.968210392275097</v>
      </c>
      <c r="I179" s="225">
        <f t="shared" si="55"/>
        <v>13.820097093403309</v>
      </c>
      <c r="J179" s="225">
        <f t="shared" si="55"/>
        <v>13.44004460335805</v>
      </c>
      <c r="K179" s="225">
        <f t="shared" si="55"/>
        <v>13.084251553183398</v>
      </c>
      <c r="L179" s="225">
        <f t="shared" si="55"/>
        <v>13.186252497442187</v>
      </c>
    </row>
    <row r="180" spans="1:12" ht="15" customHeight="1">
      <c r="A180" s="423" t="s">
        <v>173</v>
      </c>
      <c r="B180" s="424"/>
      <c r="C180" s="225">
        <f t="shared" si="56"/>
        <v>4.8561228886328855</v>
      </c>
      <c r="D180" s="225">
        <f t="shared" si="55"/>
        <v>4.620664016640279</v>
      </c>
      <c r="E180" s="225">
        <f t="shared" si="55"/>
        <v>5.0084818427536533</v>
      </c>
      <c r="F180" s="225">
        <f t="shared" si="55"/>
        <v>4.9616705802122549</v>
      </c>
      <c r="G180" s="225">
        <f t="shared" si="55"/>
        <v>5.7690218734625809</v>
      </c>
      <c r="H180" s="225">
        <f t="shared" si="55"/>
        <v>6.1414446991760503</v>
      </c>
      <c r="I180" s="225">
        <f t="shared" si="55"/>
        <v>6.2757136258831174</v>
      </c>
      <c r="J180" s="225">
        <f t="shared" si="55"/>
        <v>7.3082644631022902</v>
      </c>
      <c r="K180" s="225">
        <f t="shared" si="55"/>
        <v>7.4589596832300984</v>
      </c>
      <c r="L180" s="225">
        <f t="shared" si="55"/>
        <v>7.7897566420486006</v>
      </c>
    </row>
    <row r="181" spans="1:12" ht="15" customHeight="1">
      <c r="A181" s="423" t="s">
        <v>11</v>
      </c>
      <c r="B181" s="424"/>
      <c r="C181" s="225">
        <f t="shared" si="56"/>
        <v>7.7473532843723767</v>
      </c>
      <c r="D181" s="225">
        <f t="shared" si="55"/>
        <v>8.4878979381735977</v>
      </c>
      <c r="E181" s="225">
        <f t="shared" si="55"/>
        <v>8.8118208345347551</v>
      </c>
      <c r="F181" s="225">
        <f t="shared" si="55"/>
        <v>8.2796306247183455</v>
      </c>
      <c r="G181" s="225">
        <f t="shared" si="55"/>
        <v>7.9120186065795499</v>
      </c>
      <c r="H181" s="225">
        <f t="shared" si="55"/>
        <v>7.6325144343030686</v>
      </c>
      <c r="I181" s="225">
        <f t="shared" si="55"/>
        <v>7.7240762334942463</v>
      </c>
      <c r="J181" s="225">
        <f t="shared" si="55"/>
        <v>6.9827844764182103</v>
      </c>
      <c r="K181" s="225">
        <f t="shared" si="55"/>
        <v>6.5708474066484737</v>
      </c>
      <c r="L181" s="225">
        <f t="shared" si="55"/>
        <v>6.6743021290623386</v>
      </c>
    </row>
    <row r="182" spans="1:12" ht="15" customHeight="1">
      <c r="A182" s="423" t="s">
        <v>17</v>
      </c>
      <c r="B182" s="424"/>
      <c r="C182" s="225">
        <f t="shared" si="56"/>
        <v>3.3484074867815954</v>
      </c>
      <c r="D182" s="225">
        <f t="shared" si="55"/>
        <v>3.8371724806238543</v>
      </c>
      <c r="E182" s="225">
        <f t="shared" si="55"/>
        <v>4.2501732893859892</v>
      </c>
      <c r="F182" s="225">
        <f t="shared" si="55"/>
        <v>4.7305607915345957</v>
      </c>
      <c r="G182" s="225">
        <f t="shared" si="55"/>
        <v>4.921493392965627</v>
      </c>
      <c r="H182" s="225">
        <f t="shared" si="55"/>
        <v>5.0141447443605109</v>
      </c>
      <c r="I182" s="225">
        <f t="shared" si="55"/>
        <v>5.3651076316348627</v>
      </c>
      <c r="J182" s="225">
        <f t="shared" si="55"/>
        <v>5.4368196334020089</v>
      </c>
      <c r="K182" s="225">
        <f t="shared" si="55"/>
        <v>6.286196995780104</v>
      </c>
      <c r="L182" s="225">
        <f t="shared" si="55"/>
        <v>6.221003101554996</v>
      </c>
    </row>
    <row r="183" spans="1:12" ht="15" customHeight="1">
      <c r="A183" s="423" t="s">
        <v>191</v>
      </c>
      <c r="B183" s="424"/>
      <c r="C183" s="225">
        <f t="shared" si="56"/>
        <v>5.6318012313381329</v>
      </c>
      <c r="D183" s="225">
        <f t="shared" si="55"/>
        <v>5.9180659797026163</v>
      </c>
      <c r="E183" s="225">
        <f t="shared" si="55"/>
        <v>6.2536502540108234</v>
      </c>
      <c r="F183" s="225">
        <f t="shared" si="55"/>
        <v>5.7627033672746837</v>
      </c>
      <c r="G183" s="225">
        <f t="shared" si="55"/>
        <v>5.8215334186514056</v>
      </c>
      <c r="H183" s="225">
        <f t="shared" si="55"/>
        <v>5.8273405080426999</v>
      </c>
      <c r="I183" s="225">
        <f t="shared" si="55"/>
        <v>5.69778935762836</v>
      </c>
      <c r="J183" s="225">
        <f t="shared" si="55"/>
        <v>5.1129882162654416</v>
      </c>
      <c r="K183" s="225">
        <f t="shared" si="55"/>
        <v>5.068326375779348</v>
      </c>
      <c r="L183" s="225">
        <f t="shared" si="55"/>
        <v>4.5972524841592648</v>
      </c>
    </row>
    <row r="184" spans="1:12" ht="15" customHeight="1">
      <c r="A184" s="423" t="s">
        <v>176</v>
      </c>
      <c r="B184" s="424"/>
      <c r="C184" s="225">
        <f t="shared" si="56"/>
        <v>1.5455921878266625</v>
      </c>
      <c r="D184" s="225">
        <f t="shared" si="55"/>
        <v>1.6710246629134144</v>
      </c>
      <c r="E184" s="225">
        <f t="shared" si="55"/>
        <v>1.7864103962177789</v>
      </c>
      <c r="F184" s="225">
        <f t="shared" si="55"/>
        <v>1.7766216561157642</v>
      </c>
      <c r="G184" s="225">
        <f t="shared" si="55"/>
        <v>2.4063580044682715</v>
      </c>
      <c r="H184" s="225">
        <f t="shared" si="55"/>
        <v>2.6601879273510209</v>
      </c>
      <c r="I184" s="225">
        <f t="shared" si="55"/>
        <v>2.7618469448257494</v>
      </c>
      <c r="J184" s="225">
        <f t="shared" si="55"/>
        <v>3.3852024255906139</v>
      </c>
      <c r="K184" s="225">
        <f t="shared" si="55"/>
        <v>3.4875858649124791</v>
      </c>
      <c r="L184" s="225">
        <f t="shared" si="55"/>
        <v>3.4973135790043193</v>
      </c>
    </row>
    <row r="185" spans="1:12" ht="15" customHeight="1">
      <c r="A185" s="423" t="s">
        <v>15</v>
      </c>
      <c r="B185" s="424"/>
      <c r="C185" s="225">
        <f t="shared" si="56"/>
        <v>2.38962011806254</v>
      </c>
      <c r="D185" s="225">
        <f t="shared" si="55"/>
        <v>2.2669052465699377</v>
      </c>
      <c r="E185" s="225">
        <f t="shared" si="55"/>
        <v>2.249138631494223</v>
      </c>
      <c r="F185" s="225">
        <f t="shared" si="55"/>
        <v>2.6145584352228286</v>
      </c>
      <c r="G185" s="225">
        <f t="shared" si="55"/>
        <v>2.4651890074929423</v>
      </c>
      <c r="H185" s="225">
        <f t="shared" si="55"/>
        <v>2.7390745387926287</v>
      </c>
      <c r="I185" s="225">
        <f t="shared" si="55"/>
        <v>2.7952992865850055</v>
      </c>
      <c r="J185" s="225">
        <f t="shared" si="55"/>
        <v>2.8253807541179765</v>
      </c>
      <c r="K185" s="225">
        <f t="shared" si="55"/>
        <v>2.7891479663105336</v>
      </c>
      <c r="L185" s="225">
        <f t="shared" si="55"/>
        <v>2.7805151400329673</v>
      </c>
    </row>
    <row r="186" spans="1:12" ht="15" customHeight="1">
      <c r="A186" s="423" t="s">
        <v>185</v>
      </c>
      <c r="B186" s="424"/>
      <c r="C186" s="225">
        <f t="shared" si="56"/>
        <v>2.8563356197833247</v>
      </c>
      <c r="D186" s="225">
        <f t="shared" si="55"/>
        <v>2.5836576336765655</v>
      </c>
      <c r="E186" s="225">
        <f t="shared" si="55"/>
        <v>2.4170705349696546</v>
      </c>
      <c r="F186" s="225">
        <f t="shared" si="55"/>
        <v>2.3438341031954941</v>
      </c>
      <c r="G186" s="225">
        <f t="shared" si="55"/>
        <v>2.3566647549840662</v>
      </c>
      <c r="H186" s="225">
        <f t="shared" si="55"/>
        <v>2.3439753857877501</v>
      </c>
      <c r="I186" s="225">
        <f t="shared" si="55"/>
        <v>2.4949547761433202</v>
      </c>
      <c r="J186" s="225">
        <f t="shared" si="55"/>
        <v>2.6104525677178283</v>
      </c>
      <c r="K186" s="225">
        <f t="shared" si="55"/>
        <v>2.5520842599518789</v>
      </c>
      <c r="L186" s="225">
        <f t="shared" si="55"/>
        <v>2.6087429067863344</v>
      </c>
    </row>
    <row r="187" spans="1:12" ht="15" customHeight="1">
      <c r="A187" s="423" t="s">
        <v>16</v>
      </c>
      <c r="B187" s="424"/>
      <c r="C187" s="225">
        <f t="shared" si="56"/>
        <v>0.72962113609106416</v>
      </c>
      <c r="D187" s="225">
        <f t="shared" si="55"/>
        <v>0.95938300961119194</v>
      </c>
      <c r="E187" s="225">
        <f t="shared" si="55"/>
        <v>1.0799877459154066</v>
      </c>
      <c r="F187" s="225">
        <f t="shared" si="55"/>
        <v>1.0649900088879272</v>
      </c>
      <c r="G187" s="225">
        <f t="shared" si="55"/>
        <v>1.2838462781138049</v>
      </c>
      <c r="H187" s="225">
        <f t="shared" si="55"/>
        <v>1.2014595731237876</v>
      </c>
      <c r="I187" s="225">
        <f t="shared" si="55"/>
        <v>1.2791407611678134</v>
      </c>
      <c r="J187" s="225">
        <f t="shared" si="55"/>
        <v>1.6474587088162747</v>
      </c>
      <c r="K187" s="225">
        <f t="shared" si="55"/>
        <v>2.0040918930449498</v>
      </c>
      <c r="L187" s="225">
        <f t="shared" si="55"/>
        <v>2.3335626885781173</v>
      </c>
    </row>
    <row r="188" spans="1:12" ht="15" customHeight="1">
      <c r="A188" s="423" t="s">
        <v>418</v>
      </c>
      <c r="B188" s="424"/>
      <c r="C188" s="225">
        <f t="shared" si="56"/>
        <v>3.3075471441013167</v>
      </c>
      <c r="D188" s="225">
        <f t="shared" si="55"/>
        <v>2.5557159290418201</v>
      </c>
      <c r="E188" s="225">
        <f t="shared" si="55"/>
        <v>2.7038506798144728</v>
      </c>
      <c r="F188" s="225">
        <f t="shared" si="55"/>
        <v>2.5537228844703161</v>
      </c>
      <c r="G188" s="225">
        <f t="shared" si="55"/>
        <v>2.4676025871042095</v>
      </c>
      <c r="H188" s="225">
        <f t="shared" si="55"/>
        <v>2.2838137849439959</v>
      </c>
      <c r="I188" s="225">
        <f t="shared" si="55"/>
        <v>2.0488970708465648</v>
      </c>
      <c r="J188" s="225">
        <f t="shared" si="55"/>
        <v>2.0073265826886768</v>
      </c>
      <c r="K188" s="225">
        <f t="shared" si="55"/>
        <v>2.0747743272785084</v>
      </c>
      <c r="L188" s="225">
        <f t="shared" si="55"/>
        <v>2.001501562243726</v>
      </c>
    </row>
    <row r="189" spans="1:12" ht="15" customHeight="1">
      <c r="A189" s="423" t="s">
        <v>177</v>
      </c>
      <c r="B189" s="424"/>
      <c r="C189" s="225">
        <f t="shared" si="56"/>
        <v>2.7331513843215887</v>
      </c>
      <c r="D189" s="225">
        <f t="shared" si="55"/>
        <v>2.6628882304885368</v>
      </c>
      <c r="E189" s="225">
        <f t="shared" si="55"/>
        <v>2.466807033243013</v>
      </c>
      <c r="F189" s="225">
        <f t="shared" si="55"/>
        <v>1.8459253626813183</v>
      </c>
      <c r="G189" s="225">
        <f t="shared" si="55"/>
        <v>1.7229455790631489</v>
      </c>
      <c r="H189" s="225">
        <f t="shared" si="55"/>
        <v>1.8935917110352931</v>
      </c>
      <c r="I189" s="225">
        <f t="shared" si="55"/>
        <v>1.9975608203122588</v>
      </c>
      <c r="J189" s="225">
        <f t="shared" si="55"/>
        <v>1.9479978901139963</v>
      </c>
      <c r="K189" s="225">
        <f t="shared" si="55"/>
        <v>2.1668400831500692</v>
      </c>
      <c r="L189" s="225">
        <f t="shared" si="55"/>
        <v>1.9515714779211466</v>
      </c>
    </row>
    <row r="190" spans="1:12" ht="15" customHeight="1">
      <c r="A190" s="423" t="s">
        <v>582</v>
      </c>
      <c r="B190" s="424"/>
      <c r="C190" s="225">
        <f t="shared" si="56"/>
        <v>4.0488442105010147</v>
      </c>
      <c r="D190" s="225">
        <f t="shared" si="55"/>
        <v>3.1862088423452311</v>
      </c>
      <c r="E190" s="225">
        <f t="shared" si="55"/>
        <v>1.8295034121546028</v>
      </c>
      <c r="F190" s="225">
        <f t="shared" si="55"/>
        <v>1.954474316022107</v>
      </c>
      <c r="G190" s="225">
        <f t="shared" si="55"/>
        <v>2.6948808432670375</v>
      </c>
      <c r="H190" s="225">
        <f t="shared" si="55"/>
        <v>2.9204355574686534</v>
      </c>
      <c r="I190" s="225">
        <f t="shared" si="55"/>
        <v>2.3612234101622591</v>
      </c>
      <c r="J190" s="225">
        <f t="shared" si="55"/>
        <v>1.9714613507727969</v>
      </c>
      <c r="K190" s="225">
        <f t="shared" si="55"/>
        <v>1.9064710200045871</v>
      </c>
      <c r="L190" s="225">
        <f t="shared" si="55"/>
        <v>1.8599772605379035</v>
      </c>
    </row>
    <row r="191" spans="1:12" ht="15" customHeight="1">
      <c r="A191" s="423" t="s">
        <v>14</v>
      </c>
      <c r="B191" s="424"/>
      <c r="C191" s="225">
        <f t="shared" si="56"/>
        <v>2.6708818182564817</v>
      </c>
      <c r="D191" s="225">
        <f t="shared" si="55"/>
        <v>1.4148419721562955</v>
      </c>
      <c r="E191" s="225">
        <f t="shared" si="55"/>
        <v>1.6825715578021785</v>
      </c>
      <c r="F191" s="225">
        <f t="shared" si="55"/>
        <v>2.1618464623398612</v>
      </c>
      <c r="G191" s="225">
        <f t="shared" si="55"/>
        <v>1.5435356707272241</v>
      </c>
      <c r="H191" s="225">
        <f t="shared" si="55"/>
        <v>1.3871745141113465</v>
      </c>
      <c r="I191" s="225">
        <f t="shared" si="55"/>
        <v>1.4102172023182133</v>
      </c>
      <c r="J191" s="225">
        <f t="shared" si="55"/>
        <v>1.3500242155762943</v>
      </c>
      <c r="K191" s="225">
        <f t="shared" si="55"/>
        <v>1.5754018268345149</v>
      </c>
      <c r="L191" s="225">
        <f t="shared" si="55"/>
        <v>1.5073466982316606</v>
      </c>
    </row>
    <row r="192" spans="1:12" ht="15" customHeight="1">
      <c r="A192" s="423" t="s">
        <v>576</v>
      </c>
      <c r="B192" s="424"/>
      <c r="C192" s="225">
        <f t="shared" si="56"/>
        <v>2.0141049383245928</v>
      </c>
      <c r="D192" s="225">
        <f t="shared" si="55"/>
        <v>1.8356600209599647</v>
      </c>
      <c r="E192" s="225">
        <f t="shared" si="55"/>
        <v>1.9017467287406997</v>
      </c>
      <c r="F192" s="225">
        <f t="shared" si="55"/>
        <v>1.9279719398481772</v>
      </c>
      <c r="G192" s="225">
        <f t="shared" si="55"/>
        <v>1.7670243125613863</v>
      </c>
      <c r="H192" s="225">
        <f t="shared" si="55"/>
        <v>1.7120291483520698</v>
      </c>
      <c r="I192" s="225">
        <f t="shared" si="55"/>
        <v>1.5546217127899411</v>
      </c>
      <c r="J192" s="225">
        <f t="shared" si="55"/>
        <v>1.6085835992801496</v>
      </c>
      <c r="K192" s="225">
        <f t="shared" si="55"/>
        <v>1.5570172611687905</v>
      </c>
      <c r="L192" s="225">
        <f t="shared" si="55"/>
        <v>1.4478421174083937</v>
      </c>
    </row>
    <row r="193" spans="1:12" ht="15" customHeight="1">
      <c r="A193" s="423" t="s">
        <v>524</v>
      </c>
      <c r="B193" s="424"/>
      <c r="C193" s="225">
        <f t="shared" si="56"/>
        <v>1.6098136712383753</v>
      </c>
      <c r="D193" s="225">
        <f t="shared" si="56"/>
        <v>1.3924004490832051</v>
      </c>
      <c r="E193" s="225">
        <f t="shared" si="56"/>
        <v>1.2480274839363301</v>
      </c>
      <c r="F193" s="225">
        <f t="shared" si="56"/>
        <v>1.4223906708898235</v>
      </c>
      <c r="G193" s="225">
        <f t="shared" si="56"/>
        <v>1.4326096121661591</v>
      </c>
      <c r="H193" s="225">
        <f t="shared" si="56"/>
        <v>1.4359009939793075</v>
      </c>
      <c r="I193" s="225">
        <f t="shared" si="56"/>
        <v>1.2159815727994232</v>
      </c>
      <c r="J193" s="225">
        <f t="shared" si="56"/>
        <v>1.2313456042095836</v>
      </c>
      <c r="K193" s="225">
        <f t="shared" si="56"/>
        <v>1.2164957931591796</v>
      </c>
      <c r="L193" s="225">
        <f t="shared" si="56"/>
        <v>1.2448201388113744</v>
      </c>
    </row>
    <row r="194" spans="1:12" ht="15" customHeight="1">
      <c r="A194" s="423" t="s">
        <v>583</v>
      </c>
      <c r="B194" s="424"/>
      <c r="C194" s="225">
        <f t="shared" ref="C194:L198" si="57">C170/C$174*100</f>
        <v>0.78748264792652678</v>
      </c>
      <c r="D194" s="225">
        <f t="shared" si="57"/>
        <v>0.93722130977947815</v>
      </c>
      <c r="E194" s="225">
        <f t="shared" si="57"/>
        <v>0.7393748472920747</v>
      </c>
      <c r="F194" s="225">
        <f t="shared" si="57"/>
        <v>0.63001282671090464</v>
      </c>
      <c r="G194" s="225">
        <f t="shared" si="57"/>
        <v>0.54865962665720336</v>
      </c>
      <c r="H194" s="225">
        <f t="shared" si="57"/>
        <v>0.56489926437437921</v>
      </c>
      <c r="I194" s="225">
        <f t="shared" si="57"/>
        <v>0.65629221807153748</v>
      </c>
      <c r="J194" s="225">
        <f t="shared" si="57"/>
        <v>0.83516391769463494</v>
      </c>
      <c r="K194" s="225">
        <f t="shared" si="57"/>
        <v>1.0062384877819481</v>
      </c>
      <c r="L194" s="225">
        <f t="shared" si="57"/>
        <v>1.1884434286997321</v>
      </c>
    </row>
    <row r="195" spans="1:12" ht="15" customHeight="1">
      <c r="A195" s="423" t="s">
        <v>183</v>
      </c>
      <c r="B195" s="424"/>
      <c r="C195" s="225">
        <f t="shared" si="57"/>
        <v>0.33177954835138179</v>
      </c>
      <c r="D195" s="225">
        <f t="shared" si="57"/>
        <v>0.41522158397616638</v>
      </c>
      <c r="E195" s="225">
        <f t="shared" si="57"/>
        <v>0.39358151881430814</v>
      </c>
      <c r="F195" s="225">
        <f t="shared" si="57"/>
        <v>0.28897385656868985</v>
      </c>
      <c r="G195" s="225">
        <f t="shared" si="57"/>
        <v>0.345108035429053</v>
      </c>
      <c r="H195" s="225">
        <f t="shared" si="57"/>
        <v>0.37079094459059203</v>
      </c>
      <c r="I195" s="225">
        <f t="shared" si="57"/>
        <v>0.42647655132255613</v>
      </c>
      <c r="J195" s="225">
        <f t="shared" si="57"/>
        <v>0.46246691805583395</v>
      </c>
      <c r="K195" s="225">
        <f t="shared" si="57"/>
        <v>0.474078408988307</v>
      </c>
      <c r="L195" s="225">
        <f t="shared" si="57"/>
        <v>0.47596819150319952</v>
      </c>
    </row>
    <row r="196" spans="1:12" ht="15" customHeight="1">
      <c r="A196" s="423" t="s">
        <v>174</v>
      </c>
      <c r="B196" s="424"/>
      <c r="C196" s="225">
        <f t="shared" si="57"/>
        <v>0.48920895177754159</v>
      </c>
      <c r="D196" s="225">
        <f t="shared" si="57"/>
        <v>0.36030702506928902</v>
      </c>
      <c r="E196" s="225">
        <f t="shared" si="57"/>
        <v>0.43127260691135738</v>
      </c>
      <c r="F196" s="225">
        <f t="shared" si="57"/>
        <v>0.45188782840410835</v>
      </c>
      <c r="G196" s="225">
        <f t="shared" si="57"/>
        <v>0.32866184509007312</v>
      </c>
      <c r="H196" s="225">
        <f t="shared" si="57"/>
        <v>0.41648568800984825</v>
      </c>
      <c r="I196" s="225">
        <f t="shared" si="57"/>
        <v>0.50341737070804882</v>
      </c>
      <c r="J196" s="225">
        <f t="shared" si="57"/>
        <v>0.43123466184690085</v>
      </c>
      <c r="K196" s="225">
        <f t="shared" si="57"/>
        <v>0.463631086206992</v>
      </c>
      <c r="L196" s="225">
        <f t="shared" si="57"/>
        <v>0.47556930900083361</v>
      </c>
    </row>
    <row r="197" spans="1:12" ht="15" customHeight="1">
      <c r="A197" s="423" t="s">
        <v>933</v>
      </c>
      <c r="B197" s="424"/>
      <c r="C197" s="225">
        <f t="shared" si="57"/>
        <v>6.2111850524829908</v>
      </c>
      <c r="D197" s="225">
        <f t="shared" si="57"/>
        <v>5.7210297982716698</v>
      </c>
      <c r="E197" s="225">
        <f t="shared" si="57"/>
        <v>5.6230440325316922</v>
      </c>
      <c r="F197" s="225">
        <f t="shared" si="57"/>
        <v>5.4035588839965909</v>
      </c>
      <c r="G197" s="225">
        <f t="shared" si="57"/>
        <v>5.8057333023669075</v>
      </c>
      <c r="H197" s="225">
        <f t="shared" si="57"/>
        <v>6.0432813325495154</v>
      </c>
      <c r="I197" s="225">
        <f t="shared" si="57"/>
        <v>5.9048056046127515</v>
      </c>
      <c r="J197" s="225">
        <f t="shared" si="57"/>
        <v>6.1914258110095464</v>
      </c>
      <c r="K197" s="225">
        <f t="shared" si="57"/>
        <v>6.1683906700330224</v>
      </c>
      <c r="L197" s="225">
        <f t="shared" si="57"/>
        <v>6.2700946111118743</v>
      </c>
    </row>
    <row r="198" spans="1:12" ht="15" customHeight="1">
      <c r="A198" s="425" t="s">
        <v>9</v>
      </c>
      <c r="B198" s="426"/>
      <c r="C198" s="229">
        <f t="shared" si="57"/>
        <v>100</v>
      </c>
      <c r="D198" s="229">
        <f t="shared" si="57"/>
        <v>100</v>
      </c>
      <c r="E198" s="229">
        <f t="shared" si="57"/>
        <v>100</v>
      </c>
      <c r="F198" s="229">
        <f t="shared" si="57"/>
        <v>100</v>
      </c>
      <c r="G198" s="229">
        <f t="shared" si="57"/>
        <v>100</v>
      </c>
      <c r="H198" s="229">
        <f t="shared" si="57"/>
        <v>100</v>
      </c>
      <c r="I198" s="229">
        <f t="shared" si="57"/>
        <v>100</v>
      </c>
      <c r="J198" s="229">
        <f t="shared" si="57"/>
        <v>100</v>
      </c>
      <c r="K198" s="229">
        <f t="shared" si="57"/>
        <v>100</v>
      </c>
      <c r="L198" s="229">
        <f t="shared" si="57"/>
        <v>100</v>
      </c>
    </row>
    <row r="199" spans="1:12" s="78" customFormat="1" ht="21" customHeight="1">
      <c r="A199" s="94"/>
      <c r="B199" s="116"/>
      <c r="C199" s="89" t="s">
        <v>518</v>
      </c>
      <c r="D199" s="118"/>
      <c r="E199" s="118"/>
      <c r="F199" s="118"/>
      <c r="G199" s="118"/>
      <c r="H199" s="118"/>
      <c r="I199" s="118"/>
      <c r="J199" s="118"/>
      <c r="K199" s="118"/>
      <c r="L199" s="118"/>
    </row>
    <row r="200" spans="1:12" s="78" customFormat="1" ht="15" customHeight="1">
      <c r="A200" s="94"/>
      <c r="B200" s="284"/>
      <c r="C200" s="89" t="s">
        <v>944</v>
      </c>
      <c r="D200" s="118"/>
      <c r="E200" s="118"/>
      <c r="F200" s="118"/>
      <c r="G200" s="118"/>
      <c r="H200" s="118"/>
      <c r="I200" s="118"/>
      <c r="J200" s="118"/>
      <c r="K200" s="118"/>
      <c r="L200" s="118"/>
    </row>
    <row r="201" spans="1:12" ht="15" customHeight="1">
      <c r="A201" s="423" t="s">
        <v>172</v>
      </c>
      <c r="B201" s="424"/>
      <c r="C201" s="227">
        <f t="shared" ref="C201:C222" si="58">IF($E9=0,"X",C9/$E9*100)</f>
        <v>92.062021969694428</v>
      </c>
      <c r="D201" s="111">
        <f t="shared" ref="D201:L201" si="59">IF($E9=0,"X",D9/$E9*100)</f>
        <v>94.672239469447561</v>
      </c>
      <c r="E201" s="221">
        <f t="shared" si="59"/>
        <v>100</v>
      </c>
      <c r="F201" s="111">
        <f t="shared" si="59"/>
        <v>111.94348369781602</v>
      </c>
      <c r="G201" s="227">
        <f t="shared" si="59"/>
        <v>152.37108670565453</v>
      </c>
      <c r="H201" s="227">
        <f t="shared" si="59"/>
        <v>166.48506354908693</v>
      </c>
      <c r="I201" s="227">
        <f t="shared" si="59"/>
        <v>166.18658678239046</v>
      </c>
      <c r="J201" s="227">
        <f t="shared" si="59"/>
        <v>193.31717099174165</v>
      </c>
      <c r="K201" s="227">
        <f t="shared" si="59"/>
        <v>216.96045267990294</v>
      </c>
      <c r="L201" s="227">
        <f t="shared" si="59"/>
        <v>206.82860330241004</v>
      </c>
    </row>
    <row r="202" spans="1:12" ht="15" customHeight="1">
      <c r="A202" s="423" t="s">
        <v>13</v>
      </c>
      <c r="B202" s="424"/>
      <c r="C202" s="227">
        <f t="shared" si="58"/>
        <v>99.018698983359457</v>
      </c>
      <c r="D202" s="111">
        <f t="shared" ref="D202:L202" si="60">IF($E10=0,"X",D10/$E10*100)</f>
        <v>102.60173682533289</v>
      </c>
      <c r="E202" s="221">
        <f t="shared" si="60"/>
        <v>100</v>
      </c>
      <c r="F202" s="111">
        <f t="shared" si="60"/>
        <v>100.00536416276324</v>
      </c>
      <c r="G202" s="227">
        <f t="shared" si="60"/>
        <v>103.74507510621484</v>
      </c>
      <c r="H202" s="227">
        <f t="shared" si="60"/>
        <v>103.15052761237568</v>
      </c>
      <c r="I202" s="227">
        <f t="shared" si="60"/>
        <v>100.83116902688933</v>
      </c>
      <c r="J202" s="227">
        <f t="shared" si="60"/>
        <v>101.9982453860286</v>
      </c>
      <c r="K202" s="227">
        <f t="shared" si="60"/>
        <v>101.13203169916723</v>
      </c>
      <c r="L202" s="227">
        <f t="shared" si="60"/>
        <v>102.37855971560327</v>
      </c>
    </row>
    <row r="203" spans="1:12" ht="15" customHeight="1">
      <c r="A203" s="423" t="s">
        <v>181</v>
      </c>
      <c r="B203" s="424"/>
      <c r="C203" s="227">
        <f t="shared" si="58"/>
        <v>79.333999602739041</v>
      </c>
      <c r="D203" s="111">
        <f t="shared" ref="D203:L203" si="61">IF($E11=0,"X",D11/$E11*100)</f>
        <v>80.882839422758423</v>
      </c>
      <c r="E203" s="221">
        <f t="shared" si="61"/>
        <v>100</v>
      </c>
      <c r="F203" s="111">
        <f t="shared" si="61"/>
        <v>116.38231041178555</v>
      </c>
      <c r="G203" s="227">
        <f t="shared" si="61"/>
        <v>92.203427873276496</v>
      </c>
      <c r="H203" s="227">
        <f t="shared" si="61"/>
        <v>101.86165644706344</v>
      </c>
      <c r="I203" s="227">
        <f t="shared" si="61"/>
        <v>103.06239343857071</v>
      </c>
      <c r="J203" s="227">
        <f t="shared" si="61"/>
        <v>84.858993997807247</v>
      </c>
      <c r="K203" s="227">
        <f t="shared" si="61"/>
        <v>84.864620314661181</v>
      </c>
      <c r="L203" s="227">
        <f t="shared" si="61"/>
        <v>81.907633805453344</v>
      </c>
    </row>
    <row r="204" spans="1:12" ht="15" customHeight="1">
      <c r="A204" s="423" t="s">
        <v>185</v>
      </c>
      <c r="B204" s="424"/>
      <c r="C204" s="227">
        <f t="shared" si="58"/>
        <v>103.93258552520268</v>
      </c>
      <c r="D204" s="111">
        <f t="shared" ref="D204:L204" si="62">IF($E12=0,"X",D12/$E12*100)</f>
        <v>99.113824969937653</v>
      </c>
      <c r="E204" s="221">
        <f t="shared" si="62"/>
        <v>100</v>
      </c>
      <c r="F204" s="111">
        <f t="shared" si="62"/>
        <v>109.53529081778311</v>
      </c>
      <c r="G204" s="227">
        <f t="shared" si="62"/>
        <v>103.90902479521624</v>
      </c>
      <c r="H204" s="227">
        <f t="shared" si="62"/>
        <v>101.89527106533683</v>
      </c>
      <c r="I204" s="227">
        <f t="shared" si="62"/>
        <v>108.39698605980668</v>
      </c>
      <c r="J204" s="227">
        <f t="shared" si="62"/>
        <v>119.46694571987391</v>
      </c>
      <c r="K204" s="227">
        <f t="shared" si="62"/>
        <v>104.10841576742607</v>
      </c>
      <c r="L204" s="227">
        <f t="shared" si="62"/>
        <v>115.0390446886969</v>
      </c>
    </row>
    <row r="205" spans="1:12" ht="15" customHeight="1">
      <c r="A205" s="423" t="s">
        <v>11</v>
      </c>
      <c r="B205" s="424"/>
      <c r="C205" s="227">
        <f t="shared" si="58"/>
        <v>87.463462470969972</v>
      </c>
      <c r="D205" s="111">
        <f t="shared" ref="D205:L205" si="63">IF($E13=0,"X",D13/$E13*100)</f>
        <v>98.467806830836111</v>
      </c>
      <c r="E205" s="221">
        <f t="shared" si="63"/>
        <v>100</v>
      </c>
      <c r="F205" s="111">
        <f t="shared" si="63"/>
        <v>95.555946991252355</v>
      </c>
      <c r="G205" s="227">
        <f t="shared" si="63"/>
        <v>84.608714291944125</v>
      </c>
      <c r="H205" s="227">
        <f t="shared" si="63"/>
        <v>87.068739317356261</v>
      </c>
      <c r="I205" s="227">
        <f t="shared" si="63"/>
        <v>91.614330686089644</v>
      </c>
      <c r="J205" s="227">
        <f t="shared" si="63"/>
        <v>81.733739445807529</v>
      </c>
      <c r="K205" s="227">
        <f t="shared" si="63"/>
        <v>90.418084732160708</v>
      </c>
      <c r="L205" s="227">
        <f t="shared" si="63"/>
        <v>93.015562094006754</v>
      </c>
    </row>
    <row r="206" spans="1:12" ht="15" customHeight="1">
      <c r="A206" s="423" t="s">
        <v>416</v>
      </c>
      <c r="B206" s="424"/>
      <c r="C206" s="227">
        <f t="shared" si="58"/>
        <v>58.140105344754325</v>
      </c>
      <c r="D206" s="111">
        <f t="shared" ref="D206:L206" si="64">IF($E14=0,"X",D14/$E14*100)</f>
        <v>62.774483756903813</v>
      </c>
      <c r="E206" s="221">
        <f t="shared" si="64"/>
        <v>100</v>
      </c>
      <c r="F206" s="111">
        <f t="shared" si="64"/>
        <v>112.77511738292002</v>
      </c>
      <c r="G206" s="227">
        <f t="shared" si="64"/>
        <v>133.13547980737465</v>
      </c>
      <c r="H206" s="227">
        <f t="shared" si="64"/>
        <v>128.58464994992065</v>
      </c>
      <c r="I206" s="227">
        <f t="shared" si="64"/>
        <v>151.79155402622067</v>
      </c>
      <c r="J206" s="227">
        <f t="shared" si="64"/>
        <v>161.26990153538347</v>
      </c>
      <c r="K206" s="227">
        <f t="shared" si="64"/>
        <v>158.73610722889381</v>
      </c>
      <c r="L206" s="227">
        <f t="shared" si="64"/>
        <v>166.48161673241765</v>
      </c>
    </row>
    <row r="207" spans="1:12" ht="15" customHeight="1">
      <c r="A207" s="423" t="s">
        <v>173</v>
      </c>
      <c r="B207" s="424"/>
      <c r="C207" s="227">
        <f t="shared" si="58"/>
        <v>70.629115757664508</v>
      </c>
      <c r="D207" s="111">
        <f t="shared" ref="D207:L207" si="65">IF($E15=0,"X",D15/$E15*100)</f>
        <v>73.552304454271095</v>
      </c>
      <c r="E207" s="221">
        <f t="shared" si="65"/>
        <v>100</v>
      </c>
      <c r="F207" s="111">
        <f t="shared" si="65"/>
        <v>98.856993091952788</v>
      </c>
      <c r="G207" s="227">
        <f t="shared" si="65"/>
        <v>89.779984869899252</v>
      </c>
      <c r="H207" s="227">
        <f t="shared" si="65"/>
        <v>88.260044532517938</v>
      </c>
      <c r="I207" s="227">
        <f t="shared" si="65"/>
        <v>97.039972623746095</v>
      </c>
      <c r="J207" s="227">
        <f t="shared" si="65"/>
        <v>122.085303471139</v>
      </c>
      <c r="K207" s="227">
        <f t="shared" si="65"/>
        <v>134.82378654826238</v>
      </c>
      <c r="L207" s="227">
        <f t="shared" si="65"/>
        <v>149.54891190388315</v>
      </c>
    </row>
    <row r="208" spans="1:12" ht="15" customHeight="1">
      <c r="A208" s="423" t="s">
        <v>12</v>
      </c>
      <c r="B208" s="424"/>
      <c r="C208" s="227">
        <f t="shared" si="58"/>
        <v>72.212067755384226</v>
      </c>
      <c r="D208" s="111">
        <f t="shared" ref="D208:L208" si="66">IF($E16=0,"X",D16/$E16*100)</f>
        <v>103.89428088132323</v>
      </c>
      <c r="E208" s="221">
        <f t="shared" si="66"/>
        <v>100</v>
      </c>
      <c r="F208" s="111">
        <f t="shared" si="66"/>
        <v>103.59040381523769</v>
      </c>
      <c r="G208" s="227">
        <f t="shared" si="66"/>
        <v>61.93196941040334</v>
      </c>
      <c r="H208" s="227">
        <f t="shared" si="66"/>
        <v>69.750096906433228</v>
      </c>
      <c r="I208" s="227">
        <f t="shared" si="66"/>
        <v>64.783654654266456</v>
      </c>
      <c r="J208" s="227">
        <f t="shared" si="66"/>
        <v>66.514377841653442</v>
      </c>
      <c r="K208" s="227">
        <f t="shared" si="66"/>
        <v>65.420374754494375</v>
      </c>
      <c r="L208" s="227">
        <f t="shared" si="66"/>
        <v>69.714455305926577</v>
      </c>
    </row>
    <row r="209" spans="1:12" ht="15" customHeight="1">
      <c r="A209" s="423" t="s">
        <v>176</v>
      </c>
      <c r="B209" s="424"/>
      <c r="C209" s="227">
        <f t="shared" si="58"/>
        <v>127.25564301483161</v>
      </c>
      <c r="D209" s="111">
        <f t="shared" ref="D209:L209" si="67">IF($E17=0,"X",D17/$E17*100)</f>
        <v>138.68165920374852</v>
      </c>
      <c r="E209" s="221">
        <f t="shared" si="67"/>
        <v>100</v>
      </c>
      <c r="F209" s="111">
        <f t="shared" si="67"/>
        <v>100.45360458101813</v>
      </c>
      <c r="G209" s="227">
        <f t="shared" si="67"/>
        <v>202.94544641582482</v>
      </c>
      <c r="H209" s="227">
        <f t="shared" si="67"/>
        <v>222.57675393859336</v>
      </c>
      <c r="I209" s="227">
        <f t="shared" si="67"/>
        <v>146.30453917660984</v>
      </c>
      <c r="J209" s="227">
        <f t="shared" si="67"/>
        <v>194.29007304069177</v>
      </c>
      <c r="K209" s="227">
        <f t="shared" si="67"/>
        <v>190.02243625537122</v>
      </c>
      <c r="L209" s="227">
        <f t="shared" si="67"/>
        <v>196.17207595749397</v>
      </c>
    </row>
    <row r="210" spans="1:12" ht="15" customHeight="1">
      <c r="A210" s="423" t="s">
        <v>180</v>
      </c>
      <c r="B210" s="424"/>
      <c r="C210" s="227">
        <f t="shared" si="58"/>
        <v>108.46862935925314</v>
      </c>
      <c r="D210" s="111">
        <f t="shared" ref="D210:L210" si="68">IF($E18=0,"X",D18/$E18*100)</f>
        <v>112.5973438978795</v>
      </c>
      <c r="E210" s="221">
        <f t="shared" si="68"/>
        <v>100</v>
      </c>
      <c r="F210" s="111">
        <f t="shared" si="68"/>
        <v>115.09584896739284</v>
      </c>
      <c r="G210" s="227">
        <f t="shared" si="68"/>
        <v>103.39748678634047</v>
      </c>
      <c r="H210" s="227">
        <f t="shared" si="68"/>
        <v>112.44498587956222</v>
      </c>
      <c r="I210" s="227">
        <f t="shared" si="68"/>
        <v>68.462874419542828</v>
      </c>
      <c r="J210" s="227">
        <f t="shared" si="68"/>
        <v>60.404347050172561</v>
      </c>
      <c r="K210" s="227">
        <f t="shared" si="68"/>
        <v>86.02626731748262</v>
      </c>
      <c r="L210" s="227">
        <f t="shared" si="68"/>
        <v>84.495908691703249</v>
      </c>
    </row>
    <row r="211" spans="1:12" ht="15" customHeight="1">
      <c r="A211" s="423" t="s">
        <v>190</v>
      </c>
      <c r="B211" s="424"/>
      <c r="C211" s="227">
        <f t="shared" si="58"/>
        <v>67.247510658518962</v>
      </c>
      <c r="D211" s="111">
        <f t="shared" ref="D211:L211" si="69">IF($E19=0,"X",D19/$E19*100)</f>
        <v>71.613640633536193</v>
      </c>
      <c r="E211" s="221">
        <f t="shared" si="69"/>
        <v>100</v>
      </c>
      <c r="F211" s="111">
        <f t="shared" si="69"/>
        <v>103.43657571554672</v>
      </c>
      <c r="G211" s="227">
        <f t="shared" si="69"/>
        <v>100.06867951530344</v>
      </c>
      <c r="H211" s="227">
        <f t="shared" si="69"/>
        <v>108.10074354028423</v>
      </c>
      <c r="I211" s="227">
        <f t="shared" si="69"/>
        <v>98.368689661887174</v>
      </c>
      <c r="J211" s="227">
        <f t="shared" si="69"/>
        <v>92.545093422274661</v>
      </c>
      <c r="K211" s="227">
        <f t="shared" si="69"/>
        <v>100.30304200020086</v>
      </c>
      <c r="L211" s="227">
        <f t="shared" si="69"/>
        <v>116.20262450740894</v>
      </c>
    </row>
    <row r="212" spans="1:12" ht="15" customHeight="1">
      <c r="A212" s="423" t="s">
        <v>17</v>
      </c>
      <c r="B212" s="424"/>
      <c r="C212" s="227">
        <f t="shared" si="58"/>
        <v>62.319763215553692</v>
      </c>
      <c r="D212" s="111">
        <f t="shared" ref="D212:L212" si="70">IF($E20=0,"X",D20/$E20*100)</f>
        <v>89.303183004447135</v>
      </c>
      <c r="E212" s="221">
        <f t="shared" si="70"/>
        <v>100</v>
      </c>
      <c r="F212" s="111">
        <f t="shared" si="70"/>
        <v>110.28169304428819</v>
      </c>
      <c r="G212" s="227">
        <f t="shared" si="70"/>
        <v>120.73508484754025</v>
      </c>
      <c r="H212" s="227">
        <f t="shared" si="70"/>
        <v>122.66743810071074</v>
      </c>
      <c r="I212" s="227">
        <f t="shared" si="70"/>
        <v>125.22117789043629</v>
      </c>
      <c r="J212" s="227">
        <f t="shared" si="70"/>
        <v>135.06174331786033</v>
      </c>
      <c r="K212" s="227">
        <f t="shared" si="70"/>
        <v>159.11609393985154</v>
      </c>
      <c r="L212" s="227">
        <f t="shared" si="70"/>
        <v>154.31786973291611</v>
      </c>
    </row>
    <row r="213" spans="1:12" ht="15" customHeight="1">
      <c r="A213" s="423" t="s">
        <v>15</v>
      </c>
      <c r="B213" s="424"/>
      <c r="C213" s="227">
        <f t="shared" si="58"/>
        <v>111.85436470316345</v>
      </c>
      <c r="D213" s="111">
        <f t="shared" ref="D213:L213" si="71">IF($E21=0,"X",D21/$E21*100)</f>
        <v>102.09957840956831</v>
      </c>
      <c r="E213" s="221">
        <f t="shared" si="71"/>
        <v>100</v>
      </c>
      <c r="F213" s="111">
        <f t="shared" si="71"/>
        <v>111.21732275629736</v>
      </c>
      <c r="G213" s="227">
        <f t="shared" si="71"/>
        <v>111.34405066606409</v>
      </c>
      <c r="H213" s="227">
        <f t="shared" si="71"/>
        <v>126.40515982108506</v>
      </c>
      <c r="I213" s="227">
        <f t="shared" si="71"/>
        <v>125.53458736993679</v>
      </c>
      <c r="J213" s="227">
        <f t="shared" si="71"/>
        <v>131.55781346258888</v>
      </c>
      <c r="K213" s="227">
        <f t="shared" si="71"/>
        <v>134.49555518411341</v>
      </c>
      <c r="L213" s="227">
        <f t="shared" si="71"/>
        <v>148.61836038638626</v>
      </c>
    </row>
    <row r="214" spans="1:12" ht="15" customHeight="1">
      <c r="A214" s="423" t="s">
        <v>418</v>
      </c>
      <c r="B214" s="424"/>
      <c r="C214" s="227">
        <f t="shared" si="58"/>
        <v>110.63633802603067</v>
      </c>
      <c r="D214" s="111">
        <f t="shared" ref="D214:L214" si="72">IF($E22=0,"X",D22/$E22*100)</f>
        <v>97.381983062414534</v>
      </c>
      <c r="E214" s="221">
        <f t="shared" si="72"/>
        <v>100</v>
      </c>
      <c r="F214" s="111">
        <f t="shared" si="72"/>
        <v>103.34532344057857</v>
      </c>
      <c r="G214" s="227">
        <f t="shared" si="72"/>
        <v>82.98200128661307</v>
      </c>
      <c r="H214" s="227">
        <f t="shared" si="72"/>
        <v>90.850118583880572</v>
      </c>
      <c r="I214" s="227">
        <f t="shared" si="72"/>
        <v>84.841137861032095</v>
      </c>
      <c r="J214" s="227">
        <f t="shared" si="72"/>
        <v>76.34681140318618</v>
      </c>
      <c r="K214" s="227">
        <f t="shared" si="72"/>
        <v>84.504847311068076</v>
      </c>
      <c r="L214" s="227">
        <f t="shared" si="72"/>
        <v>90.026070463655685</v>
      </c>
    </row>
    <row r="215" spans="1:12" ht="15" customHeight="1">
      <c r="A215" s="423" t="s">
        <v>187</v>
      </c>
      <c r="B215" s="424"/>
      <c r="C215" s="227">
        <f t="shared" si="58"/>
        <v>46.509897740684693</v>
      </c>
      <c r="D215" s="111">
        <f t="shared" ref="D215:L215" si="73">IF($E23=0,"X",D23/$E23*100)</f>
        <v>46.429845857079393</v>
      </c>
      <c r="E215" s="221">
        <f t="shared" si="73"/>
        <v>100</v>
      </c>
      <c r="F215" s="111">
        <f t="shared" si="73"/>
        <v>97.021767411050647</v>
      </c>
      <c r="G215" s="227">
        <f t="shared" si="73"/>
        <v>84.621422621468966</v>
      </c>
      <c r="H215" s="227">
        <f t="shared" si="73"/>
        <v>93.040403939477301</v>
      </c>
      <c r="I215" s="227">
        <f t="shared" si="73"/>
        <v>153.12933594722477</v>
      </c>
      <c r="J215" s="227">
        <f t="shared" si="73"/>
        <v>129.55454546371416</v>
      </c>
      <c r="K215" s="227">
        <f t="shared" si="73"/>
        <v>113.81041348655336</v>
      </c>
      <c r="L215" s="227">
        <f t="shared" si="73"/>
        <v>120.14826689120962</v>
      </c>
    </row>
    <row r="216" spans="1:12" ht="15" customHeight="1">
      <c r="A216" s="423" t="s">
        <v>178</v>
      </c>
      <c r="B216" s="424"/>
      <c r="C216" s="227">
        <f t="shared" si="58"/>
        <v>61.912176956584354</v>
      </c>
      <c r="D216" s="111">
        <f t="shared" ref="D216:L216" si="74">IF($E24=0,"X",D24/$E24*100)</f>
        <v>53.760682864662058</v>
      </c>
      <c r="E216" s="221">
        <f t="shared" si="74"/>
        <v>100</v>
      </c>
      <c r="F216" s="111">
        <f t="shared" si="74"/>
        <v>100.94149805936385</v>
      </c>
      <c r="G216" s="227">
        <f t="shared" si="74"/>
        <v>60.172235041713805</v>
      </c>
      <c r="H216" s="227">
        <f t="shared" si="74"/>
        <v>62.65466243021195</v>
      </c>
      <c r="I216" s="227">
        <f t="shared" si="74"/>
        <v>105.7603220258071</v>
      </c>
      <c r="J216" s="227">
        <f t="shared" si="74"/>
        <v>124.8948744677822</v>
      </c>
      <c r="K216" s="227">
        <f t="shared" si="74"/>
        <v>101.86533416308608</v>
      </c>
      <c r="L216" s="227">
        <f t="shared" si="74"/>
        <v>97.855906089217839</v>
      </c>
    </row>
    <row r="217" spans="1:12" ht="15" customHeight="1">
      <c r="A217" s="423" t="s">
        <v>417</v>
      </c>
      <c r="B217" s="424"/>
      <c r="C217" s="227">
        <f t="shared" si="58"/>
        <v>103.5113538674488</v>
      </c>
      <c r="D217" s="111">
        <f t="shared" ref="D217:L217" si="75">IF($E25=0,"X",D25/$E25*100)</f>
        <v>100.56752870030263</v>
      </c>
      <c r="E217" s="221">
        <f t="shared" si="75"/>
        <v>100</v>
      </c>
      <c r="F217" s="111">
        <f t="shared" si="75"/>
        <v>107.12686284274224</v>
      </c>
      <c r="G217" s="227">
        <f t="shared" si="75"/>
        <v>100.78807731700839</v>
      </c>
      <c r="H217" s="227">
        <f t="shared" si="75"/>
        <v>115.1989346670449</v>
      </c>
      <c r="I217" s="227">
        <f t="shared" si="75"/>
        <v>166.76765064706262</v>
      </c>
      <c r="J217" s="227">
        <f t="shared" si="75"/>
        <v>107.16156236405969</v>
      </c>
      <c r="K217" s="227">
        <f t="shared" si="75"/>
        <v>95.438877755265565</v>
      </c>
      <c r="L217" s="227">
        <f t="shared" si="75"/>
        <v>91.841231496140367</v>
      </c>
    </row>
    <row r="218" spans="1:12" ht="15" customHeight="1">
      <c r="A218" s="423" t="s">
        <v>575</v>
      </c>
      <c r="B218" s="424"/>
      <c r="C218" s="227">
        <f t="shared" si="58"/>
        <v>44.284135890381229</v>
      </c>
      <c r="D218" s="111">
        <f t="shared" ref="D218:L218" si="76">IF($E26=0,"X",D26/$E26*100)</f>
        <v>92.510325623984997</v>
      </c>
      <c r="E218" s="221">
        <f t="shared" si="76"/>
        <v>100</v>
      </c>
      <c r="F218" s="111">
        <f t="shared" si="76"/>
        <v>42.063146392450165</v>
      </c>
      <c r="G218" s="227">
        <f t="shared" si="76"/>
        <v>64.31649950855936</v>
      </c>
      <c r="H218" s="227">
        <f t="shared" si="76"/>
        <v>66.615457672773232</v>
      </c>
      <c r="I218" s="227">
        <f t="shared" si="76"/>
        <v>63.765046561632744</v>
      </c>
      <c r="J218" s="227">
        <f t="shared" si="76"/>
        <v>56.80396694413902</v>
      </c>
      <c r="K218" s="227">
        <f t="shared" si="76"/>
        <v>88.126582284936376</v>
      </c>
      <c r="L218" s="227">
        <f t="shared" si="76"/>
        <v>98.770000952244047</v>
      </c>
    </row>
    <row r="219" spans="1:12" ht="15" customHeight="1">
      <c r="A219" s="423" t="s">
        <v>186</v>
      </c>
      <c r="B219" s="424"/>
      <c r="C219" s="227">
        <f t="shared" si="58"/>
        <v>44.997513397485037</v>
      </c>
      <c r="D219" s="111">
        <f t="shared" ref="D219:L219" si="77">IF($E27=0,"X",D27/$E27*100)</f>
        <v>43.232838229214913</v>
      </c>
      <c r="E219" s="221">
        <f t="shared" si="77"/>
        <v>100</v>
      </c>
      <c r="F219" s="111">
        <f t="shared" si="77"/>
        <v>103.23483145020889</v>
      </c>
      <c r="G219" s="227">
        <f t="shared" si="77"/>
        <v>74.692235173107008</v>
      </c>
      <c r="H219" s="227">
        <f t="shared" si="77"/>
        <v>76.378880992193658</v>
      </c>
      <c r="I219" s="227">
        <f t="shared" si="77"/>
        <v>110.88060023990592</v>
      </c>
      <c r="J219" s="227">
        <f t="shared" si="77"/>
        <v>98.358740916862914</v>
      </c>
      <c r="K219" s="227">
        <f t="shared" si="77"/>
        <v>96.760728718983898</v>
      </c>
      <c r="L219" s="227">
        <f t="shared" si="77"/>
        <v>95.006317138157129</v>
      </c>
    </row>
    <row r="220" spans="1:12" ht="15" customHeight="1">
      <c r="A220" s="423" t="s">
        <v>174</v>
      </c>
      <c r="B220" s="424"/>
      <c r="C220" s="227">
        <f t="shared" si="58"/>
        <v>94.871845778286669</v>
      </c>
      <c r="D220" s="111">
        <f t="shared" ref="D220:L220" si="78">IF($E28=0,"X",D28/$E28*100)</f>
        <v>79.453373292281356</v>
      </c>
      <c r="E220" s="221">
        <f t="shared" si="78"/>
        <v>100</v>
      </c>
      <c r="F220" s="111">
        <f t="shared" si="78"/>
        <v>92.326223155202285</v>
      </c>
      <c r="G220" s="227">
        <f t="shared" si="78"/>
        <v>58.865835281539468</v>
      </c>
      <c r="H220" s="227">
        <f t="shared" si="78"/>
        <v>70.520209931794682</v>
      </c>
      <c r="I220" s="227">
        <f t="shared" si="78"/>
        <v>79.296556145294474</v>
      </c>
      <c r="J220" s="227">
        <f t="shared" si="78"/>
        <v>98.424755660713359</v>
      </c>
      <c r="K220" s="227">
        <f t="shared" si="78"/>
        <v>73.721378016004721</v>
      </c>
      <c r="L220" s="227">
        <f t="shared" si="78"/>
        <v>78.661290548824297</v>
      </c>
    </row>
    <row r="221" spans="1:12" ht="15" customHeight="1">
      <c r="A221" s="423" t="s">
        <v>933</v>
      </c>
      <c r="B221" s="424"/>
      <c r="C221" s="227">
        <f t="shared" si="58"/>
        <v>111.21551486449994</v>
      </c>
      <c r="D221" s="111">
        <f t="shared" ref="D221:L221" si="79">IF($E29=0,"X",D29/$E29*100)</f>
        <v>106.23911098829646</v>
      </c>
      <c r="E221" s="221">
        <f t="shared" si="79"/>
        <v>100</v>
      </c>
      <c r="F221" s="111">
        <f t="shared" si="79"/>
        <v>101.44961142932547</v>
      </c>
      <c r="G221" s="227">
        <f t="shared" si="79"/>
        <v>99.278805503780859</v>
      </c>
      <c r="H221" s="227">
        <f t="shared" si="79"/>
        <v>104.62869291657459</v>
      </c>
      <c r="I221" s="227">
        <f t="shared" si="79"/>
        <v>104.56304406966046</v>
      </c>
      <c r="J221" s="227">
        <f t="shared" si="79"/>
        <v>108.74957309201947</v>
      </c>
      <c r="K221" s="227">
        <f t="shared" si="79"/>
        <v>111.39646937707768</v>
      </c>
      <c r="L221" s="227">
        <f t="shared" si="79"/>
        <v>115.65320563205606</v>
      </c>
    </row>
    <row r="222" spans="1:12" ht="15" customHeight="1">
      <c r="A222" s="425" t="s">
        <v>9</v>
      </c>
      <c r="B222" s="426"/>
      <c r="C222" s="228">
        <f t="shared" si="58"/>
        <v>91.805282166658472</v>
      </c>
      <c r="D222" s="112">
        <f t="shared" ref="D222:L222" si="80">IF($E30=0,"X",D30/$E30*100)</f>
        <v>94.569374950092836</v>
      </c>
      <c r="E222" s="222">
        <f t="shared" si="80"/>
        <v>100</v>
      </c>
      <c r="F222" s="112">
        <f t="shared" si="80"/>
        <v>104.0544286097345</v>
      </c>
      <c r="G222" s="228">
        <f t="shared" si="80"/>
        <v>101.16720327813016</v>
      </c>
      <c r="H222" s="228">
        <f t="shared" si="80"/>
        <v>106.84789330343651</v>
      </c>
      <c r="I222" s="228">
        <f t="shared" si="80"/>
        <v>107.9083378986919</v>
      </c>
      <c r="J222" s="228">
        <f t="shared" si="80"/>
        <v>110.05582198269938</v>
      </c>
      <c r="K222" s="228">
        <f t="shared" si="80"/>
        <v>113.17721670659724</v>
      </c>
      <c r="L222" s="228">
        <f t="shared" si="80"/>
        <v>115.79975855754591</v>
      </c>
    </row>
    <row r="223" spans="1:12" s="78" customFormat="1" ht="30" customHeight="1">
      <c r="A223" s="94"/>
      <c r="B223" s="116"/>
      <c r="C223" s="89" t="s">
        <v>996</v>
      </c>
      <c r="D223" s="118"/>
      <c r="E223" s="118"/>
      <c r="F223" s="118"/>
      <c r="G223" s="118"/>
      <c r="H223" s="118"/>
      <c r="I223" s="118"/>
      <c r="J223" s="118"/>
      <c r="K223" s="118"/>
      <c r="L223" s="118"/>
    </row>
    <row r="224" spans="1:12" s="78" customFormat="1" ht="15" customHeight="1">
      <c r="A224" s="94"/>
      <c r="B224" s="284"/>
      <c r="C224" s="89" t="s">
        <v>944</v>
      </c>
      <c r="D224" s="118"/>
      <c r="E224" s="118"/>
      <c r="F224" s="118"/>
      <c r="G224" s="118"/>
      <c r="H224" s="118"/>
      <c r="I224" s="118"/>
      <c r="J224" s="118"/>
      <c r="K224" s="118"/>
      <c r="L224" s="118"/>
    </row>
    <row r="225" spans="1:12" ht="15" customHeight="1">
      <c r="A225" s="423" t="str">
        <f t="shared" ref="A225:A246" si="81">A57</f>
        <v>Italien</v>
      </c>
      <c r="B225" s="424"/>
      <c r="C225" s="227">
        <f t="shared" ref="C225:C246" si="82">IF($E57=0,"X",C57/$E57*100)</f>
        <v>98.914116418730359</v>
      </c>
      <c r="D225" s="111">
        <f t="shared" ref="D225:L225" si="83">IF($E57=0,"X",D57/$E57*100)</f>
        <v>103.9165380739401</v>
      </c>
      <c r="E225" s="221">
        <f t="shared" si="83"/>
        <v>100</v>
      </c>
      <c r="F225" s="111">
        <f t="shared" si="83"/>
        <v>100.05090845224112</v>
      </c>
      <c r="G225" s="227">
        <f t="shared" si="83"/>
        <v>104.49398892700479</v>
      </c>
      <c r="H225" s="227">
        <f t="shared" si="83"/>
        <v>104.33526275416696</v>
      </c>
      <c r="I225" s="227">
        <f t="shared" si="83"/>
        <v>96.4671133420958</v>
      </c>
      <c r="J225" s="227">
        <f t="shared" si="83"/>
        <v>98.227779093044845</v>
      </c>
      <c r="K225" s="227">
        <f t="shared" si="83"/>
        <v>95.524271290348565</v>
      </c>
      <c r="L225" s="227">
        <f t="shared" si="83"/>
        <v>96.906519805116091</v>
      </c>
    </row>
    <row r="226" spans="1:12" ht="15" customHeight="1">
      <c r="A226" s="423" t="str">
        <f t="shared" si="81"/>
        <v>Frankreich</v>
      </c>
      <c r="B226" s="424"/>
      <c r="C226" s="227">
        <f t="shared" si="82"/>
        <v>86.689019267980242</v>
      </c>
      <c r="D226" s="111">
        <f t="shared" ref="D226:L226" si="84">IF($E58=0,"X",D58/$E58*100)</f>
        <v>98.574174325388213</v>
      </c>
      <c r="E226" s="221">
        <f t="shared" si="84"/>
        <v>100</v>
      </c>
      <c r="F226" s="111">
        <f t="shared" si="84"/>
        <v>94.30305536520379</v>
      </c>
      <c r="G226" s="227">
        <f t="shared" si="84"/>
        <v>80.849896742138554</v>
      </c>
      <c r="H226" s="227">
        <f t="shared" si="84"/>
        <v>82.501785952809058</v>
      </c>
      <c r="I226" s="227">
        <f t="shared" si="84"/>
        <v>89.114558610368348</v>
      </c>
      <c r="J226" s="227">
        <f t="shared" si="84"/>
        <v>77.874640723297574</v>
      </c>
      <c r="K226" s="227">
        <f t="shared" si="84"/>
        <v>83.471035840497862</v>
      </c>
      <c r="L226" s="227">
        <f t="shared" si="84"/>
        <v>86.50222612270845</v>
      </c>
    </row>
    <row r="227" spans="1:12" ht="15" customHeight="1">
      <c r="A227" s="423" t="str">
        <f t="shared" si="81"/>
        <v>Polen</v>
      </c>
      <c r="B227" s="424"/>
      <c r="C227" s="227">
        <f t="shared" si="82"/>
        <v>66.650150916624966</v>
      </c>
      <c r="D227" s="111">
        <f t="shared" ref="D227:L227" si="85">IF($E59=0,"X",D59/$E59*100)</f>
        <v>69.690593899929581</v>
      </c>
      <c r="E227" s="221">
        <f t="shared" si="85"/>
        <v>100</v>
      </c>
      <c r="F227" s="111">
        <f t="shared" si="85"/>
        <v>98.923880341806509</v>
      </c>
      <c r="G227" s="227">
        <f t="shared" si="85"/>
        <v>91.654021939154987</v>
      </c>
      <c r="H227" s="227">
        <f t="shared" si="85"/>
        <v>88.699641657096436</v>
      </c>
      <c r="I227" s="227">
        <f t="shared" si="85"/>
        <v>95.516085042432593</v>
      </c>
      <c r="J227" s="227">
        <f t="shared" si="85"/>
        <v>122.12780589632564</v>
      </c>
      <c r="K227" s="227">
        <f t="shared" si="85"/>
        <v>135.87820793033194</v>
      </c>
      <c r="L227" s="227">
        <f t="shared" si="85"/>
        <v>151.45288147008097</v>
      </c>
    </row>
    <row r="228" spans="1:12" ht="15" customHeight="1">
      <c r="A228" s="423" t="str">
        <f t="shared" si="81"/>
        <v>Niederlande</v>
      </c>
      <c r="B228" s="424"/>
      <c r="C228" s="227">
        <f t="shared" si="82"/>
        <v>71.201861276827998</v>
      </c>
      <c r="D228" s="111">
        <f t="shared" ref="D228:L228" si="86">IF($E60=0,"X",D60/$E60*100)</f>
        <v>104.08996599335411</v>
      </c>
      <c r="E228" s="221">
        <f t="shared" si="86"/>
        <v>100</v>
      </c>
      <c r="F228" s="111">
        <f t="shared" si="86"/>
        <v>103.59577140125616</v>
      </c>
      <c r="G228" s="227">
        <f t="shared" si="86"/>
        <v>60.324338652367338</v>
      </c>
      <c r="H228" s="227">
        <f t="shared" si="86"/>
        <v>68.234748510688021</v>
      </c>
      <c r="I228" s="227">
        <f t="shared" si="86"/>
        <v>63.141737776627217</v>
      </c>
      <c r="J228" s="227">
        <f t="shared" si="86"/>
        <v>65.218912663014322</v>
      </c>
      <c r="K228" s="227">
        <f t="shared" si="86"/>
        <v>61.788404892281548</v>
      </c>
      <c r="L228" s="227">
        <f t="shared" si="86"/>
        <v>65.296543138494357</v>
      </c>
    </row>
    <row r="229" spans="1:12" ht="15" customHeight="1">
      <c r="A229" s="423" t="str">
        <f t="shared" si="81"/>
        <v>Ungarn</v>
      </c>
      <c r="B229" s="424"/>
      <c r="C229" s="227">
        <f t="shared" si="82"/>
        <v>128.7551475837715</v>
      </c>
      <c r="D229" s="111">
        <f t="shared" ref="D229:L229" si="87">IF($E61=0,"X",D61/$E61*100)</f>
        <v>141.51744001446721</v>
      </c>
      <c r="E229" s="221">
        <f t="shared" si="87"/>
        <v>100</v>
      </c>
      <c r="F229" s="111">
        <f t="shared" si="87"/>
        <v>97.624422774801332</v>
      </c>
      <c r="G229" s="227">
        <f t="shared" si="87"/>
        <v>213.76632117701769</v>
      </c>
      <c r="H229" s="227">
        <f t="shared" si="87"/>
        <v>229.13113919714775</v>
      </c>
      <c r="I229" s="227">
        <f t="shared" si="87"/>
        <v>146.29043361222895</v>
      </c>
      <c r="J229" s="227">
        <f t="shared" si="87"/>
        <v>196.70153020046737</v>
      </c>
      <c r="K229" s="227">
        <f t="shared" si="87"/>
        <v>196.89064315398639</v>
      </c>
      <c r="L229" s="227">
        <f t="shared" si="87"/>
        <v>201.91886689371859</v>
      </c>
    </row>
    <row r="230" spans="1:12" ht="15" customHeight="1">
      <c r="A230" s="423" t="str">
        <f t="shared" si="81"/>
        <v>Belgien</v>
      </c>
      <c r="B230" s="424"/>
      <c r="C230" s="227">
        <f t="shared" si="82"/>
        <v>66.646874560467324</v>
      </c>
      <c r="D230" s="111">
        <f t="shared" ref="D230:L230" si="88">IF($E62=0,"X",D62/$E62*100)</f>
        <v>71.698702694973591</v>
      </c>
      <c r="E230" s="221">
        <f t="shared" si="88"/>
        <v>100</v>
      </c>
      <c r="F230" s="111">
        <f t="shared" si="88"/>
        <v>103.84624181165141</v>
      </c>
      <c r="G230" s="227">
        <f t="shared" si="88"/>
        <v>100.60550430828926</v>
      </c>
      <c r="H230" s="227">
        <f t="shared" si="88"/>
        <v>109.2646372243282</v>
      </c>
      <c r="I230" s="227">
        <f t="shared" si="88"/>
        <v>98.724278646343492</v>
      </c>
      <c r="J230" s="227">
        <f t="shared" si="88"/>
        <v>92.498279649690218</v>
      </c>
      <c r="K230" s="227">
        <f t="shared" si="88"/>
        <v>100.81963531922453</v>
      </c>
      <c r="L230" s="227">
        <f t="shared" si="88"/>
        <v>117.30302195622386</v>
      </c>
    </row>
    <row r="231" spans="1:12" ht="15" customHeight="1">
      <c r="A231" s="423" t="str">
        <f t="shared" si="81"/>
        <v>Österreich</v>
      </c>
      <c r="B231" s="424"/>
      <c r="C231" s="227">
        <f t="shared" si="82"/>
        <v>63.358350837886469</v>
      </c>
      <c r="D231" s="111">
        <f t="shared" ref="D231:L231" si="89">IF($E63=0,"X",D63/$E63*100)</f>
        <v>93.32585058127458</v>
      </c>
      <c r="E231" s="221">
        <f t="shared" si="89"/>
        <v>100</v>
      </c>
      <c r="F231" s="111">
        <f t="shared" si="89"/>
        <v>111.65332058600559</v>
      </c>
      <c r="G231" s="227">
        <f t="shared" si="89"/>
        <v>123.43814297624678</v>
      </c>
      <c r="H231" s="227">
        <f t="shared" si="89"/>
        <v>124.28162617406309</v>
      </c>
      <c r="I231" s="227">
        <f t="shared" si="89"/>
        <v>127.37517973613247</v>
      </c>
      <c r="J231" s="227">
        <f t="shared" si="89"/>
        <v>137.94919430612643</v>
      </c>
      <c r="K231" s="227">
        <f t="shared" si="89"/>
        <v>165.03681594589744</v>
      </c>
      <c r="L231" s="227">
        <f t="shared" si="89"/>
        <v>155.94133332708722</v>
      </c>
    </row>
    <row r="232" spans="1:12" ht="15" customHeight="1">
      <c r="A232" s="423" t="str">
        <f t="shared" si="81"/>
        <v>Kanada</v>
      </c>
      <c r="B232" s="424"/>
      <c r="C232" s="227">
        <f t="shared" si="82"/>
        <v>45.712271679469836</v>
      </c>
      <c r="D232" s="111">
        <f t="shared" ref="D232:L232" si="90">IF($E64=0,"X",D64/$E64*100)</f>
        <v>45.679391678573744</v>
      </c>
      <c r="E232" s="221">
        <f t="shared" si="90"/>
        <v>100</v>
      </c>
      <c r="F232" s="111">
        <f t="shared" si="90"/>
        <v>97.026552181903142</v>
      </c>
      <c r="G232" s="227">
        <f t="shared" si="90"/>
        <v>85.420853445861084</v>
      </c>
      <c r="H232" s="227">
        <f t="shared" si="90"/>
        <v>93.417409214964536</v>
      </c>
      <c r="I232" s="227">
        <f t="shared" si="90"/>
        <v>154.56039937013929</v>
      </c>
      <c r="J232" s="227">
        <f t="shared" si="90"/>
        <v>130.5642886790327</v>
      </c>
      <c r="K232" s="227">
        <f t="shared" si="90"/>
        <v>114.68287150753437</v>
      </c>
      <c r="L232" s="227">
        <f t="shared" si="90"/>
        <v>120.83392373150252</v>
      </c>
    </row>
    <row r="233" spans="1:12" ht="15" customHeight="1">
      <c r="A233" s="423" t="str">
        <f t="shared" si="81"/>
        <v>Rumänien</v>
      </c>
      <c r="B233" s="424"/>
      <c r="C233" s="227">
        <f t="shared" si="82"/>
        <v>61.47705214214001</v>
      </c>
      <c r="D233" s="111">
        <f t="shared" ref="D233:L233" si="91">IF($E65=0,"X",D65/$E65*100)</f>
        <v>53.700439089296239</v>
      </c>
      <c r="E233" s="221">
        <f t="shared" si="91"/>
        <v>100</v>
      </c>
      <c r="F233" s="111">
        <f t="shared" si="91"/>
        <v>100.89958186491607</v>
      </c>
      <c r="G233" s="227">
        <f t="shared" si="91"/>
        <v>59.828866595176009</v>
      </c>
      <c r="H233" s="227">
        <f t="shared" si="91"/>
        <v>62.029373941379482</v>
      </c>
      <c r="I233" s="227">
        <f t="shared" si="91"/>
        <v>104.98025508769511</v>
      </c>
      <c r="J233" s="227">
        <f t="shared" si="91"/>
        <v>124.27335937885348</v>
      </c>
      <c r="K233" s="227">
        <f t="shared" si="91"/>
        <v>101.3806976770876</v>
      </c>
      <c r="L233" s="227">
        <f t="shared" si="91"/>
        <v>97.329244977644123</v>
      </c>
    </row>
    <row r="234" spans="1:12" ht="15" customHeight="1">
      <c r="A234" s="423" t="str">
        <f t="shared" si="81"/>
        <v>Spanien</v>
      </c>
      <c r="B234" s="424"/>
      <c r="C234" s="227">
        <f t="shared" si="82"/>
        <v>122.3889399750493</v>
      </c>
      <c r="D234" s="111">
        <f t="shared" ref="D234:L234" si="92">IF($E66=0,"X",D66/$E66*100)</f>
        <v>102.68521114250476</v>
      </c>
      <c r="E234" s="221">
        <f t="shared" si="92"/>
        <v>100</v>
      </c>
      <c r="F234" s="111">
        <f t="shared" si="92"/>
        <v>119.66180584873965</v>
      </c>
      <c r="G234" s="227">
        <f t="shared" si="92"/>
        <v>107.21703060363326</v>
      </c>
      <c r="H234" s="227">
        <f t="shared" si="92"/>
        <v>127.41847761758235</v>
      </c>
      <c r="I234" s="227">
        <f t="shared" si="92"/>
        <v>136.21525678792489</v>
      </c>
      <c r="J234" s="227">
        <f t="shared" si="92"/>
        <v>130.64264462901042</v>
      </c>
      <c r="K234" s="227">
        <f t="shared" si="92"/>
        <v>135.09060471857552</v>
      </c>
      <c r="L234" s="227">
        <f t="shared" si="92"/>
        <v>147.15979139592747</v>
      </c>
    </row>
    <row r="235" spans="1:12" ht="15" customHeight="1">
      <c r="A235" s="423" t="str">
        <f t="shared" si="81"/>
        <v>Bulgarien</v>
      </c>
      <c r="B235" s="424"/>
      <c r="C235" s="227">
        <f t="shared" si="82"/>
        <v>38.132622861361845</v>
      </c>
      <c r="D235" s="111">
        <f t="shared" ref="D235:L235" si="93">IF($E67=0,"X",D67/$E67*100)</f>
        <v>35.693135445119694</v>
      </c>
      <c r="E235" s="221">
        <f t="shared" si="93"/>
        <v>100</v>
      </c>
      <c r="F235" s="111">
        <f t="shared" si="93"/>
        <v>101.69170938130685</v>
      </c>
      <c r="G235" s="227">
        <f t="shared" si="93"/>
        <v>74.505182766386696</v>
      </c>
      <c r="H235" s="227">
        <f t="shared" si="93"/>
        <v>75.764155515261507</v>
      </c>
      <c r="I235" s="227">
        <f t="shared" si="93"/>
        <v>112.26771952163462</v>
      </c>
      <c r="J235" s="227">
        <f t="shared" si="93"/>
        <v>96.693312348100292</v>
      </c>
      <c r="K235" s="227">
        <f t="shared" si="93"/>
        <v>96.594775885539093</v>
      </c>
      <c r="L235" s="227">
        <f t="shared" si="93"/>
        <v>94.636281547163748</v>
      </c>
    </row>
    <row r="236" spans="1:12" ht="15" customHeight="1">
      <c r="A236" s="423" t="str">
        <f t="shared" si="81"/>
        <v>Türkei</v>
      </c>
      <c r="B236" s="424"/>
      <c r="C236" s="227">
        <f t="shared" si="82"/>
        <v>96.570321091143427</v>
      </c>
      <c r="D236" s="111">
        <f t="shared" ref="D236:L236" si="94">IF($E68=0,"X",D68/$E68*100)</f>
        <v>107.337610331137</v>
      </c>
      <c r="E236" s="221">
        <f t="shared" si="94"/>
        <v>100</v>
      </c>
      <c r="F236" s="111">
        <f t="shared" si="94"/>
        <v>104.11625824874389</v>
      </c>
      <c r="G236" s="227">
        <f t="shared" si="94"/>
        <v>91.712741441294426</v>
      </c>
      <c r="H236" s="227">
        <f t="shared" si="94"/>
        <v>88.860156767982076</v>
      </c>
      <c r="I236" s="227">
        <f t="shared" si="94"/>
        <v>102.1248258726179</v>
      </c>
      <c r="J236" s="227">
        <f t="shared" si="94"/>
        <v>112.30025432663055</v>
      </c>
      <c r="K236" s="227">
        <f t="shared" si="94"/>
        <v>127.26710877475436</v>
      </c>
      <c r="L236" s="227">
        <f t="shared" si="94"/>
        <v>120.25331463729509</v>
      </c>
    </row>
    <row r="237" spans="1:12" ht="15" customHeight="1">
      <c r="A237" s="423" t="str">
        <f t="shared" si="81"/>
        <v>Schweden</v>
      </c>
      <c r="B237" s="424"/>
      <c r="C237" s="227">
        <f t="shared" si="82"/>
        <v>76.929497835541326</v>
      </c>
      <c r="D237" s="111">
        <f t="shared" ref="D237:L237" si="95">IF($E69=0,"X",D69/$E69*100)</f>
        <v>102.29181759780764</v>
      </c>
      <c r="E237" s="221">
        <f t="shared" si="95"/>
        <v>100</v>
      </c>
      <c r="F237" s="111">
        <f t="shared" si="95"/>
        <v>84.382459949603927</v>
      </c>
      <c r="G237" s="227">
        <f t="shared" si="95"/>
        <v>107.41720053268233</v>
      </c>
      <c r="H237" s="227">
        <f t="shared" si="95"/>
        <v>91.553921783202142</v>
      </c>
      <c r="I237" s="227">
        <f t="shared" si="95"/>
        <v>87.228202274367206</v>
      </c>
      <c r="J237" s="227">
        <f t="shared" si="95"/>
        <v>153.54894264672888</v>
      </c>
      <c r="K237" s="227">
        <f t="shared" si="95"/>
        <v>202.96461237458669</v>
      </c>
      <c r="L237" s="227">
        <f t="shared" si="95"/>
        <v>270.03655090794626</v>
      </c>
    </row>
    <row r="238" spans="1:12" ht="15" customHeight="1">
      <c r="A238" s="423" t="str">
        <f t="shared" si="81"/>
        <v>Volksrepublik China</v>
      </c>
      <c r="B238" s="424"/>
      <c r="C238" s="227">
        <f t="shared" si="82"/>
        <v>139.43641699772888</v>
      </c>
      <c r="D238" s="111">
        <f t="shared" ref="D238:L238" si="96">IF($E70=0,"X",D70/$E70*100)</f>
        <v>120.48125129828983</v>
      </c>
      <c r="E238" s="221">
        <f t="shared" si="96"/>
        <v>100</v>
      </c>
      <c r="F238" s="111">
        <f t="shared" si="96"/>
        <v>108.00567010150741</v>
      </c>
      <c r="G238" s="227">
        <f t="shared" si="96"/>
        <v>85.151223462687852</v>
      </c>
      <c r="H238" s="227">
        <f t="shared" si="96"/>
        <v>102.54145634682628</v>
      </c>
      <c r="I238" s="227">
        <f t="shared" si="96"/>
        <v>86.95304595845225</v>
      </c>
      <c r="J238" s="227">
        <f t="shared" si="96"/>
        <v>90.279720547876479</v>
      </c>
      <c r="K238" s="227">
        <f t="shared" si="96"/>
        <v>96.411142938140017</v>
      </c>
      <c r="L238" s="227">
        <f t="shared" si="96"/>
        <v>100.7373585441204</v>
      </c>
    </row>
    <row r="239" spans="1:12" ht="15" customHeight="1">
      <c r="A239" s="423" t="str">
        <f t="shared" si="81"/>
        <v>Dänemark</v>
      </c>
      <c r="B239" s="424"/>
      <c r="C239" s="227">
        <f t="shared" si="82"/>
        <v>78.742758859486528</v>
      </c>
      <c r="D239" s="111">
        <f t="shared" ref="D239:L239" si="97">IF($E71=0,"X",D71/$E71*100)</f>
        <v>83.375193395434707</v>
      </c>
      <c r="E239" s="221">
        <f t="shared" si="97"/>
        <v>100</v>
      </c>
      <c r="F239" s="111">
        <f t="shared" si="97"/>
        <v>93.772421702287417</v>
      </c>
      <c r="G239" s="227">
        <f t="shared" si="97"/>
        <v>83.977852861813332</v>
      </c>
      <c r="H239" s="227">
        <f t="shared" si="97"/>
        <v>87.193276668161232</v>
      </c>
      <c r="I239" s="227">
        <f t="shared" si="97"/>
        <v>83.487738307447628</v>
      </c>
      <c r="J239" s="227">
        <f t="shared" si="97"/>
        <v>78.067431626378124</v>
      </c>
      <c r="K239" s="227">
        <f t="shared" si="97"/>
        <v>83.742462209481914</v>
      </c>
      <c r="L239" s="227">
        <f t="shared" si="97"/>
        <v>82.184062317248333</v>
      </c>
    </row>
    <row r="240" spans="1:12" ht="15" customHeight="1">
      <c r="A240" s="423" t="str">
        <f t="shared" si="81"/>
        <v>Griechenland</v>
      </c>
      <c r="B240" s="424"/>
      <c r="C240" s="227">
        <f t="shared" si="82"/>
        <v>50.899179238284816</v>
      </c>
      <c r="D240" s="111">
        <f t="shared" ref="D240:L240" si="98">IF($E72=0,"X",D72/$E72*100)</f>
        <v>52.56409027791139</v>
      </c>
      <c r="E240" s="221">
        <f t="shared" si="98"/>
        <v>100</v>
      </c>
      <c r="F240" s="111">
        <f t="shared" si="98"/>
        <v>103.06751510527019</v>
      </c>
      <c r="G240" s="227">
        <f t="shared" si="98"/>
        <v>65.274976282719621</v>
      </c>
      <c r="H240" s="227">
        <f t="shared" si="98"/>
        <v>65.764734981120185</v>
      </c>
      <c r="I240" s="227">
        <f t="shared" si="98"/>
        <v>76.508023548115005</v>
      </c>
      <c r="J240" s="227">
        <f t="shared" si="98"/>
        <v>76.644092904975508</v>
      </c>
      <c r="K240" s="227">
        <f t="shared" si="98"/>
        <v>86.615544798762699</v>
      </c>
      <c r="L240" s="227">
        <f t="shared" si="98"/>
        <v>88.330952992749687</v>
      </c>
    </row>
    <row r="241" spans="1:12" ht="15" customHeight="1">
      <c r="A241" s="423" t="str">
        <f t="shared" si="81"/>
        <v>Ukraine</v>
      </c>
      <c r="B241" s="424"/>
      <c r="C241" s="227">
        <f t="shared" si="82"/>
        <v>109.98428758896766</v>
      </c>
      <c r="D241" s="111">
        <f t="shared" ref="D241:L241" si="99">IF($E73=0,"X",D73/$E73*100)</f>
        <v>90.649306668697506</v>
      </c>
      <c r="E241" s="221">
        <f t="shared" si="99"/>
        <v>100</v>
      </c>
      <c r="F241" s="111">
        <f t="shared" si="99"/>
        <v>97.7776227259249</v>
      </c>
      <c r="G241" s="227">
        <f t="shared" si="99"/>
        <v>77.472828854266851</v>
      </c>
      <c r="H241" s="227">
        <f t="shared" si="99"/>
        <v>70.854395146182952</v>
      </c>
      <c r="I241" s="227">
        <f t="shared" si="99"/>
        <v>88.924453971208521</v>
      </c>
      <c r="J241" s="227">
        <f t="shared" si="99"/>
        <v>72.314482779199267</v>
      </c>
      <c r="K241" s="227">
        <f t="shared" si="99"/>
        <v>81.457262058256035</v>
      </c>
      <c r="L241" s="227">
        <f t="shared" si="99"/>
        <v>83.466494348579118</v>
      </c>
    </row>
    <row r="242" spans="1:12" ht="15" customHeight="1">
      <c r="A242" s="423" t="str">
        <f t="shared" si="81"/>
        <v xml:space="preserve">Thailand </v>
      </c>
      <c r="B242" s="424"/>
      <c r="C242" s="227">
        <f t="shared" si="82"/>
        <v>82.983972510712647</v>
      </c>
      <c r="D242" s="111">
        <f t="shared" ref="D242:L242" si="100">IF($E74=0,"X",D74/$E74*100)</f>
        <v>82.346131176792241</v>
      </c>
      <c r="E242" s="221">
        <f t="shared" si="100"/>
        <v>100</v>
      </c>
      <c r="F242" s="111">
        <f t="shared" si="100"/>
        <v>104.49106958854611</v>
      </c>
      <c r="G242" s="227">
        <f t="shared" si="100"/>
        <v>71.976673857370685</v>
      </c>
      <c r="H242" s="227">
        <f t="shared" si="100"/>
        <v>77.396183518999749</v>
      </c>
      <c r="I242" s="227">
        <f t="shared" si="100"/>
        <v>83.523741336551041</v>
      </c>
      <c r="J242" s="227">
        <f t="shared" si="100"/>
        <v>93.774974224686943</v>
      </c>
      <c r="K242" s="227">
        <f t="shared" si="100"/>
        <v>91.261811869770128</v>
      </c>
      <c r="L242" s="227">
        <f t="shared" si="100"/>
        <v>101.02253561734706</v>
      </c>
    </row>
    <row r="243" spans="1:12" ht="15" customHeight="1">
      <c r="A243" s="423" t="str">
        <f t="shared" si="81"/>
        <v>Vereinigte Staaten</v>
      </c>
      <c r="B243" s="424"/>
      <c r="C243" s="227">
        <f t="shared" si="82"/>
        <v>89.162605552281221</v>
      </c>
      <c r="D243" s="111">
        <f t="shared" ref="D243:L243" si="101">IF($E75=0,"X",D75/$E75*100)</f>
        <v>76.542337055143406</v>
      </c>
      <c r="E243" s="221">
        <f t="shared" si="101"/>
        <v>100</v>
      </c>
      <c r="F243" s="111">
        <f t="shared" si="101"/>
        <v>101.72838811139202</v>
      </c>
      <c r="G243" s="227">
        <f t="shared" si="101"/>
        <v>62.845918173809743</v>
      </c>
      <c r="H243" s="227">
        <f t="shared" si="101"/>
        <v>69.962799875682506</v>
      </c>
      <c r="I243" s="227">
        <f t="shared" si="101"/>
        <v>90.66828127910172</v>
      </c>
      <c r="J243" s="227">
        <f t="shared" si="101"/>
        <v>118.98118446173976</v>
      </c>
      <c r="K243" s="227">
        <f t="shared" si="101"/>
        <v>76.653069219738484</v>
      </c>
      <c r="L243" s="227">
        <f t="shared" si="101"/>
        <v>77.802371879003942</v>
      </c>
    </row>
    <row r="244" spans="1:12" ht="15" customHeight="1">
      <c r="A244" s="423" t="str">
        <f t="shared" si="81"/>
        <v>Tschechische Republik</v>
      </c>
      <c r="B244" s="424"/>
      <c r="C244" s="227">
        <f t="shared" si="82"/>
        <v>121.86801968245109</v>
      </c>
      <c r="D244" s="111">
        <f t="shared" ref="D244:L244" si="102">IF($E76=0,"X",D76/$E76*100)</f>
        <v>125.99672312797342</v>
      </c>
      <c r="E244" s="221">
        <f t="shared" si="102"/>
        <v>100</v>
      </c>
      <c r="F244" s="111">
        <f t="shared" si="102"/>
        <v>65.740666324729375</v>
      </c>
      <c r="G244" s="227">
        <f t="shared" si="102"/>
        <v>51.1602325206578</v>
      </c>
      <c r="H244" s="227">
        <f t="shared" si="102"/>
        <v>68.854759018682955</v>
      </c>
      <c r="I244" s="227">
        <f t="shared" si="102"/>
        <v>74.572990624947494</v>
      </c>
      <c r="J244" s="227">
        <f t="shared" si="102"/>
        <v>63.90829506192155</v>
      </c>
      <c r="K244" s="227">
        <f t="shared" si="102"/>
        <v>76.122308848724458</v>
      </c>
      <c r="L244" s="227">
        <f t="shared" si="102"/>
        <v>66.746215639795253</v>
      </c>
    </row>
    <row r="245" spans="1:12" ht="15" customHeight="1">
      <c r="A245" s="423" t="str">
        <f t="shared" si="81"/>
        <v>restliche Länder</v>
      </c>
      <c r="B245" s="424"/>
      <c r="C245" s="227">
        <f t="shared" si="82"/>
        <v>117.47565532105004</v>
      </c>
      <c r="D245" s="111">
        <f t="shared" ref="D245:L245" si="103">IF($E77=0,"X",D77/$E77*100)</f>
        <v>108.6393560568023</v>
      </c>
      <c r="E245" s="221">
        <f t="shared" si="103"/>
        <v>100</v>
      </c>
      <c r="F245" s="111">
        <f t="shared" si="103"/>
        <v>102.22670800196288</v>
      </c>
      <c r="G245" s="227">
        <f t="shared" si="103"/>
        <v>111.18149074926306</v>
      </c>
      <c r="H245" s="227">
        <f t="shared" si="103"/>
        <v>111.12329959502762</v>
      </c>
      <c r="I245" s="227">
        <f t="shared" si="103"/>
        <v>97.35772690330667</v>
      </c>
      <c r="J245" s="227">
        <f t="shared" si="103"/>
        <v>96.656974715789246</v>
      </c>
      <c r="K245" s="227">
        <f t="shared" si="103"/>
        <v>98.001215501904923</v>
      </c>
      <c r="L245" s="227">
        <f t="shared" si="103"/>
        <v>99.029360649822223</v>
      </c>
    </row>
    <row r="246" spans="1:12" ht="15" customHeight="1">
      <c r="A246" s="425" t="str">
        <f t="shared" si="81"/>
        <v>Insgesamt</v>
      </c>
      <c r="B246" s="426"/>
      <c r="C246" s="228">
        <f t="shared" si="82"/>
        <v>88.982988394845776</v>
      </c>
      <c r="D246" s="112">
        <f t="shared" ref="D246:L246" si="104">IF($E78=0,"X",D78/$E78*100)</f>
        <v>94.027764069689596</v>
      </c>
      <c r="E246" s="222">
        <f t="shared" si="104"/>
        <v>100</v>
      </c>
      <c r="F246" s="112">
        <f t="shared" si="104"/>
        <v>100.38380675275241</v>
      </c>
      <c r="G246" s="228">
        <f t="shared" si="104"/>
        <v>94.108541469342853</v>
      </c>
      <c r="H246" s="228">
        <f t="shared" si="104"/>
        <v>97.264035867227989</v>
      </c>
      <c r="I246" s="228">
        <f t="shared" si="104"/>
        <v>96.874563510821815</v>
      </c>
      <c r="J246" s="228">
        <f t="shared" si="104"/>
        <v>99.44900349652157</v>
      </c>
      <c r="K246" s="228">
        <f t="shared" si="104"/>
        <v>100.83425678277014</v>
      </c>
      <c r="L246" s="228">
        <f t="shared" si="104"/>
        <v>104.15789575201649</v>
      </c>
    </row>
    <row r="247" spans="1:12" s="78" customFormat="1" ht="21" customHeight="1">
      <c r="A247" s="94"/>
      <c r="B247" s="116"/>
      <c r="C247" s="89" t="s">
        <v>997</v>
      </c>
      <c r="D247" s="118"/>
      <c r="E247" s="118"/>
      <c r="F247" s="118"/>
      <c r="G247" s="118"/>
      <c r="H247" s="118"/>
      <c r="I247" s="118"/>
      <c r="J247" s="118"/>
      <c r="K247" s="118"/>
      <c r="L247" s="118"/>
    </row>
    <row r="248" spans="1:12" s="78" customFormat="1" ht="15" customHeight="1">
      <c r="A248" s="94"/>
      <c r="B248" s="284"/>
      <c r="C248" s="89" t="s">
        <v>944</v>
      </c>
      <c r="D248" s="118"/>
      <c r="E248" s="118"/>
      <c r="F248" s="118"/>
      <c r="G248" s="118"/>
      <c r="H248" s="118"/>
      <c r="I248" s="118"/>
      <c r="J248" s="118"/>
      <c r="K248" s="118"/>
      <c r="L248" s="118"/>
    </row>
    <row r="249" spans="1:12" ht="15" customHeight="1">
      <c r="A249" s="423" t="str">
        <f t="shared" ref="A249:A270" si="105">A105</f>
        <v>Cote d'Ivoire</v>
      </c>
      <c r="B249" s="424"/>
      <c r="C249" s="227">
        <f t="shared" ref="C249:C255" si="106">IF($E105=0,"X",C105/$E105*100)</f>
        <v>92.116081159980496</v>
      </c>
      <c r="D249" s="111">
        <f t="shared" ref="D249:L249" si="107">IF($E105=0,"X",D105/$E105*100)</f>
        <v>94.726770418412983</v>
      </c>
      <c r="E249" s="221">
        <f t="shared" si="107"/>
        <v>100</v>
      </c>
      <c r="F249" s="111">
        <f t="shared" si="107"/>
        <v>111.9948430967838</v>
      </c>
      <c r="G249" s="227">
        <f t="shared" si="107"/>
        <v>152.45634927403137</v>
      </c>
      <c r="H249" s="227">
        <f t="shared" si="107"/>
        <v>166.57765969485484</v>
      </c>
      <c r="I249" s="227">
        <f t="shared" si="107"/>
        <v>166.27543688580741</v>
      </c>
      <c r="J249" s="227">
        <f t="shared" si="107"/>
        <v>193.43126509614336</v>
      </c>
      <c r="K249" s="227">
        <f t="shared" si="107"/>
        <v>217.08851386900477</v>
      </c>
      <c r="L249" s="227">
        <f t="shared" si="107"/>
        <v>206.9506647663265</v>
      </c>
    </row>
    <row r="250" spans="1:12" ht="15" customHeight="1">
      <c r="A250" s="423" t="str">
        <f t="shared" si="105"/>
        <v>Ghana</v>
      </c>
      <c r="B250" s="424"/>
      <c r="C250" s="227">
        <f t="shared" si="106"/>
        <v>79.329985958669596</v>
      </c>
      <c r="D250" s="111">
        <f t="shared" ref="D250:L250" si="108">IF($E106=0,"X",D106/$E106*100)</f>
        <v>80.874818187218494</v>
      </c>
      <c r="E250" s="221">
        <f t="shared" si="108"/>
        <v>100</v>
      </c>
      <c r="F250" s="111">
        <f t="shared" si="108"/>
        <v>116.38221512202263</v>
      </c>
      <c r="G250" s="227">
        <f t="shared" si="108"/>
        <v>92.200152528505839</v>
      </c>
      <c r="H250" s="227">
        <f t="shared" si="108"/>
        <v>101.86233799516491</v>
      </c>
      <c r="I250" s="227">
        <f t="shared" si="108"/>
        <v>103.06149093121178</v>
      </c>
      <c r="J250" s="227">
        <f t="shared" si="108"/>
        <v>84.858869862011247</v>
      </c>
      <c r="K250" s="227">
        <f t="shared" si="108"/>
        <v>84.862295549779191</v>
      </c>
      <c r="L250" s="227">
        <f t="shared" si="108"/>
        <v>81.909361651804019</v>
      </c>
    </row>
    <row r="251" spans="1:12" ht="15" customHeight="1">
      <c r="A251" s="423" t="str">
        <f t="shared" si="105"/>
        <v>Türkei</v>
      </c>
      <c r="B251" s="424"/>
      <c r="C251" s="227">
        <f t="shared" si="106"/>
        <v>105.61246715118241</v>
      </c>
      <c r="D251" s="111">
        <f t="shared" ref="D251:L251" si="109">IF($E107=0,"X",D107/$E107*100)</f>
        <v>97.237366164631851</v>
      </c>
      <c r="E251" s="221">
        <f t="shared" si="109"/>
        <v>100</v>
      </c>
      <c r="F251" s="111">
        <f t="shared" si="109"/>
        <v>110.77177632096632</v>
      </c>
      <c r="G251" s="227">
        <f t="shared" si="109"/>
        <v>106.69190667822959</v>
      </c>
      <c r="H251" s="227">
        <f t="shared" si="109"/>
        <v>104.86955285007828</v>
      </c>
      <c r="I251" s="227">
        <f t="shared" si="109"/>
        <v>109.82813360252695</v>
      </c>
      <c r="J251" s="227">
        <f t="shared" si="109"/>
        <v>121.10220254858568</v>
      </c>
      <c r="K251" s="227">
        <f t="shared" si="109"/>
        <v>98.824190619964682</v>
      </c>
      <c r="L251" s="227">
        <f t="shared" si="109"/>
        <v>113.84928081129171</v>
      </c>
    </row>
    <row r="252" spans="1:12" ht="15" customHeight="1">
      <c r="A252" s="423" t="str">
        <f t="shared" si="105"/>
        <v>Ecuador</v>
      </c>
      <c r="B252" s="424"/>
      <c r="C252" s="227">
        <f t="shared" si="106"/>
        <v>55.255286126780511</v>
      </c>
      <c r="D252" s="111">
        <f t="shared" ref="D252:L252" si="110">IF($E108=0,"X",D108/$E108*100)</f>
        <v>60.066650724465674</v>
      </c>
      <c r="E252" s="221">
        <f t="shared" si="110"/>
        <v>100</v>
      </c>
      <c r="F252" s="111">
        <f t="shared" si="110"/>
        <v>112.93375771688414</v>
      </c>
      <c r="G252" s="227">
        <f t="shared" si="110"/>
        <v>137.58793374853568</v>
      </c>
      <c r="H252" s="227">
        <f t="shared" si="110"/>
        <v>133.53448772066187</v>
      </c>
      <c r="I252" s="227">
        <f t="shared" si="110"/>
        <v>159.05274509572124</v>
      </c>
      <c r="J252" s="227">
        <f t="shared" si="110"/>
        <v>169.01115487661698</v>
      </c>
      <c r="K252" s="227">
        <f t="shared" si="110"/>
        <v>166.38430532410453</v>
      </c>
      <c r="L252" s="227">
        <f t="shared" si="110"/>
        <v>176.06317934427975</v>
      </c>
    </row>
    <row r="253" spans="1:12" ht="15" customHeight="1">
      <c r="A253" s="423" t="str">
        <f t="shared" si="105"/>
        <v>Nigeria</v>
      </c>
      <c r="B253" s="424"/>
      <c r="C253" s="227">
        <f t="shared" si="106"/>
        <v>108.4707514266189</v>
      </c>
      <c r="D253" s="111">
        <f t="shared" ref="D253:L253" si="111">IF($E109=0,"X",D109/$E109*100)</f>
        <v>112.59632219304225</v>
      </c>
      <c r="E253" s="221">
        <f t="shared" si="111"/>
        <v>100</v>
      </c>
      <c r="F253" s="111">
        <f t="shared" si="111"/>
        <v>115.09716472633357</v>
      </c>
      <c r="G253" s="227">
        <f t="shared" si="111"/>
        <v>103.3973950559627</v>
      </c>
      <c r="H253" s="227">
        <f t="shared" si="111"/>
        <v>112.44859137897261</v>
      </c>
      <c r="I253" s="227">
        <f t="shared" si="111"/>
        <v>68.464103483447232</v>
      </c>
      <c r="J253" s="227">
        <f t="shared" si="111"/>
        <v>60.402320327364208</v>
      </c>
      <c r="K253" s="227">
        <f t="shared" si="111"/>
        <v>85.989041484084595</v>
      </c>
      <c r="L253" s="227">
        <f t="shared" si="111"/>
        <v>84.462371322972686</v>
      </c>
    </row>
    <row r="254" spans="1:12" ht="15" customHeight="1">
      <c r="A254" s="423" t="str">
        <f t="shared" si="105"/>
        <v>Italien</v>
      </c>
      <c r="B254" s="424"/>
      <c r="C254" s="227">
        <f t="shared" si="106"/>
        <v>99.604943168617936</v>
      </c>
      <c r="D254" s="111">
        <f t="shared" ref="D254:L254" si="112">IF($E110=0,"X",D110/$E110*100)</f>
        <v>95.231535209995045</v>
      </c>
      <c r="E254" s="221">
        <f t="shared" si="112"/>
        <v>100</v>
      </c>
      <c r="F254" s="111">
        <f t="shared" si="112"/>
        <v>99.750062765511629</v>
      </c>
      <c r="G254" s="227">
        <f t="shared" si="112"/>
        <v>99.546991283598658</v>
      </c>
      <c r="H254" s="227">
        <f t="shared" si="112"/>
        <v>96.509419790927026</v>
      </c>
      <c r="I254" s="227">
        <f t="shared" si="112"/>
        <v>125.29415937738131</v>
      </c>
      <c r="J254" s="227">
        <f t="shared" si="112"/>
        <v>123.13383283132755</v>
      </c>
      <c r="K254" s="227">
        <f t="shared" si="112"/>
        <v>132.56668759661736</v>
      </c>
      <c r="L254" s="227">
        <f t="shared" si="112"/>
        <v>133.05242576964756</v>
      </c>
    </row>
    <row r="255" spans="1:12" ht="15" customHeight="1">
      <c r="A255" s="423" t="str">
        <f t="shared" si="105"/>
        <v>Kamerun</v>
      </c>
      <c r="B255" s="424"/>
      <c r="C255" s="227">
        <f t="shared" si="106"/>
        <v>103.51020986137213</v>
      </c>
      <c r="D255" s="111">
        <f t="shared" ref="D255:L255" si="113">IF($E111=0,"X",D111/$E111*100)</f>
        <v>100.56025941577562</v>
      </c>
      <c r="E255" s="221">
        <f t="shared" si="113"/>
        <v>100</v>
      </c>
      <c r="F255" s="111">
        <f t="shared" si="113"/>
        <v>107.12542974483175</v>
      </c>
      <c r="G255" s="227">
        <f t="shared" si="113"/>
        <v>100.78461762350545</v>
      </c>
      <c r="H255" s="227">
        <f t="shared" si="113"/>
        <v>115.20005663024982</v>
      </c>
      <c r="I255" s="227">
        <f t="shared" si="113"/>
        <v>166.73364639257224</v>
      </c>
      <c r="J255" s="227">
        <f t="shared" si="113"/>
        <v>107.15179871532609</v>
      </c>
      <c r="K255" s="227">
        <f t="shared" si="113"/>
        <v>95.440017394359202</v>
      </c>
      <c r="L255" s="227">
        <f t="shared" si="113"/>
        <v>91.842272155378438</v>
      </c>
    </row>
    <row r="256" spans="1:12" ht="15" customHeight="1">
      <c r="A256" s="423" t="str">
        <f t="shared" si="105"/>
        <v>Sao Tome und Principe</v>
      </c>
      <c r="B256" s="424"/>
      <c r="C256" s="321" t="s">
        <v>503</v>
      </c>
      <c r="D256" s="321" t="s">
        <v>503</v>
      </c>
      <c r="E256" s="321" t="s">
        <v>503</v>
      </c>
      <c r="F256" s="321" t="s">
        <v>503</v>
      </c>
      <c r="G256" s="321" t="s">
        <v>503</v>
      </c>
      <c r="H256" s="321" t="s">
        <v>503</v>
      </c>
      <c r="I256" s="321" t="s">
        <v>503</v>
      </c>
      <c r="J256" s="321" t="s">
        <v>503</v>
      </c>
      <c r="K256" s="321" t="s">
        <v>503</v>
      </c>
      <c r="L256" s="321" t="s">
        <v>503</v>
      </c>
    </row>
    <row r="257" spans="1:12" ht="15" customHeight="1">
      <c r="A257" s="423" t="str">
        <f t="shared" si="105"/>
        <v>Spanien</v>
      </c>
      <c r="B257" s="424"/>
      <c r="C257" s="227">
        <f t="shared" ref="C257:C270" si="114">IF($E113=0,"X",C113/$E113*100)</f>
        <v>100.32081279769585</v>
      </c>
      <c r="D257" s="111">
        <f t="shared" ref="D257:H270" si="115">IF($E113=0,"X",D113/$E113*100)</f>
        <v>101.45841107737471</v>
      </c>
      <c r="E257" s="221">
        <f t="shared" si="115"/>
        <v>100</v>
      </c>
      <c r="F257" s="111">
        <f t="shared" si="115"/>
        <v>101.97206307113042</v>
      </c>
      <c r="G257" s="227">
        <f t="shared" si="115"/>
        <v>115.86242932647217</v>
      </c>
      <c r="H257" s="227">
        <f t="shared" si="115"/>
        <v>125.29575074658456</v>
      </c>
      <c r="I257" s="227">
        <f t="shared" ref="I257:I270" si="116">IF($E113=0,"X",I113/$E113*100)</f>
        <v>113.8410874481834</v>
      </c>
      <c r="J257" s="227">
        <f t="shared" ref="J257:L270" si="117">IF($E113=0,"X",J113/$E113*100)</f>
        <v>132.55976626770223</v>
      </c>
      <c r="K257" s="227">
        <f t="shared" si="117"/>
        <v>133.84407807042726</v>
      </c>
      <c r="L257" s="227">
        <f t="shared" si="117"/>
        <v>150.21524310115996</v>
      </c>
    </row>
    <row r="258" spans="1:12" ht="15" customHeight="1">
      <c r="A258" s="423" t="str">
        <f t="shared" si="105"/>
        <v>Volksrepublik China</v>
      </c>
      <c r="B258" s="424"/>
      <c r="C258" s="227">
        <f t="shared" si="114"/>
        <v>91.896730924134957</v>
      </c>
      <c r="D258" s="111">
        <f t="shared" si="115"/>
        <v>82.351773891564989</v>
      </c>
      <c r="E258" s="221">
        <f t="shared" si="115"/>
        <v>100</v>
      </c>
      <c r="F258" s="111">
        <f t="shared" si="115"/>
        <v>100.31293365198601</v>
      </c>
      <c r="G258" s="227">
        <f t="shared" si="115"/>
        <v>81.570533931391225</v>
      </c>
      <c r="H258" s="227">
        <f t="shared" si="115"/>
        <v>83.242810409883603</v>
      </c>
      <c r="I258" s="227">
        <f t="shared" si="116"/>
        <v>83.466963574223342</v>
      </c>
      <c r="J258" s="227">
        <f t="shared" si="117"/>
        <v>67.280959763873511</v>
      </c>
      <c r="K258" s="227">
        <f t="shared" si="117"/>
        <v>76.757670565142931</v>
      </c>
      <c r="L258" s="227">
        <f t="shared" si="117"/>
        <v>83.056460054587532</v>
      </c>
    </row>
    <row r="259" spans="1:12" ht="15" customHeight="1">
      <c r="A259" s="423" t="str">
        <f t="shared" si="105"/>
        <v>Indonesien</v>
      </c>
      <c r="B259" s="424"/>
      <c r="C259" s="227">
        <f t="shared" si="114"/>
        <v>116.39621618019558</v>
      </c>
      <c r="D259" s="111">
        <f t="shared" si="115"/>
        <v>102.74213173683097</v>
      </c>
      <c r="E259" s="221">
        <f t="shared" si="115"/>
        <v>100</v>
      </c>
      <c r="F259" s="111">
        <f t="shared" si="115"/>
        <v>124.85049377080009</v>
      </c>
      <c r="G259" s="227">
        <f t="shared" si="115"/>
        <v>107.93998631329404</v>
      </c>
      <c r="H259" s="227">
        <f t="shared" si="115"/>
        <v>114.89559974161085</v>
      </c>
      <c r="I259" s="227">
        <f t="shared" si="116"/>
        <v>86.036279751482056</v>
      </c>
      <c r="J259" s="227">
        <f t="shared" si="117"/>
        <v>91.560164515269662</v>
      </c>
      <c r="K259" s="227">
        <f t="shared" si="117"/>
        <v>72.32746917997865</v>
      </c>
      <c r="L259" s="227">
        <f t="shared" si="117"/>
        <v>70.953143130157542</v>
      </c>
    </row>
    <row r="260" spans="1:12" ht="15" customHeight="1">
      <c r="A260" s="423" t="str">
        <f t="shared" si="105"/>
        <v>Nicht zuordenbare Länder</v>
      </c>
      <c r="B260" s="424"/>
      <c r="C260" s="227">
        <f t="shared" si="114"/>
        <v>44.922537134516617</v>
      </c>
      <c r="D260" s="111">
        <f t="shared" si="115"/>
        <v>103.34934203115942</v>
      </c>
      <c r="E260" s="221">
        <f t="shared" si="115"/>
        <v>100</v>
      </c>
      <c r="F260" s="111">
        <f t="shared" si="115"/>
        <v>28.383207716046151</v>
      </c>
      <c r="G260" s="227">
        <f t="shared" si="115"/>
        <v>40.476693021009062</v>
      </c>
      <c r="H260" s="227">
        <f t="shared" si="115"/>
        <v>43.405597832294198</v>
      </c>
      <c r="I260" s="227">
        <f t="shared" si="116"/>
        <v>47.530221599295622</v>
      </c>
      <c r="J260" s="227">
        <f t="shared" si="117"/>
        <v>44.448673650317062</v>
      </c>
      <c r="K260" s="227">
        <f t="shared" si="117"/>
        <v>66.767535997603161</v>
      </c>
      <c r="L260" s="227">
        <f t="shared" si="117"/>
        <v>78.301570396374544</v>
      </c>
    </row>
    <row r="261" spans="1:12" ht="15" customHeight="1">
      <c r="A261" s="423" t="str">
        <f t="shared" si="105"/>
        <v xml:space="preserve">Frankreich </v>
      </c>
      <c r="B261" s="424"/>
      <c r="C261" s="227">
        <f t="shared" si="114"/>
        <v>94.113154118849479</v>
      </c>
      <c r="D261" s="111">
        <f t="shared" si="115"/>
        <v>97.55449125469292</v>
      </c>
      <c r="E261" s="221">
        <f t="shared" si="115"/>
        <v>100</v>
      </c>
      <c r="F261" s="111">
        <f t="shared" si="115"/>
        <v>106.31379591970919</v>
      </c>
      <c r="G261" s="227">
        <f t="shared" si="115"/>
        <v>116.8834861155639</v>
      </c>
      <c r="H261" s="227">
        <f t="shared" si="115"/>
        <v>126.28250157551679</v>
      </c>
      <c r="I261" s="227">
        <f t="shared" si="116"/>
        <v>113.07841408091457</v>
      </c>
      <c r="J261" s="227">
        <f t="shared" si="117"/>
        <v>114.86956715318655</v>
      </c>
      <c r="K261" s="227">
        <f t="shared" si="117"/>
        <v>150.06833773195063</v>
      </c>
      <c r="L261" s="227">
        <f t="shared" si="117"/>
        <v>148.94177545732927</v>
      </c>
    </row>
    <row r="262" spans="1:12" ht="15" customHeight="1">
      <c r="A262" s="423" t="str">
        <f t="shared" si="105"/>
        <v>Dominikanische Republik</v>
      </c>
      <c r="B262" s="424"/>
      <c r="C262" s="321" t="s">
        <v>503</v>
      </c>
      <c r="D262" s="321" t="s">
        <v>503</v>
      </c>
      <c r="E262" s="321" t="s">
        <v>503</v>
      </c>
      <c r="F262" s="321" t="s">
        <v>503</v>
      </c>
      <c r="G262" s="321" t="s">
        <v>503</v>
      </c>
      <c r="H262" s="321" t="s">
        <v>503</v>
      </c>
      <c r="I262" s="321" t="s">
        <v>503</v>
      </c>
      <c r="J262" s="321" t="s">
        <v>503</v>
      </c>
      <c r="K262" s="321" t="s">
        <v>503</v>
      </c>
      <c r="L262" s="321" t="s">
        <v>503</v>
      </c>
    </row>
    <row r="263" spans="1:12" ht="15" customHeight="1">
      <c r="A263" s="423" t="str">
        <f t="shared" si="105"/>
        <v>Malaysia</v>
      </c>
      <c r="B263" s="424"/>
      <c r="C263" s="227">
        <f t="shared" si="114"/>
        <v>234.04706590028493</v>
      </c>
      <c r="D263" s="111">
        <f t="shared" si="115"/>
        <v>170.94235677178392</v>
      </c>
      <c r="E263" s="221">
        <f t="shared" si="115"/>
        <v>100</v>
      </c>
      <c r="F263" s="111">
        <f t="shared" si="115"/>
        <v>158.2619083641822</v>
      </c>
      <c r="G263" s="227">
        <f t="shared" si="115"/>
        <v>225.66848220556662</v>
      </c>
      <c r="H263" s="227">
        <f t="shared" si="115"/>
        <v>248.80503117502491</v>
      </c>
      <c r="I263" s="227">
        <f t="shared" si="116"/>
        <v>248.98152665244231</v>
      </c>
      <c r="J263" s="227">
        <f t="shared" si="117"/>
        <v>219.27286112918796</v>
      </c>
      <c r="K263" s="227">
        <f t="shared" si="117"/>
        <v>170.88320911401053</v>
      </c>
      <c r="L263" s="227">
        <f t="shared" si="117"/>
        <v>170.43738912723566</v>
      </c>
    </row>
    <row r="264" spans="1:12" ht="15" customHeight="1">
      <c r="A264" s="423" t="str">
        <f t="shared" si="105"/>
        <v>Philippinen</v>
      </c>
      <c r="B264" s="424"/>
      <c r="C264" s="227">
        <f t="shared" si="114"/>
        <v>65.905675181785796</v>
      </c>
      <c r="D264" s="111">
        <f t="shared" si="115"/>
        <v>55.174324988532483</v>
      </c>
      <c r="E264" s="221">
        <f t="shared" si="115"/>
        <v>100</v>
      </c>
      <c r="F264" s="111">
        <f t="shared" si="115"/>
        <v>126.82194309857668</v>
      </c>
      <c r="G264" s="227">
        <f t="shared" si="115"/>
        <v>131.34506471114179</v>
      </c>
      <c r="H264" s="227">
        <f t="shared" si="115"/>
        <v>140.64704461882877</v>
      </c>
      <c r="I264" s="227">
        <f t="shared" si="116"/>
        <v>197.40840882825469</v>
      </c>
      <c r="J264" s="227">
        <f t="shared" si="117"/>
        <v>221.83348728317003</v>
      </c>
      <c r="K264" s="227">
        <f t="shared" si="117"/>
        <v>225.3264202217149</v>
      </c>
      <c r="L264" s="227">
        <f t="shared" si="117"/>
        <v>213.23683736105784</v>
      </c>
    </row>
    <row r="265" spans="1:12" ht="15" customHeight="1">
      <c r="A265" s="423" t="str">
        <f t="shared" si="105"/>
        <v>Vereinigte Staaten</v>
      </c>
      <c r="B265" s="424"/>
      <c r="C265" s="227">
        <f t="shared" si="114"/>
        <v>100.00210020494984</v>
      </c>
      <c r="D265" s="111">
        <f t="shared" si="115"/>
        <v>82.069195354511052</v>
      </c>
      <c r="E265" s="221">
        <f t="shared" si="115"/>
        <v>100</v>
      </c>
      <c r="F265" s="111">
        <f t="shared" si="115"/>
        <v>83.877551094251018</v>
      </c>
      <c r="G265" s="227">
        <f t="shared" si="115"/>
        <v>55.289380785274133</v>
      </c>
      <c r="H265" s="227">
        <f t="shared" si="115"/>
        <v>71.021091887122253</v>
      </c>
      <c r="I265" s="227">
        <f t="shared" si="116"/>
        <v>69.078061057142932</v>
      </c>
      <c r="J265" s="227">
        <f t="shared" si="117"/>
        <v>79.952996603791917</v>
      </c>
      <c r="K265" s="227">
        <f t="shared" si="117"/>
        <v>71.086995649843615</v>
      </c>
      <c r="L265" s="227">
        <f t="shared" si="117"/>
        <v>79.43310450892308</v>
      </c>
    </row>
    <row r="266" spans="1:12" ht="15" customHeight="1">
      <c r="A266" s="423" t="str">
        <f t="shared" si="105"/>
        <v xml:space="preserve">Russische Föderation </v>
      </c>
      <c r="B266" s="424"/>
      <c r="C266" s="227">
        <f t="shared" si="114"/>
        <v>41.091747553676271</v>
      </c>
      <c r="D266" s="111">
        <f t="shared" si="115"/>
        <v>76.846473881344437</v>
      </c>
      <c r="E266" s="221">
        <f t="shared" si="115"/>
        <v>100</v>
      </c>
      <c r="F266" s="111">
        <f t="shared" si="115"/>
        <v>103.3075760705038</v>
      </c>
      <c r="G266" s="227">
        <f t="shared" si="115"/>
        <v>100.32403075694607</v>
      </c>
      <c r="H266" s="227">
        <f t="shared" si="115"/>
        <v>119.42597183422087</v>
      </c>
      <c r="I266" s="227">
        <f t="shared" si="116"/>
        <v>121.53269117681083</v>
      </c>
      <c r="J266" s="227">
        <f t="shared" si="117"/>
        <v>137.49381636020897</v>
      </c>
      <c r="K266" s="227">
        <f t="shared" si="117"/>
        <v>144.36519437400548</v>
      </c>
      <c r="L266" s="227">
        <f t="shared" si="117"/>
        <v>133.70741941293133</v>
      </c>
    </row>
    <row r="267" spans="1:12" ht="15" customHeight="1">
      <c r="A267" s="423" t="str">
        <f t="shared" si="105"/>
        <v>Argentinien</v>
      </c>
      <c r="B267" s="424"/>
      <c r="C267" s="227">
        <f t="shared" si="114"/>
        <v>87.532110185253615</v>
      </c>
      <c r="D267" s="111">
        <f t="shared" si="115"/>
        <v>82.582317711943276</v>
      </c>
      <c r="E267" s="221">
        <f t="shared" si="115"/>
        <v>100</v>
      </c>
      <c r="F267" s="111">
        <f t="shared" si="115"/>
        <v>106.62099006200071</v>
      </c>
      <c r="G267" s="227">
        <f t="shared" si="115"/>
        <v>100.58162772418149</v>
      </c>
      <c r="H267" s="227">
        <f t="shared" si="115"/>
        <v>81.089017360636106</v>
      </c>
      <c r="I267" s="227">
        <f t="shared" si="116"/>
        <v>81.777845110985609</v>
      </c>
      <c r="J267" s="227">
        <f t="shared" si="117"/>
        <v>94.467032480980023</v>
      </c>
      <c r="K267" s="227">
        <f t="shared" si="117"/>
        <v>140.20898271800667</v>
      </c>
      <c r="L267" s="227">
        <f t="shared" si="117"/>
        <v>152.86246086064688</v>
      </c>
    </row>
    <row r="268" spans="1:12" ht="15" customHeight="1">
      <c r="A268" s="423" t="str">
        <f t="shared" si="105"/>
        <v>Polen</v>
      </c>
      <c r="B268" s="424"/>
      <c r="C268" s="227">
        <f t="shared" si="114"/>
        <v>96.602533614822931</v>
      </c>
      <c r="D268" s="111">
        <f t="shared" si="115"/>
        <v>98.76032359452249</v>
      </c>
      <c r="E268" s="221">
        <f t="shared" si="115"/>
        <v>100</v>
      </c>
      <c r="F268" s="111">
        <f t="shared" si="115"/>
        <v>98.420374383526863</v>
      </c>
      <c r="G268" s="227">
        <f t="shared" si="115"/>
        <v>77.546866502643638</v>
      </c>
      <c r="H268" s="227">
        <f t="shared" si="115"/>
        <v>85.39049421940193</v>
      </c>
      <c r="I268" s="227">
        <f t="shared" si="116"/>
        <v>106.98742642091233</v>
      </c>
      <c r="J268" s="227">
        <f t="shared" si="117"/>
        <v>121.80786114796693</v>
      </c>
      <c r="K268" s="227">
        <f t="shared" si="117"/>
        <v>127.94085889040929</v>
      </c>
      <c r="L268" s="227">
        <f t="shared" si="117"/>
        <v>137.12040370996579</v>
      </c>
    </row>
    <row r="269" spans="1:12" ht="15" customHeight="1">
      <c r="A269" s="423" t="str">
        <f t="shared" si="105"/>
        <v>restliche Länder</v>
      </c>
      <c r="B269" s="424"/>
      <c r="C269" s="227">
        <f t="shared" si="114"/>
        <v>112.78784376533658</v>
      </c>
      <c r="D269" s="111">
        <f t="shared" si="115"/>
        <v>112.31838851355091</v>
      </c>
      <c r="E269" s="221">
        <f t="shared" si="115"/>
        <v>100</v>
      </c>
      <c r="F269" s="111">
        <f t="shared" si="115"/>
        <v>98.357585637976584</v>
      </c>
      <c r="G269" s="227">
        <f t="shared" si="115"/>
        <v>94.350402271466308</v>
      </c>
      <c r="H269" s="227">
        <f t="shared" si="115"/>
        <v>108.06272094984122</v>
      </c>
      <c r="I269" s="227">
        <f t="shared" si="116"/>
        <v>115.0887363064695</v>
      </c>
      <c r="J269" s="227">
        <f t="shared" si="117"/>
        <v>115.98178267764796</v>
      </c>
      <c r="K269" s="227">
        <f t="shared" si="117"/>
        <v>111.56171883755879</v>
      </c>
      <c r="L269" s="227">
        <f t="shared" si="117"/>
        <v>118.03730948845039</v>
      </c>
    </row>
    <row r="270" spans="1:12" ht="15" customHeight="1">
      <c r="A270" s="425" t="str">
        <f t="shared" si="105"/>
        <v>Insgesamt</v>
      </c>
      <c r="B270" s="426"/>
      <c r="C270" s="228">
        <f t="shared" si="114"/>
        <v>94.839857797654886</v>
      </c>
      <c r="D270" s="112">
        <f t="shared" si="115"/>
        <v>95.151723674938353</v>
      </c>
      <c r="E270" s="222">
        <f t="shared" si="115"/>
        <v>100</v>
      </c>
      <c r="F270" s="112">
        <f t="shared" si="115"/>
        <v>108.00114023452988</v>
      </c>
      <c r="G270" s="228">
        <f t="shared" si="115"/>
        <v>108.75678992085362</v>
      </c>
      <c r="H270" s="228">
        <f t="shared" si="115"/>
        <v>117.1526108765411</v>
      </c>
      <c r="I270" s="228">
        <f t="shared" si="116"/>
        <v>119.77202948521206</v>
      </c>
      <c r="J270" s="228">
        <f t="shared" si="117"/>
        <v>121.4604437205294</v>
      </c>
      <c r="K270" s="228">
        <f t="shared" si="117"/>
        <v>126.44856562615144</v>
      </c>
      <c r="L270" s="228">
        <f t="shared" si="117"/>
        <v>128.31727658557637</v>
      </c>
    </row>
    <row r="271" spans="1:12" s="78" customFormat="1" ht="30" customHeight="1">
      <c r="A271" s="94"/>
      <c r="B271" s="116"/>
      <c r="C271" s="89" t="s">
        <v>421</v>
      </c>
      <c r="D271" s="118"/>
      <c r="E271" s="118"/>
      <c r="F271" s="118"/>
      <c r="G271" s="118"/>
      <c r="H271" s="118"/>
      <c r="I271" s="118"/>
      <c r="J271" s="118"/>
      <c r="K271" s="118"/>
      <c r="L271" s="118"/>
    </row>
    <row r="272" spans="1:12" s="78" customFormat="1" ht="15" customHeight="1">
      <c r="A272" s="94"/>
      <c r="B272" s="284"/>
      <c r="C272" s="89" t="s">
        <v>944</v>
      </c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5" customHeight="1">
      <c r="A273" s="423" t="str">
        <f t="shared" ref="A273:A294" si="118">A153</f>
        <v>Niederlande</v>
      </c>
      <c r="B273" s="424"/>
      <c r="C273" s="227">
        <f>IF($E153=0,"X",C153/$E153*100)</f>
        <v>88.047803912012384</v>
      </c>
      <c r="D273" s="111">
        <f t="shared" ref="D273:L273" si="119">IF($E153=0,"X",D153/$E153*100)</f>
        <v>104.52669609986238</v>
      </c>
      <c r="E273" s="221">
        <f t="shared" si="119"/>
        <v>100</v>
      </c>
      <c r="F273" s="111">
        <f t="shared" si="119"/>
        <v>103.34143144301777</v>
      </c>
      <c r="G273" s="227">
        <f t="shared" si="119"/>
        <v>85.18786986144265</v>
      </c>
      <c r="H273" s="227">
        <f t="shared" si="119"/>
        <v>89.478196246270699</v>
      </c>
      <c r="I273" s="227">
        <f t="shared" si="119"/>
        <v>89.835183586149569</v>
      </c>
      <c r="J273" s="227">
        <f t="shared" si="119"/>
        <v>90.853978908349703</v>
      </c>
      <c r="K273" s="227">
        <f t="shared" si="119"/>
        <v>89.066503965002511</v>
      </c>
      <c r="L273" s="227">
        <f t="shared" si="119"/>
        <v>92.658357331533963</v>
      </c>
    </row>
    <row r="274" spans="1:12" ht="15" customHeight="1">
      <c r="A274" s="423" t="str">
        <f t="shared" si="118"/>
        <v>Italien</v>
      </c>
      <c r="B274" s="424"/>
      <c r="C274" s="227">
        <f t="shared" ref="C274:L294" si="120">IF($E154=0,"X",C154/$E154*100)</f>
        <v>96.537751539082478</v>
      </c>
      <c r="D274" s="111">
        <f t="shared" si="120"/>
        <v>96.309421606978773</v>
      </c>
      <c r="E274" s="221">
        <f t="shared" si="120"/>
        <v>100</v>
      </c>
      <c r="F274" s="111">
        <f t="shared" si="120"/>
        <v>100.52593990950382</v>
      </c>
      <c r="G274" s="227">
        <f t="shared" si="120"/>
        <v>101.41657519093938</v>
      </c>
      <c r="H274" s="227">
        <f t="shared" si="120"/>
        <v>98.211714221586021</v>
      </c>
      <c r="I274" s="227">
        <f t="shared" si="120"/>
        <v>97.115510124048626</v>
      </c>
      <c r="J274" s="227">
        <f t="shared" si="120"/>
        <v>96.986035312601658</v>
      </c>
      <c r="K274" s="227">
        <f t="shared" si="120"/>
        <v>100.48838167219341</v>
      </c>
      <c r="L274" s="227">
        <f t="shared" si="120"/>
        <v>101.64996527851658</v>
      </c>
    </row>
    <row r="275" spans="1:12" ht="15" customHeight="1">
      <c r="A275" s="423" t="str">
        <f t="shared" si="118"/>
        <v>Belgien</v>
      </c>
      <c r="B275" s="424"/>
      <c r="C275" s="227">
        <f t="shared" si="120"/>
        <v>83.628395831186992</v>
      </c>
      <c r="D275" s="111">
        <f t="shared" si="120"/>
        <v>84.798374671995091</v>
      </c>
      <c r="E275" s="221">
        <f t="shared" si="120"/>
        <v>100</v>
      </c>
      <c r="F275" s="111">
        <f t="shared" si="120"/>
        <v>108.01174220934759</v>
      </c>
      <c r="G275" s="227">
        <f t="shared" si="120"/>
        <v>114.10864515443309</v>
      </c>
      <c r="H275" s="227">
        <f t="shared" si="120"/>
        <v>113.8856205600774</v>
      </c>
      <c r="I275" s="227">
        <f t="shared" si="120"/>
        <v>111.50215810703783</v>
      </c>
      <c r="J275" s="227">
        <f t="shared" si="120"/>
        <v>110.68741967408575</v>
      </c>
      <c r="K275" s="227">
        <f t="shared" si="120"/>
        <v>112.02144168729046</v>
      </c>
      <c r="L275" s="227">
        <f t="shared" si="120"/>
        <v>116.73415170007735</v>
      </c>
    </row>
    <row r="276" spans="1:12" ht="15" customHeight="1">
      <c r="A276" s="423" t="str">
        <f t="shared" si="118"/>
        <v>Polen</v>
      </c>
      <c r="B276" s="424"/>
      <c r="C276" s="227">
        <f t="shared" si="120"/>
        <v>91.349818431930231</v>
      </c>
      <c r="D276" s="111">
        <f t="shared" si="120"/>
        <v>89.3621565067007</v>
      </c>
      <c r="E276" s="221">
        <f t="shared" si="120"/>
        <v>100</v>
      </c>
      <c r="F276" s="111">
        <f t="shared" si="120"/>
        <v>101.24474724054633</v>
      </c>
      <c r="G276" s="227">
        <f t="shared" si="120"/>
        <v>114.05241717857086</v>
      </c>
      <c r="H276" s="227">
        <f t="shared" si="120"/>
        <v>125.00859033291482</v>
      </c>
      <c r="I276" s="227">
        <f t="shared" si="120"/>
        <v>126.40856001580431</v>
      </c>
      <c r="J276" s="227">
        <f t="shared" si="120"/>
        <v>150.26332534478422</v>
      </c>
      <c r="K276" s="227">
        <f t="shared" si="120"/>
        <v>159.43061440446812</v>
      </c>
      <c r="L276" s="227">
        <f t="shared" si="120"/>
        <v>172.16371356091338</v>
      </c>
    </row>
    <row r="277" spans="1:12" ht="15" customHeight="1">
      <c r="A277" s="423" t="str">
        <f t="shared" si="118"/>
        <v>Frankreich</v>
      </c>
      <c r="B277" s="424"/>
      <c r="C277" s="227">
        <f t="shared" si="120"/>
        <v>82.834608870888317</v>
      </c>
      <c r="D277" s="111">
        <f t="shared" si="120"/>
        <v>93.301761718592886</v>
      </c>
      <c r="E277" s="221">
        <f t="shared" si="120"/>
        <v>100</v>
      </c>
      <c r="F277" s="111">
        <f t="shared" si="120"/>
        <v>96.027579327444144</v>
      </c>
      <c r="G277" s="227">
        <f t="shared" si="120"/>
        <v>88.905791688529959</v>
      </c>
      <c r="H277" s="227">
        <f t="shared" si="120"/>
        <v>88.303393107946334</v>
      </c>
      <c r="I277" s="227">
        <f t="shared" si="120"/>
        <v>88.430150324301636</v>
      </c>
      <c r="J277" s="227">
        <f t="shared" si="120"/>
        <v>81.603319203445366</v>
      </c>
      <c r="K277" s="227">
        <f t="shared" si="120"/>
        <v>79.828007077236506</v>
      </c>
      <c r="L277" s="227">
        <f t="shared" si="120"/>
        <v>83.842465172359056</v>
      </c>
    </row>
    <row r="278" spans="1:12" ht="15" customHeight="1">
      <c r="A278" s="423" t="str">
        <f t="shared" si="118"/>
        <v>Österreich</v>
      </c>
      <c r="B278" s="424"/>
      <c r="C278" s="227">
        <f t="shared" si="120"/>
        <v>74.225954391104239</v>
      </c>
      <c r="D278" s="111">
        <f t="shared" si="120"/>
        <v>87.450044983515113</v>
      </c>
      <c r="E278" s="221">
        <f t="shared" si="120"/>
        <v>100</v>
      </c>
      <c r="F278" s="111">
        <f t="shared" si="120"/>
        <v>113.75137830587701</v>
      </c>
      <c r="G278" s="227">
        <f t="shared" si="120"/>
        <v>114.65650011794477</v>
      </c>
      <c r="H278" s="227">
        <f t="shared" si="120"/>
        <v>120.27230798347692</v>
      </c>
      <c r="I278" s="227">
        <f t="shared" si="120"/>
        <v>127.3477486299229</v>
      </c>
      <c r="J278" s="227">
        <f t="shared" si="120"/>
        <v>131.72952701479542</v>
      </c>
      <c r="K278" s="227">
        <f t="shared" si="120"/>
        <v>158.33645337897511</v>
      </c>
      <c r="L278" s="227">
        <f t="shared" si="120"/>
        <v>162.02335302733576</v>
      </c>
    </row>
    <row r="279" spans="1:12" ht="15" customHeight="1">
      <c r="A279" s="423" t="str">
        <f t="shared" si="118"/>
        <v>Dänemark</v>
      </c>
      <c r="B279" s="424"/>
      <c r="C279" s="227">
        <f t="shared" si="120"/>
        <v>84.847266084940813</v>
      </c>
      <c r="D279" s="111">
        <f t="shared" si="120"/>
        <v>91.664583082351697</v>
      </c>
      <c r="E279" s="221">
        <f t="shared" si="120"/>
        <v>100</v>
      </c>
      <c r="F279" s="111">
        <f t="shared" si="120"/>
        <v>94.176675056151893</v>
      </c>
      <c r="G279" s="227">
        <f t="shared" si="120"/>
        <v>92.17480297603413</v>
      </c>
      <c r="H279" s="227">
        <f t="shared" si="120"/>
        <v>94.997510184707735</v>
      </c>
      <c r="I279" s="227">
        <f t="shared" si="120"/>
        <v>91.916244337913014</v>
      </c>
      <c r="J279" s="227">
        <f t="shared" si="120"/>
        <v>84.194950789738655</v>
      </c>
      <c r="K279" s="227">
        <f t="shared" si="120"/>
        <v>86.762198522049346</v>
      </c>
      <c r="L279" s="227">
        <f t="shared" si="120"/>
        <v>81.374550475907768</v>
      </c>
    </row>
    <row r="280" spans="1:12" ht="15" customHeight="1">
      <c r="A280" s="423" t="str">
        <f t="shared" si="118"/>
        <v>Ungarn</v>
      </c>
      <c r="B280" s="424"/>
      <c r="C280" s="227">
        <f t="shared" si="120"/>
        <v>81.515050167224061</v>
      </c>
      <c r="D280" s="111">
        <f t="shared" si="120"/>
        <v>90.606003752345245</v>
      </c>
      <c r="E280" s="221">
        <f t="shared" si="120"/>
        <v>100</v>
      </c>
      <c r="F280" s="111">
        <f t="shared" si="120"/>
        <v>101.63993800473128</v>
      </c>
      <c r="G280" s="227">
        <f t="shared" si="120"/>
        <v>133.37898686679188</v>
      </c>
      <c r="H280" s="227">
        <f t="shared" si="120"/>
        <v>151.81213802104605</v>
      </c>
      <c r="I280" s="227">
        <f t="shared" si="120"/>
        <v>155.96883922016508</v>
      </c>
      <c r="J280" s="227">
        <f t="shared" si="120"/>
        <v>195.14087609103538</v>
      </c>
      <c r="K280" s="227">
        <f t="shared" si="120"/>
        <v>208.99853169100257</v>
      </c>
      <c r="L280" s="227">
        <f t="shared" si="120"/>
        <v>216.70911167305661</v>
      </c>
    </row>
    <row r="281" spans="1:12" ht="15" customHeight="1">
      <c r="A281" s="423" t="str">
        <f t="shared" si="118"/>
        <v>Spanien</v>
      </c>
      <c r="B281" s="424"/>
      <c r="C281" s="227">
        <f t="shared" si="120"/>
        <v>100.10061933044409</v>
      </c>
      <c r="D281" s="111">
        <f t="shared" si="120"/>
        <v>97.627573713540102</v>
      </c>
      <c r="E281" s="221">
        <f t="shared" si="120"/>
        <v>100</v>
      </c>
      <c r="F281" s="111">
        <f t="shared" si="120"/>
        <v>118.80447649116479</v>
      </c>
      <c r="G281" s="227">
        <f t="shared" si="120"/>
        <v>108.52815235567796</v>
      </c>
      <c r="H281" s="227">
        <f t="shared" si="120"/>
        <v>124.15466480416173</v>
      </c>
      <c r="I281" s="227">
        <f t="shared" si="120"/>
        <v>125.38095074576871</v>
      </c>
      <c r="J281" s="227">
        <f t="shared" si="120"/>
        <v>129.36166656192233</v>
      </c>
      <c r="K281" s="227">
        <f t="shared" si="120"/>
        <v>132.7562245657592</v>
      </c>
      <c r="L281" s="227">
        <f t="shared" si="120"/>
        <v>136.84624161208615</v>
      </c>
    </row>
    <row r="282" spans="1:12" ht="15" customHeight="1">
      <c r="A282" s="423" t="str">
        <f t="shared" si="118"/>
        <v>Türkei</v>
      </c>
      <c r="B282" s="424"/>
      <c r="C282" s="227">
        <f t="shared" si="120"/>
        <v>111.33815885142533</v>
      </c>
      <c r="D282" s="111">
        <f t="shared" si="120"/>
        <v>103.53829124569988</v>
      </c>
      <c r="E282" s="221">
        <f t="shared" si="120"/>
        <v>100</v>
      </c>
      <c r="F282" s="111">
        <f t="shared" si="120"/>
        <v>99.10332420560421</v>
      </c>
      <c r="G282" s="227">
        <f t="shared" si="120"/>
        <v>96.542134055834708</v>
      </c>
      <c r="H282" s="227">
        <f t="shared" si="120"/>
        <v>98.864218698943006</v>
      </c>
      <c r="I282" s="227">
        <f t="shared" si="120"/>
        <v>104.13406548090592</v>
      </c>
      <c r="J282" s="227">
        <f t="shared" si="120"/>
        <v>111.21703858846976</v>
      </c>
      <c r="K282" s="227">
        <f t="shared" si="120"/>
        <v>113.032998489162</v>
      </c>
      <c r="L282" s="227">
        <f t="shared" si="120"/>
        <v>119.47190600729986</v>
      </c>
    </row>
    <row r="283" spans="1:12" ht="15" customHeight="1">
      <c r="A283" s="423" t="str">
        <f t="shared" si="118"/>
        <v>Schweden</v>
      </c>
      <c r="B283" s="424"/>
      <c r="C283" s="227">
        <f t="shared" si="120"/>
        <v>63.65062937931004</v>
      </c>
      <c r="D283" s="111">
        <f t="shared" si="120"/>
        <v>86.045576534116179</v>
      </c>
      <c r="E283" s="221">
        <f t="shared" si="120"/>
        <v>100</v>
      </c>
      <c r="F283" s="111">
        <f t="shared" si="120"/>
        <v>100.78070290247125</v>
      </c>
      <c r="G283" s="227">
        <f t="shared" si="120"/>
        <v>117.70708663967153</v>
      </c>
      <c r="H283" s="227">
        <f t="shared" si="120"/>
        <v>113.41376039464191</v>
      </c>
      <c r="I283" s="227">
        <f t="shared" si="120"/>
        <v>119.48653874437154</v>
      </c>
      <c r="J283" s="227">
        <f t="shared" si="120"/>
        <v>157.0871119254862</v>
      </c>
      <c r="K283" s="227">
        <f t="shared" si="120"/>
        <v>198.65448162055864</v>
      </c>
      <c r="L283" s="227">
        <f t="shared" si="120"/>
        <v>239.1797896986609</v>
      </c>
    </row>
    <row r="284" spans="1:12" ht="15" customHeight="1">
      <c r="A284" s="423" t="str">
        <f t="shared" si="118"/>
        <v>Volksrepublik China</v>
      </c>
      <c r="B284" s="424"/>
      <c r="C284" s="227">
        <f t="shared" si="120"/>
        <v>115.25173256961403</v>
      </c>
      <c r="D284" s="111">
        <f t="shared" si="120"/>
        <v>91.555666697745721</v>
      </c>
      <c r="E284" s="221">
        <f t="shared" si="120"/>
        <v>100</v>
      </c>
      <c r="F284" s="111">
        <f t="shared" si="120"/>
        <v>96.52542925527132</v>
      </c>
      <c r="G284" s="227">
        <f t="shared" si="120"/>
        <v>90.365139820887421</v>
      </c>
      <c r="H284" s="227">
        <f t="shared" si="120"/>
        <v>86.109962861382044</v>
      </c>
      <c r="I284" s="227">
        <f t="shared" si="120"/>
        <v>76.446376977182751</v>
      </c>
      <c r="J284" s="227">
        <f t="shared" si="120"/>
        <v>76.450472950140721</v>
      </c>
      <c r="K284" s="227">
        <f t="shared" si="120"/>
        <v>82.146246714463814</v>
      </c>
      <c r="L284" s="227">
        <f t="shared" si="120"/>
        <v>81.940208495802466</v>
      </c>
    </row>
    <row r="285" spans="1:12" ht="15" customHeight="1">
      <c r="A285" s="423" t="str">
        <f t="shared" si="118"/>
        <v>Tschechische Republik</v>
      </c>
      <c r="B285" s="424"/>
      <c r="C285" s="227">
        <f t="shared" si="120"/>
        <v>104.38849418098748</v>
      </c>
      <c r="D285" s="111">
        <f t="shared" si="120"/>
        <v>104.56181515619257</v>
      </c>
      <c r="E285" s="221">
        <f t="shared" si="120"/>
        <v>100</v>
      </c>
      <c r="F285" s="111">
        <f t="shared" si="120"/>
        <v>76.476787453782535</v>
      </c>
      <c r="G285" s="227">
        <f t="shared" si="120"/>
        <v>69.158377210004844</v>
      </c>
      <c r="H285" s="227">
        <f t="shared" si="120"/>
        <v>78.257610261735934</v>
      </c>
      <c r="I285" s="227">
        <f t="shared" si="120"/>
        <v>81.692898152365359</v>
      </c>
      <c r="J285" s="227">
        <f t="shared" si="120"/>
        <v>81.320145816460524</v>
      </c>
      <c r="K285" s="227">
        <f t="shared" si="120"/>
        <v>94.035371892819725</v>
      </c>
      <c r="L285" s="227">
        <f t="shared" si="120"/>
        <v>87.573583142378865</v>
      </c>
    </row>
    <row r="286" spans="1:12" ht="15" customHeight="1">
      <c r="A286" s="423" t="str">
        <f t="shared" si="118"/>
        <v>Schweiz</v>
      </c>
      <c r="B286" s="424"/>
      <c r="C286" s="227">
        <f t="shared" si="120"/>
        <v>208.50763696840727</v>
      </c>
      <c r="D286" s="111">
        <f t="shared" si="120"/>
        <v>168.69273070207896</v>
      </c>
      <c r="E286" s="221">
        <f t="shared" si="120"/>
        <v>100</v>
      </c>
      <c r="F286" s="111">
        <f t="shared" si="120"/>
        <v>109.18108886538289</v>
      </c>
      <c r="G286" s="227">
        <f t="shared" si="120"/>
        <v>145.85279480545958</v>
      </c>
      <c r="H286" s="227">
        <f t="shared" si="120"/>
        <v>162.73831674461897</v>
      </c>
      <c r="I286" s="227">
        <f t="shared" si="120"/>
        <v>130.20370028164757</v>
      </c>
      <c r="J286" s="227">
        <f t="shared" si="120"/>
        <v>110.96854410134216</v>
      </c>
      <c r="K286" s="227">
        <f t="shared" si="120"/>
        <v>111.55692839027876</v>
      </c>
      <c r="L286" s="227">
        <f t="shared" si="120"/>
        <v>112.53775472491647</v>
      </c>
    </row>
    <row r="287" spans="1:12" ht="15" customHeight="1">
      <c r="A287" s="423" t="str">
        <f t="shared" si="118"/>
        <v>Vereinigtes Königreich</v>
      </c>
      <c r="B287" s="424"/>
      <c r="C287" s="227">
        <f t="shared" si="120"/>
        <v>149.55648590645424</v>
      </c>
      <c r="D287" s="111">
        <f t="shared" si="120"/>
        <v>81.449748060437841</v>
      </c>
      <c r="E287" s="221">
        <f t="shared" si="120"/>
        <v>100</v>
      </c>
      <c r="F287" s="111">
        <f t="shared" si="120"/>
        <v>131.31126357780144</v>
      </c>
      <c r="G287" s="227">
        <f t="shared" si="120"/>
        <v>90.834648315235341</v>
      </c>
      <c r="H287" s="227">
        <f t="shared" si="120"/>
        <v>84.049081879924685</v>
      </c>
      <c r="I287" s="227">
        <f t="shared" si="120"/>
        <v>84.553567252880171</v>
      </c>
      <c r="J287" s="227">
        <f t="shared" si="120"/>
        <v>82.62526393462214</v>
      </c>
      <c r="K287" s="227">
        <f t="shared" si="120"/>
        <v>100.23453156909241</v>
      </c>
      <c r="L287" s="227">
        <f t="shared" si="120"/>
        <v>99.166148468529883</v>
      </c>
    </row>
    <row r="288" spans="1:12" ht="15" customHeight="1">
      <c r="A288" s="423" t="str">
        <f t="shared" si="118"/>
        <v>Griechenland</v>
      </c>
      <c r="B288" s="424"/>
      <c r="C288" s="227">
        <f t="shared" si="120"/>
        <v>99.782306857678734</v>
      </c>
      <c r="D288" s="111">
        <f t="shared" si="120"/>
        <v>93.496407794962209</v>
      </c>
      <c r="E288" s="221">
        <f t="shared" si="120"/>
        <v>100</v>
      </c>
      <c r="F288" s="111">
        <f t="shared" si="120"/>
        <v>103.60929253176889</v>
      </c>
      <c r="G288" s="227">
        <f t="shared" si="120"/>
        <v>92.002209880402873</v>
      </c>
      <c r="H288" s="227">
        <f t="shared" si="120"/>
        <v>91.777007435741766</v>
      </c>
      <c r="I288" s="227">
        <f t="shared" si="120"/>
        <v>82.469150559979369</v>
      </c>
      <c r="J288" s="227">
        <f t="shared" si="120"/>
        <v>87.103539486670172</v>
      </c>
      <c r="K288" s="227">
        <f t="shared" si="120"/>
        <v>87.647657404172051</v>
      </c>
      <c r="L288" s="227">
        <f t="shared" si="120"/>
        <v>84.273758513096837</v>
      </c>
    </row>
    <row r="289" spans="1:12" ht="15" customHeight="1">
      <c r="A289" s="423" t="str">
        <f t="shared" si="118"/>
        <v>Thailand</v>
      </c>
      <c r="B289" s="424"/>
      <c r="C289" s="227">
        <f t="shared" si="120"/>
        <v>121.52778588625976</v>
      </c>
      <c r="D289" s="111">
        <f t="shared" si="120"/>
        <v>108.06756324421272</v>
      </c>
      <c r="E289" s="221">
        <f t="shared" si="120"/>
        <v>100</v>
      </c>
      <c r="F289" s="111">
        <f t="shared" si="120"/>
        <v>116.47840717760232</v>
      </c>
      <c r="G289" s="227">
        <f t="shared" si="120"/>
        <v>113.66117028356859</v>
      </c>
      <c r="H289" s="227">
        <f t="shared" si="120"/>
        <v>117.29399071974518</v>
      </c>
      <c r="I289" s="227">
        <f t="shared" si="120"/>
        <v>98.292937525249855</v>
      </c>
      <c r="J289" s="227">
        <f t="shared" si="120"/>
        <v>101.60162626307448</v>
      </c>
      <c r="K289" s="227">
        <f t="shared" si="120"/>
        <v>104.3484555871852</v>
      </c>
      <c r="L289" s="227">
        <f t="shared" si="120"/>
        <v>110.40946146966179</v>
      </c>
    </row>
    <row r="290" spans="1:12" ht="15" customHeight="1">
      <c r="A290" s="423" t="str">
        <f t="shared" si="118"/>
        <v>Irland</v>
      </c>
      <c r="B290" s="424"/>
      <c r="C290" s="227">
        <f t="shared" si="120"/>
        <v>100.34608759406049</v>
      </c>
      <c r="D290" s="111">
        <f t="shared" si="120"/>
        <v>122.78147209422417</v>
      </c>
      <c r="E290" s="221">
        <f t="shared" si="120"/>
        <v>100</v>
      </c>
      <c r="F290" s="111">
        <f t="shared" si="120"/>
        <v>87.083403956750857</v>
      </c>
      <c r="G290" s="227">
        <f t="shared" si="120"/>
        <v>73.476209434237433</v>
      </c>
      <c r="H290" s="227">
        <f t="shared" si="120"/>
        <v>77.890008790151882</v>
      </c>
      <c r="I290" s="227">
        <f t="shared" si="120"/>
        <v>89.547208634057696</v>
      </c>
      <c r="J290" s="227">
        <f t="shared" si="120"/>
        <v>116.3193308447612</v>
      </c>
      <c r="K290" s="227">
        <f t="shared" si="120"/>
        <v>145.69203722609626</v>
      </c>
      <c r="L290" s="227">
        <f t="shared" si="120"/>
        <v>177.92528765082196</v>
      </c>
    </row>
    <row r="291" spans="1:12" ht="15" customHeight="1">
      <c r="A291" s="423" t="str">
        <f t="shared" si="118"/>
        <v>Indien</v>
      </c>
      <c r="B291" s="424"/>
      <c r="C291" s="227">
        <f t="shared" si="120"/>
        <v>79.421674256729133</v>
      </c>
      <c r="D291" s="111">
        <f t="shared" si="120"/>
        <v>102.18815950238816</v>
      </c>
      <c r="E291" s="221">
        <f t="shared" si="120"/>
        <v>100</v>
      </c>
      <c r="F291" s="111">
        <f t="shared" si="120"/>
        <v>75.036839571994534</v>
      </c>
      <c r="G291" s="227">
        <f t="shared" si="120"/>
        <v>86.821800140693895</v>
      </c>
      <c r="H291" s="227">
        <f t="shared" si="120"/>
        <v>96.043911288829534</v>
      </c>
      <c r="I291" s="227">
        <f t="shared" si="120"/>
        <v>109.31504313377015</v>
      </c>
      <c r="J291" s="227">
        <f t="shared" si="120"/>
        <v>121.00151801251423</v>
      </c>
      <c r="K291" s="227">
        <f t="shared" si="120"/>
        <v>128.94812840164377</v>
      </c>
      <c r="L291" s="227">
        <f t="shared" si="120"/>
        <v>133.86500796030941</v>
      </c>
    </row>
    <row r="292" spans="1:12" ht="15" customHeight="1">
      <c r="A292" s="423" t="str">
        <f t="shared" si="118"/>
        <v>Vereinigte Staaten</v>
      </c>
      <c r="B292" s="424"/>
      <c r="C292" s="227">
        <f t="shared" si="120"/>
        <v>106.87266645267022</v>
      </c>
      <c r="D292" s="111">
        <f t="shared" si="120"/>
        <v>80.92378908955753</v>
      </c>
      <c r="E292" s="221">
        <f t="shared" si="120"/>
        <v>100</v>
      </c>
      <c r="F292" s="111">
        <f t="shared" si="120"/>
        <v>107.08519876332554</v>
      </c>
      <c r="G292" s="227">
        <f t="shared" si="120"/>
        <v>75.458093291209821</v>
      </c>
      <c r="H292" s="227">
        <f t="shared" si="120"/>
        <v>98.451791657515528</v>
      </c>
      <c r="I292" s="227">
        <f t="shared" si="120"/>
        <v>117.75945667415657</v>
      </c>
      <c r="J292" s="227">
        <f t="shared" si="120"/>
        <v>102.96903245425835</v>
      </c>
      <c r="K292" s="227">
        <f t="shared" si="120"/>
        <v>115.08540149684914</v>
      </c>
      <c r="L292" s="227">
        <f t="shared" si="120"/>
        <v>122.06348938183169</v>
      </c>
    </row>
    <row r="293" spans="1:12" ht="15" customHeight="1">
      <c r="A293" s="423" t="str">
        <f t="shared" si="118"/>
        <v>restliche Länder</v>
      </c>
      <c r="B293" s="424"/>
      <c r="C293" s="227">
        <f t="shared" si="120"/>
        <v>104.07037223050656</v>
      </c>
      <c r="D293" s="111">
        <f t="shared" si="120"/>
        <v>98.550329149063856</v>
      </c>
      <c r="E293" s="221">
        <f t="shared" si="120"/>
        <v>100</v>
      </c>
      <c r="F293" s="111">
        <f t="shared" si="120"/>
        <v>98.210762171466442</v>
      </c>
      <c r="G293" s="227">
        <f t="shared" si="120"/>
        <v>102.2336836551225</v>
      </c>
      <c r="H293" s="227">
        <f t="shared" si="120"/>
        <v>109.56623642237446</v>
      </c>
      <c r="I293" s="227">
        <f t="shared" si="120"/>
        <v>105.9384441234414</v>
      </c>
      <c r="J293" s="227">
        <f t="shared" si="120"/>
        <v>113.3872006858201</v>
      </c>
      <c r="K293" s="227">
        <f t="shared" si="120"/>
        <v>117.43564864989547</v>
      </c>
      <c r="L293" s="227">
        <f t="shared" si="120"/>
        <v>123.43162453631219</v>
      </c>
    </row>
    <row r="294" spans="1:12" ht="15" customHeight="1">
      <c r="A294" s="425" t="str">
        <f t="shared" si="118"/>
        <v>Insgesamt</v>
      </c>
      <c r="B294" s="426"/>
      <c r="C294" s="228">
        <f t="shared" si="120"/>
        <v>94.215883215420334</v>
      </c>
      <c r="D294" s="112">
        <f t="shared" si="120"/>
        <v>96.862428577646611</v>
      </c>
      <c r="E294" s="222">
        <f t="shared" si="120"/>
        <v>100</v>
      </c>
      <c r="F294" s="112">
        <f t="shared" si="120"/>
        <v>102.19994859206611</v>
      </c>
      <c r="G294" s="228">
        <f t="shared" si="120"/>
        <v>99.016691753013546</v>
      </c>
      <c r="H294" s="228">
        <f t="shared" si="120"/>
        <v>101.94722667691416</v>
      </c>
      <c r="I294" s="228">
        <f t="shared" si="120"/>
        <v>100.88334416609068</v>
      </c>
      <c r="J294" s="228">
        <f t="shared" si="120"/>
        <v>102.97809287291018</v>
      </c>
      <c r="K294" s="228">
        <f t="shared" si="120"/>
        <v>107.0531778337814</v>
      </c>
      <c r="L294" s="228">
        <f t="shared" si="120"/>
        <v>110.69393730432482</v>
      </c>
    </row>
  </sheetData>
  <mergeCells count="265">
    <mergeCell ref="A6:B6"/>
    <mergeCell ref="A9:B9"/>
    <mergeCell ref="A10:B10"/>
    <mergeCell ref="A11:B11"/>
    <mergeCell ref="A17:B17"/>
    <mergeCell ref="A18:B18"/>
    <mergeCell ref="A19:B19"/>
    <mergeCell ref="A20:B20"/>
    <mergeCell ref="A21:B21"/>
    <mergeCell ref="A12:B12"/>
    <mergeCell ref="A13:B13"/>
    <mergeCell ref="A14:B14"/>
    <mergeCell ref="A15:B15"/>
    <mergeCell ref="A16:B16"/>
    <mergeCell ref="A27:B27"/>
    <mergeCell ref="A28:B28"/>
    <mergeCell ref="A29:B29"/>
    <mergeCell ref="A30:B30"/>
    <mergeCell ref="A33:B33"/>
    <mergeCell ref="A22:B22"/>
    <mergeCell ref="A23:B23"/>
    <mergeCell ref="A24:B24"/>
    <mergeCell ref="A25:B25"/>
    <mergeCell ref="A26:B26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61:B61"/>
    <mergeCell ref="A62:B62"/>
    <mergeCell ref="A63:B63"/>
    <mergeCell ref="A64:B64"/>
    <mergeCell ref="A65:B65"/>
    <mergeCell ref="A54:B54"/>
    <mergeCell ref="A57:B57"/>
    <mergeCell ref="A58:B58"/>
    <mergeCell ref="A59:B59"/>
    <mergeCell ref="A60:B6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83:B83"/>
    <mergeCell ref="A84:B84"/>
    <mergeCell ref="A85:B85"/>
    <mergeCell ref="A86:B86"/>
    <mergeCell ref="A87:B87"/>
    <mergeCell ref="A76:B76"/>
    <mergeCell ref="A77:B77"/>
    <mergeCell ref="A78:B78"/>
    <mergeCell ref="A81:B81"/>
    <mergeCell ref="A82:B82"/>
    <mergeCell ref="A93:B93"/>
    <mergeCell ref="A94:B94"/>
    <mergeCell ref="A95:B95"/>
    <mergeCell ref="A96:B96"/>
    <mergeCell ref="A97:B97"/>
    <mergeCell ref="A88:B88"/>
    <mergeCell ref="A89:B89"/>
    <mergeCell ref="A90:B90"/>
    <mergeCell ref="A91:B91"/>
    <mergeCell ref="A92:B92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15:B115"/>
    <mergeCell ref="A116:B116"/>
    <mergeCell ref="A117:B117"/>
    <mergeCell ref="A118:B118"/>
    <mergeCell ref="A119:B119"/>
    <mergeCell ref="A110:B110"/>
    <mergeCell ref="A111:B111"/>
    <mergeCell ref="A112:B112"/>
    <mergeCell ref="A113:B113"/>
    <mergeCell ref="A114:B114"/>
    <mergeCell ref="A125:B125"/>
    <mergeCell ref="A126:B126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37:B137"/>
    <mergeCell ref="A138:B138"/>
    <mergeCell ref="A139:B139"/>
    <mergeCell ref="A140:B140"/>
    <mergeCell ref="A141:B141"/>
    <mergeCell ref="A132:B132"/>
    <mergeCell ref="A133:B133"/>
    <mergeCell ref="A134:B134"/>
    <mergeCell ref="A135:B135"/>
    <mergeCell ref="A136:B136"/>
    <mergeCell ref="A147:B147"/>
    <mergeCell ref="A148:B148"/>
    <mergeCell ref="A149:B149"/>
    <mergeCell ref="A150:B150"/>
    <mergeCell ref="A153:B153"/>
    <mergeCell ref="A142:B142"/>
    <mergeCell ref="A143:B143"/>
    <mergeCell ref="A144:B144"/>
    <mergeCell ref="A145:B145"/>
    <mergeCell ref="A146:B146"/>
    <mergeCell ref="A159:B159"/>
    <mergeCell ref="A160:B160"/>
    <mergeCell ref="A161:B161"/>
    <mergeCell ref="A162:B162"/>
    <mergeCell ref="A163:B163"/>
    <mergeCell ref="A154:B154"/>
    <mergeCell ref="A155:B155"/>
    <mergeCell ref="A156:B156"/>
    <mergeCell ref="A157:B157"/>
    <mergeCell ref="A158:B158"/>
    <mergeCell ref="A169:B169"/>
    <mergeCell ref="A170:B170"/>
    <mergeCell ref="A171:B171"/>
    <mergeCell ref="A172:B172"/>
    <mergeCell ref="A173:B173"/>
    <mergeCell ref="A164:B164"/>
    <mergeCell ref="A165:B165"/>
    <mergeCell ref="A166:B166"/>
    <mergeCell ref="A167:B167"/>
    <mergeCell ref="A168:B168"/>
    <mergeCell ref="A181:B181"/>
    <mergeCell ref="A182:B182"/>
    <mergeCell ref="A183:B183"/>
    <mergeCell ref="A184:B184"/>
    <mergeCell ref="A185:B185"/>
    <mergeCell ref="A174:B174"/>
    <mergeCell ref="A177:B177"/>
    <mergeCell ref="A178:B178"/>
    <mergeCell ref="A179:B179"/>
    <mergeCell ref="A180:B180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201:B201"/>
    <mergeCell ref="A202:B202"/>
    <mergeCell ref="A213:B213"/>
    <mergeCell ref="A214:B214"/>
    <mergeCell ref="A215:B215"/>
    <mergeCell ref="A216:B216"/>
    <mergeCell ref="A217:B217"/>
    <mergeCell ref="A208:B208"/>
    <mergeCell ref="A209:B209"/>
    <mergeCell ref="A210:B210"/>
    <mergeCell ref="A211:B211"/>
    <mergeCell ref="A212:B212"/>
    <mergeCell ref="A225:B225"/>
    <mergeCell ref="A226:B226"/>
    <mergeCell ref="A227:B227"/>
    <mergeCell ref="A228:B228"/>
    <mergeCell ref="A229:B229"/>
    <mergeCell ref="A218:B218"/>
    <mergeCell ref="A219:B219"/>
    <mergeCell ref="A220:B220"/>
    <mergeCell ref="A221:B221"/>
    <mergeCell ref="A222:B222"/>
    <mergeCell ref="A235:B235"/>
    <mergeCell ref="A236:B236"/>
    <mergeCell ref="A237:B237"/>
    <mergeCell ref="A238:B238"/>
    <mergeCell ref="A239:B239"/>
    <mergeCell ref="A230:B230"/>
    <mergeCell ref="A231:B231"/>
    <mergeCell ref="A232:B232"/>
    <mergeCell ref="A233:B233"/>
    <mergeCell ref="A234:B234"/>
    <mergeCell ref="A245:B245"/>
    <mergeCell ref="A246:B246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57:B257"/>
    <mergeCell ref="A258:B258"/>
    <mergeCell ref="A259:B259"/>
    <mergeCell ref="A260:B260"/>
    <mergeCell ref="A261:B261"/>
    <mergeCell ref="A252:B252"/>
    <mergeCell ref="A253:B253"/>
    <mergeCell ref="A254:B254"/>
    <mergeCell ref="A255:B255"/>
    <mergeCell ref="A256:B256"/>
    <mergeCell ref="A267:B267"/>
    <mergeCell ref="A268:B268"/>
    <mergeCell ref="A269:B269"/>
    <mergeCell ref="A270:B270"/>
    <mergeCell ref="A273:B273"/>
    <mergeCell ref="A262:B262"/>
    <mergeCell ref="A263:B263"/>
    <mergeCell ref="A264:B264"/>
    <mergeCell ref="A265:B265"/>
    <mergeCell ref="A266:B266"/>
    <mergeCell ref="A279:B279"/>
    <mergeCell ref="A280:B280"/>
    <mergeCell ref="A281:B281"/>
    <mergeCell ref="A282:B282"/>
    <mergeCell ref="A283:B283"/>
    <mergeCell ref="A274:B274"/>
    <mergeCell ref="A275:B275"/>
    <mergeCell ref="A276:B276"/>
    <mergeCell ref="A277:B277"/>
    <mergeCell ref="A278:B278"/>
    <mergeCell ref="A294:B294"/>
    <mergeCell ref="A289:B289"/>
    <mergeCell ref="A290:B290"/>
    <mergeCell ref="A291:B291"/>
    <mergeCell ref="A292:B292"/>
    <mergeCell ref="A293:B293"/>
    <mergeCell ref="A284:B284"/>
    <mergeCell ref="A285:B285"/>
    <mergeCell ref="A286:B286"/>
    <mergeCell ref="A287:B287"/>
    <mergeCell ref="A288:B288"/>
  </mergeCells>
  <pageMargins left="0.59055118110236227" right="0.59055118110236227" top="0.78740157480314965" bottom="0.78740157480314965" header="0.51181102362204722" footer="0.31496062992125984"/>
  <pageSetup paperSize="9" firstPageNumber="74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showGridLines="0" workbookViewId="0"/>
  </sheetViews>
  <sheetFormatPr baseColWidth="10" defaultRowHeight="12.75"/>
  <cols>
    <col min="1" max="1" width="5.7109375" style="78" customWidth="1"/>
    <col min="2" max="2" width="20.5703125" style="36" customWidth="1"/>
    <col min="3" max="11" width="9.7109375" style="36" customWidth="1"/>
    <col min="12" max="16384" width="11.42578125" style="36"/>
  </cols>
  <sheetData>
    <row r="1" spans="1:12" ht="18" customHeight="1">
      <c r="A1" s="232" t="s">
        <v>8</v>
      </c>
      <c r="B1" s="232" t="s">
        <v>40</v>
      </c>
      <c r="G1" s="77"/>
    </row>
    <row r="2" spans="1:12" ht="18" customHeight="1">
      <c r="A2" s="235" t="s">
        <v>41</v>
      </c>
      <c r="B2" s="235" t="s">
        <v>42</v>
      </c>
      <c r="G2" s="77"/>
    </row>
    <row r="3" spans="1:12" s="31" customFormat="1" ht="18" customHeight="1">
      <c r="A3" s="294" t="s">
        <v>72</v>
      </c>
      <c r="B3" s="42" t="s">
        <v>165</v>
      </c>
      <c r="G3" s="79"/>
    </row>
    <row r="4" spans="1:12" s="42" customFormat="1" ht="18" customHeight="1">
      <c r="A4" s="98" t="s">
        <v>964</v>
      </c>
      <c r="B4" s="81" t="s">
        <v>892</v>
      </c>
    </row>
    <row r="5" spans="1:12" ht="15" customHeight="1">
      <c r="G5" s="77"/>
    </row>
    <row r="6" spans="1:12" s="85" customFormat="1" ht="30" customHeight="1">
      <c r="A6" s="431" t="s">
        <v>170</v>
      </c>
      <c r="B6" s="432"/>
      <c r="C6" s="95" t="s">
        <v>423</v>
      </c>
      <c r="D6" s="95" t="s">
        <v>521</v>
      </c>
      <c r="E6" s="95" t="s">
        <v>525</v>
      </c>
      <c r="F6" s="95" t="s">
        <v>428</v>
      </c>
      <c r="G6" s="95" t="s">
        <v>584</v>
      </c>
      <c r="H6" s="95" t="s">
        <v>526</v>
      </c>
      <c r="I6" s="95" t="s">
        <v>585</v>
      </c>
      <c r="J6" s="95" t="s">
        <v>527</v>
      </c>
      <c r="K6" s="96" t="s">
        <v>429</v>
      </c>
      <c r="L6" s="102"/>
    </row>
    <row r="7" spans="1:12" ht="21" customHeight="1">
      <c r="A7" s="94"/>
      <c r="B7" s="89"/>
      <c r="C7" s="89" t="s">
        <v>586</v>
      </c>
      <c r="D7" s="89"/>
      <c r="E7" s="89"/>
      <c r="F7" s="89"/>
      <c r="G7" s="89"/>
      <c r="H7" s="89"/>
      <c r="I7" s="89"/>
      <c r="J7" s="89"/>
      <c r="K7" s="89"/>
    </row>
    <row r="8" spans="1:12" ht="15" customHeight="1">
      <c r="A8" s="94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</row>
    <row r="9" spans="1:12" ht="15" customHeight="1">
      <c r="A9" s="423" t="s">
        <v>13</v>
      </c>
      <c r="B9" s="424"/>
      <c r="C9" s="223">
        <v>0.76793721230436429</v>
      </c>
      <c r="D9" s="223">
        <v>0.26774310398035672</v>
      </c>
      <c r="E9" s="223">
        <v>0.54127139336330532</v>
      </c>
      <c r="F9" s="223">
        <v>3.9315172401369978</v>
      </c>
      <c r="G9" s="223">
        <v>104.92108348969437</v>
      </c>
      <c r="H9" s="223">
        <v>48.660166024420079</v>
      </c>
      <c r="I9" s="223">
        <v>6.0545447074610514</v>
      </c>
      <c r="J9" s="223">
        <v>8.9351922517905713</v>
      </c>
      <c r="K9" s="223">
        <v>174.07945542315107</v>
      </c>
    </row>
    <row r="10" spans="1:12" ht="15" customHeight="1">
      <c r="A10" s="423" t="s">
        <v>181</v>
      </c>
      <c r="B10" s="424"/>
      <c r="C10" s="223">
        <v>5.5695165445218979E-4</v>
      </c>
      <c r="D10" s="223">
        <v>0</v>
      </c>
      <c r="E10" s="223">
        <v>0</v>
      </c>
      <c r="F10" s="223">
        <v>105.89310574486768</v>
      </c>
      <c r="G10" s="223">
        <v>10.19775834901443</v>
      </c>
      <c r="H10" s="223">
        <v>1.1924574468432914E-2</v>
      </c>
      <c r="I10" s="223">
        <v>2.6388534685527869</v>
      </c>
      <c r="J10" s="223">
        <v>8.1013085675678571E-3</v>
      </c>
      <c r="K10" s="223">
        <v>118.75030039712534</v>
      </c>
    </row>
    <row r="11" spans="1:12" ht="15" customHeight="1">
      <c r="A11" s="423" t="s">
        <v>172</v>
      </c>
      <c r="B11" s="424"/>
      <c r="C11" s="223">
        <v>0</v>
      </c>
      <c r="D11" s="223">
        <v>5.9544839097950136E-3</v>
      </c>
      <c r="E11" s="223">
        <v>0</v>
      </c>
      <c r="F11" s="223">
        <v>99.841572366804684</v>
      </c>
      <c r="G11" s="223">
        <v>10.65837418737935</v>
      </c>
      <c r="H11" s="223">
        <v>0.27726438092713179</v>
      </c>
      <c r="I11" s="223">
        <v>2.2652436272407539</v>
      </c>
      <c r="J11" s="223">
        <v>0</v>
      </c>
      <c r="K11" s="223">
        <v>113.0484090462617</v>
      </c>
    </row>
    <row r="12" spans="1:12" ht="15" customHeight="1">
      <c r="A12" s="423" t="s">
        <v>185</v>
      </c>
      <c r="B12" s="424"/>
      <c r="C12" s="223">
        <v>0.81672924220720033</v>
      </c>
      <c r="D12" s="223">
        <v>0.53550438492615615</v>
      </c>
      <c r="E12" s="223">
        <v>0.47832221086019838</v>
      </c>
      <c r="F12" s="223">
        <v>1.1190806923539092</v>
      </c>
      <c r="G12" s="223">
        <v>11.589123113527069</v>
      </c>
      <c r="H12" s="223">
        <v>76.389253901796621</v>
      </c>
      <c r="I12" s="223">
        <v>0.64043968710375943</v>
      </c>
      <c r="J12" s="223">
        <v>8.0059298876864943E-2</v>
      </c>
      <c r="K12" s="223">
        <v>91.648512531651775</v>
      </c>
    </row>
    <row r="13" spans="1:12" ht="15" customHeight="1">
      <c r="A13" s="423" t="s">
        <v>11</v>
      </c>
      <c r="B13" s="424"/>
      <c r="C13" s="223">
        <v>2.2196058765594344</v>
      </c>
      <c r="D13" s="223">
        <v>12.74680564012179</v>
      </c>
      <c r="E13" s="223">
        <v>1.8670112445064633</v>
      </c>
      <c r="F13" s="223">
        <v>2.3109494074264383</v>
      </c>
      <c r="G13" s="223">
        <v>31.617016956319791</v>
      </c>
      <c r="H13" s="223">
        <v>7.1720452464983619</v>
      </c>
      <c r="I13" s="223">
        <v>2.9269763028109472</v>
      </c>
      <c r="J13" s="223">
        <v>17.380215094378219</v>
      </c>
      <c r="K13" s="223">
        <v>78.240625768621456</v>
      </c>
    </row>
    <row r="14" spans="1:12" ht="15" customHeight="1">
      <c r="A14" s="423" t="s">
        <v>180</v>
      </c>
      <c r="B14" s="424"/>
      <c r="C14" s="223">
        <v>0</v>
      </c>
      <c r="D14" s="223">
        <v>0.20023949495471624</v>
      </c>
      <c r="E14" s="223">
        <v>0</v>
      </c>
      <c r="F14" s="223">
        <v>57.006925564469867</v>
      </c>
      <c r="G14" s="223">
        <v>4.4429262014240205</v>
      </c>
      <c r="H14" s="223">
        <v>3.8451709328126381E-2</v>
      </c>
      <c r="I14" s="223">
        <v>1.6916623179524832</v>
      </c>
      <c r="J14" s="223">
        <v>1.7576803598273458E-3</v>
      </c>
      <c r="K14" s="223">
        <v>63.381962968489042</v>
      </c>
    </row>
    <row r="15" spans="1:12" ht="15" customHeight="1">
      <c r="A15" s="423" t="s">
        <v>12</v>
      </c>
      <c r="B15" s="424"/>
      <c r="C15" s="223">
        <v>1.5495934514612129</v>
      </c>
      <c r="D15" s="223">
        <v>9.7775575856043531E-2</v>
      </c>
      <c r="E15" s="223">
        <v>1.6912532681215893</v>
      </c>
      <c r="F15" s="223">
        <v>2.3348145027348433</v>
      </c>
      <c r="G15" s="223">
        <v>10.986079902506054</v>
      </c>
      <c r="H15" s="223">
        <v>7.2441934326458854</v>
      </c>
      <c r="I15" s="223">
        <v>2.2950606320567939</v>
      </c>
      <c r="J15" s="223">
        <v>35.367768730559796</v>
      </c>
      <c r="K15" s="223">
        <v>61.566539495942209</v>
      </c>
    </row>
    <row r="16" spans="1:12" ht="15" customHeight="1">
      <c r="A16" s="423" t="s">
        <v>418</v>
      </c>
      <c r="B16" s="424"/>
      <c r="C16" s="223">
        <v>6.0231288667983645</v>
      </c>
      <c r="D16" s="223">
        <v>3.8261500765657148</v>
      </c>
      <c r="E16" s="223">
        <v>0.38562256580181437</v>
      </c>
      <c r="F16" s="223">
        <v>0.11085197708280348</v>
      </c>
      <c r="G16" s="223">
        <v>3.1848005663727772</v>
      </c>
      <c r="H16" s="223">
        <v>19.698636295154497</v>
      </c>
      <c r="I16" s="223">
        <v>9.4807668358161266</v>
      </c>
      <c r="J16" s="223">
        <v>2.9098371770028237E-2</v>
      </c>
      <c r="K16" s="223">
        <v>42.739055555362128</v>
      </c>
    </row>
    <row r="17" spans="1:11" ht="15" customHeight="1">
      <c r="A17" s="423" t="s">
        <v>176</v>
      </c>
      <c r="B17" s="424"/>
      <c r="C17" s="223">
        <v>0.53043270416064114</v>
      </c>
      <c r="D17" s="223">
        <v>14.969506551748964</v>
      </c>
      <c r="E17" s="223">
        <v>0.49237989941194482</v>
      </c>
      <c r="F17" s="223">
        <v>3.404402194239995E-2</v>
      </c>
      <c r="G17" s="223">
        <v>2.1886733870736941</v>
      </c>
      <c r="H17" s="223">
        <v>15.062934490317422</v>
      </c>
      <c r="I17" s="223">
        <v>1.0088651167155258</v>
      </c>
      <c r="J17" s="223">
        <v>3.5357397260277859</v>
      </c>
      <c r="K17" s="223">
        <v>37.822575897398373</v>
      </c>
    </row>
    <row r="18" spans="1:11" ht="15" customHeight="1">
      <c r="A18" s="423" t="s">
        <v>173</v>
      </c>
      <c r="B18" s="424"/>
      <c r="C18" s="223">
        <v>3.2003462164675618</v>
      </c>
      <c r="D18" s="223">
        <v>2.8444337949025695</v>
      </c>
      <c r="E18" s="223">
        <v>1.5534564139787237</v>
      </c>
      <c r="F18" s="223">
        <v>0.78406538591074226</v>
      </c>
      <c r="G18" s="223">
        <v>13.798432494147336</v>
      </c>
      <c r="H18" s="223">
        <v>5.9229111186374519</v>
      </c>
      <c r="I18" s="223">
        <v>1.3143805183984194</v>
      </c>
      <c r="J18" s="223">
        <v>1.7888674471521986</v>
      </c>
      <c r="K18" s="223">
        <v>31.206893389595002</v>
      </c>
    </row>
    <row r="19" spans="1:11" ht="15" customHeight="1">
      <c r="A19" s="423" t="s">
        <v>15</v>
      </c>
      <c r="B19" s="424"/>
      <c r="C19" s="223">
        <v>2.1015910560875253</v>
      </c>
      <c r="D19" s="223">
        <v>0.13590127758801418</v>
      </c>
      <c r="E19" s="223">
        <v>1.4286842881892712</v>
      </c>
      <c r="F19" s="223">
        <v>5.1180620190809911</v>
      </c>
      <c r="G19" s="223">
        <v>5.9689584192446485</v>
      </c>
      <c r="H19" s="223">
        <v>11.31289145923096</v>
      </c>
      <c r="I19" s="223">
        <v>0.7508712270218395</v>
      </c>
      <c r="J19" s="223">
        <v>3.6745078952973356</v>
      </c>
      <c r="K19" s="223">
        <v>30.491467641740584</v>
      </c>
    </row>
    <row r="20" spans="1:11" ht="15" customHeight="1">
      <c r="A20" s="423" t="s">
        <v>417</v>
      </c>
      <c r="B20" s="424"/>
      <c r="C20" s="223">
        <v>0</v>
      </c>
      <c r="D20" s="223">
        <v>0</v>
      </c>
      <c r="E20" s="223">
        <v>0</v>
      </c>
      <c r="F20" s="223">
        <v>24.543987504722192</v>
      </c>
      <c r="G20" s="223">
        <v>2.7202378067048101</v>
      </c>
      <c r="H20" s="223">
        <v>2.8661900978590141E-3</v>
      </c>
      <c r="I20" s="223">
        <v>0.20252508151320558</v>
      </c>
      <c r="J20" s="223">
        <v>6.8709323156887145E-4</v>
      </c>
      <c r="K20" s="223">
        <v>27.470303676269641</v>
      </c>
    </row>
    <row r="21" spans="1:11" ht="15" customHeight="1">
      <c r="A21" s="423" t="s">
        <v>190</v>
      </c>
      <c r="B21" s="424"/>
      <c r="C21" s="223">
        <v>4.1613176190750858</v>
      </c>
      <c r="D21" s="223">
        <v>0.13170039703025116</v>
      </c>
      <c r="E21" s="223">
        <v>2.6792206767277174</v>
      </c>
      <c r="F21" s="223">
        <v>2.1262709808283375</v>
      </c>
      <c r="G21" s="223">
        <v>7.1248152432722058</v>
      </c>
      <c r="H21" s="223">
        <v>3.453288308519987</v>
      </c>
      <c r="I21" s="223">
        <v>0.72419650725418239</v>
      </c>
      <c r="J21" s="223">
        <v>6.5131584897779762</v>
      </c>
      <c r="K21" s="223">
        <v>26.913968222485742</v>
      </c>
    </row>
    <row r="22" spans="1:11" ht="15" customHeight="1">
      <c r="A22" s="423" t="s">
        <v>179</v>
      </c>
      <c r="B22" s="424"/>
      <c r="C22" s="223">
        <v>8.6251001019612052E-3</v>
      </c>
      <c r="D22" s="223">
        <v>16.552147728602606</v>
      </c>
      <c r="E22" s="223">
        <v>0.22760880510991199</v>
      </c>
      <c r="F22" s="223">
        <v>0.46388238439071744</v>
      </c>
      <c r="G22" s="223">
        <v>1.4254213273969463</v>
      </c>
      <c r="H22" s="223">
        <v>7.0569902135153253</v>
      </c>
      <c r="I22" s="223">
        <v>0.35240359600808241</v>
      </c>
      <c r="J22" s="223">
        <v>0.10374747212529169</v>
      </c>
      <c r="K22" s="223">
        <v>26.190826627250839</v>
      </c>
    </row>
    <row r="23" spans="1:11" ht="15" customHeight="1">
      <c r="A23" s="423" t="s">
        <v>182</v>
      </c>
      <c r="B23" s="424"/>
      <c r="C23" s="223">
        <v>4.5796538919858102E-3</v>
      </c>
      <c r="D23" s="223">
        <v>17.602634126254152</v>
      </c>
      <c r="E23" s="223">
        <v>0.23496929255178503</v>
      </c>
      <c r="F23" s="223">
        <v>2.50376850244787</v>
      </c>
      <c r="G23" s="223">
        <v>1.9577250066492535</v>
      </c>
      <c r="H23" s="223">
        <v>0.95608699104032457</v>
      </c>
      <c r="I23" s="223">
        <v>2.5995099422731753</v>
      </c>
      <c r="J23" s="223">
        <v>0</v>
      </c>
      <c r="K23" s="223">
        <v>25.859273515108548</v>
      </c>
    </row>
    <row r="24" spans="1:11" ht="15" customHeight="1">
      <c r="A24" s="423" t="s">
        <v>416</v>
      </c>
      <c r="B24" s="424"/>
      <c r="C24" s="223">
        <v>2.2594181566271088</v>
      </c>
      <c r="D24" s="223">
        <v>0.27019860828448877</v>
      </c>
      <c r="E24" s="223">
        <v>9.1007772050784343E-3</v>
      </c>
      <c r="F24" s="223">
        <v>8.6653393091243807</v>
      </c>
      <c r="G24" s="223">
        <v>0.57133632015109637</v>
      </c>
      <c r="H24" s="223">
        <v>2.000133309412004</v>
      </c>
      <c r="I24" s="223">
        <v>11.547063689306277</v>
      </c>
      <c r="J24" s="223">
        <v>0</v>
      </c>
      <c r="K24" s="223">
        <v>25.322590170110438</v>
      </c>
    </row>
    <row r="25" spans="1:11" ht="15" customHeight="1">
      <c r="A25" s="423" t="s">
        <v>174</v>
      </c>
      <c r="B25" s="424"/>
      <c r="C25" s="223">
        <v>5.0418411758050737E-2</v>
      </c>
      <c r="D25" s="223">
        <v>4.1021338354370851</v>
      </c>
      <c r="E25" s="223">
        <v>0.13612465565234411</v>
      </c>
      <c r="F25" s="223">
        <v>1.0288152442735043</v>
      </c>
      <c r="G25" s="223">
        <v>6.144374164620352</v>
      </c>
      <c r="H25" s="223">
        <v>9.973183705178192</v>
      </c>
      <c r="I25" s="223">
        <v>2.5947618122171021</v>
      </c>
      <c r="J25" s="223">
        <v>0.55645029006321534</v>
      </c>
      <c r="K25" s="223">
        <v>24.586262119199844</v>
      </c>
    </row>
    <row r="26" spans="1:11" ht="15" customHeight="1">
      <c r="A26" s="423" t="s">
        <v>22</v>
      </c>
      <c r="B26" s="424"/>
      <c r="C26" s="223">
        <v>0.79516548422818867</v>
      </c>
      <c r="D26" s="223">
        <v>0.59298096175376747</v>
      </c>
      <c r="E26" s="223">
        <v>1.5589644584201201</v>
      </c>
      <c r="F26" s="223">
        <v>0.17525773087533328</v>
      </c>
      <c r="G26" s="223">
        <v>2.7478705864096642</v>
      </c>
      <c r="H26" s="223">
        <v>1.8753007980720882</v>
      </c>
      <c r="I26" s="223">
        <v>10.621856169040658</v>
      </c>
      <c r="J26" s="223">
        <v>2.5113299257139268</v>
      </c>
      <c r="K26" s="223">
        <v>20.87872611451375</v>
      </c>
    </row>
    <row r="27" spans="1:11" ht="15" customHeight="1">
      <c r="A27" s="423" t="s">
        <v>410</v>
      </c>
      <c r="B27" s="424"/>
      <c r="C27" s="223">
        <v>6.2733738546849535E-2</v>
      </c>
      <c r="D27" s="223">
        <v>11.970432054985565</v>
      </c>
      <c r="E27" s="223">
        <v>0.21697144499146084</v>
      </c>
      <c r="F27" s="223">
        <v>1.2690174647627011E-2</v>
      </c>
      <c r="G27" s="223">
        <v>2.5108084622163931</v>
      </c>
      <c r="H27" s="223">
        <v>0.10210469563045696</v>
      </c>
      <c r="I27" s="223">
        <v>0.89011603673556228</v>
      </c>
      <c r="J27" s="223">
        <v>5.1100283729423728</v>
      </c>
      <c r="K27" s="223">
        <v>20.875884980696288</v>
      </c>
    </row>
    <row r="28" spans="1:11" ht="15" customHeight="1">
      <c r="A28" s="423" t="s">
        <v>178</v>
      </c>
      <c r="B28" s="424"/>
      <c r="C28" s="223">
        <v>2.4355063576076145E-2</v>
      </c>
      <c r="D28" s="223">
        <v>14.650299054380385</v>
      </c>
      <c r="E28" s="223">
        <v>3.781764978578502E-3</v>
      </c>
      <c r="F28" s="223">
        <v>9.6260055670498949E-4</v>
      </c>
      <c r="G28" s="223">
        <v>0.6357609586174976</v>
      </c>
      <c r="H28" s="223">
        <v>4.3587937602055797</v>
      </c>
      <c r="I28" s="223">
        <v>0.33207614951027403</v>
      </c>
      <c r="J28" s="223">
        <v>2.6783122441215693E-3</v>
      </c>
      <c r="K28" s="223">
        <v>20.008707664069217</v>
      </c>
    </row>
    <row r="29" spans="1:11" ht="15" customHeight="1">
      <c r="A29" s="423" t="s">
        <v>965</v>
      </c>
      <c r="B29" s="424"/>
      <c r="C29" s="223">
        <v>7.7390588832436551</v>
      </c>
      <c r="D29" s="223">
        <v>51.934998471816463</v>
      </c>
      <c r="E29" s="223">
        <v>6.510141571170295</v>
      </c>
      <c r="F29" s="223">
        <v>22.188243183300141</v>
      </c>
      <c r="G29" s="223">
        <v>63.535307258791484</v>
      </c>
      <c r="H29" s="223">
        <v>89.401986374359552</v>
      </c>
      <c r="I29" s="223">
        <v>35.291112792574054</v>
      </c>
      <c r="J29" s="223">
        <v>47.678403511009094</v>
      </c>
      <c r="K29" s="223">
        <v>324.27925204626473</v>
      </c>
    </row>
    <row r="30" spans="1:11" ht="15" customHeight="1">
      <c r="A30" s="425" t="s">
        <v>9</v>
      </c>
      <c r="B30" s="426"/>
      <c r="C30" s="224">
        <v>32.315593688749729</v>
      </c>
      <c r="D30" s="224">
        <v>153.43753962309884</v>
      </c>
      <c r="E30" s="224">
        <v>20.014884731040596</v>
      </c>
      <c r="F30" s="224">
        <v>340.19420653797829</v>
      </c>
      <c r="G30" s="224">
        <v>298.92688420153337</v>
      </c>
      <c r="H30" s="224">
        <v>310.97140697945645</v>
      </c>
      <c r="I30" s="224">
        <v>96.2232862175631</v>
      </c>
      <c r="J30" s="224">
        <v>133.27779127188779</v>
      </c>
      <c r="K30" s="224">
        <v>1385.3615932513078</v>
      </c>
    </row>
    <row r="31" spans="1:11" ht="30" customHeight="1">
      <c r="A31" s="94"/>
      <c r="B31" s="126"/>
      <c r="C31" s="89" t="s">
        <v>587</v>
      </c>
      <c r="D31" s="89"/>
      <c r="E31" s="89"/>
      <c r="F31" s="89"/>
      <c r="G31" s="89"/>
      <c r="H31" s="89"/>
      <c r="I31" s="89"/>
      <c r="J31" s="89"/>
      <c r="K31" s="89"/>
    </row>
    <row r="32" spans="1:11" ht="15" customHeight="1">
      <c r="A32" s="94"/>
      <c r="B32" s="126"/>
      <c r="C32" s="89" t="s">
        <v>935</v>
      </c>
      <c r="D32" s="89"/>
      <c r="E32" s="89"/>
      <c r="F32" s="89"/>
      <c r="G32" s="89"/>
      <c r="H32" s="89"/>
      <c r="I32" s="89"/>
      <c r="J32" s="89"/>
      <c r="K32" s="89"/>
    </row>
    <row r="33" spans="1:11" ht="15" customHeight="1">
      <c r="A33" s="423" t="s">
        <v>172</v>
      </c>
      <c r="B33" s="424"/>
      <c r="C33" s="223">
        <v>0</v>
      </c>
      <c r="D33" s="223">
        <v>0.26035667874580082</v>
      </c>
      <c r="E33" s="223">
        <v>0</v>
      </c>
      <c r="F33" s="223">
        <v>218.4520877870886</v>
      </c>
      <c r="G33" s="223">
        <v>18.989632288283243</v>
      </c>
      <c r="H33" s="223">
        <v>1.0995834150853372</v>
      </c>
      <c r="I33" s="223">
        <v>15.175431017157976</v>
      </c>
      <c r="J33" s="223">
        <v>0</v>
      </c>
      <c r="K33" s="223">
        <v>253.97709118636092</v>
      </c>
    </row>
    <row r="34" spans="1:11" ht="15" customHeight="1">
      <c r="A34" s="423" t="s">
        <v>13</v>
      </c>
      <c r="B34" s="424"/>
      <c r="C34" s="223">
        <v>0.87139863509497195</v>
      </c>
      <c r="D34" s="223">
        <v>0.49444407981691058</v>
      </c>
      <c r="E34" s="223">
        <v>0.57374866755025633</v>
      </c>
      <c r="F34" s="223">
        <v>7.4972320650125255</v>
      </c>
      <c r="G34" s="223">
        <v>101.1990548759825</v>
      </c>
      <c r="H34" s="223">
        <v>55.940019226197478</v>
      </c>
      <c r="I34" s="223">
        <v>5.2234309143278876</v>
      </c>
      <c r="J34" s="223">
        <v>8.1869176216567681</v>
      </c>
      <c r="K34" s="223">
        <v>179.98624608563929</v>
      </c>
    </row>
    <row r="35" spans="1:11" ht="15" customHeight="1">
      <c r="A35" s="423" t="s">
        <v>181</v>
      </c>
      <c r="B35" s="424"/>
      <c r="C35" s="223">
        <v>7.9387958809634489E-5</v>
      </c>
      <c r="D35" s="223">
        <v>7.882551539287835E-5</v>
      </c>
      <c r="E35" s="223">
        <v>0</v>
      </c>
      <c r="F35" s="223">
        <v>112.17125006073037</v>
      </c>
      <c r="G35" s="223">
        <v>7.7360176236237645</v>
      </c>
      <c r="H35" s="223">
        <v>1.4098852177861214E-3</v>
      </c>
      <c r="I35" s="223">
        <v>2.6917382475837641</v>
      </c>
      <c r="J35" s="223">
        <v>2.0448707309760361E-3</v>
      </c>
      <c r="K35" s="223">
        <v>122.60261890136086</v>
      </c>
    </row>
    <row r="36" spans="1:11" ht="15" customHeight="1">
      <c r="A36" s="423" t="s">
        <v>185</v>
      </c>
      <c r="B36" s="424"/>
      <c r="C36" s="223">
        <v>0.36109947224951738</v>
      </c>
      <c r="D36" s="223">
        <v>0.4181230043708799</v>
      </c>
      <c r="E36" s="223">
        <v>0.94530292652562675</v>
      </c>
      <c r="F36" s="223">
        <v>1.4023485398177125</v>
      </c>
      <c r="G36" s="223">
        <v>16.200367278331935</v>
      </c>
      <c r="H36" s="223">
        <v>81.244103593757117</v>
      </c>
      <c r="I36" s="223">
        <v>0.8566157035526426</v>
      </c>
      <c r="J36" s="223">
        <v>1.4308770699098364E-2</v>
      </c>
      <c r="K36" s="223">
        <v>101.44226928930452</v>
      </c>
    </row>
    <row r="37" spans="1:11" ht="15" customHeight="1">
      <c r="A37" s="423" t="s">
        <v>11</v>
      </c>
      <c r="B37" s="424"/>
      <c r="C37" s="223">
        <v>2.3866721597139837</v>
      </c>
      <c r="D37" s="223">
        <v>11.372880274480815</v>
      </c>
      <c r="E37" s="223">
        <v>1.9847613655383116</v>
      </c>
      <c r="F37" s="223">
        <v>3.8558315812643462</v>
      </c>
      <c r="G37" s="223">
        <v>34.794962204594363</v>
      </c>
      <c r="H37" s="223">
        <v>8.3982639116578284</v>
      </c>
      <c r="I37" s="223">
        <v>3.6176119401088216</v>
      </c>
      <c r="J37" s="223">
        <v>16.796284819036771</v>
      </c>
      <c r="K37" s="223">
        <v>83.207268256395224</v>
      </c>
    </row>
    <row r="38" spans="1:11" ht="15" customHeight="1">
      <c r="A38" s="423" t="s">
        <v>416</v>
      </c>
      <c r="B38" s="424"/>
      <c r="C38" s="223">
        <v>1.8376088354137499</v>
      </c>
      <c r="D38" s="223">
        <v>0</v>
      </c>
      <c r="E38" s="223">
        <v>3.7951812313292619E-4</v>
      </c>
      <c r="F38" s="223">
        <v>29.010018601231941</v>
      </c>
      <c r="G38" s="223">
        <v>2.9743163411796179</v>
      </c>
      <c r="H38" s="223">
        <v>1.3696421429888341</v>
      </c>
      <c r="I38" s="223">
        <v>37.318150020507339</v>
      </c>
      <c r="J38" s="223">
        <v>0</v>
      </c>
      <c r="K38" s="223">
        <v>72.510115459444606</v>
      </c>
    </row>
    <row r="39" spans="1:11" ht="15" customHeight="1">
      <c r="A39" s="423" t="s">
        <v>173</v>
      </c>
      <c r="B39" s="424"/>
      <c r="C39" s="223">
        <v>3.9816943220484191</v>
      </c>
      <c r="D39" s="223">
        <v>3.4449467087121857</v>
      </c>
      <c r="E39" s="223">
        <v>2.6054178718184722</v>
      </c>
      <c r="F39" s="223">
        <v>2.3121070282543523</v>
      </c>
      <c r="G39" s="223">
        <v>35.412793277028285</v>
      </c>
      <c r="H39" s="223">
        <v>6.63981058806979</v>
      </c>
      <c r="I39" s="223">
        <v>3.1263162463679661</v>
      </c>
      <c r="J39" s="223">
        <v>8.5538696189777603</v>
      </c>
      <c r="K39" s="223">
        <v>66.076955661277225</v>
      </c>
    </row>
    <row r="40" spans="1:11" ht="15" customHeight="1">
      <c r="A40" s="423" t="s">
        <v>12</v>
      </c>
      <c r="B40" s="424"/>
      <c r="C40" s="223">
        <v>2.4249630164907554</v>
      </c>
      <c r="D40" s="223">
        <v>8.2934917100757385E-2</v>
      </c>
      <c r="E40" s="223">
        <v>2.2920987856868278</v>
      </c>
      <c r="F40" s="223">
        <v>2.6866046222492619</v>
      </c>
      <c r="G40" s="223">
        <v>14.20788606446324</v>
      </c>
      <c r="H40" s="223">
        <v>8.1891613133744983</v>
      </c>
      <c r="I40" s="223">
        <v>4.2816512309579347</v>
      </c>
      <c r="J40" s="223">
        <v>25.271825996127777</v>
      </c>
      <c r="K40" s="223">
        <v>59.437125946451054</v>
      </c>
    </row>
    <row r="41" spans="1:11" ht="15" customHeight="1">
      <c r="A41" s="423" t="s">
        <v>176</v>
      </c>
      <c r="B41" s="424"/>
      <c r="C41" s="223">
        <v>0.29328623395187475</v>
      </c>
      <c r="D41" s="223">
        <v>8.6412362272097862</v>
      </c>
      <c r="E41" s="223">
        <v>1.1263011437157049</v>
      </c>
      <c r="F41" s="223">
        <v>0.81460970382551812</v>
      </c>
      <c r="G41" s="223">
        <v>6.2378567718988247</v>
      </c>
      <c r="H41" s="223">
        <v>9.0244719813606</v>
      </c>
      <c r="I41" s="223">
        <v>2.2046426127744199</v>
      </c>
      <c r="J41" s="223">
        <v>29.96332586946988</v>
      </c>
      <c r="K41" s="223">
        <v>58.305730544206611</v>
      </c>
    </row>
    <row r="42" spans="1:11" ht="15" customHeight="1">
      <c r="A42" s="423" t="s">
        <v>180</v>
      </c>
      <c r="B42" s="424"/>
      <c r="C42" s="223">
        <v>2.1876424740154316E-3</v>
      </c>
      <c r="D42" s="223">
        <v>0.109736115639335</v>
      </c>
      <c r="E42" s="223">
        <v>3.8703813164540835E-5</v>
      </c>
      <c r="F42" s="223">
        <v>43.169353244518469</v>
      </c>
      <c r="G42" s="223">
        <v>4.7065909301386659</v>
      </c>
      <c r="H42" s="223">
        <v>0.45587103843278509</v>
      </c>
      <c r="I42" s="223">
        <v>0.91593570276523339</v>
      </c>
      <c r="J42" s="223">
        <v>1.4161698565527079E-2</v>
      </c>
      <c r="K42" s="223">
        <v>49.373875076347197</v>
      </c>
    </row>
    <row r="43" spans="1:11" ht="15" customHeight="1">
      <c r="A43" s="423" t="s">
        <v>190</v>
      </c>
      <c r="B43" s="424"/>
      <c r="C43" s="223">
        <v>5.3303056324735492</v>
      </c>
      <c r="D43" s="223">
        <v>9.5901086972533786E-2</v>
      </c>
      <c r="E43" s="223">
        <v>2.5474770110375791</v>
      </c>
      <c r="F43" s="223">
        <v>2.9022445653855016</v>
      </c>
      <c r="G43" s="223">
        <v>12.356048348494591</v>
      </c>
      <c r="H43" s="223">
        <v>4.0570643836184166</v>
      </c>
      <c r="I43" s="223">
        <v>1.2712028589176811</v>
      </c>
      <c r="J43" s="223">
        <v>17.946663398383542</v>
      </c>
      <c r="K43" s="223">
        <v>46.50690728528339</v>
      </c>
    </row>
    <row r="44" spans="1:11" ht="15" customHeight="1">
      <c r="A44" s="423" t="s">
        <v>17</v>
      </c>
      <c r="B44" s="424"/>
      <c r="C44" s="223">
        <v>0.15416122676172503</v>
      </c>
      <c r="D44" s="223">
        <v>0.45513158881347981</v>
      </c>
      <c r="E44" s="223">
        <v>1.2960637764142644</v>
      </c>
      <c r="F44" s="223">
        <v>1.0869215088831596</v>
      </c>
      <c r="G44" s="223">
        <v>17.306303769378392</v>
      </c>
      <c r="H44" s="223">
        <v>6.0116192581101808</v>
      </c>
      <c r="I44" s="223">
        <v>1.9047224153039841</v>
      </c>
      <c r="J44" s="223">
        <v>15.235334032872904</v>
      </c>
      <c r="K44" s="223">
        <v>43.450257576538093</v>
      </c>
    </row>
    <row r="45" spans="1:11" ht="15" customHeight="1">
      <c r="A45" s="423" t="s">
        <v>15</v>
      </c>
      <c r="B45" s="424"/>
      <c r="C45" s="223">
        <v>3.7741074300850355</v>
      </c>
      <c r="D45" s="223">
        <v>0.82659823936868426</v>
      </c>
      <c r="E45" s="223">
        <v>1.050006661284546</v>
      </c>
      <c r="F45" s="223">
        <v>5.4519739142970067</v>
      </c>
      <c r="G45" s="223">
        <v>10.346245868213618</v>
      </c>
      <c r="H45" s="223">
        <v>16.220800228508132</v>
      </c>
      <c r="I45" s="223">
        <v>0.82359211960023626</v>
      </c>
      <c r="J45" s="223">
        <v>2.019997827995172</v>
      </c>
      <c r="K45" s="223">
        <v>40.513322289352438</v>
      </c>
    </row>
    <row r="46" spans="1:11" ht="15" customHeight="1">
      <c r="A46" s="423" t="s">
        <v>418</v>
      </c>
      <c r="B46" s="424"/>
      <c r="C46" s="223">
        <v>4.8217373014862446</v>
      </c>
      <c r="D46" s="223">
        <v>0.22434554939072054</v>
      </c>
      <c r="E46" s="223">
        <v>0.38328764284025651</v>
      </c>
      <c r="F46" s="223">
        <v>0.9627908389586427</v>
      </c>
      <c r="G46" s="223">
        <v>3.2513395324027892</v>
      </c>
      <c r="H46" s="223">
        <v>14.011282429789716</v>
      </c>
      <c r="I46" s="223">
        <v>11.08913788616673</v>
      </c>
      <c r="J46" s="223">
        <v>3.3343645570491874E-2</v>
      </c>
      <c r="K46" s="223">
        <v>34.777264826605595</v>
      </c>
    </row>
    <row r="47" spans="1:11" ht="15" customHeight="1">
      <c r="A47" s="423" t="s">
        <v>187</v>
      </c>
      <c r="B47" s="424"/>
      <c r="C47" s="223">
        <v>8.1615901039153744E-3</v>
      </c>
      <c r="D47" s="223">
        <v>0.18117824100029328</v>
      </c>
      <c r="E47" s="223">
        <v>7.1293044384346776E-2</v>
      </c>
      <c r="F47" s="223">
        <v>5.6601683641635002E-2</v>
      </c>
      <c r="G47" s="223">
        <v>23.37223211142318</v>
      </c>
      <c r="H47" s="223">
        <v>0.40457467138016023</v>
      </c>
      <c r="I47" s="223">
        <v>2.2349256243377029</v>
      </c>
      <c r="J47" s="223">
        <v>6.2204039059399205</v>
      </c>
      <c r="K47" s="223">
        <v>32.549370872211156</v>
      </c>
    </row>
    <row r="48" spans="1:11" ht="15" customHeight="1">
      <c r="A48" s="423" t="s">
        <v>178</v>
      </c>
      <c r="B48" s="424"/>
      <c r="C48" s="223">
        <v>0.33406075931948831</v>
      </c>
      <c r="D48" s="223">
        <v>17.648510243048314</v>
      </c>
      <c r="E48" s="223">
        <v>0.82323593435803888</v>
      </c>
      <c r="F48" s="223">
        <v>0.10765712058131084</v>
      </c>
      <c r="G48" s="223">
        <v>3.0172161737251701</v>
      </c>
      <c r="H48" s="223">
        <v>8.6463655285529164</v>
      </c>
      <c r="I48" s="223">
        <v>1.0405807889280727</v>
      </c>
      <c r="J48" s="223">
        <v>7.3350404611770784E-3</v>
      </c>
      <c r="K48" s="223">
        <v>31.62496158897449</v>
      </c>
    </row>
    <row r="49" spans="1:11" ht="15" customHeight="1">
      <c r="A49" s="423" t="s">
        <v>588</v>
      </c>
      <c r="B49" s="424"/>
      <c r="C49" s="223">
        <v>0</v>
      </c>
      <c r="D49" s="223">
        <v>0</v>
      </c>
      <c r="E49" s="223">
        <v>0</v>
      </c>
      <c r="F49" s="223">
        <v>21.339258712173791</v>
      </c>
      <c r="G49" s="223">
        <v>2.1631516862543876</v>
      </c>
      <c r="H49" s="223">
        <v>0.30597432844251143</v>
      </c>
      <c r="I49" s="223">
        <v>0.56480581290758192</v>
      </c>
      <c r="J49" s="223">
        <v>4.4133900668547548E-5</v>
      </c>
      <c r="K49" s="223">
        <v>24.373234673678944</v>
      </c>
    </row>
    <row r="50" spans="1:11" ht="15" customHeight="1">
      <c r="A50" s="423" t="s">
        <v>575</v>
      </c>
      <c r="B50" s="424"/>
      <c r="C50" s="223">
        <v>1.4099539970598203</v>
      </c>
      <c r="D50" s="223">
        <v>1.1938416846819651</v>
      </c>
      <c r="E50" s="223">
        <v>0.21408310420662774</v>
      </c>
      <c r="F50" s="223">
        <v>0.50574849030517854</v>
      </c>
      <c r="G50" s="223">
        <v>1.4229120483226017</v>
      </c>
      <c r="H50" s="223">
        <v>14.854679249520077</v>
      </c>
      <c r="I50" s="223">
        <v>1.5667118585966586</v>
      </c>
      <c r="J50" s="223">
        <v>1.1247476892086117</v>
      </c>
      <c r="K50" s="223">
        <v>22.292678121901542</v>
      </c>
    </row>
    <row r="51" spans="1:11" ht="15" customHeight="1">
      <c r="A51" s="423" t="s">
        <v>186</v>
      </c>
      <c r="B51" s="424"/>
      <c r="C51" s="223">
        <v>2.5410771453355352E-2</v>
      </c>
      <c r="D51" s="223">
        <v>13.798942971871154</v>
      </c>
      <c r="E51" s="223">
        <v>2.5875111962428993E-2</v>
      </c>
      <c r="F51" s="223">
        <v>0.24707600078900646</v>
      </c>
      <c r="G51" s="223">
        <v>2.6952690850673338</v>
      </c>
      <c r="H51" s="223">
        <v>4.2628972048564631</v>
      </c>
      <c r="I51" s="223">
        <v>0.63756860842465513</v>
      </c>
      <c r="J51" s="223">
        <v>3.8885139670517474E-2</v>
      </c>
      <c r="K51" s="223">
        <v>21.731924894094913</v>
      </c>
    </row>
    <row r="52" spans="1:11" ht="15" customHeight="1">
      <c r="A52" s="423" t="s">
        <v>174</v>
      </c>
      <c r="B52" s="424"/>
      <c r="C52" s="223">
        <v>5.0006129237976579E-2</v>
      </c>
      <c r="D52" s="223">
        <v>0.56121742831687782</v>
      </c>
      <c r="E52" s="223">
        <v>0.14242593099542061</v>
      </c>
      <c r="F52" s="223">
        <v>2.3764390099486961</v>
      </c>
      <c r="G52" s="223">
        <v>5.1657061297837314</v>
      </c>
      <c r="H52" s="223">
        <v>6.9653193810791967</v>
      </c>
      <c r="I52" s="223">
        <v>4.1144920012971138</v>
      </c>
      <c r="J52" s="223">
        <v>1.0096525684521418</v>
      </c>
      <c r="K52" s="223">
        <v>20.385258579111152</v>
      </c>
    </row>
    <row r="53" spans="1:11" ht="15" customHeight="1">
      <c r="A53" s="423" t="s">
        <v>965</v>
      </c>
      <c r="B53" s="424"/>
      <c r="C53" s="223">
        <v>11.318778622213069</v>
      </c>
      <c r="D53" s="223">
        <v>72.779979393841657</v>
      </c>
      <c r="E53" s="223">
        <v>8.9507356420351254</v>
      </c>
      <c r="F53" s="223">
        <v>40.968224804774501</v>
      </c>
      <c r="G53" s="223">
        <v>72.71259298574823</v>
      </c>
      <c r="H53" s="223">
        <v>84.313559649941169</v>
      </c>
      <c r="I53" s="223">
        <v>49.703640512862137</v>
      </c>
      <c r="J53" s="223">
        <v>41.571450554285803</v>
      </c>
      <c r="K53" s="223">
        <v>382.31896216570129</v>
      </c>
    </row>
    <row r="54" spans="1:11" s="81" customFormat="1" ht="15" customHeight="1">
      <c r="A54" s="425" t="s">
        <v>9</v>
      </c>
      <c r="B54" s="426"/>
      <c r="C54" s="224">
        <v>39.385673165590269</v>
      </c>
      <c r="D54" s="224">
        <v>132.5903832588975</v>
      </c>
      <c r="E54" s="224">
        <v>25.032532842290145</v>
      </c>
      <c r="F54" s="224">
        <v>497.37637988373137</v>
      </c>
      <c r="G54" s="224">
        <v>396.26849539433857</v>
      </c>
      <c r="H54" s="224">
        <v>332.41647340994086</v>
      </c>
      <c r="I54" s="224">
        <v>150.36290412344655</v>
      </c>
      <c r="J54" s="224">
        <v>174.01059720200536</v>
      </c>
      <c r="K54" s="224">
        <v>1747.4434392802409</v>
      </c>
    </row>
    <row r="55" spans="1:11" ht="21" customHeight="1">
      <c r="A55" s="94"/>
      <c r="B55" s="126"/>
      <c r="C55" s="89" t="s">
        <v>435</v>
      </c>
      <c r="D55" s="89"/>
      <c r="E55" s="89"/>
      <c r="F55" s="89"/>
      <c r="G55" s="89"/>
      <c r="H55" s="89"/>
      <c r="I55" s="89"/>
      <c r="J55" s="89"/>
      <c r="K55" s="89"/>
    </row>
    <row r="56" spans="1:11" ht="15" customHeight="1">
      <c r="A56" s="94"/>
      <c r="B56" s="126"/>
      <c r="C56" s="89" t="s">
        <v>27</v>
      </c>
      <c r="D56" s="89"/>
      <c r="E56" s="89"/>
      <c r="F56" s="89"/>
      <c r="G56" s="89"/>
      <c r="H56" s="89"/>
      <c r="I56" s="89"/>
      <c r="J56" s="89"/>
      <c r="K56" s="89"/>
    </row>
    <row r="57" spans="1:11" ht="15" customHeight="1">
      <c r="A57" s="423" t="s">
        <v>12</v>
      </c>
      <c r="B57" s="424"/>
      <c r="C57" s="223">
        <v>49.006299999999996</v>
      </c>
      <c r="D57" s="223">
        <v>224.53680000000006</v>
      </c>
      <c r="E57" s="223">
        <v>23.224400000000003</v>
      </c>
      <c r="F57" s="223">
        <v>76.511200000000017</v>
      </c>
      <c r="G57" s="223">
        <v>168.79429999999996</v>
      </c>
      <c r="H57" s="223">
        <v>229.16679999999988</v>
      </c>
      <c r="I57" s="223">
        <v>144.45029999999994</v>
      </c>
      <c r="J57" s="223">
        <v>378.18990000000002</v>
      </c>
      <c r="K57" s="223">
        <v>1293.8799999999997</v>
      </c>
    </row>
    <row r="58" spans="1:11" ht="15" customHeight="1">
      <c r="A58" s="423" t="s">
        <v>13</v>
      </c>
      <c r="B58" s="424"/>
      <c r="C58" s="223">
        <v>8.5924999999999994</v>
      </c>
      <c r="D58" s="223">
        <v>1.5321000000000002</v>
      </c>
      <c r="E58" s="223">
        <v>4.1251999999999995</v>
      </c>
      <c r="F58" s="223">
        <v>25.850300000000008</v>
      </c>
      <c r="G58" s="223">
        <v>433.55550000000045</v>
      </c>
      <c r="H58" s="223">
        <v>400.94999999999976</v>
      </c>
      <c r="I58" s="223">
        <v>99.183700000000002</v>
      </c>
      <c r="J58" s="223">
        <v>33.530199999999994</v>
      </c>
      <c r="K58" s="223">
        <v>1007.3195000000001</v>
      </c>
    </row>
    <row r="59" spans="1:11" ht="15" customHeight="1">
      <c r="A59" s="423" t="s">
        <v>190</v>
      </c>
      <c r="B59" s="424"/>
      <c r="C59" s="223">
        <v>139.11509999999998</v>
      </c>
      <c r="D59" s="223">
        <v>45.837600000000016</v>
      </c>
      <c r="E59" s="223">
        <v>32.814399999999992</v>
      </c>
      <c r="F59" s="223">
        <v>73.282200000000017</v>
      </c>
      <c r="G59" s="223">
        <v>92.403899999999936</v>
      </c>
      <c r="H59" s="223">
        <v>85.681000000000026</v>
      </c>
      <c r="I59" s="223">
        <v>55.558499999999988</v>
      </c>
      <c r="J59" s="223">
        <v>192.89479999999995</v>
      </c>
      <c r="K59" s="223">
        <v>717.58749999999986</v>
      </c>
    </row>
    <row r="60" spans="1:11" ht="15" customHeight="1">
      <c r="A60" s="423" t="s">
        <v>11</v>
      </c>
      <c r="B60" s="424"/>
      <c r="C60" s="223">
        <v>19.811800000000002</v>
      </c>
      <c r="D60" s="223">
        <v>2.3457000000000003</v>
      </c>
      <c r="E60" s="223">
        <v>7.6185999999999998</v>
      </c>
      <c r="F60" s="223">
        <v>27.343899999999994</v>
      </c>
      <c r="G60" s="223">
        <v>178.56400000000002</v>
      </c>
      <c r="H60" s="223">
        <v>94.749699999999962</v>
      </c>
      <c r="I60" s="223">
        <v>73.274899999999931</v>
      </c>
      <c r="J60" s="223">
        <v>97.191700000000012</v>
      </c>
      <c r="K60" s="223">
        <v>500.90030000000002</v>
      </c>
    </row>
    <row r="61" spans="1:11" ht="15" customHeight="1">
      <c r="A61" s="423" t="s">
        <v>191</v>
      </c>
      <c r="B61" s="424"/>
      <c r="C61" s="223">
        <v>2.2866</v>
      </c>
      <c r="D61" s="223">
        <v>18.0549</v>
      </c>
      <c r="E61" s="223">
        <v>5.4304000000000006</v>
      </c>
      <c r="F61" s="223">
        <v>3.6605999999999996</v>
      </c>
      <c r="G61" s="223">
        <v>44.011599999999987</v>
      </c>
      <c r="H61" s="223">
        <v>13.378100000000002</v>
      </c>
      <c r="I61" s="223">
        <v>27.924600000000009</v>
      </c>
      <c r="J61" s="223">
        <v>249.3737999999999</v>
      </c>
      <c r="K61" s="223">
        <v>364.12059999999985</v>
      </c>
    </row>
    <row r="62" spans="1:11" ht="15" customHeight="1">
      <c r="A62" s="423" t="s">
        <v>173</v>
      </c>
      <c r="B62" s="424"/>
      <c r="C62" s="223">
        <v>95.194400000000002</v>
      </c>
      <c r="D62" s="223">
        <v>15.518000000000004</v>
      </c>
      <c r="E62" s="223">
        <v>10.546200000000002</v>
      </c>
      <c r="F62" s="223">
        <v>10.326699999999999</v>
      </c>
      <c r="G62" s="223">
        <v>68.601000000000028</v>
      </c>
      <c r="H62" s="223">
        <v>69.598199999999991</v>
      </c>
      <c r="I62" s="223">
        <v>28.492799999999985</v>
      </c>
      <c r="J62" s="223">
        <v>15.692299999999996</v>
      </c>
      <c r="K62" s="223">
        <v>313.96960000000001</v>
      </c>
    </row>
    <row r="63" spans="1:11" ht="15" customHeight="1">
      <c r="A63" s="423" t="s">
        <v>582</v>
      </c>
      <c r="B63" s="424"/>
      <c r="C63" s="223">
        <v>0.19170000000000004</v>
      </c>
      <c r="D63" s="223">
        <v>0.54040000000000021</v>
      </c>
      <c r="E63" s="223">
        <v>4.8742999999999999</v>
      </c>
      <c r="F63" s="223">
        <v>20.215000000000003</v>
      </c>
      <c r="G63" s="223">
        <v>44.506900000000051</v>
      </c>
      <c r="H63" s="223">
        <v>76.077699999999965</v>
      </c>
      <c r="I63" s="223">
        <v>112.70519999999992</v>
      </c>
      <c r="J63" s="223">
        <v>2.6642999999999994</v>
      </c>
      <c r="K63" s="223">
        <v>261.77549999999997</v>
      </c>
    </row>
    <row r="64" spans="1:11" ht="15" customHeight="1">
      <c r="A64" s="423" t="s">
        <v>17</v>
      </c>
      <c r="B64" s="424"/>
      <c r="C64" s="223">
        <v>11.826600000000003</v>
      </c>
      <c r="D64" s="223">
        <v>4.0095000000000001</v>
      </c>
      <c r="E64" s="223">
        <v>3.5961000000000003</v>
      </c>
      <c r="F64" s="223">
        <v>26.474699999999999</v>
      </c>
      <c r="G64" s="223">
        <v>80.644400000000061</v>
      </c>
      <c r="H64" s="223">
        <v>48.268900000000009</v>
      </c>
      <c r="I64" s="223">
        <v>30.341000000000005</v>
      </c>
      <c r="J64" s="223">
        <v>11.327999999999999</v>
      </c>
      <c r="K64" s="223">
        <v>216.48920000000007</v>
      </c>
    </row>
    <row r="65" spans="1:11" ht="15" customHeight="1">
      <c r="A65" s="423" t="s">
        <v>418</v>
      </c>
      <c r="B65" s="424"/>
      <c r="C65" s="223">
        <v>42.734600000000007</v>
      </c>
      <c r="D65" s="223">
        <v>0.11680000000000001</v>
      </c>
      <c r="E65" s="223">
        <v>2.0676999999999999</v>
      </c>
      <c r="F65" s="223">
        <v>0.13799999999999996</v>
      </c>
      <c r="G65" s="223">
        <v>15.174600000000003</v>
      </c>
      <c r="H65" s="223">
        <v>146.93780000000001</v>
      </c>
      <c r="I65" s="223">
        <v>6.2713999999999981</v>
      </c>
      <c r="J65" s="223">
        <v>0.40649999999999986</v>
      </c>
      <c r="K65" s="223">
        <v>213.84740000000002</v>
      </c>
    </row>
    <row r="66" spans="1:11" ht="15" customHeight="1">
      <c r="A66" s="423" t="s">
        <v>185</v>
      </c>
      <c r="B66" s="424"/>
      <c r="C66" s="223">
        <v>12.3316</v>
      </c>
      <c r="D66" s="223">
        <v>1.0529000000000002</v>
      </c>
      <c r="E66" s="223">
        <v>3.2431000000000001</v>
      </c>
      <c r="F66" s="223">
        <v>0.6877000000000002</v>
      </c>
      <c r="G66" s="223">
        <v>28.282100000000007</v>
      </c>
      <c r="H66" s="223">
        <v>133.29129999999995</v>
      </c>
      <c r="I66" s="223">
        <v>4.886700000000002</v>
      </c>
      <c r="J66" s="223">
        <v>0.89919999999999978</v>
      </c>
      <c r="K66" s="223">
        <v>184.67459999999997</v>
      </c>
    </row>
    <row r="67" spans="1:11" ht="15" customHeight="1">
      <c r="A67" s="423" t="s">
        <v>177</v>
      </c>
      <c r="B67" s="424"/>
      <c r="C67" s="223">
        <v>0.16140000000000002</v>
      </c>
      <c r="D67" s="223">
        <v>5.8308000000000009</v>
      </c>
      <c r="E67" s="223">
        <v>12.911799999999998</v>
      </c>
      <c r="F67" s="223">
        <v>5.0022999999999991</v>
      </c>
      <c r="G67" s="223">
        <v>2.0376999999999992</v>
      </c>
      <c r="H67" s="223">
        <v>8.5236000000000018</v>
      </c>
      <c r="I67" s="223">
        <v>4.3114000000000017</v>
      </c>
      <c r="J67" s="223">
        <v>137.93120000000002</v>
      </c>
      <c r="K67" s="223">
        <v>176.71020000000001</v>
      </c>
    </row>
    <row r="68" spans="1:11" ht="15" customHeight="1">
      <c r="A68" s="423" t="s">
        <v>14</v>
      </c>
      <c r="B68" s="424"/>
      <c r="C68" s="223">
        <v>0.72969999999999979</v>
      </c>
      <c r="D68" s="223">
        <v>5.8645999999999976</v>
      </c>
      <c r="E68" s="223">
        <v>6.0756999999999994</v>
      </c>
      <c r="F68" s="223">
        <v>7.1548000000000007</v>
      </c>
      <c r="G68" s="223">
        <v>31.379299999999979</v>
      </c>
      <c r="H68" s="223">
        <v>5.6819000000000006</v>
      </c>
      <c r="I68" s="223">
        <v>15.288499999999996</v>
      </c>
      <c r="J68" s="223">
        <v>100.5097</v>
      </c>
      <c r="K68" s="223">
        <v>172.68419999999995</v>
      </c>
    </row>
    <row r="69" spans="1:11" ht="15" customHeight="1">
      <c r="A69" s="423" t="s">
        <v>15</v>
      </c>
      <c r="B69" s="424"/>
      <c r="C69" s="223">
        <v>23.738</v>
      </c>
      <c r="D69" s="223">
        <v>0.52390000000000003</v>
      </c>
      <c r="E69" s="223">
        <v>18.762200000000004</v>
      </c>
      <c r="F69" s="223">
        <v>8.940299999999997</v>
      </c>
      <c r="G69" s="223">
        <v>18.243900000000021</v>
      </c>
      <c r="H69" s="223">
        <v>56.964500000000008</v>
      </c>
      <c r="I69" s="223">
        <v>14.243199999999987</v>
      </c>
      <c r="J69" s="223">
        <v>13.083400000000001</v>
      </c>
      <c r="K69" s="223">
        <v>154.49939999999998</v>
      </c>
    </row>
    <row r="70" spans="1:11" ht="15" customHeight="1">
      <c r="A70" s="423" t="s">
        <v>576</v>
      </c>
      <c r="B70" s="424"/>
      <c r="C70" s="223">
        <v>0.73010000000000008</v>
      </c>
      <c r="D70" s="223">
        <v>0</v>
      </c>
      <c r="E70" s="223">
        <v>0.73309999999999997</v>
      </c>
      <c r="F70" s="223">
        <v>0.14479999999999998</v>
      </c>
      <c r="G70" s="223">
        <v>21.51600000000002</v>
      </c>
      <c r="H70" s="223">
        <v>105.35389999999998</v>
      </c>
      <c r="I70" s="223">
        <v>1.5920000000000003</v>
      </c>
      <c r="J70" s="223">
        <v>0.15080000000000002</v>
      </c>
      <c r="K70" s="223">
        <v>130.22069999999999</v>
      </c>
    </row>
    <row r="71" spans="1:11" ht="15" customHeight="1">
      <c r="A71" s="423" t="s">
        <v>524</v>
      </c>
      <c r="B71" s="424"/>
      <c r="C71" s="223">
        <v>9.0800000000000006E-2</v>
      </c>
      <c r="D71" s="223">
        <v>1.8100000000000002E-2</v>
      </c>
      <c r="E71" s="223">
        <v>0.77990000000000004</v>
      </c>
      <c r="F71" s="223">
        <v>2.1599999999999994E-2</v>
      </c>
      <c r="G71" s="223">
        <v>4.7554999999999978</v>
      </c>
      <c r="H71" s="223">
        <v>83.7256</v>
      </c>
      <c r="I71" s="223">
        <v>13.901499999999997</v>
      </c>
      <c r="J71" s="223">
        <v>0.78849999999999976</v>
      </c>
      <c r="K71" s="223">
        <v>104.08150000000001</v>
      </c>
    </row>
    <row r="72" spans="1:11" ht="15" customHeight="1">
      <c r="A72" s="423" t="s">
        <v>176</v>
      </c>
      <c r="B72" s="424"/>
      <c r="C72" s="223">
        <v>7.1057000000000006</v>
      </c>
      <c r="D72" s="223">
        <v>2.5000000000000005E-3</v>
      </c>
      <c r="E72" s="223">
        <v>1.6170999999999998</v>
      </c>
      <c r="F72" s="223">
        <v>0.6882999999999998</v>
      </c>
      <c r="G72" s="223">
        <v>3.7374999999999989</v>
      </c>
      <c r="H72" s="223">
        <v>63.13450000000001</v>
      </c>
      <c r="I72" s="223">
        <v>7.6588000000000029</v>
      </c>
      <c r="J72" s="223">
        <v>15.984900000000001</v>
      </c>
      <c r="K72" s="223">
        <v>99.929300000000012</v>
      </c>
    </row>
    <row r="73" spans="1:11" ht="15" customHeight="1">
      <c r="A73" s="423" t="s">
        <v>583</v>
      </c>
      <c r="B73" s="424"/>
      <c r="C73" s="223">
        <v>2.6200000000000005E-2</v>
      </c>
      <c r="D73" s="223">
        <v>0</v>
      </c>
      <c r="E73" s="223">
        <v>3.214999999999999</v>
      </c>
      <c r="F73" s="223">
        <v>0.21940000000000001</v>
      </c>
      <c r="G73" s="223">
        <v>8.3828999999999976</v>
      </c>
      <c r="H73" s="223">
        <v>1.1473000000000002</v>
      </c>
      <c r="I73" s="223">
        <v>20.788600000000002</v>
      </c>
      <c r="J73" s="223">
        <v>17.134799999999998</v>
      </c>
      <c r="K73" s="223">
        <v>50.914199999999994</v>
      </c>
    </row>
    <row r="74" spans="1:11" ht="15" customHeight="1">
      <c r="A74" s="423" t="s">
        <v>16</v>
      </c>
      <c r="B74" s="424"/>
      <c r="C74" s="223">
        <v>0.34010000000000007</v>
      </c>
      <c r="D74" s="223">
        <v>1.9131999999999996</v>
      </c>
      <c r="E74" s="223">
        <v>1.2610999999999999</v>
      </c>
      <c r="F74" s="223">
        <v>1.0218999999999998</v>
      </c>
      <c r="G74" s="223">
        <v>13.296599999999996</v>
      </c>
      <c r="H74" s="223">
        <v>0.50589999999999991</v>
      </c>
      <c r="I74" s="223">
        <v>4.7316999999999982</v>
      </c>
      <c r="J74" s="223">
        <v>24.102699999999999</v>
      </c>
      <c r="K74" s="223">
        <v>47.173199999999987</v>
      </c>
    </row>
    <row r="75" spans="1:11" ht="15" customHeight="1">
      <c r="A75" s="423" t="s">
        <v>174</v>
      </c>
      <c r="B75" s="424"/>
      <c r="C75" s="223">
        <v>0.20910000000000004</v>
      </c>
      <c r="D75" s="223">
        <v>7.0654999999999992</v>
      </c>
      <c r="E75" s="223">
        <v>1.0252000000000001</v>
      </c>
      <c r="F75" s="223">
        <v>0.25800000000000001</v>
      </c>
      <c r="G75" s="223">
        <v>1.3894999999999995</v>
      </c>
      <c r="H75" s="223">
        <v>13.561100000000007</v>
      </c>
      <c r="I75" s="223">
        <v>7.665300000000002</v>
      </c>
      <c r="J75" s="223">
        <v>0.45580000000000009</v>
      </c>
      <c r="K75" s="223">
        <v>31.629500000000011</v>
      </c>
    </row>
    <row r="76" spans="1:11" ht="15" customHeight="1">
      <c r="A76" s="423" t="s">
        <v>419</v>
      </c>
      <c r="B76" s="424"/>
      <c r="C76" s="223">
        <v>5.91E-2</v>
      </c>
      <c r="D76" s="223">
        <v>0</v>
      </c>
      <c r="E76" s="223">
        <v>0</v>
      </c>
      <c r="F76" s="223">
        <v>0</v>
      </c>
      <c r="G76" s="223">
        <v>0</v>
      </c>
      <c r="H76" s="223">
        <v>29.4299</v>
      </c>
      <c r="I76" s="223">
        <v>9.0599999999999986E-2</v>
      </c>
      <c r="J76" s="223">
        <v>9.999999999999998E-4</v>
      </c>
      <c r="K76" s="223">
        <v>29.580599999999997</v>
      </c>
    </row>
    <row r="77" spans="1:11" ht="15" customHeight="1">
      <c r="A77" s="423" t="s">
        <v>965</v>
      </c>
      <c r="B77" s="424"/>
      <c r="C77" s="223">
        <v>28.683299999999996</v>
      </c>
      <c r="D77" s="223">
        <v>4.2284999999999995</v>
      </c>
      <c r="E77" s="223">
        <v>7.6140000000000008</v>
      </c>
      <c r="F77" s="223">
        <v>8.1232000000000024</v>
      </c>
      <c r="G77" s="223">
        <v>46.227799999999995</v>
      </c>
      <c r="H77" s="223">
        <v>203.84949999999995</v>
      </c>
      <c r="I77" s="223">
        <v>51.23869999999998</v>
      </c>
      <c r="J77" s="223">
        <v>43.485699999999994</v>
      </c>
      <c r="K77" s="223">
        <v>393.45070000000021</v>
      </c>
    </row>
    <row r="78" spans="1:11" s="81" customFormat="1" ht="15" customHeight="1">
      <c r="A78" s="425" t="s">
        <v>9</v>
      </c>
      <c r="B78" s="426"/>
      <c r="C78" s="224">
        <v>442.96469999999982</v>
      </c>
      <c r="D78" s="224">
        <v>338.99180000000018</v>
      </c>
      <c r="E78" s="224">
        <v>151.5355000000001</v>
      </c>
      <c r="F78" s="224">
        <v>296.06489999999991</v>
      </c>
      <c r="G78" s="224">
        <v>1305.5050000000001</v>
      </c>
      <c r="H78" s="224">
        <v>1869.9771999999998</v>
      </c>
      <c r="I78" s="224">
        <v>724.5993999999996</v>
      </c>
      <c r="J78" s="224">
        <v>1335.7992000000002</v>
      </c>
      <c r="K78" s="224">
        <v>6465.437700000004</v>
      </c>
    </row>
    <row r="79" spans="1:11" ht="30" customHeight="1">
      <c r="A79" s="94"/>
      <c r="B79" s="126"/>
      <c r="C79" s="89" t="s">
        <v>437</v>
      </c>
      <c r="D79" s="89"/>
      <c r="E79" s="89"/>
      <c r="F79" s="89"/>
      <c r="G79" s="89"/>
      <c r="H79" s="89"/>
      <c r="I79" s="89"/>
      <c r="J79" s="89"/>
      <c r="K79" s="89"/>
    </row>
    <row r="80" spans="1:11" ht="15" customHeight="1">
      <c r="A80" s="94"/>
      <c r="B80" s="126"/>
      <c r="C80" s="89" t="s">
        <v>27</v>
      </c>
      <c r="D80" s="89"/>
      <c r="E80" s="89"/>
      <c r="F80" s="89"/>
      <c r="G80" s="89"/>
      <c r="H80" s="89"/>
      <c r="I80" s="89"/>
      <c r="J80" s="89"/>
      <c r="K80" s="89"/>
    </row>
    <row r="81" spans="1:11" ht="15" customHeight="1">
      <c r="A81" s="423" t="s">
        <v>12</v>
      </c>
      <c r="B81" s="424"/>
      <c r="C81" s="223">
        <v>73.671000000000006</v>
      </c>
      <c r="D81" s="223">
        <v>186.29319999999998</v>
      </c>
      <c r="E81" s="223">
        <v>32.622500000000002</v>
      </c>
      <c r="F81" s="223">
        <v>91.746300000000005</v>
      </c>
      <c r="G81" s="223">
        <v>197.94200000000001</v>
      </c>
      <c r="H81" s="223">
        <v>281.72859999999991</v>
      </c>
      <c r="I81" s="223">
        <v>203.40549999999999</v>
      </c>
      <c r="J81" s="223">
        <v>294.22389999999996</v>
      </c>
      <c r="K81" s="223">
        <v>1361.6329999999998</v>
      </c>
    </row>
    <row r="82" spans="1:11" ht="15" customHeight="1">
      <c r="A82" s="423" t="s">
        <v>13</v>
      </c>
      <c r="B82" s="424"/>
      <c r="C82" s="223">
        <v>9.2712000000000003</v>
      </c>
      <c r="D82" s="223">
        <v>1.9758</v>
      </c>
      <c r="E82" s="223">
        <v>4.8960000000000008</v>
      </c>
      <c r="F82" s="223">
        <v>28.0167</v>
      </c>
      <c r="G82" s="223">
        <v>457.19559999999996</v>
      </c>
      <c r="H82" s="223">
        <v>424.32530000000003</v>
      </c>
      <c r="I82" s="223">
        <v>98.32410000000003</v>
      </c>
      <c r="J82" s="223">
        <v>36.658000000000008</v>
      </c>
      <c r="K82" s="223">
        <v>1060.6627000000001</v>
      </c>
    </row>
    <row r="83" spans="1:11" ht="15" customHeight="1">
      <c r="A83" s="423" t="s">
        <v>190</v>
      </c>
      <c r="B83" s="424"/>
      <c r="C83" s="223">
        <v>175.06309999999996</v>
      </c>
      <c r="D83" s="223">
        <v>57.544100000000014</v>
      </c>
      <c r="E83" s="223">
        <v>32.987499999999997</v>
      </c>
      <c r="F83" s="223">
        <v>102.48720000000003</v>
      </c>
      <c r="G83" s="223">
        <v>167.87849999999992</v>
      </c>
      <c r="H83" s="223">
        <v>84.974599999999953</v>
      </c>
      <c r="I83" s="223">
        <v>106.93439999999998</v>
      </c>
      <c r="J83" s="223">
        <v>273.78760000000005</v>
      </c>
      <c r="K83" s="223">
        <v>1001.657</v>
      </c>
    </row>
    <row r="84" spans="1:11" ht="15" customHeight="1">
      <c r="A84" s="423" t="s">
        <v>173</v>
      </c>
      <c r="B84" s="424"/>
      <c r="C84" s="223">
        <v>94.280500000000004</v>
      </c>
      <c r="D84" s="223">
        <v>21.639399999999998</v>
      </c>
      <c r="E84" s="223">
        <v>15.616700000000007</v>
      </c>
      <c r="F84" s="223">
        <v>40.741000000000014</v>
      </c>
      <c r="G84" s="223">
        <v>188.76960000000003</v>
      </c>
      <c r="H84" s="223">
        <v>92.129399999999947</v>
      </c>
      <c r="I84" s="223">
        <v>75.297799999999967</v>
      </c>
      <c r="J84" s="223">
        <v>63.252799999999986</v>
      </c>
      <c r="K84" s="223">
        <v>591.72719999999993</v>
      </c>
    </row>
    <row r="85" spans="1:11" ht="15" customHeight="1">
      <c r="A85" s="423" t="s">
        <v>11</v>
      </c>
      <c r="B85" s="424"/>
      <c r="C85" s="223">
        <v>13.4453</v>
      </c>
      <c r="D85" s="223">
        <v>7.4448000000000008</v>
      </c>
      <c r="E85" s="223">
        <v>6.4577000000000018</v>
      </c>
      <c r="F85" s="223">
        <v>39.846200000000003</v>
      </c>
      <c r="G85" s="223">
        <v>214.62749999999991</v>
      </c>
      <c r="H85" s="223">
        <v>59.703299999999992</v>
      </c>
      <c r="I85" s="223">
        <v>73.993300000000005</v>
      </c>
      <c r="J85" s="223">
        <v>91.476699999999994</v>
      </c>
      <c r="K85" s="223">
        <v>506.99479999999988</v>
      </c>
    </row>
    <row r="86" spans="1:11" ht="15" customHeight="1">
      <c r="A86" s="423" t="s">
        <v>17</v>
      </c>
      <c r="B86" s="424"/>
      <c r="C86" s="223">
        <v>8.6478000000000037</v>
      </c>
      <c r="D86" s="223">
        <v>5.6358000000000041</v>
      </c>
      <c r="E86" s="223">
        <v>12.164700000000003</v>
      </c>
      <c r="F86" s="223">
        <v>30.646199999999986</v>
      </c>
      <c r="G86" s="223">
        <v>147.57389999999992</v>
      </c>
      <c r="H86" s="223">
        <v>91.597599999999971</v>
      </c>
      <c r="I86" s="223">
        <v>57.636899999999997</v>
      </c>
      <c r="J86" s="223">
        <v>118.65830000000001</v>
      </c>
      <c r="K86" s="223">
        <v>472.56119999999993</v>
      </c>
    </row>
    <row r="87" spans="1:11" ht="15" customHeight="1">
      <c r="A87" s="423" t="s">
        <v>191</v>
      </c>
      <c r="B87" s="424"/>
      <c r="C87" s="223">
        <v>1.2255999999999998</v>
      </c>
      <c r="D87" s="223">
        <v>3.8842000000000003</v>
      </c>
      <c r="E87" s="223">
        <v>9.5388000000000019</v>
      </c>
      <c r="F87" s="223">
        <v>5.8286999999999995</v>
      </c>
      <c r="G87" s="223">
        <v>35.085900000000009</v>
      </c>
      <c r="H87" s="223">
        <v>11.389999999999995</v>
      </c>
      <c r="I87" s="223">
        <v>15.811500000000004</v>
      </c>
      <c r="J87" s="223">
        <v>266.45279999999991</v>
      </c>
      <c r="K87" s="223">
        <v>349.21749999999992</v>
      </c>
    </row>
    <row r="88" spans="1:11" ht="15" customHeight="1">
      <c r="A88" s="423" t="s">
        <v>176</v>
      </c>
      <c r="B88" s="424"/>
      <c r="C88" s="223">
        <v>2.93</v>
      </c>
      <c r="D88" s="223">
        <v>1.2771999999999999</v>
      </c>
      <c r="E88" s="223">
        <v>6.0499000000000001</v>
      </c>
      <c r="F88" s="223">
        <v>5.8213000000000008</v>
      </c>
      <c r="G88" s="223">
        <v>11.439600000000002</v>
      </c>
      <c r="H88" s="223">
        <v>53.871699999999976</v>
      </c>
      <c r="I88" s="223">
        <v>29.697800000000001</v>
      </c>
      <c r="J88" s="223">
        <v>154.57619999999997</v>
      </c>
      <c r="K88" s="223">
        <v>265.66369999999995</v>
      </c>
    </row>
    <row r="89" spans="1:11" ht="15" customHeight="1">
      <c r="A89" s="423" t="s">
        <v>15</v>
      </c>
      <c r="B89" s="424"/>
      <c r="C89" s="223">
        <v>41.871199999999995</v>
      </c>
      <c r="D89" s="223">
        <v>2.5421999999999998</v>
      </c>
      <c r="E89" s="223">
        <v>15.357600000000001</v>
      </c>
      <c r="F89" s="223">
        <v>10.510600000000004</v>
      </c>
      <c r="G89" s="223">
        <v>35.779400000000017</v>
      </c>
      <c r="H89" s="223">
        <v>85.221800000000016</v>
      </c>
      <c r="I89" s="223">
        <v>13.379799999999992</v>
      </c>
      <c r="J89" s="223">
        <v>6.5514999999999999</v>
      </c>
      <c r="K89" s="223">
        <v>211.21410000000003</v>
      </c>
    </row>
    <row r="90" spans="1:11" ht="15" customHeight="1">
      <c r="A90" s="423" t="s">
        <v>185</v>
      </c>
      <c r="B90" s="424"/>
      <c r="C90" s="223">
        <v>7.2533000000000012</v>
      </c>
      <c r="D90" s="223">
        <v>0.94950000000000001</v>
      </c>
      <c r="E90" s="223">
        <v>7.3007000000000009</v>
      </c>
      <c r="F90" s="223">
        <v>1.0878000000000001</v>
      </c>
      <c r="G90" s="223">
        <v>44.657599999999995</v>
      </c>
      <c r="H90" s="223">
        <v>127.16969999999999</v>
      </c>
      <c r="I90" s="223">
        <v>9.5725999999999996</v>
      </c>
      <c r="J90" s="223">
        <v>0.17469999999999997</v>
      </c>
      <c r="K90" s="223">
        <v>198.16590000000002</v>
      </c>
    </row>
    <row r="91" spans="1:11" ht="15" customHeight="1">
      <c r="A91" s="423" t="s">
        <v>16</v>
      </c>
      <c r="B91" s="424"/>
      <c r="C91" s="223">
        <v>0.80099999999999993</v>
      </c>
      <c r="D91" s="223">
        <v>7.1103000000000023</v>
      </c>
      <c r="E91" s="223">
        <v>1.6037000000000003</v>
      </c>
      <c r="F91" s="223">
        <v>6.4887999999999977</v>
      </c>
      <c r="G91" s="223">
        <v>26.678100000000001</v>
      </c>
      <c r="H91" s="223">
        <v>2.2948999999999979</v>
      </c>
      <c r="I91" s="223">
        <v>7.2374000000000001</v>
      </c>
      <c r="J91" s="223">
        <v>125.04840000000002</v>
      </c>
      <c r="K91" s="223">
        <v>177.26259999999999</v>
      </c>
    </row>
    <row r="92" spans="1:11" ht="15" customHeight="1">
      <c r="A92" s="423" t="s">
        <v>418</v>
      </c>
      <c r="B92" s="424"/>
      <c r="C92" s="223">
        <v>33.134699999999995</v>
      </c>
      <c r="D92" s="223">
        <v>0.53309999999999991</v>
      </c>
      <c r="E92" s="223">
        <v>2.8097000000000003</v>
      </c>
      <c r="F92" s="223">
        <v>1.2394000000000005</v>
      </c>
      <c r="G92" s="223">
        <v>19.130200000000002</v>
      </c>
      <c r="H92" s="223">
        <v>79.382100000000037</v>
      </c>
      <c r="I92" s="223">
        <v>15.1935</v>
      </c>
      <c r="J92" s="223">
        <v>0.61579999999999979</v>
      </c>
      <c r="K92" s="223">
        <v>152.0385</v>
      </c>
    </row>
    <row r="93" spans="1:11" ht="15" customHeight="1">
      <c r="A93" s="423" t="s">
        <v>177</v>
      </c>
      <c r="B93" s="424"/>
      <c r="C93" s="223">
        <v>0.16669999999999999</v>
      </c>
      <c r="D93" s="223">
        <v>0.1229</v>
      </c>
      <c r="E93" s="223">
        <v>3.4831000000000003</v>
      </c>
      <c r="F93" s="223">
        <v>7.454899999999995</v>
      </c>
      <c r="G93" s="223">
        <v>13.913400000000005</v>
      </c>
      <c r="H93" s="223">
        <v>3.5690999999999988</v>
      </c>
      <c r="I93" s="223">
        <v>15.676700000000007</v>
      </c>
      <c r="J93" s="223">
        <v>103.85889999999995</v>
      </c>
      <c r="K93" s="223">
        <v>148.24569999999994</v>
      </c>
    </row>
    <row r="94" spans="1:11" ht="15" customHeight="1">
      <c r="A94" s="423" t="s">
        <v>582</v>
      </c>
      <c r="B94" s="424"/>
      <c r="C94" s="223">
        <v>5.7799999999999997E-2</v>
      </c>
      <c r="D94" s="223">
        <v>3.0022000000000006</v>
      </c>
      <c r="E94" s="223">
        <v>8.9890000000000008</v>
      </c>
      <c r="F94" s="223">
        <v>50.331300000000006</v>
      </c>
      <c r="G94" s="223">
        <v>38.977299999999971</v>
      </c>
      <c r="H94" s="223">
        <v>1.5112999999999999</v>
      </c>
      <c r="I94" s="223">
        <v>36.635399999999997</v>
      </c>
      <c r="J94" s="223">
        <v>1.7836999999999996</v>
      </c>
      <c r="K94" s="223">
        <v>141.28800000000001</v>
      </c>
    </row>
    <row r="95" spans="1:11" ht="15" customHeight="1">
      <c r="A95" s="423" t="s">
        <v>14</v>
      </c>
      <c r="B95" s="424"/>
      <c r="C95" s="223">
        <v>0.70179999999999998</v>
      </c>
      <c r="D95" s="223">
        <v>6.9184999999999999</v>
      </c>
      <c r="E95" s="223">
        <v>5.9774000000000003</v>
      </c>
      <c r="F95" s="223">
        <v>12.976700000000006</v>
      </c>
      <c r="G95" s="223">
        <v>37.331099999999999</v>
      </c>
      <c r="H95" s="223">
        <v>18.585599999999982</v>
      </c>
      <c r="I95" s="223">
        <v>22.22549999999999</v>
      </c>
      <c r="J95" s="223">
        <v>9.7847999999999971</v>
      </c>
      <c r="K95" s="223">
        <v>114.50139999999998</v>
      </c>
    </row>
    <row r="96" spans="1:11" ht="15" customHeight="1">
      <c r="A96" s="423" t="s">
        <v>576</v>
      </c>
      <c r="B96" s="424"/>
      <c r="C96" s="223">
        <v>1.2225999999999997</v>
      </c>
      <c r="D96" s="223">
        <v>4.0399999999999998E-2</v>
      </c>
      <c r="E96" s="223">
        <v>2.6122000000000005</v>
      </c>
      <c r="F96" s="223">
        <v>0.21920000000000006</v>
      </c>
      <c r="G96" s="223">
        <v>25.670899999999964</v>
      </c>
      <c r="H96" s="223">
        <v>72.937500000000057</v>
      </c>
      <c r="I96" s="223">
        <v>5.3739000000000017</v>
      </c>
      <c r="J96" s="223">
        <v>1.9045999999999996</v>
      </c>
      <c r="K96" s="223">
        <v>109.98130000000002</v>
      </c>
    </row>
    <row r="97" spans="1:11" ht="15" customHeight="1">
      <c r="A97" s="423" t="s">
        <v>524</v>
      </c>
      <c r="B97" s="424"/>
      <c r="C97" s="223">
        <v>0.15709999999999996</v>
      </c>
      <c r="D97" s="223">
        <v>0.35580000000000001</v>
      </c>
      <c r="E97" s="223">
        <v>0.54210000000000003</v>
      </c>
      <c r="F97" s="223">
        <v>3.5599999999999986E-2</v>
      </c>
      <c r="G97" s="223">
        <v>5.8750000000000027</v>
      </c>
      <c r="H97" s="223">
        <v>53.680399999999999</v>
      </c>
      <c r="I97" s="223">
        <v>33.727599999999995</v>
      </c>
      <c r="J97" s="223">
        <v>0.18569999999999995</v>
      </c>
      <c r="K97" s="223">
        <v>94.559300000000007</v>
      </c>
    </row>
    <row r="98" spans="1:11" ht="15" customHeight="1">
      <c r="A98" s="423" t="s">
        <v>583</v>
      </c>
      <c r="B98" s="424"/>
      <c r="C98" s="223">
        <v>0</v>
      </c>
      <c r="D98" s="223">
        <v>5.28E-2</v>
      </c>
      <c r="E98" s="223">
        <v>5.4607999999999999</v>
      </c>
      <c r="F98" s="223">
        <v>0.31959999999999988</v>
      </c>
      <c r="G98" s="223">
        <v>56.223999999999933</v>
      </c>
      <c r="H98" s="223">
        <v>0.38830000000000003</v>
      </c>
      <c r="I98" s="223">
        <v>1.4915999999999994</v>
      </c>
      <c r="J98" s="223">
        <v>26.339699999999997</v>
      </c>
      <c r="K98" s="223">
        <v>90.276799999999923</v>
      </c>
    </row>
    <row r="99" spans="1:11" ht="15" customHeight="1">
      <c r="A99" s="423" t="s">
        <v>183</v>
      </c>
      <c r="B99" s="424"/>
      <c r="C99" s="223">
        <v>0.4768</v>
      </c>
      <c r="D99" s="223">
        <v>5.1808999999999994</v>
      </c>
      <c r="E99" s="223">
        <v>0.13560000000000003</v>
      </c>
      <c r="F99" s="223">
        <v>4.6999999999999984E-3</v>
      </c>
      <c r="G99" s="223">
        <v>0.7427999999999999</v>
      </c>
      <c r="H99" s="223">
        <v>27.879399999999997</v>
      </c>
      <c r="I99" s="223">
        <v>1.7299999999999995</v>
      </c>
      <c r="J99" s="223">
        <v>5.4000000000000003E-3</v>
      </c>
      <c r="K99" s="223">
        <v>36.1556</v>
      </c>
    </row>
    <row r="100" spans="1:11" ht="15" customHeight="1">
      <c r="A100" s="423" t="s">
        <v>174</v>
      </c>
      <c r="B100" s="424"/>
      <c r="C100" s="223">
        <v>0.20949999999999999</v>
      </c>
      <c r="D100" s="223">
        <v>1.4043000000000005</v>
      </c>
      <c r="E100" s="223">
        <v>0.48920000000000002</v>
      </c>
      <c r="F100" s="223">
        <v>0.99279999999999979</v>
      </c>
      <c r="G100" s="223">
        <v>2.3004999999999991</v>
      </c>
      <c r="H100" s="223">
        <v>15.267299999999997</v>
      </c>
      <c r="I100" s="223">
        <v>12.4101</v>
      </c>
      <c r="J100" s="223">
        <v>3.0515999999999996</v>
      </c>
      <c r="K100" s="223">
        <v>36.125299999999996</v>
      </c>
    </row>
    <row r="101" spans="1:11" ht="15" customHeight="1">
      <c r="A101" s="423" t="s">
        <v>965</v>
      </c>
      <c r="B101" s="424"/>
      <c r="C101" s="223">
        <v>30.920299999999987</v>
      </c>
      <c r="D101" s="223">
        <v>11.167700000000002</v>
      </c>
      <c r="E101" s="223">
        <v>9.554000000000002</v>
      </c>
      <c r="F101" s="223">
        <v>13.3643</v>
      </c>
      <c r="G101" s="223">
        <v>74.02889999999995</v>
      </c>
      <c r="H101" s="223">
        <v>218.01369999999994</v>
      </c>
      <c r="I101" s="223">
        <v>83.008900000000011</v>
      </c>
      <c r="J101" s="223">
        <v>36.232499999999966</v>
      </c>
      <c r="K101" s="223">
        <v>476.29030000000006</v>
      </c>
    </row>
    <row r="102" spans="1:11" ht="15" customHeight="1">
      <c r="A102" s="425" t="s">
        <v>9</v>
      </c>
      <c r="B102" s="426"/>
      <c r="C102" s="224">
        <v>495.5072999999997</v>
      </c>
      <c r="D102" s="224">
        <v>325.07510000000002</v>
      </c>
      <c r="E102" s="224">
        <v>184.64890000000008</v>
      </c>
      <c r="F102" s="224">
        <v>450.15929999999986</v>
      </c>
      <c r="G102" s="224">
        <v>1801.8217999999993</v>
      </c>
      <c r="H102" s="224">
        <v>1805.6216000000002</v>
      </c>
      <c r="I102" s="224">
        <v>918.76429999999982</v>
      </c>
      <c r="J102" s="224">
        <v>1614.6236000000001</v>
      </c>
      <c r="K102" s="224">
        <v>7596.2218999999996</v>
      </c>
    </row>
    <row r="103" spans="1:11">
      <c r="B103" s="126"/>
    </row>
  </sheetData>
  <mergeCells count="89">
    <mergeCell ref="A6:B6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9:B99"/>
    <mergeCell ref="A100:B100"/>
    <mergeCell ref="A101:B101"/>
    <mergeCell ref="A102:B102"/>
    <mergeCell ref="A94:B94"/>
    <mergeCell ref="A95:B95"/>
    <mergeCell ref="A96:B96"/>
    <mergeCell ref="A97:B97"/>
    <mergeCell ref="A98:B98"/>
  </mergeCells>
  <pageMargins left="0.59055118110236227" right="0.59055118110236227" top="0.78740157480314965" bottom="0.78740157480314965" header="0.51181102362204722" footer="0.31496062992125984"/>
  <pageSetup paperSize="9" firstPageNumber="80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9"/>
  <sheetViews>
    <sheetView showGridLines="0" workbookViewId="0"/>
  </sheetViews>
  <sheetFormatPr baseColWidth="10" defaultRowHeight="12.75"/>
  <cols>
    <col min="1" max="1" width="5.7109375" style="36" customWidth="1"/>
    <col min="2" max="2" width="37" style="36" customWidth="1"/>
    <col min="3" max="3" width="10.28515625" style="127" customWidth="1"/>
    <col min="4" max="4" width="10.28515625" style="36" hidden="1" customWidth="1"/>
    <col min="5" max="5" width="10.28515625" style="36" customWidth="1"/>
    <col min="6" max="6" width="10.28515625" style="36" hidden="1" customWidth="1"/>
    <col min="7" max="7" width="10.28515625" style="36" customWidth="1"/>
    <col min="8" max="8" width="10.28515625" style="36" hidden="1" customWidth="1"/>
    <col min="9" max="12" width="10.28515625" style="36" customWidth="1"/>
    <col min="13" max="16384" width="11.42578125" style="36"/>
  </cols>
  <sheetData>
    <row r="1" spans="1:15" ht="18" customHeight="1">
      <c r="A1" s="232" t="s">
        <v>8</v>
      </c>
      <c r="B1" s="232" t="s">
        <v>40</v>
      </c>
      <c r="O1" s="233"/>
    </row>
    <row r="2" spans="1:15" ht="18" customHeight="1">
      <c r="A2" s="235" t="s">
        <v>41</v>
      </c>
      <c r="B2" s="235" t="s">
        <v>42</v>
      </c>
      <c r="O2" s="233"/>
    </row>
    <row r="3" spans="1:15" ht="18" customHeight="1">
      <c r="A3" s="294" t="s">
        <v>78</v>
      </c>
      <c r="B3" s="231" t="s">
        <v>79</v>
      </c>
      <c r="O3" s="233"/>
    </row>
    <row r="4" spans="1:15" ht="18" customHeight="1">
      <c r="A4" s="294"/>
      <c r="B4" s="231"/>
      <c r="O4" s="233"/>
    </row>
    <row r="5" spans="1:15" s="81" customFormat="1" ht="15" customHeight="1">
      <c r="C5" s="130"/>
      <c r="G5" s="129"/>
      <c r="J5" s="128"/>
    </row>
    <row r="6" spans="1:15" ht="30" customHeight="1">
      <c r="A6" s="282" t="s">
        <v>197</v>
      </c>
      <c r="B6" s="282" t="s">
        <v>198</v>
      </c>
      <c r="C6" s="101">
        <v>2008</v>
      </c>
      <c r="D6" s="101">
        <v>2009</v>
      </c>
      <c r="E6" s="95">
        <v>2010</v>
      </c>
      <c r="F6" s="95">
        <v>2011</v>
      </c>
      <c r="G6" s="95">
        <v>2012</v>
      </c>
      <c r="H6" s="95">
        <v>2013</v>
      </c>
      <c r="I6" s="96">
        <v>2014</v>
      </c>
      <c r="J6" s="96">
        <v>2015</v>
      </c>
      <c r="K6" s="96">
        <v>2016</v>
      </c>
      <c r="L6" s="96">
        <v>2017</v>
      </c>
    </row>
    <row r="7" spans="1:15" ht="21" customHeight="1">
      <c r="A7" s="89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5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5" ht="15" customHeight="1">
      <c r="A9" s="254" t="s">
        <v>200</v>
      </c>
      <c r="B9" s="280" t="s">
        <v>201</v>
      </c>
      <c r="C9" s="304">
        <v>126.99560000000002</v>
      </c>
      <c r="D9" s="305">
        <v>109.6935</v>
      </c>
      <c r="E9" s="305">
        <v>169.97979999999998</v>
      </c>
      <c r="F9" s="305">
        <v>135.53899999999999</v>
      </c>
      <c r="G9" s="305">
        <v>164.06849999999997</v>
      </c>
      <c r="H9" s="305">
        <v>167.59939999999997</v>
      </c>
      <c r="I9" s="305">
        <v>183.066</v>
      </c>
      <c r="J9" s="305">
        <v>172.80749999999998</v>
      </c>
      <c r="K9" s="305">
        <v>315.19979999999998</v>
      </c>
      <c r="L9" s="305">
        <v>387.03379999999987</v>
      </c>
    </row>
    <row r="10" spans="1:15" ht="15" customHeight="1">
      <c r="A10" s="254" t="s">
        <v>202</v>
      </c>
      <c r="B10" s="280" t="s">
        <v>203</v>
      </c>
      <c r="C10" s="304">
        <v>107.2285</v>
      </c>
      <c r="D10" s="305">
        <v>90.536799999999985</v>
      </c>
      <c r="E10" s="305">
        <v>97.643499999999989</v>
      </c>
      <c r="F10" s="305">
        <v>93.417400000000001</v>
      </c>
      <c r="G10" s="305">
        <v>111.15299999999999</v>
      </c>
      <c r="H10" s="305">
        <v>146.73729999999998</v>
      </c>
      <c r="I10" s="305">
        <v>157.75989999999996</v>
      </c>
      <c r="J10" s="305">
        <v>163.05950000000004</v>
      </c>
      <c r="K10" s="305">
        <v>243.91929999999996</v>
      </c>
      <c r="L10" s="305">
        <v>322.29839999999996</v>
      </c>
    </row>
    <row r="11" spans="1:15" ht="15" customHeight="1">
      <c r="A11" s="254" t="s">
        <v>204</v>
      </c>
      <c r="B11" s="280" t="s">
        <v>205</v>
      </c>
      <c r="C11" s="304">
        <v>22.037800000000001</v>
      </c>
      <c r="D11" s="305">
        <v>21.466700000000003</v>
      </c>
      <c r="E11" s="305">
        <v>27.537199999999999</v>
      </c>
      <c r="F11" s="305">
        <v>23.512600000000003</v>
      </c>
      <c r="G11" s="305">
        <v>45.552</v>
      </c>
      <c r="H11" s="305">
        <v>24.504799999999992</v>
      </c>
      <c r="I11" s="305">
        <v>26.6036</v>
      </c>
      <c r="J11" s="305">
        <v>28.425799999999999</v>
      </c>
      <c r="K11" s="305">
        <v>16.254799999999999</v>
      </c>
      <c r="L11" s="305">
        <v>12.925799999999997</v>
      </c>
    </row>
    <row r="12" spans="1:15" ht="15" customHeight="1">
      <c r="A12" s="254" t="s">
        <v>206</v>
      </c>
      <c r="B12" s="280" t="s">
        <v>207</v>
      </c>
      <c r="C12" s="304">
        <v>37.8309</v>
      </c>
      <c r="D12" s="305">
        <v>21.221100000000003</v>
      </c>
      <c r="E12" s="305">
        <v>24.0139</v>
      </c>
      <c r="F12" s="305">
        <v>26.669800000000006</v>
      </c>
      <c r="G12" s="305">
        <v>42.120799999999996</v>
      </c>
      <c r="H12" s="305">
        <v>84.430199999999985</v>
      </c>
      <c r="I12" s="305">
        <v>91.614800000000002</v>
      </c>
      <c r="J12" s="305">
        <v>95.627599999999987</v>
      </c>
      <c r="K12" s="305">
        <v>685.90710000000001</v>
      </c>
      <c r="L12" s="305">
        <v>811.44990000000007</v>
      </c>
    </row>
    <row r="13" spans="1:15" ht="15" customHeight="1">
      <c r="A13" s="254" t="s">
        <v>208</v>
      </c>
      <c r="B13" s="280" t="s">
        <v>245</v>
      </c>
      <c r="C13" s="304">
        <v>33.570399999999999</v>
      </c>
      <c r="D13" s="305">
        <v>14.528900000000002</v>
      </c>
      <c r="E13" s="305">
        <v>14.333200000000001</v>
      </c>
      <c r="F13" s="305">
        <v>17.639600000000005</v>
      </c>
      <c r="G13" s="305">
        <v>16.7254</v>
      </c>
      <c r="H13" s="305">
        <v>20.861199999999993</v>
      </c>
      <c r="I13" s="305">
        <v>21.936600000000002</v>
      </c>
      <c r="J13" s="305">
        <v>23.600399999999997</v>
      </c>
      <c r="K13" s="305">
        <v>90.859200000000016</v>
      </c>
      <c r="L13" s="305">
        <v>111.89620000000002</v>
      </c>
    </row>
    <row r="14" spans="1:15" ht="15" customHeight="1">
      <c r="A14" s="254" t="s">
        <v>210</v>
      </c>
      <c r="B14" s="280" t="s">
        <v>246</v>
      </c>
      <c r="C14" s="304">
        <v>38.417099999999998</v>
      </c>
      <c r="D14" s="305">
        <v>33.541199999999996</v>
      </c>
      <c r="E14" s="305">
        <v>43.563299999999998</v>
      </c>
      <c r="F14" s="305">
        <v>45.334799999999994</v>
      </c>
      <c r="G14" s="305">
        <v>61.142700000000005</v>
      </c>
      <c r="H14" s="305">
        <v>87.996599999999987</v>
      </c>
      <c r="I14" s="305">
        <v>98.698100000000011</v>
      </c>
      <c r="J14" s="305">
        <v>95.417199999999994</v>
      </c>
      <c r="K14" s="305">
        <v>385.9941</v>
      </c>
      <c r="L14" s="305">
        <v>383.31359999999995</v>
      </c>
    </row>
    <row r="15" spans="1:15" ht="15" customHeight="1">
      <c r="A15" s="254" t="s">
        <v>212</v>
      </c>
      <c r="B15" s="280" t="s">
        <v>589</v>
      </c>
      <c r="C15" s="304">
        <v>6.2645999999999988</v>
      </c>
      <c r="D15" s="305">
        <v>4.2047999999999996</v>
      </c>
      <c r="E15" s="305">
        <v>5.5093000000000005</v>
      </c>
      <c r="F15" s="305">
        <v>5.1018000000000017</v>
      </c>
      <c r="G15" s="305">
        <v>5.5704000000000002</v>
      </c>
      <c r="H15" s="305">
        <v>11.2035</v>
      </c>
      <c r="I15" s="305">
        <v>11.071500000000002</v>
      </c>
      <c r="J15" s="305">
        <v>16.377399999999998</v>
      </c>
      <c r="K15" s="305">
        <v>0</v>
      </c>
      <c r="L15" s="305">
        <v>0</v>
      </c>
    </row>
    <row r="16" spans="1:15" ht="15" customHeight="1">
      <c r="A16" s="254" t="s">
        <v>214</v>
      </c>
      <c r="B16" s="280" t="s">
        <v>247</v>
      </c>
      <c r="C16" s="304">
        <v>35.111499999999999</v>
      </c>
      <c r="D16" s="305">
        <v>26.194400000000005</v>
      </c>
      <c r="E16" s="305">
        <v>29.217400000000005</v>
      </c>
      <c r="F16" s="305">
        <v>32.877099999999992</v>
      </c>
      <c r="G16" s="305">
        <v>40.060000000000009</v>
      </c>
      <c r="H16" s="305">
        <v>65.630399999999995</v>
      </c>
      <c r="I16" s="305">
        <v>74.426100000000005</v>
      </c>
      <c r="J16" s="305">
        <v>84.066000000000003</v>
      </c>
      <c r="K16" s="305">
        <v>162.22000000000003</v>
      </c>
      <c r="L16" s="305">
        <v>228.60170000000016</v>
      </c>
    </row>
    <row r="17" spans="1:12" ht="15" customHeight="1">
      <c r="A17" s="254" t="s">
        <v>216</v>
      </c>
      <c r="B17" s="280" t="s">
        <v>217</v>
      </c>
      <c r="C17" s="304">
        <v>25.199200000000001</v>
      </c>
      <c r="D17" s="305">
        <v>28.506500000000003</v>
      </c>
      <c r="E17" s="305">
        <v>19.899399999999993</v>
      </c>
      <c r="F17" s="305">
        <v>20.206199999999995</v>
      </c>
      <c r="G17" s="305">
        <v>25.625499999999999</v>
      </c>
      <c r="H17" s="305">
        <v>37.597499999999989</v>
      </c>
      <c r="I17" s="305">
        <v>41.322499999999991</v>
      </c>
      <c r="J17" s="305">
        <v>53.311199999999992</v>
      </c>
      <c r="K17" s="305">
        <v>105.40260000000004</v>
      </c>
      <c r="L17" s="305">
        <v>105.06020000000002</v>
      </c>
    </row>
    <row r="18" spans="1:12" ht="15" customHeight="1">
      <c r="A18" s="254" t="s">
        <v>218</v>
      </c>
      <c r="B18" s="280" t="s">
        <v>219</v>
      </c>
      <c r="C18" s="304">
        <v>24.986399999999993</v>
      </c>
      <c r="D18" s="305">
        <v>22.689800000000005</v>
      </c>
      <c r="E18" s="305">
        <v>78.750900000000016</v>
      </c>
      <c r="F18" s="305">
        <v>22.3689</v>
      </c>
      <c r="G18" s="305">
        <v>26.958300000000005</v>
      </c>
      <c r="H18" s="305">
        <v>49.886500000000005</v>
      </c>
      <c r="I18" s="305">
        <v>53.909299999999995</v>
      </c>
      <c r="J18" s="305">
        <v>90.822199999999995</v>
      </c>
      <c r="K18" s="305">
        <v>28.165399999999995</v>
      </c>
      <c r="L18" s="305">
        <v>49.398199999999989</v>
      </c>
    </row>
    <row r="19" spans="1:12" ht="15" customHeight="1">
      <c r="A19" s="254" t="s">
        <v>220</v>
      </c>
      <c r="B19" s="280" t="s">
        <v>221</v>
      </c>
      <c r="C19" s="304">
        <v>49.369500000000002</v>
      </c>
      <c r="D19" s="305">
        <v>38.5747</v>
      </c>
      <c r="E19" s="305">
        <v>50.682000000000009</v>
      </c>
      <c r="F19" s="305">
        <v>38.627199999999988</v>
      </c>
      <c r="G19" s="305">
        <v>47.54740000000001</v>
      </c>
      <c r="H19" s="305">
        <v>119.79270000000004</v>
      </c>
      <c r="I19" s="305">
        <v>130.0385</v>
      </c>
      <c r="J19" s="305">
        <v>142.9102</v>
      </c>
      <c r="K19" s="305">
        <v>107.78580000000001</v>
      </c>
      <c r="L19" s="305">
        <v>126.01159999999996</v>
      </c>
    </row>
    <row r="20" spans="1:12" ht="15" customHeight="1">
      <c r="A20" s="254" t="s">
        <v>222</v>
      </c>
      <c r="B20" s="280" t="s">
        <v>223</v>
      </c>
      <c r="C20" s="304">
        <v>67.581100000000006</v>
      </c>
      <c r="D20" s="305">
        <v>52.294899999999984</v>
      </c>
      <c r="E20" s="305">
        <v>70.076700000000017</v>
      </c>
      <c r="F20" s="305">
        <v>56.273099999999985</v>
      </c>
      <c r="G20" s="305">
        <v>78.357800000000012</v>
      </c>
      <c r="H20" s="305">
        <v>93.799200000000013</v>
      </c>
      <c r="I20" s="305">
        <v>94.587499999999991</v>
      </c>
      <c r="J20" s="305">
        <v>114.2307</v>
      </c>
      <c r="K20" s="305">
        <v>154.57329999999993</v>
      </c>
      <c r="L20" s="305">
        <v>211.57029999999995</v>
      </c>
    </row>
    <row r="21" spans="1:12" ht="15" customHeight="1">
      <c r="A21" s="254" t="s">
        <v>224</v>
      </c>
      <c r="B21" s="280" t="s">
        <v>249</v>
      </c>
      <c r="C21" s="304">
        <v>37.187400000000011</v>
      </c>
      <c r="D21" s="305">
        <v>28.97679999999999</v>
      </c>
      <c r="E21" s="305">
        <v>42.655299999999997</v>
      </c>
      <c r="F21" s="305">
        <v>31.338799999999996</v>
      </c>
      <c r="G21" s="305">
        <v>43.421599999999998</v>
      </c>
      <c r="H21" s="305">
        <v>82.964199999999991</v>
      </c>
      <c r="I21" s="305">
        <v>91.203199999999981</v>
      </c>
      <c r="J21" s="305">
        <v>120.47030000000001</v>
      </c>
      <c r="K21" s="305">
        <v>57.417800000000014</v>
      </c>
      <c r="L21" s="305">
        <v>83.804799999999972</v>
      </c>
    </row>
    <row r="22" spans="1:12" ht="15" customHeight="1">
      <c r="A22" s="254" t="s">
        <v>226</v>
      </c>
      <c r="B22" s="280" t="s">
        <v>250</v>
      </c>
      <c r="C22" s="304">
        <v>131.45679999999999</v>
      </c>
      <c r="D22" s="305">
        <v>201.61430000000001</v>
      </c>
      <c r="E22" s="305">
        <v>125.64160000000001</v>
      </c>
      <c r="F22" s="305">
        <v>155.48959999999991</v>
      </c>
      <c r="G22" s="305">
        <v>228.53850000000008</v>
      </c>
      <c r="H22" s="305">
        <v>174.55749999999995</v>
      </c>
      <c r="I22" s="305">
        <v>190.08920000000003</v>
      </c>
      <c r="J22" s="305">
        <v>207.81879999999998</v>
      </c>
      <c r="K22" s="305">
        <v>318.67420000000027</v>
      </c>
      <c r="L22" s="305">
        <v>363.50440000000003</v>
      </c>
    </row>
    <row r="23" spans="1:12" ht="15" customHeight="1">
      <c r="A23" s="254" t="s">
        <v>228</v>
      </c>
      <c r="B23" s="280" t="s">
        <v>229</v>
      </c>
      <c r="C23" s="304">
        <v>40.276600000000002</v>
      </c>
      <c r="D23" s="305">
        <v>39.532399999999996</v>
      </c>
      <c r="E23" s="305">
        <v>37.770199999999996</v>
      </c>
      <c r="F23" s="305">
        <v>43.175299999999993</v>
      </c>
      <c r="G23" s="305">
        <v>54.935799999999986</v>
      </c>
      <c r="H23" s="305">
        <v>116.02769999999998</v>
      </c>
      <c r="I23" s="305">
        <v>126.18040000000001</v>
      </c>
      <c r="J23" s="305">
        <v>140.63519999999994</v>
      </c>
      <c r="K23" s="305">
        <v>737.01479999999992</v>
      </c>
      <c r="L23" s="305">
        <v>984.07619999999997</v>
      </c>
    </row>
    <row r="24" spans="1:12" ht="15" customHeight="1">
      <c r="A24" s="440" t="s">
        <v>9</v>
      </c>
      <c r="B24" s="441"/>
      <c r="C24" s="306">
        <v>783.51340000000039</v>
      </c>
      <c r="D24" s="307">
        <v>733.57680000000005</v>
      </c>
      <c r="E24" s="307">
        <v>837.27369999999951</v>
      </c>
      <c r="F24" s="307">
        <v>747.5712000000002</v>
      </c>
      <c r="G24" s="307">
        <v>991.77769999999987</v>
      </c>
      <c r="H24" s="307">
        <v>1283.5887000000012</v>
      </c>
      <c r="I24" s="307">
        <v>1392.5071999999991</v>
      </c>
      <c r="J24" s="307">
        <v>1549.5800000000011</v>
      </c>
      <c r="K24" s="307">
        <v>3409.3882000000021</v>
      </c>
      <c r="L24" s="307">
        <v>4180.945099999999</v>
      </c>
    </row>
    <row r="25" spans="1:12" ht="15" customHeight="1">
      <c r="A25" s="99"/>
      <c r="B25" s="254" t="s">
        <v>590</v>
      </c>
      <c r="C25" s="304"/>
      <c r="D25" s="305"/>
      <c r="E25" s="305"/>
      <c r="F25" s="305"/>
      <c r="G25" s="305"/>
      <c r="H25" s="305"/>
      <c r="I25" s="305"/>
      <c r="J25" s="305"/>
      <c r="K25" s="305"/>
      <c r="L25" s="305"/>
    </row>
    <row r="26" spans="1:12" ht="15" customHeight="1">
      <c r="A26" s="99"/>
      <c r="B26" s="280" t="s">
        <v>307</v>
      </c>
      <c r="C26" s="304">
        <v>40.276600000000002</v>
      </c>
      <c r="D26" s="305">
        <v>39.532399999999996</v>
      </c>
      <c r="E26" s="305">
        <v>37.770199999999996</v>
      </c>
      <c r="F26" s="305">
        <v>43.175299999999993</v>
      </c>
      <c r="G26" s="305">
        <v>54.935799999999986</v>
      </c>
      <c r="H26" s="305">
        <v>116.02769999999998</v>
      </c>
      <c r="I26" s="305">
        <v>126.18040000000001</v>
      </c>
      <c r="J26" s="305">
        <v>140.63519999999994</v>
      </c>
      <c r="K26" s="305">
        <v>737.01479999999992</v>
      </c>
      <c r="L26" s="305">
        <v>984.07619999999997</v>
      </c>
    </row>
    <row r="27" spans="1:12" ht="15" customHeight="1">
      <c r="A27" s="99"/>
      <c r="B27" s="280" t="s">
        <v>591</v>
      </c>
      <c r="C27" s="304">
        <v>743.23680000000013</v>
      </c>
      <c r="D27" s="305">
        <v>694.0444</v>
      </c>
      <c r="E27" s="305">
        <v>799.50350000000003</v>
      </c>
      <c r="F27" s="305">
        <v>704.39589999999976</v>
      </c>
      <c r="G27" s="305">
        <v>936.84190000000012</v>
      </c>
      <c r="H27" s="305">
        <v>1167.5609999999999</v>
      </c>
      <c r="I27" s="305">
        <v>1266.3268</v>
      </c>
      <c r="J27" s="305">
        <v>1408.9448</v>
      </c>
      <c r="K27" s="305">
        <v>2672.3734000000009</v>
      </c>
      <c r="L27" s="305">
        <v>3196.8688999999995</v>
      </c>
    </row>
    <row r="28" spans="1:12" ht="30" customHeight="1">
      <c r="A28" s="89"/>
      <c r="B28" s="89"/>
      <c r="C28" s="89" t="s">
        <v>592</v>
      </c>
      <c r="D28" s="89"/>
      <c r="E28" s="89"/>
      <c r="F28" s="89"/>
      <c r="G28" s="89"/>
      <c r="H28" s="89"/>
      <c r="I28" s="89"/>
      <c r="J28" s="89"/>
      <c r="K28" s="89"/>
      <c r="L28" s="89"/>
    </row>
    <row r="29" spans="1:12" ht="15" customHeight="1">
      <c r="A29" s="89"/>
      <c r="B29" s="89"/>
      <c r="C29" s="89" t="s">
        <v>935</v>
      </c>
      <c r="D29" s="89"/>
      <c r="E29" s="89"/>
      <c r="F29" s="89"/>
      <c r="G29" s="89"/>
      <c r="H29" s="89"/>
      <c r="I29" s="89"/>
      <c r="J29" s="89"/>
      <c r="K29" s="89"/>
      <c r="L29" s="89"/>
    </row>
    <row r="30" spans="1:12" ht="15" customHeight="1">
      <c r="A30" s="254" t="str">
        <f t="shared" ref="A30:B44" si="0">A9</f>
        <v xml:space="preserve">07       </v>
      </c>
      <c r="B30" s="280" t="str">
        <f t="shared" si="0"/>
        <v>Gemüse</v>
      </c>
      <c r="C30" s="304">
        <v>5.883398662454697</v>
      </c>
      <c r="D30" s="305">
        <v>5.3135366115324167</v>
      </c>
      <c r="E30" s="305">
        <v>8.186664487331722</v>
      </c>
      <c r="F30" s="305">
        <v>7.2151081794658021</v>
      </c>
      <c r="G30" s="305">
        <v>7.6048913214510323</v>
      </c>
      <c r="H30" s="305">
        <v>7.9099972551063544</v>
      </c>
      <c r="I30" s="305">
        <v>9.1704838172718173</v>
      </c>
      <c r="J30" s="305">
        <v>8.6212282776873828</v>
      </c>
      <c r="K30" s="305">
        <v>16.311806910124492</v>
      </c>
      <c r="L30" s="305">
        <v>21.529298973995036</v>
      </c>
    </row>
    <row r="31" spans="1:12" ht="15" customHeight="1">
      <c r="A31" s="254" t="str">
        <f t="shared" si="0"/>
        <v xml:space="preserve">08       </v>
      </c>
      <c r="B31" s="280" t="str">
        <f t="shared" si="0"/>
        <v>Früchte und Nüsse</v>
      </c>
      <c r="C31" s="304">
        <v>13.939314839814108</v>
      </c>
      <c r="D31" s="305">
        <v>12.030836406404577</v>
      </c>
      <c r="E31" s="305">
        <v>13.324450898752909</v>
      </c>
      <c r="F31" s="305">
        <v>12.726426261308992</v>
      </c>
      <c r="G31" s="305">
        <v>14.875712070917457</v>
      </c>
      <c r="H31" s="305">
        <v>19.748477653028285</v>
      </c>
      <c r="I31" s="305">
        <v>21.891856980352774</v>
      </c>
      <c r="J31" s="305">
        <v>22.93550025571875</v>
      </c>
      <c r="K31" s="305">
        <v>32.697357422177767</v>
      </c>
      <c r="L31" s="305">
        <v>43.866115015991944</v>
      </c>
    </row>
    <row r="32" spans="1:12" ht="15" customHeight="1">
      <c r="A32" s="254" t="str">
        <f t="shared" si="0"/>
        <v xml:space="preserve">09       </v>
      </c>
      <c r="B32" s="280" t="str">
        <f t="shared" si="0"/>
        <v>Kaffee, Tee, Mate, Gewürze</v>
      </c>
      <c r="C32" s="304">
        <v>24.955729416835865</v>
      </c>
      <c r="D32" s="305">
        <v>23.459738184943202</v>
      </c>
      <c r="E32" s="305">
        <v>29.415365071987981</v>
      </c>
      <c r="F32" s="305">
        <v>25.128239576600734</v>
      </c>
      <c r="G32" s="305">
        <v>45.871451333460953</v>
      </c>
      <c r="H32" s="305">
        <v>25.625552938415709</v>
      </c>
      <c r="I32" s="305">
        <v>25.158188995602224</v>
      </c>
      <c r="J32" s="305">
        <v>26.992722351022728</v>
      </c>
      <c r="K32" s="305">
        <v>15.026113333856198</v>
      </c>
      <c r="L32" s="305">
        <v>12.366661387561187</v>
      </c>
    </row>
    <row r="33" spans="1:12" ht="15" customHeight="1">
      <c r="A33" s="254" t="str">
        <f t="shared" si="0"/>
        <v xml:space="preserve">10       </v>
      </c>
      <c r="B33" s="280" t="str">
        <f t="shared" si="0"/>
        <v>Getreide</v>
      </c>
      <c r="C33" s="304">
        <v>7.6164767743367179</v>
      </c>
      <c r="D33" s="305">
        <v>4.2771256592366367</v>
      </c>
      <c r="E33" s="305">
        <v>4.7856320725004373</v>
      </c>
      <c r="F33" s="305">
        <v>5.1857750678183212</v>
      </c>
      <c r="G33" s="305">
        <v>8.1861560633271715</v>
      </c>
      <c r="H33" s="305">
        <v>16.574647246462646</v>
      </c>
      <c r="I33" s="305">
        <v>18.026818217647094</v>
      </c>
      <c r="J33" s="305">
        <v>19.15007539136942</v>
      </c>
      <c r="K33" s="305">
        <v>131.36788421667424</v>
      </c>
      <c r="L33" s="305">
        <v>153.70802375563383</v>
      </c>
    </row>
    <row r="34" spans="1:12" ht="15" customHeight="1">
      <c r="A34" s="254" t="str">
        <f t="shared" si="0"/>
        <v xml:space="preserve">11       </v>
      </c>
      <c r="B34" s="280" t="str">
        <f t="shared" si="0"/>
        <v>Müllereierzeugnisse, Stärke u. a.</v>
      </c>
      <c r="C34" s="304">
        <v>7.7739712793145763</v>
      </c>
      <c r="D34" s="305">
        <v>3.4949860658466072</v>
      </c>
      <c r="E34" s="305">
        <v>3.3219018954176427</v>
      </c>
      <c r="F34" s="305">
        <v>4.0661231320292393</v>
      </c>
      <c r="G34" s="305">
        <v>3.7538366315334022</v>
      </c>
      <c r="H34" s="305">
        <v>4.7374894633801814</v>
      </c>
      <c r="I34" s="305">
        <v>5.0943530360677256</v>
      </c>
      <c r="J34" s="305">
        <v>5.4816921029609134</v>
      </c>
      <c r="K34" s="305">
        <v>21.264943818954265</v>
      </c>
      <c r="L34" s="305">
        <v>26.517145908158575</v>
      </c>
    </row>
    <row r="35" spans="1:12" ht="15" customHeight="1">
      <c r="A35" s="254" t="str">
        <f t="shared" si="0"/>
        <v xml:space="preserve">12       </v>
      </c>
      <c r="B35" s="280" t="str">
        <f t="shared" si="0"/>
        <v>Ölsamen und ölhaltige Früchte</v>
      </c>
      <c r="C35" s="304">
        <v>14.604619104317885</v>
      </c>
      <c r="D35" s="305">
        <v>13.161187202114293</v>
      </c>
      <c r="E35" s="305">
        <v>17.43044961087298</v>
      </c>
      <c r="F35" s="305">
        <v>19.453017505856486</v>
      </c>
      <c r="G35" s="305">
        <v>24.878544538262584</v>
      </c>
      <c r="H35" s="305">
        <v>34.733661757277559</v>
      </c>
      <c r="I35" s="305">
        <v>37.224332383439915</v>
      </c>
      <c r="J35" s="305">
        <v>37.002971211921178</v>
      </c>
      <c r="K35" s="305">
        <v>153.69290979025948</v>
      </c>
      <c r="L35" s="305">
        <v>156.90081051730917</v>
      </c>
    </row>
    <row r="36" spans="1:12" ht="15" customHeight="1">
      <c r="A36" s="254" t="str">
        <f t="shared" si="0"/>
        <v xml:space="preserve">13       </v>
      </c>
      <c r="B36" s="280" t="str">
        <f t="shared" si="0"/>
        <v>Schellack, Gummen, Harz, Pflanzensaft</v>
      </c>
      <c r="C36" s="304" t="s">
        <v>503</v>
      </c>
      <c r="D36" s="305" t="s">
        <v>503</v>
      </c>
      <c r="E36" s="305" t="s">
        <v>503</v>
      </c>
      <c r="F36" s="305" t="s">
        <v>503</v>
      </c>
      <c r="G36" s="305" t="s">
        <v>503</v>
      </c>
      <c r="H36" s="305" t="s">
        <v>503</v>
      </c>
      <c r="I36" s="305" t="s">
        <v>503</v>
      </c>
      <c r="J36" s="305" t="s">
        <v>503</v>
      </c>
      <c r="K36" s="305" t="s">
        <v>503</v>
      </c>
      <c r="L36" s="305" t="s">
        <v>503</v>
      </c>
    </row>
    <row r="37" spans="1:12" ht="15" customHeight="1">
      <c r="A37" s="254" t="str">
        <f t="shared" si="0"/>
        <v xml:space="preserve">15       </v>
      </c>
      <c r="B37" s="280" t="str">
        <f t="shared" si="0"/>
        <v>Tierische und pflanzliche Fette und Öle</v>
      </c>
      <c r="C37" s="304">
        <v>20.779072949543892</v>
      </c>
      <c r="D37" s="305">
        <v>14.469480275737567</v>
      </c>
      <c r="E37" s="305">
        <v>17.935605416557046</v>
      </c>
      <c r="F37" s="305">
        <v>20.568195583569143</v>
      </c>
      <c r="G37" s="305">
        <v>22.022316916264746</v>
      </c>
      <c r="H37" s="305">
        <v>34.004219314581668</v>
      </c>
      <c r="I37" s="305">
        <v>42.131635808551408</v>
      </c>
      <c r="J37" s="305">
        <v>46.096609445239608</v>
      </c>
      <c r="K37" s="305">
        <v>85.660887876686957</v>
      </c>
      <c r="L37" s="305">
        <v>129.06680609157405</v>
      </c>
    </row>
    <row r="38" spans="1:12" ht="15" customHeight="1">
      <c r="A38" s="254" t="str">
        <f t="shared" si="0"/>
        <v xml:space="preserve">17       </v>
      </c>
      <c r="B38" s="280" t="str">
        <f t="shared" si="0"/>
        <v>Zucker und Zuckerwaren</v>
      </c>
      <c r="C38" s="304">
        <v>2.9646470933501465</v>
      </c>
      <c r="D38" s="305">
        <v>3.5604018267980777</v>
      </c>
      <c r="E38" s="305">
        <v>2.5793522918715173</v>
      </c>
      <c r="F38" s="305">
        <v>2.4857857363689262</v>
      </c>
      <c r="G38" s="305">
        <v>3.2206392093855261</v>
      </c>
      <c r="H38" s="305">
        <v>4.9661547919968019</v>
      </c>
      <c r="I38" s="305">
        <v>5.5363910635825118</v>
      </c>
      <c r="J38" s="305">
        <v>7.2197236342316824</v>
      </c>
      <c r="K38" s="305">
        <v>14.60958992897627</v>
      </c>
      <c r="L38" s="305">
        <v>14.689514025817562</v>
      </c>
    </row>
    <row r="39" spans="1:12" ht="15" customHeight="1">
      <c r="A39" s="254" t="str">
        <f t="shared" si="0"/>
        <v xml:space="preserve">18       </v>
      </c>
      <c r="B39" s="280" t="str">
        <f t="shared" si="0"/>
        <v>Kakao und Zubereitungen aus Kakao</v>
      </c>
      <c r="C39" s="304">
        <v>46.896438553525243</v>
      </c>
      <c r="D39" s="305">
        <v>43.169192168220171</v>
      </c>
      <c r="E39" s="305">
        <v>153.77736057411829</v>
      </c>
      <c r="F39" s="305">
        <v>42.071231894927635</v>
      </c>
      <c r="G39" s="305">
        <v>49.604402719263391</v>
      </c>
      <c r="H39" s="305">
        <v>91.550160228909675</v>
      </c>
      <c r="I39" s="305">
        <v>99.951600015346628</v>
      </c>
      <c r="J39" s="305">
        <v>167.84774979489353</v>
      </c>
      <c r="K39" s="305">
        <v>56.10904364143996</v>
      </c>
      <c r="L39" s="305">
        <v>94.730213596753558</v>
      </c>
    </row>
    <row r="40" spans="1:12" ht="15" customHeight="1">
      <c r="A40" s="254" t="str">
        <f t="shared" si="0"/>
        <v xml:space="preserve">19       </v>
      </c>
      <c r="B40" s="280" t="str">
        <f t="shared" si="0"/>
        <v xml:space="preserve">Teigwaren, Backwaren u. a. </v>
      </c>
      <c r="C40" s="304">
        <v>11.304338788122315</v>
      </c>
      <c r="D40" s="305">
        <v>8.8695287990207561</v>
      </c>
      <c r="E40" s="305">
        <v>11.781144990724632</v>
      </c>
      <c r="F40" s="305">
        <v>8.9546766578751793</v>
      </c>
      <c r="G40" s="305">
        <v>10.46909727170457</v>
      </c>
      <c r="H40" s="305">
        <v>26.070398828289179</v>
      </c>
      <c r="I40" s="305">
        <v>28.492403057514434</v>
      </c>
      <c r="J40" s="305">
        <v>31.617352516870035</v>
      </c>
      <c r="K40" s="305">
        <v>23.854438372062145</v>
      </c>
      <c r="L40" s="305">
        <v>27.713299469588563</v>
      </c>
    </row>
    <row r="41" spans="1:12" ht="15" customHeight="1">
      <c r="A41" s="254" t="str">
        <f t="shared" si="0"/>
        <v xml:space="preserve">20       </v>
      </c>
      <c r="B41" s="280" t="str">
        <f t="shared" si="0"/>
        <v>Zubereitungen von Gemüse, Früchten u. a.</v>
      </c>
      <c r="C41" s="304">
        <v>12.944130813843101</v>
      </c>
      <c r="D41" s="305">
        <v>10.350174593698636</v>
      </c>
      <c r="E41" s="305">
        <v>13.635660918158049</v>
      </c>
      <c r="F41" s="305">
        <v>10.572345771947008</v>
      </c>
      <c r="G41" s="305">
        <v>14.247224489429696</v>
      </c>
      <c r="H41" s="305">
        <v>17.20687835764425</v>
      </c>
      <c r="I41" s="305">
        <v>17.572707153477914</v>
      </c>
      <c r="J41" s="305">
        <v>21.096304135501274</v>
      </c>
      <c r="K41" s="305">
        <v>26.395291564209188</v>
      </c>
      <c r="L41" s="305">
        <v>35.557030644168641</v>
      </c>
    </row>
    <row r="42" spans="1:12" ht="15" customHeight="1">
      <c r="A42" s="254" t="str">
        <f t="shared" si="0"/>
        <v xml:space="preserve">21       </v>
      </c>
      <c r="B42" s="280" t="str">
        <f t="shared" si="0"/>
        <v>Verschiedene Lebensmittelzubereitungen</v>
      </c>
      <c r="C42" s="304">
        <v>4.9383063716130557</v>
      </c>
      <c r="D42" s="305">
        <v>3.909711040444062</v>
      </c>
      <c r="E42" s="305">
        <v>6.2877382621538116</v>
      </c>
      <c r="F42" s="305">
        <v>4.6192071552167278</v>
      </c>
      <c r="G42" s="305">
        <v>7.024452351171603</v>
      </c>
      <c r="H42" s="305">
        <v>12.598396891124528</v>
      </c>
      <c r="I42" s="305">
        <v>14.863085247720546</v>
      </c>
      <c r="J42" s="305">
        <v>20.256228535559625</v>
      </c>
      <c r="K42" s="305">
        <v>9.2903805133136448</v>
      </c>
      <c r="L42" s="305">
        <v>13.715305554955279</v>
      </c>
    </row>
    <row r="43" spans="1:12" ht="15" customHeight="1">
      <c r="A43" s="254" t="str">
        <f t="shared" si="0"/>
        <v xml:space="preserve">22       </v>
      </c>
      <c r="B43" s="280" t="str">
        <f t="shared" si="0"/>
        <v>Getränke, alkoholhaltige Flüssigkeiten</v>
      </c>
      <c r="C43" s="304">
        <v>21.749929462686243</v>
      </c>
      <c r="D43" s="305">
        <v>31.723621358972405</v>
      </c>
      <c r="E43" s="305">
        <v>19.561845892679536</v>
      </c>
      <c r="F43" s="305">
        <v>24.265172994290015</v>
      </c>
      <c r="G43" s="305">
        <v>35.187040848399981</v>
      </c>
      <c r="H43" s="305">
        <v>27.193945093928967</v>
      </c>
      <c r="I43" s="305">
        <v>29.344571598241842</v>
      </c>
      <c r="J43" s="305">
        <v>32.500658734744057</v>
      </c>
      <c r="K43" s="305">
        <v>49.315501709499372</v>
      </c>
      <c r="L43" s="305">
        <v>56.067466510278813</v>
      </c>
    </row>
    <row r="44" spans="1:12" ht="15" customHeight="1">
      <c r="A44" s="254" t="str">
        <f t="shared" si="0"/>
        <v xml:space="preserve">23       </v>
      </c>
      <c r="B44" s="280" t="str">
        <f t="shared" si="0"/>
        <v>Rückstände der Lebensmittelindustrie, Futter</v>
      </c>
      <c r="C44" s="304">
        <v>9.4403449744559698</v>
      </c>
      <c r="D44" s="305">
        <v>9.5812637071872953</v>
      </c>
      <c r="E44" s="305">
        <v>9.1636289457104656</v>
      </c>
      <c r="F44" s="305">
        <v>10.12644622315077</v>
      </c>
      <c r="G44" s="305">
        <v>12.052575877511304</v>
      </c>
      <c r="H44" s="305">
        <v>24.586865990118056</v>
      </c>
      <c r="I44" s="305">
        <v>26.252533397806683</v>
      </c>
      <c r="J44" s="305">
        <v>28.998228885555204</v>
      </c>
      <c r="K44" s="305">
        <v>146.44658019231528</v>
      </c>
      <c r="L44" s="305">
        <v>198.54028580959675</v>
      </c>
    </row>
    <row r="45" spans="1:12" ht="15" customHeight="1">
      <c r="A45" s="440" t="s">
        <v>9</v>
      </c>
      <c r="B45" s="441"/>
      <c r="C45" s="306">
        <v>223.12210565709714</v>
      </c>
      <c r="D45" s="307">
        <v>209.35525519681059</v>
      </c>
      <c r="E45" s="307">
        <v>244.19267767959246</v>
      </c>
      <c r="F45" s="307">
        <v>221.50862898164328</v>
      </c>
      <c r="G45" s="307">
        <v>280.45332501953686</v>
      </c>
      <c r="H45" s="307">
        <v>360.02312209433211</v>
      </c>
      <c r="I45" s="307">
        <v>390.61275833347349</v>
      </c>
      <c r="J45" s="307">
        <v>436.79757534825495</v>
      </c>
      <c r="K45" s="307">
        <v>967.54749257311232</v>
      </c>
      <c r="L45" s="307">
        <v>1190.7693467925685</v>
      </c>
    </row>
    <row r="46" spans="1:12" ht="15" customHeight="1">
      <c r="A46" s="99"/>
      <c r="B46" s="254" t="str">
        <f>B25</f>
        <v xml:space="preserve">davon: </v>
      </c>
      <c r="C46" s="304"/>
      <c r="D46" s="305"/>
      <c r="E46" s="305"/>
      <c r="F46" s="305"/>
      <c r="G46" s="305"/>
      <c r="H46" s="305"/>
      <c r="I46" s="305"/>
      <c r="J46" s="305"/>
      <c r="K46" s="305"/>
      <c r="L46" s="305"/>
    </row>
    <row r="47" spans="1:12" ht="15" customHeight="1">
      <c r="A47" s="99"/>
      <c r="B47" s="280" t="str">
        <f>B26</f>
        <v>Futtermittel</v>
      </c>
      <c r="C47" s="304">
        <v>9.4403449744559698</v>
      </c>
      <c r="D47" s="305">
        <v>9.5812637071872953</v>
      </c>
      <c r="E47" s="305">
        <v>9.1636289457104656</v>
      </c>
      <c r="F47" s="305">
        <v>10.12644622315077</v>
      </c>
      <c r="G47" s="305">
        <v>12.052575877511304</v>
      </c>
      <c r="H47" s="305">
        <v>24.586865990118056</v>
      </c>
      <c r="I47" s="305">
        <v>26.252533397806683</v>
      </c>
      <c r="J47" s="305">
        <v>28.998228885555204</v>
      </c>
      <c r="K47" s="305">
        <v>146.44658019231528</v>
      </c>
      <c r="L47" s="305">
        <v>198.54028580959675</v>
      </c>
    </row>
    <row r="48" spans="1:12" ht="15" customHeight="1">
      <c r="A48" s="99"/>
      <c r="B48" s="280" t="str">
        <f>B27</f>
        <v>pflanzliche Ernährungsgüter</v>
      </c>
      <c r="C48" s="304">
        <v>213.68176068264117</v>
      </c>
      <c r="D48" s="305">
        <v>199.77399148962328</v>
      </c>
      <c r="E48" s="305">
        <v>235.02904873388201</v>
      </c>
      <c r="F48" s="305">
        <v>211.38218275849252</v>
      </c>
      <c r="G48" s="305">
        <v>268.40074914202557</v>
      </c>
      <c r="H48" s="305">
        <v>335.43625610421407</v>
      </c>
      <c r="I48" s="305">
        <v>364.36022493566679</v>
      </c>
      <c r="J48" s="305">
        <v>407.79934646269976</v>
      </c>
      <c r="K48" s="305">
        <v>821.10091238079701</v>
      </c>
      <c r="L48" s="305">
        <v>992.22906098297176</v>
      </c>
    </row>
    <row r="49" spans="3:3" s="78" customFormat="1" ht="7.5" customHeight="1">
      <c r="C49" s="127"/>
    </row>
  </sheetData>
  <mergeCells count="2">
    <mergeCell ref="A24:B24"/>
    <mergeCell ref="A45:B45"/>
  </mergeCells>
  <pageMargins left="0.59055118110236227" right="0.59055118110236227" top="0.78740157480314965" bottom="0.78740157480314965" header="0.51181102362204722" footer="0.31496062992125984"/>
  <pageSetup paperSize="9" firstPageNumber="82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showGridLines="0" workbookViewId="0"/>
  </sheetViews>
  <sheetFormatPr baseColWidth="10" defaultRowHeight="12.75"/>
  <cols>
    <col min="1" max="1" width="5.7109375" style="36" customWidth="1"/>
    <col min="2" max="2" width="21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2" width="10.7109375" style="36" customWidth="1"/>
    <col min="13" max="16384" width="11.42578125" style="36"/>
  </cols>
  <sheetData>
    <row r="1" spans="1:13" ht="18" customHeight="1">
      <c r="A1" s="29" t="s">
        <v>8</v>
      </c>
      <c r="B1" s="29" t="s">
        <v>40</v>
      </c>
      <c r="G1" s="77"/>
      <c r="J1" s="78"/>
    </row>
    <row r="2" spans="1:13" ht="18" customHeight="1">
      <c r="A2" s="32" t="s">
        <v>80</v>
      </c>
      <c r="B2" s="56" t="s">
        <v>81</v>
      </c>
      <c r="G2" s="77"/>
      <c r="J2" s="78"/>
    </row>
    <row r="3" spans="1:13" s="31" customFormat="1" ht="18" customHeight="1">
      <c r="A3" s="131" t="s">
        <v>82</v>
      </c>
      <c r="B3" s="231" t="s">
        <v>890</v>
      </c>
      <c r="G3" s="79"/>
      <c r="J3" s="80"/>
    </row>
    <row r="4" spans="1:13" s="81" customFormat="1" ht="18" customHeight="1">
      <c r="A4" s="98" t="s">
        <v>593</v>
      </c>
      <c r="B4" s="98" t="s">
        <v>45</v>
      </c>
    </row>
    <row r="5" spans="1:13" ht="15" customHeight="1">
      <c r="A5" s="78"/>
      <c r="G5" s="77"/>
      <c r="J5" s="78"/>
    </row>
    <row r="6" spans="1:13" s="85" customFormat="1" ht="21" customHeight="1">
      <c r="A6" s="427" t="s">
        <v>166</v>
      </c>
      <c r="B6" s="428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85" customFormat="1" ht="21" customHeight="1">
      <c r="A7" s="429"/>
      <c r="B7" s="430"/>
      <c r="C7" s="245" t="s">
        <v>935</v>
      </c>
      <c r="D7" s="87"/>
      <c r="E7" s="87"/>
      <c r="F7" s="87"/>
      <c r="G7" s="87"/>
      <c r="H7" s="87"/>
      <c r="I7" s="87"/>
      <c r="J7" s="87"/>
      <c r="K7" s="87"/>
      <c r="L7" s="87"/>
      <c r="M7" s="102"/>
    </row>
    <row r="8" spans="1:13" ht="20.100000000000001" customHeight="1">
      <c r="A8" s="94"/>
      <c r="B8" s="89"/>
      <c r="C8" s="89" t="s">
        <v>167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36" t="s">
        <v>59</v>
      </c>
      <c r="B9" s="437"/>
      <c r="C9" s="223">
        <v>1991.0890268490646</v>
      </c>
      <c r="D9" s="223">
        <v>2272.2478696385392</v>
      </c>
      <c r="E9" s="223">
        <v>2393.298305214475</v>
      </c>
      <c r="F9" s="223">
        <v>2095.4384327735042</v>
      </c>
      <c r="G9" s="223">
        <v>1919.950800050256</v>
      </c>
      <c r="H9" s="223">
        <v>2262.3013702734274</v>
      </c>
      <c r="I9" s="223">
        <v>2062.6323540981766</v>
      </c>
      <c r="J9" s="223">
        <v>2424.6078271474394</v>
      </c>
      <c r="K9" s="223">
        <v>2464.9696258838671</v>
      </c>
      <c r="L9" s="223">
        <v>2130.6571162841697</v>
      </c>
    </row>
    <row r="10" spans="1:13" ht="15" customHeight="1">
      <c r="A10" s="436" t="s">
        <v>163</v>
      </c>
      <c r="B10" s="437"/>
      <c r="C10" s="223">
        <v>2965.9333398822519</v>
      </c>
      <c r="D10" s="223">
        <v>2839.6856036815129</v>
      </c>
      <c r="E10" s="223">
        <v>3251.44494653844</v>
      </c>
      <c r="F10" s="223">
        <v>3384.6326868316905</v>
      </c>
      <c r="G10" s="223">
        <v>3692.1444245973939</v>
      </c>
      <c r="H10" s="223">
        <v>3916.5594406667724</v>
      </c>
      <c r="I10" s="223">
        <v>3678.3864962130706</v>
      </c>
      <c r="J10" s="223">
        <v>4163.2777282167099</v>
      </c>
      <c r="K10" s="223">
        <v>4348.5126544646009</v>
      </c>
      <c r="L10" s="223">
        <v>4254.0094237597814</v>
      </c>
    </row>
    <row r="11" spans="1:13" ht="15" customHeight="1">
      <c r="A11" s="436" t="s">
        <v>165</v>
      </c>
      <c r="B11" s="437"/>
      <c r="C11" s="223">
        <v>1423.719401928141</v>
      </c>
      <c r="D11" s="223">
        <v>1405.74014212979</v>
      </c>
      <c r="E11" s="223">
        <v>1607.6020831521191</v>
      </c>
      <c r="F11" s="223">
        <v>1661.8299184530499</v>
      </c>
      <c r="G11" s="223">
        <v>1687.495453414557</v>
      </c>
      <c r="H11" s="223">
        <v>1770.660838102611</v>
      </c>
      <c r="I11" s="223">
        <v>1699.7388552029665</v>
      </c>
      <c r="J11" s="223">
        <v>1764.6928070316967</v>
      </c>
      <c r="K11" s="223">
        <v>1817.8373619874042</v>
      </c>
      <c r="L11" s="223">
        <v>1918.6823491068317</v>
      </c>
    </row>
    <row r="12" spans="1:13" ht="15" customHeight="1">
      <c r="A12" s="440" t="s">
        <v>9</v>
      </c>
      <c r="B12" s="441"/>
      <c r="C12" s="224">
        <v>6380.7417686594581</v>
      </c>
      <c r="D12" s="224">
        <v>6517.6736154498421</v>
      </c>
      <c r="E12" s="224">
        <v>7252.3453349050342</v>
      </c>
      <c r="F12" s="224">
        <v>7141.901038058244</v>
      </c>
      <c r="G12" s="224">
        <v>7299.5906780622072</v>
      </c>
      <c r="H12" s="224">
        <v>7949.5216490428102</v>
      </c>
      <c r="I12" s="224">
        <v>7440.7577055142137</v>
      </c>
      <c r="J12" s="224">
        <v>8352.5783623958469</v>
      </c>
      <c r="K12" s="224">
        <v>8631.3196423358713</v>
      </c>
      <c r="L12" s="224">
        <v>8303.3488891507823</v>
      </c>
    </row>
    <row r="13" spans="1:13" ht="30" customHeight="1">
      <c r="A13" s="94"/>
      <c r="B13" s="89"/>
      <c r="C13" s="89" t="s">
        <v>168</v>
      </c>
      <c r="D13" s="89"/>
      <c r="E13" s="89"/>
      <c r="F13" s="89"/>
      <c r="G13" s="89"/>
      <c r="H13" s="89"/>
      <c r="I13" s="89"/>
      <c r="J13" s="89"/>
      <c r="K13" s="89"/>
      <c r="L13" s="89"/>
    </row>
    <row r="14" spans="1:13" ht="15" customHeight="1">
      <c r="A14" s="436" t="s">
        <v>59</v>
      </c>
      <c r="B14" s="437"/>
      <c r="C14" s="223">
        <v>1690.7360394359223</v>
      </c>
      <c r="D14" s="223">
        <v>1957.678777363164</v>
      </c>
      <c r="E14" s="223">
        <v>2049.2004632654393</v>
      </c>
      <c r="F14" s="223">
        <v>1785.1554533128144</v>
      </c>
      <c r="G14" s="223">
        <v>1614.999516821204</v>
      </c>
      <c r="H14" s="223">
        <v>1965.2094184441598</v>
      </c>
      <c r="I14" s="223">
        <v>1791.6353335602348</v>
      </c>
      <c r="J14" s="223">
        <v>2149.9148324905182</v>
      </c>
      <c r="K14" s="223">
        <v>2175.5063602569917</v>
      </c>
      <c r="L14" s="223">
        <v>1833.7499520644487</v>
      </c>
    </row>
    <row r="15" spans="1:13" ht="15" customHeight="1">
      <c r="A15" s="436" t="s">
        <v>163</v>
      </c>
      <c r="B15" s="437"/>
      <c r="C15" s="223">
        <v>2012.1216233749133</v>
      </c>
      <c r="D15" s="223">
        <v>1858.1230276718325</v>
      </c>
      <c r="E15" s="223">
        <v>2115.4466100447744</v>
      </c>
      <c r="F15" s="223">
        <v>2199.7245653512541</v>
      </c>
      <c r="G15" s="223">
        <v>2494.7262132493511</v>
      </c>
      <c r="H15" s="223">
        <v>2576.49910907904</v>
      </c>
      <c r="I15" s="223">
        <v>2330.8116741441745</v>
      </c>
      <c r="J15" s="223">
        <v>2774.1509115418298</v>
      </c>
      <c r="K15" s="223">
        <v>2849.5260066418232</v>
      </c>
      <c r="L15" s="223">
        <v>2783.1970834566519</v>
      </c>
    </row>
    <row r="16" spans="1:13" ht="15" customHeight="1">
      <c r="A16" s="436" t="s">
        <v>165</v>
      </c>
      <c r="B16" s="437"/>
      <c r="C16" s="223">
        <v>524.13127579565707</v>
      </c>
      <c r="D16" s="223">
        <v>524.75359830547166</v>
      </c>
      <c r="E16" s="223">
        <v>594.94326789018271</v>
      </c>
      <c r="F16" s="223">
        <v>616.8915292547656</v>
      </c>
      <c r="G16" s="223">
        <v>597.87875693036267</v>
      </c>
      <c r="H16" s="223">
        <v>599.37200421917248</v>
      </c>
      <c r="I16" s="223">
        <v>549.23018453239206</v>
      </c>
      <c r="J16" s="223">
        <v>615.03695883105308</v>
      </c>
      <c r="K16" s="223">
        <v>637.99088420272233</v>
      </c>
      <c r="L16" s="223">
        <v>653.44327020603248</v>
      </c>
    </row>
    <row r="17" spans="1:12" ht="15" customHeight="1">
      <c r="A17" s="440" t="s">
        <v>9</v>
      </c>
      <c r="B17" s="441"/>
      <c r="C17" s="224">
        <v>4226.9889386064933</v>
      </c>
      <c r="D17" s="224">
        <v>4340.5554033404678</v>
      </c>
      <c r="E17" s="224">
        <v>4759.5903412003972</v>
      </c>
      <c r="F17" s="224">
        <v>4601.7715479188337</v>
      </c>
      <c r="G17" s="224">
        <v>4707.6044870009173</v>
      </c>
      <c r="H17" s="224">
        <v>5141.0805317423728</v>
      </c>
      <c r="I17" s="224">
        <v>4671.6771922368016</v>
      </c>
      <c r="J17" s="224">
        <v>5539.1027028634016</v>
      </c>
      <c r="K17" s="224">
        <v>5663.0232511015374</v>
      </c>
      <c r="L17" s="224">
        <v>5270.3903057271327</v>
      </c>
    </row>
    <row r="18" spans="1:12" ht="30" customHeight="1">
      <c r="A18" s="94"/>
      <c r="B18" s="89"/>
      <c r="C18" s="89" t="s">
        <v>169</v>
      </c>
      <c r="D18" s="89"/>
      <c r="E18" s="89"/>
      <c r="F18" s="89"/>
      <c r="G18" s="89"/>
      <c r="H18" s="89"/>
      <c r="I18" s="89"/>
      <c r="J18" s="89"/>
      <c r="K18" s="89"/>
      <c r="L18" s="89"/>
    </row>
    <row r="19" spans="1:12" ht="15" customHeight="1">
      <c r="A19" s="436" t="s">
        <v>59</v>
      </c>
      <c r="B19" s="437"/>
      <c r="C19" s="223">
        <v>300.35298741314227</v>
      </c>
      <c r="D19" s="223">
        <v>314.5690922753754</v>
      </c>
      <c r="E19" s="223">
        <v>344.09784194903602</v>
      </c>
      <c r="F19" s="223">
        <v>310.28297946068966</v>
      </c>
      <c r="G19" s="223">
        <v>304.95128322905242</v>
      </c>
      <c r="H19" s="223">
        <v>297.09195182926697</v>
      </c>
      <c r="I19" s="223">
        <v>270.99702053794175</v>
      </c>
      <c r="J19" s="223">
        <v>274.6929946569212</v>
      </c>
      <c r="K19" s="223">
        <v>289.4632656268758</v>
      </c>
      <c r="L19" s="223">
        <v>296.90716421972166</v>
      </c>
    </row>
    <row r="20" spans="1:12" ht="15" customHeight="1">
      <c r="A20" s="436" t="s">
        <v>163</v>
      </c>
      <c r="B20" s="437"/>
      <c r="C20" s="223">
        <v>953.81171650733927</v>
      </c>
      <c r="D20" s="223">
        <v>981.56257600968104</v>
      </c>
      <c r="E20" s="223">
        <v>1135.9983364936647</v>
      </c>
      <c r="F20" s="223">
        <v>1184.9081214804344</v>
      </c>
      <c r="G20" s="223">
        <v>1197.4182113480429</v>
      </c>
      <c r="H20" s="223">
        <v>1340.0603315877361</v>
      </c>
      <c r="I20" s="223">
        <v>1347.5748220688959</v>
      </c>
      <c r="J20" s="223">
        <v>1389.126816674881</v>
      </c>
      <c r="K20" s="223">
        <v>1498.9866478227752</v>
      </c>
      <c r="L20" s="223">
        <v>1470.812340303127</v>
      </c>
    </row>
    <row r="21" spans="1:12" ht="15" customHeight="1">
      <c r="A21" s="436" t="s">
        <v>165</v>
      </c>
      <c r="B21" s="437"/>
      <c r="C21" s="223">
        <v>899.58812613248551</v>
      </c>
      <c r="D21" s="223">
        <v>880.98654382431903</v>
      </c>
      <c r="E21" s="223">
        <v>1012.6588152619377</v>
      </c>
      <c r="F21" s="223">
        <v>1044.9383891982848</v>
      </c>
      <c r="G21" s="223">
        <v>1089.6166964841932</v>
      </c>
      <c r="H21" s="223">
        <v>1171.2888338834375</v>
      </c>
      <c r="I21" s="223">
        <v>1150.5086706705738</v>
      </c>
      <c r="J21" s="223">
        <v>1149.6558482006442</v>
      </c>
      <c r="K21" s="223">
        <v>1179.8464777846818</v>
      </c>
      <c r="L21" s="223">
        <v>1265.2390789007984</v>
      </c>
    </row>
    <row r="22" spans="1:12" ht="15" customHeight="1">
      <c r="A22" s="440" t="s">
        <v>9</v>
      </c>
      <c r="B22" s="441"/>
      <c r="C22" s="224">
        <v>2153.7528300529671</v>
      </c>
      <c r="D22" s="224">
        <v>2177.1182121093757</v>
      </c>
      <c r="E22" s="224">
        <v>2492.7549937046388</v>
      </c>
      <c r="F22" s="224">
        <v>2540.1294901394085</v>
      </c>
      <c r="G22" s="224">
        <v>2591.9861910612885</v>
      </c>
      <c r="H22" s="224">
        <v>2808.4411173004405</v>
      </c>
      <c r="I22" s="224">
        <v>2769.0805132774112</v>
      </c>
      <c r="J22" s="224">
        <v>2813.4756595324461</v>
      </c>
      <c r="K22" s="224">
        <v>2968.296391234333</v>
      </c>
      <c r="L22" s="224">
        <v>3032.9585834236468</v>
      </c>
    </row>
    <row r="23" spans="1:12">
      <c r="A23" s="94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</row>
    <row r="24" spans="1:12">
      <c r="A24" s="78"/>
      <c r="B24" s="78"/>
      <c r="C24" s="132"/>
      <c r="D24" s="132"/>
      <c r="E24" s="132"/>
      <c r="F24" s="132"/>
      <c r="G24" s="132"/>
      <c r="H24" s="132"/>
      <c r="I24" s="132"/>
      <c r="J24" s="132"/>
      <c r="K24" s="132"/>
      <c r="L24" s="132"/>
    </row>
  </sheetData>
  <mergeCells count="13">
    <mergeCell ref="A6:B7"/>
    <mergeCell ref="A9:B9"/>
    <mergeCell ref="A10:B10"/>
    <mergeCell ref="A11:B11"/>
    <mergeCell ref="A12:B12"/>
    <mergeCell ref="A20:B20"/>
    <mergeCell ref="A21:B21"/>
    <mergeCell ref="A22:B22"/>
    <mergeCell ref="A14:B14"/>
    <mergeCell ref="A15:B15"/>
    <mergeCell ref="A16:B16"/>
    <mergeCell ref="A17:B17"/>
    <mergeCell ref="A19:B19"/>
  </mergeCells>
  <pageMargins left="0.59055118110236227" right="0.59055118110236227" top="0.78740157480314965" bottom="0.78740157480314965" header="0.51181102362204722" footer="0.31496062992125984"/>
  <pageSetup paperSize="9" firstPageNumber="83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showGridLines="0" workbookViewId="0"/>
  </sheetViews>
  <sheetFormatPr baseColWidth="10" defaultRowHeight="12.75"/>
  <cols>
    <col min="1" max="1" width="5.7109375" style="36" customWidth="1"/>
    <col min="2" max="2" width="21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2" width="10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  <c r="J1" s="78"/>
    </row>
    <row r="2" spans="1:13" ht="18" customHeight="1">
      <c r="A2" s="234" t="s">
        <v>80</v>
      </c>
      <c r="B2" s="235" t="s">
        <v>81</v>
      </c>
      <c r="G2" s="77"/>
      <c r="J2" s="78"/>
    </row>
    <row r="3" spans="1:13" s="31" customFormat="1" ht="18" customHeight="1">
      <c r="A3" s="236" t="s">
        <v>82</v>
      </c>
      <c r="B3" s="231" t="s">
        <v>890</v>
      </c>
      <c r="G3" s="79"/>
      <c r="J3" s="80"/>
    </row>
    <row r="4" spans="1:13" ht="18" customHeight="1">
      <c r="A4" s="98" t="s">
        <v>594</v>
      </c>
      <c r="B4" s="98" t="s">
        <v>85</v>
      </c>
      <c r="C4" s="132"/>
      <c r="D4" s="132"/>
      <c r="E4" s="132"/>
      <c r="F4" s="132"/>
      <c r="G4" s="132"/>
      <c r="H4" s="132"/>
      <c r="I4" s="132"/>
      <c r="J4" s="132"/>
      <c r="K4" s="132"/>
      <c r="L4" s="132"/>
    </row>
    <row r="5" spans="1:13" ht="15" customHeight="1">
      <c r="A5" s="78"/>
      <c r="C5" s="132"/>
      <c r="D5" s="132"/>
      <c r="E5" s="132"/>
      <c r="F5" s="132"/>
      <c r="G5" s="132"/>
      <c r="H5" s="132"/>
      <c r="I5" s="132"/>
      <c r="J5" s="132"/>
      <c r="K5" s="132"/>
      <c r="L5" s="132"/>
    </row>
    <row r="6" spans="1:13" ht="21" customHeight="1">
      <c r="A6" s="427" t="s">
        <v>166</v>
      </c>
      <c r="B6" s="428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78"/>
    </row>
    <row r="7" spans="1:13" ht="21" customHeight="1">
      <c r="A7" s="429"/>
      <c r="B7" s="430"/>
      <c r="C7" s="245" t="s">
        <v>935</v>
      </c>
      <c r="D7" s="87"/>
      <c r="E7" s="87"/>
      <c r="F7" s="87"/>
      <c r="G7" s="87"/>
      <c r="H7" s="87"/>
      <c r="I7" s="87"/>
      <c r="J7" s="87"/>
      <c r="K7" s="87"/>
      <c r="L7" s="87"/>
      <c r="M7" s="78"/>
    </row>
    <row r="8" spans="1:13" ht="14.25" customHeight="1">
      <c r="A8" s="94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36" t="s">
        <v>59</v>
      </c>
      <c r="B9" s="437"/>
      <c r="C9" s="223">
        <v>1991.0890268490646</v>
      </c>
      <c r="D9" s="223">
        <v>2272.2478696385392</v>
      </c>
      <c r="E9" s="223">
        <v>2393.298305214475</v>
      </c>
      <c r="F9" s="223">
        <v>2095.4384327735042</v>
      </c>
      <c r="G9" s="223">
        <v>1919.950800050256</v>
      </c>
      <c r="H9" s="223">
        <v>2262.3013702734274</v>
      </c>
      <c r="I9" s="223">
        <v>2062.6323540981766</v>
      </c>
      <c r="J9" s="223">
        <v>2424.6078271474394</v>
      </c>
      <c r="K9" s="223">
        <v>2464.9696258838671</v>
      </c>
      <c r="L9" s="223">
        <v>2130.6571162841697</v>
      </c>
    </row>
    <row r="10" spans="1:13" ht="15" customHeight="1">
      <c r="A10" s="442" t="s">
        <v>595</v>
      </c>
      <c r="B10" s="443"/>
      <c r="C10" s="223">
        <v>1483.9764135767771</v>
      </c>
      <c r="D10" s="223">
        <v>1704.0433771577243</v>
      </c>
      <c r="E10" s="223">
        <v>1814.8003332332987</v>
      </c>
      <c r="F10" s="223">
        <v>1596.8701061701549</v>
      </c>
      <c r="G10" s="223">
        <v>1435.9657457389928</v>
      </c>
      <c r="H10" s="223">
        <v>1777.3458621877651</v>
      </c>
      <c r="I10" s="223">
        <v>1580.7345995753196</v>
      </c>
      <c r="J10" s="223">
        <v>1881.836895207279</v>
      </c>
      <c r="K10" s="223">
        <v>1960.7849756448404</v>
      </c>
      <c r="L10" s="223">
        <v>1587.8091521384351</v>
      </c>
    </row>
    <row r="11" spans="1:13" ht="15" customHeight="1">
      <c r="A11" s="442" t="s">
        <v>596</v>
      </c>
      <c r="B11" s="443"/>
      <c r="C11" s="223">
        <v>507.11261327228732</v>
      </c>
      <c r="D11" s="223">
        <v>568.20449248081593</v>
      </c>
      <c r="E11" s="223">
        <v>578.49797198117653</v>
      </c>
      <c r="F11" s="223">
        <v>498.56832660334953</v>
      </c>
      <c r="G11" s="223">
        <v>483.9850543112629</v>
      </c>
      <c r="H11" s="223">
        <v>484.95550808566139</v>
      </c>
      <c r="I11" s="223">
        <v>481.8977545228571</v>
      </c>
      <c r="J11" s="223">
        <v>542.77093194016004</v>
      </c>
      <c r="K11" s="223">
        <v>504.18465023902712</v>
      </c>
      <c r="L11" s="223">
        <v>542.84796414573566</v>
      </c>
    </row>
    <row r="12" spans="1:13" ht="20.100000000000001" customHeight="1">
      <c r="A12" s="254"/>
      <c r="B12" s="298"/>
      <c r="C12" s="223"/>
      <c r="D12" s="223"/>
      <c r="E12" s="223"/>
      <c r="F12" s="223"/>
      <c r="G12" s="223"/>
      <c r="H12" s="223"/>
      <c r="I12" s="223"/>
      <c r="J12" s="223"/>
      <c r="K12" s="223"/>
      <c r="L12" s="223"/>
    </row>
    <row r="13" spans="1:13" ht="15" customHeight="1">
      <c r="A13" s="436" t="s">
        <v>163</v>
      </c>
      <c r="B13" s="437"/>
      <c r="C13" s="223">
        <v>2965.9333398822519</v>
      </c>
      <c r="D13" s="223">
        <v>2839.6856036815129</v>
      </c>
      <c r="E13" s="223">
        <v>3251.44494653844</v>
      </c>
      <c r="F13" s="223">
        <v>3384.6326868316905</v>
      </c>
      <c r="G13" s="223">
        <v>3692.1444245973939</v>
      </c>
      <c r="H13" s="223">
        <v>3916.5594406667724</v>
      </c>
      <c r="I13" s="223">
        <v>3678.3864962130706</v>
      </c>
      <c r="J13" s="223">
        <v>4163.2777282167099</v>
      </c>
      <c r="K13" s="223">
        <v>4348.5126544646009</v>
      </c>
      <c r="L13" s="223">
        <v>4254.0094237597814</v>
      </c>
    </row>
    <row r="14" spans="1:13" ht="15" customHeight="1">
      <c r="A14" s="442" t="s">
        <v>595</v>
      </c>
      <c r="B14" s="443"/>
      <c r="C14" s="223">
        <v>824.37773713173362</v>
      </c>
      <c r="D14" s="223">
        <v>757.91704289874633</v>
      </c>
      <c r="E14" s="223">
        <v>993.22273041787571</v>
      </c>
      <c r="F14" s="223">
        <v>860.70018688722314</v>
      </c>
      <c r="G14" s="223">
        <v>902.92299461879907</v>
      </c>
      <c r="H14" s="223">
        <v>1016.9734474019984</v>
      </c>
      <c r="I14" s="223">
        <v>885.08205346622481</v>
      </c>
      <c r="J14" s="223">
        <v>967.72563116477806</v>
      </c>
      <c r="K14" s="223">
        <v>1043.1324905874319</v>
      </c>
      <c r="L14" s="223">
        <v>1055.3842011004838</v>
      </c>
    </row>
    <row r="15" spans="1:13" ht="15" customHeight="1">
      <c r="A15" s="442" t="s">
        <v>597</v>
      </c>
      <c r="B15" s="443"/>
      <c r="C15" s="223">
        <v>1899.5844910237522</v>
      </c>
      <c r="D15" s="223">
        <v>1829.7599330611706</v>
      </c>
      <c r="E15" s="223">
        <v>2006.3598450368454</v>
      </c>
      <c r="F15" s="223">
        <v>2238.1496278667291</v>
      </c>
      <c r="G15" s="223">
        <v>2463.6986198937375</v>
      </c>
      <c r="H15" s="223">
        <v>2518.6647630550524</v>
      </c>
      <c r="I15" s="223">
        <v>2404.0231276871905</v>
      </c>
      <c r="J15" s="223">
        <v>2754.3988145532239</v>
      </c>
      <c r="K15" s="223">
        <v>2781.7218475545101</v>
      </c>
      <c r="L15" s="223">
        <v>2690.8702291996792</v>
      </c>
    </row>
    <row r="16" spans="1:13" ht="15" customHeight="1">
      <c r="A16" s="442" t="s">
        <v>596</v>
      </c>
      <c r="B16" s="443"/>
      <c r="C16" s="223">
        <v>241.97111172676617</v>
      </c>
      <c r="D16" s="223">
        <v>252.00862772159627</v>
      </c>
      <c r="E16" s="223">
        <v>251.8623710837187</v>
      </c>
      <c r="F16" s="223">
        <v>285.78287207773758</v>
      </c>
      <c r="G16" s="223">
        <v>325.52281008485693</v>
      </c>
      <c r="H16" s="223">
        <v>380.9212302097244</v>
      </c>
      <c r="I16" s="223">
        <v>389.28131505965541</v>
      </c>
      <c r="J16" s="223">
        <v>441.15328249870993</v>
      </c>
      <c r="K16" s="223">
        <v>523.65831632265622</v>
      </c>
      <c r="L16" s="223">
        <v>507.75499345961703</v>
      </c>
    </row>
    <row r="17" spans="1:12" ht="20.100000000000001" customHeight="1">
      <c r="A17" s="254"/>
      <c r="B17" s="298"/>
      <c r="C17" s="223"/>
      <c r="D17" s="223"/>
      <c r="E17" s="223"/>
      <c r="F17" s="223"/>
      <c r="G17" s="223"/>
      <c r="H17" s="223"/>
      <c r="I17" s="223"/>
      <c r="J17" s="223"/>
      <c r="K17" s="223"/>
      <c r="L17" s="223"/>
    </row>
    <row r="18" spans="1:12" ht="15" customHeight="1">
      <c r="A18" s="436" t="s">
        <v>165</v>
      </c>
      <c r="B18" s="437"/>
      <c r="C18" s="223">
        <v>1423.719401928141</v>
      </c>
      <c r="D18" s="223">
        <v>1405.74014212979</v>
      </c>
      <c r="E18" s="223">
        <v>1607.6020831521191</v>
      </c>
      <c r="F18" s="223">
        <v>1661.8299184530499</v>
      </c>
      <c r="G18" s="223">
        <v>1687.495453414557</v>
      </c>
      <c r="H18" s="223">
        <v>1770.660838102611</v>
      </c>
      <c r="I18" s="223">
        <v>1699.7388552029665</v>
      </c>
      <c r="J18" s="223">
        <v>1764.6928070316967</v>
      </c>
      <c r="K18" s="223">
        <v>1817.8373619874042</v>
      </c>
      <c r="L18" s="223">
        <v>1918.6823491068317</v>
      </c>
    </row>
    <row r="19" spans="1:12" ht="15" customHeight="1">
      <c r="A19" s="442" t="s">
        <v>595</v>
      </c>
      <c r="B19" s="443"/>
      <c r="C19" s="223">
        <v>345.56409905204549</v>
      </c>
      <c r="D19" s="223">
        <v>333.2066193441604</v>
      </c>
      <c r="E19" s="223">
        <v>381.26880741727894</v>
      </c>
      <c r="F19" s="223">
        <v>377.27373722936073</v>
      </c>
      <c r="G19" s="223">
        <v>363.37313578943497</v>
      </c>
      <c r="H19" s="223">
        <v>370.05212687305175</v>
      </c>
      <c r="I19" s="223">
        <v>327.51007867227645</v>
      </c>
      <c r="J19" s="223">
        <v>371.32618285643593</v>
      </c>
      <c r="K19" s="223">
        <v>383.51286461110504</v>
      </c>
      <c r="L19" s="223">
        <v>402.58632683476867</v>
      </c>
    </row>
    <row r="20" spans="1:12" ht="15" customHeight="1">
      <c r="A20" s="442" t="s">
        <v>597</v>
      </c>
      <c r="B20" s="443"/>
      <c r="C20" s="223">
        <v>999.33025212263897</v>
      </c>
      <c r="D20" s="223">
        <v>998.82945617479083</v>
      </c>
      <c r="E20" s="223">
        <v>1134.5356672581795</v>
      </c>
      <c r="F20" s="223">
        <v>1172.3626298739023</v>
      </c>
      <c r="G20" s="223">
        <v>1214.1927767519874</v>
      </c>
      <c r="H20" s="223">
        <v>1264.2360600820518</v>
      </c>
      <c r="I20" s="223">
        <v>1230.9612226885044</v>
      </c>
      <c r="J20" s="223">
        <v>1230.3752565028894</v>
      </c>
      <c r="K20" s="223">
        <v>1259.1118070215412</v>
      </c>
      <c r="L20" s="223">
        <v>1302.7028236696203</v>
      </c>
    </row>
    <row r="21" spans="1:12" ht="15" customHeight="1">
      <c r="A21" s="442" t="s">
        <v>596</v>
      </c>
      <c r="B21" s="443"/>
      <c r="C21" s="223">
        <v>78.825050753457589</v>
      </c>
      <c r="D21" s="223">
        <v>73.704066610839433</v>
      </c>
      <c r="E21" s="223">
        <v>91.797608476661878</v>
      </c>
      <c r="F21" s="223">
        <v>112.19355134978643</v>
      </c>
      <c r="G21" s="223">
        <v>109.92954087313511</v>
      </c>
      <c r="H21" s="223">
        <v>136.37265114750628</v>
      </c>
      <c r="I21" s="223">
        <v>141.26755384218529</v>
      </c>
      <c r="J21" s="223">
        <v>162.9913676723728</v>
      </c>
      <c r="K21" s="223">
        <v>175.21269035475774</v>
      </c>
      <c r="L21" s="223">
        <v>213.39319860244291</v>
      </c>
    </row>
    <row r="22" spans="1:12" ht="20.100000000000001" customHeight="1">
      <c r="A22" s="254"/>
      <c r="B22" s="298"/>
      <c r="C22" s="223"/>
      <c r="D22" s="223"/>
      <c r="E22" s="223"/>
      <c r="F22" s="223"/>
      <c r="G22" s="223"/>
      <c r="H22" s="223"/>
      <c r="I22" s="223"/>
      <c r="J22" s="223"/>
      <c r="K22" s="223"/>
      <c r="L22" s="223"/>
    </row>
    <row r="23" spans="1:12" ht="15" customHeight="1">
      <c r="A23" s="436" t="s">
        <v>9</v>
      </c>
      <c r="B23" s="437"/>
      <c r="C23" s="223">
        <v>6380.7417686594581</v>
      </c>
      <c r="D23" s="223">
        <v>6517.6736154498421</v>
      </c>
      <c r="E23" s="223">
        <v>7252.3453349050342</v>
      </c>
      <c r="F23" s="223">
        <v>7141.901038058244</v>
      </c>
      <c r="G23" s="223">
        <v>7299.5906780622072</v>
      </c>
      <c r="H23" s="223">
        <v>7949.5216490428102</v>
      </c>
      <c r="I23" s="223">
        <v>7440.7577055142137</v>
      </c>
      <c r="J23" s="223">
        <v>8352.5783623958469</v>
      </c>
      <c r="K23" s="223">
        <v>8631.3196423358713</v>
      </c>
      <c r="L23" s="223">
        <v>8303.3488891507823</v>
      </c>
    </row>
    <row r="24" spans="1:12" ht="15" customHeight="1">
      <c r="A24" s="442" t="s">
        <v>596</v>
      </c>
      <c r="B24" s="443"/>
      <c r="C24" s="223">
        <v>827.90877575251113</v>
      </c>
      <c r="D24" s="223">
        <v>893.91718681325165</v>
      </c>
      <c r="E24" s="223">
        <v>922.15795154155717</v>
      </c>
      <c r="F24" s="223">
        <v>896.5447500308735</v>
      </c>
      <c r="G24" s="223">
        <v>919.43740526925501</v>
      </c>
      <c r="H24" s="223">
        <v>1002.2493894428922</v>
      </c>
      <c r="I24" s="223">
        <v>1012.4466234246978</v>
      </c>
      <c r="J24" s="223">
        <v>1146.9155821112427</v>
      </c>
      <c r="K24" s="223">
        <v>1203.0556569164412</v>
      </c>
      <c r="L24" s="223">
        <v>1263.9961562077956</v>
      </c>
    </row>
    <row r="25" spans="1:12" ht="15" customHeight="1">
      <c r="A25" s="442" t="s">
        <v>595</v>
      </c>
      <c r="B25" s="443"/>
      <c r="C25" s="223">
        <v>2653.9182497605561</v>
      </c>
      <c r="D25" s="223">
        <v>2795.1670394006314</v>
      </c>
      <c r="E25" s="223">
        <v>3189.291871068453</v>
      </c>
      <c r="F25" s="223">
        <v>2834.8440302867389</v>
      </c>
      <c r="G25" s="223">
        <v>2702.2618761472268</v>
      </c>
      <c r="H25" s="223">
        <v>3164.3714364628154</v>
      </c>
      <c r="I25" s="223">
        <v>2793.3267317138211</v>
      </c>
      <c r="J25" s="223">
        <v>3220.8887092284931</v>
      </c>
      <c r="K25" s="223">
        <v>3387.4303308433773</v>
      </c>
      <c r="L25" s="223">
        <v>3045.7796800736878</v>
      </c>
    </row>
    <row r="26" spans="1:12" ht="15" customHeight="1">
      <c r="A26" s="442" t="s">
        <v>597</v>
      </c>
      <c r="B26" s="443"/>
      <c r="C26" s="223">
        <v>2898.9147431463912</v>
      </c>
      <c r="D26" s="223">
        <v>2828.5893892359613</v>
      </c>
      <c r="E26" s="223">
        <v>3140.8955122950247</v>
      </c>
      <c r="F26" s="223">
        <v>3410.5122577406314</v>
      </c>
      <c r="G26" s="223">
        <v>3677.8913966457249</v>
      </c>
      <c r="H26" s="223">
        <v>3782.9008231371045</v>
      </c>
      <c r="I26" s="223">
        <v>3634.9843503756947</v>
      </c>
      <c r="J26" s="223">
        <v>3984.7740710561134</v>
      </c>
      <c r="K26" s="223">
        <v>4040.8336545760512</v>
      </c>
      <c r="L26" s="223">
        <v>3993.5730528692993</v>
      </c>
    </row>
  </sheetData>
  <mergeCells count="16">
    <mergeCell ref="A6:B7"/>
    <mergeCell ref="A9:B9"/>
    <mergeCell ref="A10:B10"/>
    <mergeCell ref="A11:B11"/>
    <mergeCell ref="A13:B13"/>
    <mergeCell ref="A14:B14"/>
    <mergeCell ref="A15:B15"/>
    <mergeCell ref="A23:B23"/>
    <mergeCell ref="A24:B24"/>
    <mergeCell ref="A25:B25"/>
    <mergeCell ref="A26:B26"/>
    <mergeCell ref="A16:B16"/>
    <mergeCell ref="A18:B18"/>
    <mergeCell ref="A19:B19"/>
    <mergeCell ref="A20:B20"/>
    <mergeCell ref="A21:B21"/>
  </mergeCells>
  <pageMargins left="0.59055118110236227" right="0.59055118110236227" top="0.78740157480314965" bottom="0.78740157480314965" header="0.51181102362204722" footer="0.31496062992125984"/>
  <pageSetup paperSize="9" firstPageNumber="84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showGridLines="0" workbookViewId="0"/>
  </sheetViews>
  <sheetFormatPr baseColWidth="10" defaultRowHeight="12.75"/>
  <cols>
    <col min="1" max="1" width="5.7109375" style="36" customWidth="1"/>
    <col min="2" max="2" width="21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12" width="11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  <c r="J1" s="78"/>
    </row>
    <row r="2" spans="1:13" ht="18" customHeight="1">
      <c r="A2" s="234" t="s">
        <v>80</v>
      </c>
      <c r="B2" s="235" t="s">
        <v>81</v>
      </c>
      <c r="G2" s="77"/>
      <c r="J2" s="78"/>
    </row>
    <row r="3" spans="1:13" s="31" customFormat="1" ht="18" customHeight="1">
      <c r="A3" s="236" t="s">
        <v>82</v>
      </c>
      <c r="B3" s="231" t="s">
        <v>890</v>
      </c>
      <c r="G3" s="79"/>
      <c r="J3" s="80"/>
    </row>
    <row r="4" spans="1:13" s="42" customFormat="1" ht="18" customHeight="1">
      <c r="A4" s="98" t="s">
        <v>598</v>
      </c>
      <c r="B4" s="98" t="s">
        <v>599</v>
      </c>
      <c r="G4" s="133"/>
      <c r="J4" s="134"/>
    </row>
    <row r="5" spans="1:13" s="31" customFormat="1" ht="15" customHeight="1">
      <c r="A5" s="98"/>
      <c r="G5" s="79"/>
      <c r="J5" s="80"/>
    </row>
    <row r="6" spans="1:13" s="85" customFormat="1" ht="20.100000000000001" customHeight="1">
      <c r="A6" s="427" t="s">
        <v>166</v>
      </c>
      <c r="B6" s="428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ht="20.100000000000001" customHeight="1">
      <c r="A7" s="429"/>
      <c r="B7" s="430"/>
      <c r="C7" s="108" t="s">
        <v>27</v>
      </c>
      <c r="D7" s="135"/>
      <c r="E7" s="135"/>
      <c r="F7" s="135"/>
      <c r="G7" s="135"/>
      <c r="H7" s="135"/>
      <c r="I7" s="135"/>
      <c r="J7" s="135"/>
      <c r="K7" s="135"/>
      <c r="L7" s="135"/>
    </row>
    <row r="8" spans="1:13" ht="15" customHeight="1">
      <c r="A8" s="94"/>
      <c r="B8" s="230"/>
      <c r="C8" s="90"/>
      <c r="D8" s="90"/>
      <c r="E8" s="90"/>
      <c r="F8" s="90"/>
      <c r="G8" s="90"/>
      <c r="H8" s="90"/>
      <c r="I8" s="90"/>
      <c r="J8" s="90"/>
      <c r="K8" s="90"/>
      <c r="L8" s="90"/>
    </row>
    <row r="9" spans="1:13" ht="15" customHeight="1">
      <c r="A9" s="436" t="s">
        <v>59</v>
      </c>
      <c r="B9" s="437"/>
      <c r="C9" s="223">
        <v>14191.491799999994</v>
      </c>
      <c r="D9" s="223">
        <v>16606.801300000006</v>
      </c>
      <c r="E9" s="223">
        <v>16009.865900000003</v>
      </c>
      <c r="F9" s="223">
        <v>13588.201000000003</v>
      </c>
      <c r="G9" s="223">
        <v>13857.513400000002</v>
      </c>
      <c r="H9" s="223">
        <v>17014.820200000006</v>
      </c>
      <c r="I9" s="223">
        <v>16599.547699999996</v>
      </c>
      <c r="J9" s="223">
        <v>18255.313100000014</v>
      </c>
      <c r="K9" s="223">
        <v>17739.6459</v>
      </c>
      <c r="L9" s="223">
        <v>15186.472900000001</v>
      </c>
    </row>
    <row r="10" spans="1:13" ht="15" customHeight="1">
      <c r="A10" s="436" t="s">
        <v>163</v>
      </c>
      <c r="B10" s="437"/>
      <c r="C10" s="223">
        <v>11411.726499999997</v>
      </c>
      <c r="D10" s="223">
        <v>11889.385300000002</v>
      </c>
      <c r="E10" s="223">
        <v>12825.418500000002</v>
      </c>
      <c r="F10" s="223">
        <v>11860.745100000004</v>
      </c>
      <c r="G10" s="223">
        <v>13179.926800000001</v>
      </c>
      <c r="H10" s="223">
        <v>13590.508100000005</v>
      </c>
      <c r="I10" s="223">
        <v>13880.187800000003</v>
      </c>
      <c r="J10" s="223">
        <v>15038.535800000003</v>
      </c>
      <c r="K10" s="223">
        <v>15321.29250000001</v>
      </c>
      <c r="L10" s="223">
        <v>15271.535899999999</v>
      </c>
    </row>
    <row r="11" spans="1:13" ht="15" customHeight="1">
      <c r="A11" s="436" t="s">
        <v>165</v>
      </c>
      <c r="B11" s="437"/>
      <c r="C11" s="223">
        <v>6965.8737000000001</v>
      </c>
      <c r="D11" s="223">
        <v>6754.7571999999982</v>
      </c>
      <c r="E11" s="223">
        <v>7214.4141</v>
      </c>
      <c r="F11" s="223">
        <v>7432.2528999999977</v>
      </c>
      <c r="G11" s="223">
        <v>7382.7916999999989</v>
      </c>
      <c r="H11" s="223">
        <v>7538.4508000000005</v>
      </c>
      <c r="I11" s="223">
        <v>7583.1030999999966</v>
      </c>
      <c r="J11" s="223">
        <v>7887.0487999999968</v>
      </c>
      <c r="K11" s="223">
        <v>8130.5054999999975</v>
      </c>
      <c r="L11" s="223">
        <v>8484.8195999999989</v>
      </c>
    </row>
    <row r="12" spans="1:13" ht="15" customHeight="1">
      <c r="A12" s="440" t="s">
        <v>9</v>
      </c>
      <c r="B12" s="441"/>
      <c r="C12" s="224">
        <v>32569.091999999993</v>
      </c>
      <c r="D12" s="224">
        <v>35250.943800000008</v>
      </c>
      <c r="E12" s="224">
        <v>36049.698500000006</v>
      </c>
      <c r="F12" s="224">
        <v>32881.199000000008</v>
      </c>
      <c r="G12" s="224">
        <v>34420.231900000006</v>
      </c>
      <c r="H12" s="224">
        <v>38143.779100000007</v>
      </c>
      <c r="I12" s="224">
        <v>38062.838599999995</v>
      </c>
      <c r="J12" s="224">
        <v>41180.897700000016</v>
      </c>
      <c r="K12" s="224">
        <v>41191.443900000013</v>
      </c>
      <c r="L12" s="224">
        <v>38942.828399999999</v>
      </c>
    </row>
  </sheetData>
  <mergeCells count="5">
    <mergeCell ref="A11:B11"/>
    <mergeCell ref="A12:B12"/>
    <mergeCell ref="A6:B7"/>
    <mergeCell ref="A9:B9"/>
    <mergeCell ref="A10:B10"/>
  </mergeCells>
  <pageMargins left="0.59055118110236227" right="0.59055118110236227" top="0.78740157480314965" bottom="0.78740157480314965" header="0.51181102362204722" footer="0.31496062992125984"/>
  <pageSetup paperSize="9" firstPageNumber="85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showGridLines="0" workbookViewId="0"/>
  </sheetViews>
  <sheetFormatPr baseColWidth="10" defaultRowHeight="12.75"/>
  <cols>
    <col min="1" max="1" width="5.7109375" style="36" customWidth="1"/>
    <col min="2" max="2" width="21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12" width="11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C1" s="233"/>
      <c r="G1" s="77"/>
      <c r="J1" s="78"/>
    </row>
    <row r="2" spans="1:13" ht="18" customHeight="1">
      <c r="A2" s="234" t="s">
        <v>80</v>
      </c>
      <c r="B2" s="235" t="s">
        <v>81</v>
      </c>
      <c r="C2" s="233"/>
      <c r="G2" s="77"/>
      <c r="J2" s="78"/>
    </row>
    <row r="3" spans="1:13" s="31" customFormat="1" ht="18" customHeight="1">
      <c r="A3" s="236" t="s">
        <v>82</v>
      </c>
      <c r="B3" s="231" t="s">
        <v>890</v>
      </c>
      <c r="C3" s="237"/>
      <c r="G3" s="79"/>
      <c r="J3" s="80"/>
    </row>
    <row r="4" spans="1:13" s="81" customFormat="1" ht="18" customHeight="1">
      <c r="A4" s="98" t="s">
        <v>88</v>
      </c>
      <c r="B4" s="98" t="s">
        <v>893</v>
      </c>
      <c r="C4" s="238"/>
    </row>
    <row r="5" spans="1:13" ht="15" customHeight="1">
      <c r="A5" s="78"/>
    </row>
    <row r="6" spans="1:13" s="85" customFormat="1" ht="25.5" customHeight="1">
      <c r="A6" s="427" t="s">
        <v>166</v>
      </c>
      <c r="B6" s="428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85" customFormat="1" ht="25.5" customHeight="1">
      <c r="A7" s="429"/>
      <c r="B7" s="430"/>
      <c r="C7" s="245" t="s">
        <v>27</v>
      </c>
      <c r="D7" s="87"/>
      <c r="E7" s="87"/>
      <c r="F7" s="87"/>
      <c r="G7" s="87"/>
      <c r="H7" s="87"/>
      <c r="I7" s="87"/>
      <c r="J7" s="87"/>
      <c r="K7" s="87"/>
      <c r="L7" s="87"/>
    </row>
    <row r="8" spans="1:13" ht="15" customHeight="1">
      <c r="A8" s="94"/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36" t="s">
        <v>59</v>
      </c>
      <c r="B9" s="437"/>
      <c r="C9" s="223">
        <v>14191.491799999994</v>
      </c>
      <c r="D9" s="223">
        <v>16606.801300000006</v>
      </c>
      <c r="E9" s="223">
        <v>16009.865900000003</v>
      </c>
      <c r="F9" s="223">
        <v>13588.201000000003</v>
      </c>
      <c r="G9" s="223">
        <v>13857.513400000002</v>
      </c>
      <c r="H9" s="223">
        <v>17014.820200000006</v>
      </c>
      <c r="I9" s="223">
        <v>16599.547699999996</v>
      </c>
      <c r="J9" s="223">
        <v>18255.313100000014</v>
      </c>
      <c r="K9" s="223">
        <v>17739.6459</v>
      </c>
      <c r="L9" s="223">
        <v>15186.472900000001</v>
      </c>
    </row>
    <row r="10" spans="1:13" ht="15" customHeight="1">
      <c r="A10" s="442" t="s">
        <v>410</v>
      </c>
      <c r="B10" s="443"/>
      <c r="C10" s="223">
        <v>12334.595117999996</v>
      </c>
      <c r="D10" s="223">
        <v>14547.938710000006</v>
      </c>
      <c r="E10" s="223">
        <v>14067.784999000003</v>
      </c>
      <c r="F10" s="223">
        <v>11968.725128000002</v>
      </c>
      <c r="G10" s="223">
        <v>12142.464486000003</v>
      </c>
      <c r="H10" s="223">
        <v>15364.837459000006</v>
      </c>
      <c r="I10" s="223">
        <v>14916.664433999995</v>
      </c>
      <c r="J10" s="223">
        <v>16350.413524000012</v>
      </c>
      <c r="K10" s="223">
        <v>16030.933733</v>
      </c>
      <c r="L10" s="223">
        <v>13286.099733999999</v>
      </c>
    </row>
    <row r="11" spans="1:13" ht="15" customHeight="1">
      <c r="A11" s="442" t="s">
        <v>600</v>
      </c>
      <c r="B11" s="443"/>
      <c r="C11" s="223">
        <v>1856.8966819999991</v>
      </c>
      <c r="D11" s="223">
        <v>2058.8625900000006</v>
      </c>
      <c r="E11" s="223">
        <v>1942.0809010000003</v>
      </c>
      <c r="F11" s="223">
        <v>1619.475872</v>
      </c>
      <c r="G11" s="223">
        <v>1715.0489139999997</v>
      </c>
      <c r="H11" s="223">
        <v>1649.9827409999996</v>
      </c>
      <c r="I11" s="223">
        <v>1682.883266</v>
      </c>
      <c r="J11" s="223">
        <v>1904.8995760000012</v>
      </c>
      <c r="K11" s="223">
        <v>1708.7121670000004</v>
      </c>
      <c r="L11" s="223">
        <v>1900.3731660000003</v>
      </c>
    </row>
    <row r="12" spans="1:13" ht="15" customHeight="1">
      <c r="A12" s="254"/>
      <c r="B12" s="298"/>
      <c r="C12" s="223"/>
      <c r="D12" s="223"/>
      <c r="E12" s="223"/>
      <c r="F12" s="223"/>
      <c r="G12" s="223"/>
      <c r="H12" s="223"/>
      <c r="I12" s="223"/>
      <c r="J12" s="223"/>
      <c r="K12" s="223"/>
      <c r="L12" s="223"/>
    </row>
    <row r="13" spans="1:13" ht="15" customHeight="1">
      <c r="A13" s="436" t="s">
        <v>163</v>
      </c>
      <c r="B13" s="437"/>
      <c r="C13" s="223">
        <v>11411.726499999997</v>
      </c>
      <c r="D13" s="223">
        <v>11889.385300000002</v>
      </c>
      <c r="E13" s="223">
        <v>12825.418500000002</v>
      </c>
      <c r="F13" s="223">
        <v>11860.745100000004</v>
      </c>
      <c r="G13" s="223">
        <v>13179.926800000001</v>
      </c>
      <c r="H13" s="223">
        <v>13590.508100000005</v>
      </c>
      <c r="I13" s="223">
        <v>13880.187800000003</v>
      </c>
      <c r="J13" s="223">
        <v>15038.535800000003</v>
      </c>
      <c r="K13" s="223">
        <v>15321.29250000001</v>
      </c>
      <c r="L13" s="223">
        <v>15271.535899999999</v>
      </c>
    </row>
    <row r="14" spans="1:13" ht="15" customHeight="1">
      <c r="A14" s="442" t="s">
        <v>410</v>
      </c>
      <c r="B14" s="443"/>
      <c r="C14" s="223">
        <v>10528.530425999998</v>
      </c>
      <c r="D14" s="223">
        <v>10956.554284000002</v>
      </c>
      <c r="E14" s="223">
        <v>11975.605890000003</v>
      </c>
      <c r="F14" s="223">
        <v>10872.117847000003</v>
      </c>
      <c r="G14" s="223">
        <v>12223.636743000001</v>
      </c>
      <c r="H14" s="223">
        <v>12651.961903000005</v>
      </c>
      <c r="I14" s="223">
        <v>12984.912549000004</v>
      </c>
      <c r="J14" s="223">
        <v>14125.910454000003</v>
      </c>
      <c r="K14" s="223">
        <v>14294.406123000012</v>
      </c>
      <c r="L14" s="223">
        <v>14224.894139999999</v>
      </c>
    </row>
    <row r="15" spans="1:13" ht="15" customHeight="1">
      <c r="A15" s="442" t="s">
        <v>600</v>
      </c>
      <c r="B15" s="443"/>
      <c r="C15" s="223">
        <v>883.19607400000007</v>
      </c>
      <c r="D15" s="223">
        <v>932.83101600000009</v>
      </c>
      <c r="E15" s="223">
        <v>849.81260999999995</v>
      </c>
      <c r="F15" s="223">
        <v>988.62725300000011</v>
      </c>
      <c r="G15" s="223">
        <v>956.29005699999993</v>
      </c>
      <c r="H15" s="223">
        <v>938.54619700000001</v>
      </c>
      <c r="I15" s="223">
        <v>895.27525099999957</v>
      </c>
      <c r="J15" s="223">
        <v>912.62534600000015</v>
      </c>
      <c r="K15" s="223">
        <v>1026.8863769999998</v>
      </c>
      <c r="L15" s="223">
        <v>1046.64176</v>
      </c>
    </row>
    <row r="16" spans="1:13" ht="15" customHeight="1">
      <c r="A16" s="254"/>
      <c r="B16" s="298"/>
      <c r="C16" s="223"/>
      <c r="D16" s="223"/>
      <c r="E16" s="223"/>
      <c r="F16" s="223"/>
      <c r="G16" s="223"/>
      <c r="H16" s="223"/>
      <c r="I16" s="223"/>
      <c r="J16" s="223"/>
      <c r="K16" s="223"/>
      <c r="L16" s="223"/>
    </row>
    <row r="17" spans="1:12" ht="15" customHeight="1">
      <c r="A17" s="436" t="s">
        <v>165</v>
      </c>
      <c r="B17" s="437"/>
      <c r="C17" s="223">
        <v>6965.8737000000001</v>
      </c>
      <c r="D17" s="223">
        <v>6754.7571999999982</v>
      </c>
      <c r="E17" s="223">
        <v>7214.4141</v>
      </c>
      <c r="F17" s="223">
        <v>7432.2528999999977</v>
      </c>
      <c r="G17" s="223">
        <v>7382.7916999999989</v>
      </c>
      <c r="H17" s="223">
        <v>7538.4508000000005</v>
      </c>
      <c r="I17" s="223">
        <v>7583.1030999999966</v>
      </c>
      <c r="J17" s="223">
        <v>7887.0487999999968</v>
      </c>
      <c r="K17" s="223">
        <v>8130.5054999999975</v>
      </c>
      <c r="L17" s="223">
        <v>8484.8195999999989</v>
      </c>
    </row>
    <row r="18" spans="1:12" ht="15" customHeight="1">
      <c r="A18" s="442" t="s">
        <v>410</v>
      </c>
      <c r="B18" s="443"/>
      <c r="C18" s="223">
        <v>6512.5885070000004</v>
      </c>
      <c r="D18" s="223">
        <v>6406.9085359999981</v>
      </c>
      <c r="E18" s="223">
        <v>6829.1391599999997</v>
      </c>
      <c r="F18" s="223">
        <v>7006.7199659999978</v>
      </c>
      <c r="G18" s="223">
        <v>6930.8764659999988</v>
      </c>
      <c r="H18" s="223">
        <v>7083.5128630000008</v>
      </c>
      <c r="I18" s="223">
        <v>7111.6415579999966</v>
      </c>
      <c r="J18" s="223">
        <v>7374.1176539999969</v>
      </c>
      <c r="K18" s="223">
        <v>7534.664018999998</v>
      </c>
      <c r="L18" s="223">
        <v>7811.2494679999991</v>
      </c>
    </row>
    <row r="19" spans="1:12" ht="15" customHeight="1">
      <c r="A19" s="442" t="s">
        <v>600</v>
      </c>
      <c r="B19" s="443"/>
      <c r="C19" s="223">
        <v>453.28519300000011</v>
      </c>
      <c r="D19" s="223">
        <v>347.84866400000004</v>
      </c>
      <c r="E19" s="223">
        <v>385.27494000000019</v>
      </c>
      <c r="F19" s="223">
        <v>425.53293399999995</v>
      </c>
      <c r="G19" s="223">
        <v>451.91523399999988</v>
      </c>
      <c r="H19" s="223">
        <v>454.93793699999992</v>
      </c>
      <c r="I19" s="223">
        <v>471.46154200000007</v>
      </c>
      <c r="J19" s="223">
        <v>512.93114600000013</v>
      </c>
      <c r="K19" s="223">
        <v>595.84148099999993</v>
      </c>
      <c r="L19" s="223">
        <v>673.57013199999994</v>
      </c>
    </row>
    <row r="20" spans="1:12" ht="15" customHeight="1">
      <c r="A20" s="254"/>
      <c r="B20" s="298"/>
      <c r="C20" s="223"/>
      <c r="D20" s="223"/>
      <c r="E20" s="223"/>
      <c r="F20" s="223"/>
      <c r="G20" s="223"/>
      <c r="H20" s="223"/>
      <c r="I20" s="223"/>
      <c r="J20" s="223"/>
      <c r="K20" s="223"/>
      <c r="L20" s="223"/>
    </row>
    <row r="21" spans="1:12" ht="15" customHeight="1">
      <c r="A21" s="436" t="s">
        <v>9</v>
      </c>
      <c r="B21" s="437"/>
      <c r="C21" s="223">
        <v>32569.091999999993</v>
      </c>
      <c r="D21" s="223">
        <v>35250.943800000008</v>
      </c>
      <c r="E21" s="223">
        <v>36049.698500000006</v>
      </c>
      <c r="F21" s="223">
        <v>32881.199000000008</v>
      </c>
      <c r="G21" s="223">
        <v>34420.231900000006</v>
      </c>
      <c r="H21" s="223">
        <v>38143.779100000007</v>
      </c>
      <c r="I21" s="223">
        <v>38062.838599999995</v>
      </c>
      <c r="J21" s="223">
        <v>41180.897700000016</v>
      </c>
      <c r="K21" s="223">
        <v>41191.443900000013</v>
      </c>
      <c r="L21" s="223">
        <v>38942.828399999999</v>
      </c>
    </row>
    <row r="22" spans="1:12" ht="15" customHeight="1">
      <c r="A22" s="442" t="s">
        <v>410</v>
      </c>
      <c r="B22" s="443"/>
      <c r="C22" s="223">
        <v>29375.714050999995</v>
      </c>
      <c r="D22" s="223">
        <v>31911.401530000006</v>
      </c>
      <c r="E22" s="223">
        <v>32872.530049000008</v>
      </c>
      <c r="F22" s="223">
        <v>29847.562941000004</v>
      </c>
      <c r="G22" s="223">
        <v>31296.977695000001</v>
      </c>
      <c r="H22" s="223">
        <v>35100.312225000016</v>
      </c>
      <c r="I22" s="223">
        <v>35013.218540999995</v>
      </c>
      <c r="J22" s="223">
        <v>37850.441632000009</v>
      </c>
      <c r="K22" s="223">
        <v>37860.003875000009</v>
      </c>
      <c r="L22" s="223">
        <v>35322.243342000002</v>
      </c>
    </row>
    <row r="23" spans="1:12" ht="15" customHeight="1">
      <c r="A23" s="442" t="s">
        <v>600</v>
      </c>
      <c r="B23" s="443"/>
      <c r="C23" s="223">
        <v>3193.3779489999993</v>
      </c>
      <c r="D23" s="223">
        <v>3339.5422700000008</v>
      </c>
      <c r="E23" s="223">
        <v>3177.1684510000005</v>
      </c>
      <c r="F23" s="223">
        <v>3033.6360589999999</v>
      </c>
      <c r="G23" s="223">
        <v>3123.2542049999997</v>
      </c>
      <c r="H23" s="223">
        <v>3043.4668749999992</v>
      </c>
      <c r="I23" s="223">
        <v>3049.6200589999999</v>
      </c>
      <c r="J23" s="223">
        <v>3330.4560680000013</v>
      </c>
      <c r="K23" s="223">
        <v>3331.4400250000003</v>
      </c>
      <c r="L23" s="223">
        <v>3620.5850580000001</v>
      </c>
    </row>
  </sheetData>
  <mergeCells count="13">
    <mergeCell ref="A6:B7"/>
    <mergeCell ref="A9:B9"/>
    <mergeCell ref="A10:B10"/>
    <mergeCell ref="A11:B11"/>
    <mergeCell ref="A13:B13"/>
    <mergeCell ref="A21:B21"/>
    <mergeCell ref="A22:B22"/>
    <mergeCell ref="A23:B23"/>
    <mergeCell ref="A14:B14"/>
    <mergeCell ref="A15:B15"/>
    <mergeCell ref="A17:B17"/>
    <mergeCell ref="A18:B18"/>
    <mergeCell ref="A19:B19"/>
  </mergeCells>
  <pageMargins left="0.59055118110236227" right="0.59055118110236227" top="0.78740157480314965" bottom="0.78740157480314965" header="0.51181102362204722" footer="0.31496062992125984"/>
  <pageSetup paperSize="9" firstPageNumber="86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9"/>
  <sheetViews>
    <sheetView showGridLines="0" workbookViewId="0"/>
  </sheetViews>
  <sheetFormatPr baseColWidth="10" defaultRowHeight="12.75"/>
  <cols>
    <col min="1" max="1" width="5.7109375" style="36" customWidth="1"/>
    <col min="2" max="2" width="36.5703125" style="36" customWidth="1"/>
    <col min="3" max="3" width="10.28515625" style="36" customWidth="1"/>
    <col min="4" max="4" width="10.28515625" style="36" hidden="1" customWidth="1"/>
    <col min="5" max="5" width="10.28515625" style="36" customWidth="1"/>
    <col min="6" max="6" width="10.28515625" style="36" hidden="1" customWidth="1"/>
    <col min="7" max="7" width="10.28515625" style="36" customWidth="1"/>
    <col min="8" max="8" width="10.28515625" style="36" hidden="1" customWidth="1"/>
    <col min="9" max="9" width="10.28515625" style="36" customWidth="1"/>
    <col min="10" max="10" width="10.28515625" style="78" customWidth="1"/>
    <col min="11" max="12" width="10.2851562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36" t="s">
        <v>82</v>
      </c>
      <c r="B3" s="231" t="s">
        <v>890</v>
      </c>
      <c r="G3" s="79"/>
      <c r="J3" s="80"/>
    </row>
    <row r="4" spans="1:13" s="81" customFormat="1" ht="18" customHeight="1">
      <c r="A4" s="98" t="s">
        <v>89</v>
      </c>
      <c r="B4" s="98" t="s">
        <v>51</v>
      </c>
    </row>
    <row r="5" spans="1:13" ht="15" customHeight="1">
      <c r="G5" s="77"/>
    </row>
    <row r="6" spans="1:13" s="85" customFormat="1" ht="30" customHeight="1">
      <c r="A6" s="282" t="s">
        <v>197</v>
      </c>
      <c r="B6" s="282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ht="20.100000000000001" customHeight="1">
      <c r="A7" s="89"/>
      <c r="B7" s="89"/>
      <c r="C7" s="89" t="s">
        <v>601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200</v>
      </c>
      <c r="B9" s="311" t="s">
        <v>201</v>
      </c>
      <c r="C9" s="223">
        <v>2229.1659000000022</v>
      </c>
      <c r="D9" s="223">
        <v>2402.8295000000012</v>
      </c>
      <c r="E9" s="223">
        <v>2348.3500000000013</v>
      </c>
      <c r="F9" s="223">
        <v>2215.425999999999</v>
      </c>
      <c r="G9" s="223">
        <v>2586.3819000000026</v>
      </c>
      <c r="H9" s="223">
        <v>2870.7785000000022</v>
      </c>
      <c r="I9" s="223">
        <v>2278.4286000000006</v>
      </c>
      <c r="J9" s="223">
        <v>2387.0116000000039</v>
      </c>
      <c r="K9" s="223">
        <v>2556.9900000000016</v>
      </c>
      <c r="L9" s="223">
        <v>2670.7946999999981</v>
      </c>
    </row>
    <row r="10" spans="1:13" ht="15" customHeight="1">
      <c r="A10" s="254" t="s">
        <v>202</v>
      </c>
      <c r="B10" s="311" t="s">
        <v>203</v>
      </c>
      <c r="C10" s="223">
        <v>1036.0193999999988</v>
      </c>
      <c r="D10" s="223">
        <v>954.4158999999953</v>
      </c>
      <c r="E10" s="223">
        <v>963.42849999999964</v>
      </c>
      <c r="F10" s="223">
        <v>918.57490000000087</v>
      </c>
      <c r="G10" s="223">
        <v>831.99619999999595</v>
      </c>
      <c r="H10" s="223">
        <v>871.85149999999578</v>
      </c>
      <c r="I10" s="223">
        <v>886.29059999999663</v>
      </c>
      <c r="J10" s="223">
        <v>972.78989999999567</v>
      </c>
      <c r="K10" s="223">
        <v>905.59299999999689</v>
      </c>
      <c r="L10" s="223">
        <v>896.20579999999597</v>
      </c>
    </row>
    <row r="11" spans="1:13" ht="15" customHeight="1">
      <c r="A11" s="254" t="s">
        <v>204</v>
      </c>
      <c r="B11" s="311" t="s">
        <v>205</v>
      </c>
      <c r="C11" s="223">
        <v>551.25899999999865</v>
      </c>
      <c r="D11" s="223">
        <v>550.32009999999912</v>
      </c>
      <c r="E11" s="223">
        <v>597.25169999999878</v>
      </c>
      <c r="F11" s="223">
        <v>585.71529999999893</v>
      </c>
      <c r="G11" s="223">
        <v>605.30529999999692</v>
      </c>
      <c r="H11" s="223">
        <v>615.5606999999975</v>
      </c>
      <c r="I11" s="223">
        <v>615.2490999999975</v>
      </c>
      <c r="J11" s="223">
        <v>607.86799999999744</v>
      </c>
      <c r="K11" s="223">
        <v>625.25639999999771</v>
      </c>
      <c r="L11" s="223">
        <v>649.5598999999994</v>
      </c>
    </row>
    <row r="12" spans="1:13" ht="15" customHeight="1">
      <c r="A12" s="254" t="s">
        <v>206</v>
      </c>
      <c r="B12" s="311" t="s">
        <v>439</v>
      </c>
      <c r="C12" s="223">
        <v>10405.51730000001</v>
      </c>
      <c r="D12" s="223">
        <v>12853.198000000002</v>
      </c>
      <c r="E12" s="223">
        <v>12178.623299999996</v>
      </c>
      <c r="F12" s="223">
        <v>10045.766799999981</v>
      </c>
      <c r="G12" s="223">
        <v>10086.198699999984</v>
      </c>
      <c r="H12" s="223">
        <v>12983.771699999994</v>
      </c>
      <c r="I12" s="223">
        <v>13065.998499999972</v>
      </c>
      <c r="J12" s="223">
        <v>14615.752899999981</v>
      </c>
      <c r="K12" s="223">
        <v>14099.615499999985</v>
      </c>
      <c r="L12" s="223">
        <v>11388.34859999999</v>
      </c>
    </row>
    <row r="13" spans="1:13" ht="15" customHeight="1">
      <c r="A13" s="254" t="s">
        <v>208</v>
      </c>
      <c r="B13" s="311" t="s">
        <v>209</v>
      </c>
      <c r="C13" s="223">
        <v>1835.396200000004</v>
      </c>
      <c r="D13" s="223">
        <v>1988.9530000000032</v>
      </c>
      <c r="E13" s="223">
        <v>2154.5082000000025</v>
      </c>
      <c r="F13" s="223">
        <v>1964.3964000000019</v>
      </c>
      <c r="G13" s="223">
        <v>2232.9430000000043</v>
      </c>
      <c r="H13" s="223">
        <v>2271.5562000000041</v>
      </c>
      <c r="I13" s="223">
        <v>2493.9864000000048</v>
      </c>
      <c r="J13" s="223">
        <v>2675.2697000000053</v>
      </c>
      <c r="K13" s="223">
        <v>2755.504100000001</v>
      </c>
      <c r="L13" s="223">
        <v>2815.2093000000018</v>
      </c>
    </row>
    <row r="14" spans="1:13" ht="15" customHeight="1">
      <c r="A14" s="254" t="s">
        <v>210</v>
      </c>
      <c r="B14" s="311" t="s">
        <v>246</v>
      </c>
      <c r="C14" s="223">
        <v>925.40419999999949</v>
      </c>
      <c r="D14" s="223">
        <v>743.53359999999918</v>
      </c>
      <c r="E14" s="223">
        <v>915.2645999999994</v>
      </c>
      <c r="F14" s="223">
        <v>774.95119999999952</v>
      </c>
      <c r="G14" s="223">
        <v>667.00309999999797</v>
      </c>
      <c r="H14" s="223">
        <v>722.27069999999878</v>
      </c>
      <c r="I14" s="223">
        <v>977.03739999999698</v>
      </c>
      <c r="J14" s="223">
        <v>916.37589999999818</v>
      </c>
      <c r="K14" s="223">
        <v>869.53139999999883</v>
      </c>
      <c r="L14" s="223">
        <v>934.7550999999969</v>
      </c>
    </row>
    <row r="15" spans="1:13" ht="15" customHeight="1">
      <c r="A15" s="254" t="s">
        <v>212</v>
      </c>
      <c r="B15" s="311" t="s">
        <v>589</v>
      </c>
      <c r="C15" s="223">
        <v>42.683599999999984</v>
      </c>
      <c r="D15" s="223">
        <v>41.743799999999915</v>
      </c>
      <c r="E15" s="223">
        <v>47.146999999999956</v>
      </c>
      <c r="F15" s="223">
        <v>44.34259999999999</v>
      </c>
      <c r="G15" s="223">
        <v>46.835099999999947</v>
      </c>
      <c r="H15" s="223">
        <v>50.161099999999962</v>
      </c>
      <c r="I15" s="223">
        <v>48.360699999999902</v>
      </c>
      <c r="J15" s="223">
        <v>48.072499999999998</v>
      </c>
      <c r="K15" s="223">
        <v>41.81489999999998</v>
      </c>
      <c r="L15" s="223">
        <v>41.646999999999956</v>
      </c>
    </row>
    <row r="16" spans="1:13" ht="15" customHeight="1">
      <c r="A16" s="254" t="s">
        <v>214</v>
      </c>
      <c r="B16" s="311" t="s">
        <v>247</v>
      </c>
      <c r="C16" s="223">
        <v>1745.5395000000026</v>
      </c>
      <c r="D16" s="223">
        <v>1633.1249000000023</v>
      </c>
      <c r="E16" s="223">
        <v>1897.5598000000014</v>
      </c>
      <c r="F16" s="223">
        <v>2042.1317999999987</v>
      </c>
      <c r="G16" s="223">
        <v>2465.7073000000064</v>
      </c>
      <c r="H16" s="223">
        <v>2797.20120000001</v>
      </c>
      <c r="I16" s="223">
        <v>2517.8797000000054</v>
      </c>
      <c r="J16" s="223">
        <v>2779.0383000000088</v>
      </c>
      <c r="K16" s="223">
        <v>2840.6087000000061</v>
      </c>
      <c r="L16" s="223">
        <v>2685.2502000000068</v>
      </c>
    </row>
    <row r="17" spans="1:12" ht="15" customHeight="1">
      <c r="A17" s="254" t="s">
        <v>216</v>
      </c>
      <c r="B17" s="311" t="s">
        <v>217</v>
      </c>
      <c r="C17" s="223">
        <v>1441.4183999999987</v>
      </c>
      <c r="D17" s="223">
        <v>2137.9622000000008</v>
      </c>
      <c r="E17" s="223">
        <v>2195.9678000000035</v>
      </c>
      <c r="F17" s="223">
        <v>2001.0329000000013</v>
      </c>
      <c r="G17" s="223">
        <v>2021.4299000000049</v>
      </c>
      <c r="H17" s="223">
        <v>1909.7974000000042</v>
      </c>
      <c r="I17" s="223">
        <v>2132.8201000000008</v>
      </c>
      <c r="J17" s="223">
        <v>1993.2492000000018</v>
      </c>
      <c r="K17" s="223">
        <v>2194.515800000001</v>
      </c>
      <c r="L17" s="223">
        <v>2678.4827000000023</v>
      </c>
    </row>
    <row r="18" spans="1:12" ht="15" customHeight="1">
      <c r="A18" s="254" t="s">
        <v>218</v>
      </c>
      <c r="B18" s="311" t="s">
        <v>219</v>
      </c>
      <c r="C18" s="223">
        <v>750.49970000000087</v>
      </c>
      <c r="D18" s="223">
        <v>780.21669999999881</v>
      </c>
      <c r="E18" s="223">
        <v>884.97279999999887</v>
      </c>
      <c r="F18" s="223">
        <v>955.43839999999955</v>
      </c>
      <c r="G18" s="223">
        <v>946.12189999999964</v>
      </c>
      <c r="H18" s="223">
        <v>1041.5864999999978</v>
      </c>
      <c r="I18" s="223">
        <v>1131.6166000000003</v>
      </c>
      <c r="J18" s="223">
        <v>1154.9635999999991</v>
      </c>
      <c r="K18" s="223">
        <v>1162.2228999999991</v>
      </c>
      <c r="L18" s="223">
        <v>1178.4590999999994</v>
      </c>
    </row>
    <row r="19" spans="1:12" ht="15" customHeight="1">
      <c r="A19" s="254" t="s">
        <v>220</v>
      </c>
      <c r="B19" s="311" t="s">
        <v>248</v>
      </c>
      <c r="C19" s="223">
        <v>1943.788599999998</v>
      </c>
      <c r="D19" s="223">
        <v>1960.7513000000024</v>
      </c>
      <c r="E19" s="223">
        <v>2044.5941000000014</v>
      </c>
      <c r="F19" s="223">
        <v>2088.8666000000048</v>
      </c>
      <c r="G19" s="223">
        <v>2142.567599999998</v>
      </c>
      <c r="H19" s="223">
        <v>2236.790900000005</v>
      </c>
      <c r="I19" s="223">
        <v>2266.7963000000072</v>
      </c>
      <c r="J19" s="223">
        <v>2421.3058999999976</v>
      </c>
      <c r="K19" s="223">
        <v>2475.2721000000024</v>
      </c>
      <c r="L19" s="223">
        <v>2570.2478000000042</v>
      </c>
    </row>
    <row r="20" spans="1:12" ht="15" customHeight="1">
      <c r="A20" s="254" t="s">
        <v>222</v>
      </c>
      <c r="B20" s="311" t="s">
        <v>223</v>
      </c>
      <c r="C20" s="223">
        <v>1931.4136999999978</v>
      </c>
      <c r="D20" s="223">
        <v>1907.6573000000076</v>
      </c>
      <c r="E20" s="223">
        <v>1846.0241000000076</v>
      </c>
      <c r="F20" s="223">
        <v>1746.8056000000038</v>
      </c>
      <c r="G20" s="223">
        <v>1836.0682000000027</v>
      </c>
      <c r="H20" s="223">
        <v>1886.7183000000105</v>
      </c>
      <c r="I20" s="223">
        <v>1867.3999000000022</v>
      </c>
      <c r="J20" s="223">
        <v>1993.9640000000061</v>
      </c>
      <c r="K20" s="223">
        <v>1936.0126000000037</v>
      </c>
      <c r="L20" s="223">
        <v>2029.4847999999974</v>
      </c>
    </row>
    <row r="21" spans="1:12" ht="15" customHeight="1">
      <c r="A21" s="254" t="s">
        <v>224</v>
      </c>
      <c r="B21" s="311" t="s">
        <v>249</v>
      </c>
      <c r="C21" s="223">
        <v>1134.8742999999981</v>
      </c>
      <c r="D21" s="223">
        <v>1105.6735999999999</v>
      </c>
      <c r="E21" s="223">
        <v>1150.4896999999985</v>
      </c>
      <c r="F21" s="223">
        <v>1160.6760999999974</v>
      </c>
      <c r="G21" s="223">
        <v>1174.4897999999969</v>
      </c>
      <c r="H21" s="223">
        <v>1241.9987999999998</v>
      </c>
      <c r="I21" s="223">
        <v>1277.8594000000007</v>
      </c>
      <c r="J21" s="223">
        <v>1329.5709999999997</v>
      </c>
      <c r="K21" s="223">
        <v>1323.5932000000012</v>
      </c>
      <c r="L21" s="223">
        <v>1380.1928999999991</v>
      </c>
    </row>
    <row r="22" spans="1:12" ht="15" customHeight="1">
      <c r="A22" s="254" t="s">
        <v>226</v>
      </c>
      <c r="B22" s="311" t="s">
        <v>250</v>
      </c>
      <c r="C22" s="223">
        <v>3186.5669000000003</v>
      </c>
      <c r="D22" s="223">
        <v>3050.0835000000093</v>
      </c>
      <c r="E22" s="223">
        <v>3324.8840000000018</v>
      </c>
      <c r="F22" s="223">
        <v>3341.9214000000006</v>
      </c>
      <c r="G22" s="223">
        <v>3212.3556000000081</v>
      </c>
      <c r="H22" s="223">
        <v>3223.1404000000025</v>
      </c>
      <c r="I22" s="223">
        <v>3288.6487000000079</v>
      </c>
      <c r="J22" s="223">
        <v>3363.4426000000049</v>
      </c>
      <c r="K22" s="223">
        <v>5100.0394999999944</v>
      </c>
      <c r="L22" s="223">
        <v>5472.092999999998</v>
      </c>
    </row>
    <row r="23" spans="1:12" ht="15" customHeight="1">
      <c r="A23" s="254" t="s">
        <v>228</v>
      </c>
      <c r="B23" s="311" t="s">
        <v>229</v>
      </c>
      <c r="C23" s="223">
        <v>5097.5820999999996</v>
      </c>
      <c r="D23" s="223">
        <v>4847.0632000000032</v>
      </c>
      <c r="E23" s="223">
        <v>5292.452999999995</v>
      </c>
      <c r="F23" s="223">
        <v>4713.6121999999978</v>
      </c>
      <c r="G23" s="223">
        <v>5246.8072999999986</v>
      </c>
      <c r="H23" s="223">
        <v>5411.7813000000006</v>
      </c>
      <c r="I23" s="223">
        <v>5457.1383000000005</v>
      </c>
      <c r="J23" s="223">
        <v>6254.1754999999985</v>
      </c>
      <c r="K23" s="223">
        <v>6389.3438000000024</v>
      </c>
      <c r="L23" s="223">
        <v>6199.9274999999943</v>
      </c>
    </row>
    <row r="24" spans="1:12" ht="15" customHeight="1">
      <c r="A24" s="446" t="s">
        <v>9</v>
      </c>
      <c r="B24" s="447"/>
      <c r="C24" s="224">
        <v>34257.128799999977</v>
      </c>
      <c r="D24" s="224">
        <v>36957.526600000012</v>
      </c>
      <c r="E24" s="224">
        <v>37841.518599999996</v>
      </c>
      <c r="F24" s="224">
        <v>34599.658200000005</v>
      </c>
      <c r="G24" s="224">
        <v>36102.210899999962</v>
      </c>
      <c r="H24" s="224">
        <v>40134.965199999941</v>
      </c>
      <c r="I24" s="224">
        <v>40305.510299999987</v>
      </c>
      <c r="J24" s="224">
        <v>43512.850599999969</v>
      </c>
      <c r="K24" s="224">
        <v>45275.913899999963</v>
      </c>
      <c r="L24" s="224">
        <v>43590.658399999971</v>
      </c>
    </row>
    <row r="25" spans="1:12" ht="30" customHeight="1">
      <c r="A25" s="89"/>
      <c r="B25" s="89"/>
      <c r="C25" s="89" t="s">
        <v>602</v>
      </c>
      <c r="D25" s="89"/>
      <c r="E25" s="89"/>
      <c r="F25" s="89"/>
      <c r="G25" s="89"/>
      <c r="H25" s="89"/>
      <c r="I25" s="89"/>
      <c r="J25" s="89"/>
      <c r="K25" s="89"/>
      <c r="L25" s="89"/>
    </row>
    <row r="26" spans="1:12" ht="15" customHeight="1">
      <c r="A26" s="89" t="s">
        <v>895</v>
      </c>
      <c r="B26" s="89"/>
      <c r="C26" s="89" t="s">
        <v>27</v>
      </c>
      <c r="D26" s="89"/>
      <c r="E26" s="89"/>
      <c r="F26" s="89"/>
      <c r="G26" s="89"/>
      <c r="H26" s="89"/>
      <c r="I26" s="89"/>
      <c r="J26" s="89"/>
      <c r="K26" s="89"/>
      <c r="L26" s="89"/>
    </row>
    <row r="27" spans="1:12" ht="15" customHeight="1">
      <c r="A27" s="254" t="s">
        <v>200</v>
      </c>
      <c r="B27" s="311" t="s">
        <v>201</v>
      </c>
      <c r="C27" s="223">
        <v>2085.4319000000023</v>
      </c>
      <c r="D27" s="223">
        <v>2263.9262999999992</v>
      </c>
      <c r="E27" s="223">
        <v>2212.8851999999997</v>
      </c>
      <c r="F27" s="223">
        <v>2090.0794999999998</v>
      </c>
      <c r="G27" s="223">
        <v>2459.6688999999978</v>
      </c>
      <c r="H27" s="223">
        <v>2742.591600000002</v>
      </c>
      <c r="I27" s="223">
        <v>2152.7673999999997</v>
      </c>
      <c r="J27" s="223">
        <v>2261.7030000000045</v>
      </c>
      <c r="K27" s="223">
        <v>2366.9424999999978</v>
      </c>
      <c r="L27" s="223">
        <v>2458.3445999999976</v>
      </c>
    </row>
    <row r="28" spans="1:12" ht="15" customHeight="1">
      <c r="A28" s="254" t="s">
        <v>202</v>
      </c>
      <c r="B28" s="311" t="s">
        <v>203</v>
      </c>
      <c r="C28" s="223">
        <v>919.01020000000142</v>
      </c>
      <c r="D28" s="223">
        <v>838.59699999999987</v>
      </c>
      <c r="E28" s="223">
        <v>841.75120000000129</v>
      </c>
      <c r="F28" s="223">
        <v>800.47670000000028</v>
      </c>
      <c r="G28" s="223">
        <v>709.44980000000032</v>
      </c>
      <c r="H28" s="223">
        <v>739.4486999999981</v>
      </c>
      <c r="I28" s="223">
        <v>745.82950000000244</v>
      </c>
      <c r="J28" s="223">
        <v>805.43690000000174</v>
      </c>
      <c r="K28" s="223">
        <v>745.175099999998</v>
      </c>
      <c r="L28" s="223">
        <v>717.24689999999998</v>
      </c>
    </row>
    <row r="29" spans="1:12" ht="15" customHeight="1">
      <c r="A29" s="254" t="s">
        <v>204</v>
      </c>
      <c r="B29" s="311" t="s">
        <v>205</v>
      </c>
      <c r="C29" s="223">
        <v>229.84380000000047</v>
      </c>
      <c r="D29" s="223">
        <v>235.76090000000005</v>
      </c>
      <c r="E29" s="223">
        <v>260.19360000000034</v>
      </c>
      <c r="F29" s="223">
        <v>244.86879999999999</v>
      </c>
      <c r="G29" s="223">
        <v>263.08769999999976</v>
      </c>
      <c r="H29" s="223">
        <v>235.65089999999998</v>
      </c>
      <c r="I29" s="223">
        <v>233.50790000000049</v>
      </c>
      <c r="J29" s="223">
        <v>228.33449999999982</v>
      </c>
      <c r="K29" s="223">
        <v>252.12080000000054</v>
      </c>
      <c r="L29" s="223">
        <v>259.93200000000036</v>
      </c>
    </row>
    <row r="30" spans="1:12" ht="15" customHeight="1">
      <c r="A30" s="254" t="s">
        <v>206</v>
      </c>
      <c r="B30" s="311" t="s">
        <v>439</v>
      </c>
      <c r="C30" s="223">
        <v>10290.663800000011</v>
      </c>
      <c r="D30" s="223">
        <v>12766.589599999999</v>
      </c>
      <c r="E30" s="223">
        <v>12085.191199999996</v>
      </c>
      <c r="F30" s="223">
        <v>9936.5852999999934</v>
      </c>
      <c r="G30" s="223">
        <v>9993.0159999999833</v>
      </c>
      <c r="H30" s="223">
        <v>12878.129999999968</v>
      </c>
      <c r="I30" s="223">
        <v>12940.136599999974</v>
      </c>
      <c r="J30" s="223">
        <v>14460.226299999986</v>
      </c>
      <c r="K30" s="223">
        <v>13851.899499999978</v>
      </c>
      <c r="L30" s="223">
        <v>11090.261099999978</v>
      </c>
    </row>
    <row r="31" spans="1:12" ht="15" customHeight="1">
      <c r="A31" s="254" t="s">
        <v>208</v>
      </c>
      <c r="B31" s="311" t="s">
        <v>209</v>
      </c>
      <c r="C31" s="317" t="s">
        <v>973</v>
      </c>
      <c r="D31" s="317" t="s">
        <v>973</v>
      </c>
      <c r="E31" s="317" t="s">
        <v>973</v>
      </c>
      <c r="F31" s="317" t="s">
        <v>973</v>
      </c>
      <c r="G31" s="317" t="s">
        <v>973</v>
      </c>
      <c r="H31" s="317" t="s">
        <v>973</v>
      </c>
      <c r="I31" s="317" t="s">
        <v>973</v>
      </c>
      <c r="J31" s="317" t="s">
        <v>973</v>
      </c>
      <c r="K31" s="317" t="s">
        <v>973</v>
      </c>
      <c r="L31" s="317" t="s">
        <v>973</v>
      </c>
    </row>
    <row r="32" spans="1:12" ht="15" customHeight="1">
      <c r="A32" s="254" t="s">
        <v>210</v>
      </c>
      <c r="B32" s="311" t="s">
        <v>246</v>
      </c>
      <c r="C32" s="223">
        <v>659.65619999999979</v>
      </c>
      <c r="D32" s="223">
        <v>488.411</v>
      </c>
      <c r="E32" s="223">
        <v>597.08939999999927</v>
      </c>
      <c r="F32" s="223">
        <v>508.16800000000001</v>
      </c>
      <c r="G32" s="223">
        <v>423.71920000000034</v>
      </c>
      <c r="H32" s="223">
        <v>404.44749999999993</v>
      </c>
      <c r="I32" s="223">
        <v>511.95249999999953</v>
      </c>
      <c r="J32" s="223">
        <v>480.66029999999938</v>
      </c>
      <c r="K32" s="223">
        <v>506.48410000000001</v>
      </c>
      <c r="L32" s="223">
        <v>644.55899999999951</v>
      </c>
    </row>
    <row r="33" spans="1:12" ht="15" customHeight="1">
      <c r="A33" s="254" t="s">
        <v>212</v>
      </c>
      <c r="B33" s="311" t="s">
        <v>589</v>
      </c>
      <c r="C33" s="317" t="s">
        <v>973</v>
      </c>
      <c r="D33" s="317" t="s">
        <v>973</v>
      </c>
      <c r="E33" s="317" t="s">
        <v>973</v>
      </c>
      <c r="F33" s="317" t="s">
        <v>973</v>
      </c>
      <c r="G33" s="317" t="s">
        <v>973</v>
      </c>
      <c r="H33" s="317" t="s">
        <v>973</v>
      </c>
      <c r="I33" s="317" t="s">
        <v>973</v>
      </c>
      <c r="J33" s="317" t="s">
        <v>973</v>
      </c>
      <c r="K33" s="317" t="s">
        <v>973</v>
      </c>
      <c r="L33" s="317" t="s">
        <v>973</v>
      </c>
    </row>
    <row r="34" spans="1:12" ht="15" customHeight="1">
      <c r="A34" s="254" t="s">
        <v>214</v>
      </c>
      <c r="B34" s="311" t="s">
        <v>247</v>
      </c>
      <c r="C34" s="317" t="s">
        <v>973</v>
      </c>
      <c r="D34" s="317" t="s">
        <v>973</v>
      </c>
      <c r="E34" s="317" t="s">
        <v>973</v>
      </c>
      <c r="F34" s="317" t="s">
        <v>973</v>
      </c>
      <c r="G34" s="317" t="s">
        <v>973</v>
      </c>
      <c r="H34" s="317" t="s">
        <v>973</v>
      </c>
      <c r="I34" s="317" t="s">
        <v>973</v>
      </c>
      <c r="J34" s="317" t="s">
        <v>973</v>
      </c>
      <c r="K34" s="317" t="s">
        <v>973</v>
      </c>
      <c r="L34" s="317" t="s">
        <v>973</v>
      </c>
    </row>
    <row r="35" spans="1:12" ht="15" customHeight="1">
      <c r="A35" s="254" t="s">
        <v>216</v>
      </c>
      <c r="B35" s="311" t="s">
        <v>217</v>
      </c>
      <c r="C35" s="317" t="s">
        <v>973</v>
      </c>
      <c r="D35" s="317" t="s">
        <v>973</v>
      </c>
      <c r="E35" s="317" t="s">
        <v>973</v>
      </c>
      <c r="F35" s="317" t="s">
        <v>973</v>
      </c>
      <c r="G35" s="317" t="s">
        <v>973</v>
      </c>
      <c r="H35" s="317" t="s">
        <v>973</v>
      </c>
      <c r="I35" s="317" t="s">
        <v>973</v>
      </c>
      <c r="J35" s="317" t="s">
        <v>973</v>
      </c>
      <c r="K35" s="317" t="s">
        <v>973</v>
      </c>
      <c r="L35" s="317" t="s">
        <v>973</v>
      </c>
    </row>
    <row r="36" spans="1:12" ht="15" customHeight="1">
      <c r="A36" s="254" t="s">
        <v>218</v>
      </c>
      <c r="B36" s="311" t="s">
        <v>219</v>
      </c>
      <c r="C36" s="223">
        <v>6.8859000000000004</v>
      </c>
      <c r="D36" s="223">
        <v>13.516500000000001</v>
      </c>
      <c r="E36" s="223">
        <v>12.755300000000002</v>
      </c>
      <c r="F36" s="223">
        <v>8.0227000000000004</v>
      </c>
      <c r="G36" s="223">
        <v>8.5718000000000014</v>
      </c>
      <c r="H36" s="223">
        <v>14.551500000000004</v>
      </c>
      <c r="I36" s="223">
        <v>15.353800000000001</v>
      </c>
      <c r="J36" s="223">
        <v>18.952100000000002</v>
      </c>
      <c r="K36" s="223">
        <v>17.023899999999987</v>
      </c>
      <c r="L36" s="223">
        <v>16.129299999999994</v>
      </c>
    </row>
    <row r="37" spans="1:12" ht="15" customHeight="1">
      <c r="A37" s="254" t="s">
        <v>220</v>
      </c>
      <c r="B37" s="311" t="s">
        <v>248</v>
      </c>
      <c r="C37" s="317" t="s">
        <v>973</v>
      </c>
      <c r="D37" s="317" t="s">
        <v>973</v>
      </c>
      <c r="E37" s="317" t="s">
        <v>973</v>
      </c>
      <c r="F37" s="317" t="s">
        <v>973</v>
      </c>
      <c r="G37" s="317" t="s">
        <v>973</v>
      </c>
      <c r="H37" s="317" t="s">
        <v>973</v>
      </c>
      <c r="I37" s="317" t="s">
        <v>973</v>
      </c>
      <c r="J37" s="317" t="s">
        <v>973</v>
      </c>
      <c r="K37" s="317" t="s">
        <v>973</v>
      </c>
      <c r="L37" s="317" t="s">
        <v>973</v>
      </c>
    </row>
    <row r="38" spans="1:12" ht="15" customHeight="1">
      <c r="A38" s="254" t="s">
        <v>222</v>
      </c>
      <c r="B38" s="311" t="s">
        <v>223</v>
      </c>
      <c r="C38" s="317" t="s">
        <v>973</v>
      </c>
      <c r="D38" s="317" t="s">
        <v>973</v>
      </c>
      <c r="E38" s="317" t="s">
        <v>973</v>
      </c>
      <c r="F38" s="317" t="s">
        <v>973</v>
      </c>
      <c r="G38" s="317" t="s">
        <v>973</v>
      </c>
      <c r="H38" s="317" t="s">
        <v>973</v>
      </c>
      <c r="I38" s="317" t="s">
        <v>973</v>
      </c>
      <c r="J38" s="317" t="s">
        <v>973</v>
      </c>
      <c r="K38" s="317" t="s">
        <v>973</v>
      </c>
      <c r="L38" s="317" t="s">
        <v>973</v>
      </c>
    </row>
    <row r="39" spans="1:12" ht="15" customHeight="1">
      <c r="A39" s="254" t="s">
        <v>224</v>
      </c>
      <c r="B39" s="311" t="s">
        <v>249</v>
      </c>
      <c r="C39" s="317" t="s">
        <v>973</v>
      </c>
      <c r="D39" s="317" t="s">
        <v>973</v>
      </c>
      <c r="E39" s="317" t="s">
        <v>973</v>
      </c>
      <c r="F39" s="317" t="s">
        <v>973</v>
      </c>
      <c r="G39" s="317" t="s">
        <v>973</v>
      </c>
      <c r="H39" s="317" t="s">
        <v>973</v>
      </c>
      <c r="I39" s="317" t="s">
        <v>973</v>
      </c>
      <c r="J39" s="317" t="s">
        <v>973</v>
      </c>
      <c r="K39" s="317" t="s">
        <v>973</v>
      </c>
      <c r="L39" s="317" t="s">
        <v>973</v>
      </c>
    </row>
    <row r="40" spans="1:12" ht="15" customHeight="1">
      <c r="A40" s="254" t="s">
        <v>226</v>
      </c>
      <c r="B40" s="311" t="s">
        <v>250</v>
      </c>
      <c r="C40" s="317" t="s">
        <v>973</v>
      </c>
      <c r="D40" s="317" t="s">
        <v>973</v>
      </c>
      <c r="E40" s="317" t="s">
        <v>973</v>
      </c>
      <c r="F40" s="317" t="s">
        <v>973</v>
      </c>
      <c r="G40" s="317" t="s">
        <v>973</v>
      </c>
      <c r="H40" s="317" t="s">
        <v>973</v>
      </c>
      <c r="I40" s="317" t="s">
        <v>973</v>
      </c>
      <c r="J40" s="317" t="s">
        <v>973</v>
      </c>
      <c r="K40" s="317" t="s">
        <v>973</v>
      </c>
      <c r="L40" s="317" t="s">
        <v>973</v>
      </c>
    </row>
    <row r="41" spans="1:12" ht="15" customHeight="1">
      <c r="A41" s="254" t="s">
        <v>228</v>
      </c>
      <c r="B41" s="311" t="s">
        <v>229</v>
      </c>
      <c r="C41" s="317" t="s">
        <v>973</v>
      </c>
      <c r="D41" s="317" t="s">
        <v>973</v>
      </c>
      <c r="E41" s="317" t="s">
        <v>973</v>
      </c>
      <c r="F41" s="317" t="s">
        <v>973</v>
      </c>
      <c r="G41" s="317" t="s">
        <v>973</v>
      </c>
      <c r="H41" s="317" t="s">
        <v>973</v>
      </c>
      <c r="I41" s="317" t="s">
        <v>973</v>
      </c>
      <c r="J41" s="317" t="s">
        <v>973</v>
      </c>
      <c r="K41" s="317" t="s">
        <v>973</v>
      </c>
      <c r="L41" s="317" t="s">
        <v>973</v>
      </c>
    </row>
    <row r="42" spans="1:12" ht="15" customHeight="1">
      <c r="A42" s="446" t="s">
        <v>9</v>
      </c>
      <c r="B42" s="447"/>
      <c r="C42" s="224">
        <v>14191.491799999996</v>
      </c>
      <c r="D42" s="224">
        <v>16606.801300000006</v>
      </c>
      <c r="E42" s="224">
        <v>16009.865899999995</v>
      </c>
      <c r="F42" s="224">
        <v>13588.200999999999</v>
      </c>
      <c r="G42" s="224">
        <v>13857.513399999991</v>
      </c>
      <c r="H42" s="224">
        <v>17014.820199999998</v>
      </c>
      <c r="I42" s="224">
        <v>16599.547700000006</v>
      </c>
      <c r="J42" s="224">
        <v>18255.313100000003</v>
      </c>
      <c r="K42" s="224">
        <v>17739.645899999992</v>
      </c>
      <c r="L42" s="224">
        <v>15186.47289999999</v>
      </c>
    </row>
    <row r="43" spans="1:12" ht="30" customHeight="1">
      <c r="A43" s="89"/>
      <c r="B43" s="89"/>
      <c r="C43" s="89" t="s">
        <v>231</v>
      </c>
      <c r="D43" s="89"/>
      <c r="E43" s="89"/>
      <c r="F43" s="89"/>
      <c r="G43" s="89"/>
      <c r="H43" s="89"/>
      <c r="I43" s="89"/>
      <c r="J43" s="89"/>
      <c r="K43" s="89"/>
      <c r="L43" s="89"/>
    </row>
    <row r="44" spans="1:12" ht="15" customHeight="1">
      <c r="A44" s="89"/>
      <c r="B44" s="89"/>
      <c r="C44" s="89" t="s">
        <v>232</v>
      </c>
      <c r="D44" s="89"/>
      <c r="E44" s="89"/>
      <c r="F44" s="89"/>
      <c r="G44" s="89"/>
      <c r="H44" s="89"/>
      <c r="I44" s="89"/>
      <c r="J44" s="89"/>
      <c r="K44" s="89"/>
      <c r="L44" s="89"/>
    </row>
    <row r="45" spans="1:12" ht="15" customHeight="1">
      <c r="A45" s="254" t="s">
        <v>200</v>
      </c>
      <c r="B45" s="311" t="s">
        <v>201</v>
      </c>
      <c r="C45" s="225">
        <v>93.55211740857871</v>
      </c>
      <c r="D45" s="225">
        <v>94.219182010209138</v>
      </c>
      <c r="E45" s="225">
        <v>94.23149019524341</v>
      </c>
      <c r="F45" s="225">
        <v>94.342103956530281</v>
      </c>
      <c r="G45" s="225">
        <v>95.10076218829073</v>
      </c>
      <c r="H45" s="225">
        <v>95.534768704725906</v>
      </c>
      <c r="I45" s="225">
        <v>94.484742686253114</v>
      </c>
      <c r="J45" s="225">
        <v>94.750398364214107</v>
      </c>
      <c r="K45" s="225">
        <v>92.567530573056459</v>
      </c>
      <c r="L45" s="225">
        <v>92.045435016027227</v>
      </c>
    </row>
    <row r="46" spans="1:12" ht="15" customHeight="1">
      <c r="A46" s="254" t="s">
        <v>202</v>
      </c>
      <c r="B46" s="311" t="s">
        <v>203</v>
      </c>
      <c r="C46" s="225">
        <v>88.705887167750191</v>
      </c>
      <c r="D46" s="225">
        <v>87.864944412598746</v>
      </c>
      <c r="E46" s="225">
        <v>87.37038607431704</v>
      </c>
      <c r="F46" s="225">
        <v>87.143323859600301</v>
      </c>
      <c r="G46" s="225">
        <v>85.270798111818749</v>
      </c>
      <c r="H46" s="225">
        <v>84.813606445593265</v>
      </c>
      <c r="I46" s="225">
        <v>84.151800775051129</v>
      </c>
      <c r="J46" s="225">
        <v>82.79659359127858</v>
      </c>
      <c r="K46" s="225">
        <v>82.285872351045185</v>
      </c>
      <c r="L46" s="225">
        <v>80.031494998135827</v>
      </c>
    </row>
    <row r="47" spans="1:12" ht="15" customHeight="1">
      <c r="A47" s="254" t="s">
        <v>204</v>
      </c>
      <c r="B47" s="311" t="s">
        <v>205</v>
      </c>
      <c r="C47" s="225">
        <v>41.694339684250245</v>
      </c>
      <c r="D47" s="225">
        <v>42.84068490320459</v>
      </c>
      <c r="E47" s="225">
        <v>43.565150170355459</v>
      </c>
      <c r="F47" s="225">
        <v>41.806795895548646</v>
      </c>
      <c r="G47" s="225">
        <v>43.463637275272681</v>
      </c>
      <c r="H47" s="225">
        <v>38.282317243449903</v>
      </c>
      <c r="I47" s="225">
        <v>37.953391561239414</v>
      </c>
      <c r="J47" s="225">
        <v>37.563171609625904</v>
      </c>
      <c r="K47" s="225">
        <v>40.322785980279683</v>
      </c>
      <c r="L47" s="225">
        <v>40.016632800146773</v>
      </c>
    </row>
    <row r="48" spans="1:12" ht="15" customHeight="1">
      <c r="A48" s="254" t="s">
        <v>206</v>
      </c>
      <c r="B48" s="311" t="s">
        <v>439</v>
      </c>
      <c r="C48" s="225">
        <v>98.896224986334914</v>
      </c>
      <c r="D48" s="225">
        <v>99.326172365818977</v>
      </c>
      <c r="E48" s="225">
        <v>99.232818868779688</v>
      </c>
      <c r="F48" s="225">
        <v>98.913159122905498</v>
      </c>
      <c r="G48" s="225">
        <v>99.076136582556103</v>
      </c>
      <c r="H48" s="225">
        <v>99.186355841422994</v>
      </c>
      <c r="I48" s="225">
        <v>99.036721916047981</v>
      </c>
      <c r="J48" s="225">
        <v>98.935897445283189</v>
      </c>
      <c r="K48" s="225">
        <v>98.243101026407359</v>
      </c>
      <c r="L48" s="225">
        <v>97.382522168314964</v>
      </c>
    </row>
    <row r="49" spans="1:12" ht="15" customHeight="1">
      <c r="A49" s="254" t="s">
        <v>208</v>
      </c>
      <c r="B49" s="311" t="s">
        <v>209</v>
      </c>
      <c r="C49" s="317" t="s">
        <v>973</v>
      </c>
      <c r="D49" s="317" t="s">
        <v>973</v>
      </c>
      <c r="E49" s="317" t="s">
        <v>973</v>
      </c>
      <c r="F49" s="317" t="s">
        <v>973</v>
      </c>
      <c r="G49" s="317" t="s">
        <v>973</v>
      </c>
      <c r="H49" s="317" t="s">
        <v>973</v>
      </c>
      <c r="I49" s="317" t="s">
        <v>973</v>
      </c>
      <c r="J49" s="317" t="s">
        <v>973</v>
      </c>
      <c r="K49" s="317" t="s">
        <v>973</v>
      </c>
      <c r="L49" s="317" t="s">
        <v>973</v>
      </c>
    </row>
    <row r="50" spans="1:12" ht="15" customHeight="1">
      <c r="A50" s="254" t="s">
        <v>210</v>
      </c>
      <c r="B50" s="311" t="s">
        <v>246</v>
      </c>
      <c r="C50" s="225">
        <v>71.283035024046811</v>
      </c>
      <c r="D50" s="225">
        <v>65.687818277479394</v>
      </c>
      <c r="E50" s="225">
        <v>65.236806929930395</v>
      </c>
      <c r="F50" s="225">
        <v>65.574193575027735</v>
      </c>
      <c r="G50" s="225">
        <v>63.525821694082332</v>
      </c>
      <c r="H50" s="225">
        <v>55.996664408510632</v>
      </c>
      <c r="I50" s="225">
        <v>52.398454757207979</v>
      </c>
      <c r="J50" s="225">
        <v>52.452306962677696</v>
      </c>
      <c r="K50" s="225">
        <v>58.247936762260764</v>
      </c>
      <c r="L50" s="225">
        <v>68.954852452797709</v>
      </c>
    </row>
    <row r="51" spans="1:12" ht="15" customHeight="1">
      <c r="A51" s="254" t="s">
        <v>212</v>
      </c>
      <c r="B51" s="311" t="s">
        <v>589</v>
      </c>
      <c r="C51" s="317" t="s">
        <v>973</v>
      </c>
      <c r="D51" s="317" t="s">
        <v>973</v>
      </c>
      <c r="E51" s="317" t="s">
        <v>973</v>
      </c>
      <c r="F51" s="317" t="s">
        <v>973</v>
      </c>
      <c r="G51" s="317" t="s">
        <v>973</v>
      </c>
      <c r="H51" s="317" t="s">
        <v>973</v>
      </c>
      <c r="I51" s="317" t="s">
        <v>973</v>
      </c>
      <c r="J51" s="317" t="s">
        <v>973</v>
      </c>
      <c r="K51" s="317" t="s">
        <v>973</v>
      </c>
      <c r="L51" s="317" t="s">
        <v>973</v>
      </c>
    </row>
    <row r="52" spans="1:12" ht="15" customHeight="1">
      <c r="A52" s="254" t="s">
        <v>214</v>
      </c>
      <c r="B52" s="311" t="s">
        <v>247</v>
      </c>
      <c r="C52" s="317" t="s">
        <v>973</v>
      </c>
      <c r="D52" s="317" t="s">
        <v>973</v>
      </c>
      <c r="E52" s="317" t="s">
        <v>973</v>
      </c>
      <c r="F52" s="317" t="s">
        <v>973</v>
      </c>
      <c r="G52" s="317" t="s">
        <v>973</v>
      </c>
      <c r="H52" s="317" t="s">
        <v>973</v>
      </c>
      <c r="I52" s="317" t="s">
        <v>973</v>
      </c>
      <c r="J52" s="317" t="s">
        <v>973</v>
      </c>
      <c r="K52" s="317" t="s">
        <v>973</v>
      </c>
      <c r="L52" s="317" t="s">
        <v>973</v>
      </c>
    </row>
    <row r="53" spans="1:12" ht="15" customHeight="1">
      <c r="A53" s="254" t="s">
        <v>216</v>
      </c>
      <c r="B53" s="311" t="s">
        <v>217</v>
      </c>
      <c r="C53" s="317" t="s">
        <v>973</v>
      </c>
      <c r="D53" s="317" t="s">
        <v>973</v>
      </c>
      <c r="E53" s="317" t="s">
        <v>973</v>
      </c>
      <c r="F53" s="317" t="s">
        <v>973</v>
      </c>
      <c r="G53" s="317" t="s">
        <v>973</v>
      </c>
      <c r="H53" s="317" t="s">
        <v>973</v>
      </c>
      <c r="I53" s="317" t="s">
        <v>973</v>
      </c>
      <c r="J53" s="317" t="s">
        <v>973</v>
      </c>
      <c r="K53" s="317" t="s">
        <v>973</v>
      </c>
      <c r="L53" s="317" t="s">
        <v>973</v>
      </c>
    </row>
    <row r="54" spans="1:12" ht="15" customHeight="1">
      <c r="A54" s="254" t="s">
        <v>218</v>
      </c>
      <c r="B54" s="311" t="s">
        <v>219</v>
      </c>
      <c r="C54" s="225">
        <v>0.91750869454044981</v>
      </c>
      <c r="D54" s="225">
        <v>1.7324033182063419</v>
      </c>
      <c r="E54" s="225">
        <v>1.441321134389669</v>
      </c>
      <c r="F54" s="225">
        <v>0.83968783335482478</v>
      </c>
      <c r="G54" s="225">
        <v>0.90599319178638649</v>
      </c>
      <c r="H54" s="225">
        <v>1.3970515170847579</v>
      </c>
      <c r="I54" s="225">
        <v>1.3568022950529355</v>
      </c>
      <c r="J54" s="225">
        <v>1.6409261729114246</v>
      </c>
      <c r="K54" s="225">
        <v>1.4647706563000955</v>
      </c>
      <c r="L54" s="225">
        <v>1.3686771140381537</v>
      </c>
    </row>
    <row r="55" spans="1:12" ht="15" customHeight="1">
      <c r="A55" s="254" t="s">
        <v>220</v>
      </c>
      <c r="B55" s="311" t="s">
        <v>248</v>
      </c>
      <c r="C55" s="317" t="s">
        <v>973</v>
      </c>
      <c r="D55" s="317" t="s">
        <v>973</v>
      </c>
      <c r="E55" s="317" t="s">
        <v>973</v>
      </c>
      <c r="F55" s="317" t="s">
        <v>973</v>
      </c>
      <c r="G55" s="317" t="s">
        <v>973</v>
      </c>
      <c r="H55" s="317" t="s">
        <v>973</v>
      </c>
      <c r="I55" s="317" t="s">
        <v>973</v>
      </c>
      <c r="J55" s="317" t="s">
        <v>973</v>
      </c>
      <c r="K55" s="317" t="s">
        <v>973</v>
      </c>
      <c r="L55" s="317" t="s">
        <v>973</v>
      </c>
    </row>
    <row r="56" spans="1:12" ht="15" customHeight="1">
      <c r="A56" s="254" t="s">
        <v>222</v>
      </c>
      <c r="B56" s="311" t="s">
        <v>223</v>
      </c>
      <c r="C56" s="317" t="s">
        <v>973</v>
      </c>
      <c r="D56" s="317" t="s">
        <v>973</v>
      </c>
      <c r="E56" s="317" t="s">
        <v>973</v>
      </c>
      <c r="F56" s="317" t="s">
        <v>973</v>
      </c>
      <c r="G56" s="317" t="s">
        <v>973</v>
      </c>
      <c r="H56" s="317" t="s">
        <v>973</v>
      </c>
      <c r="I56" s="317" t="s">
        <v>973</v>
      </c>
      <c r="J56" s="317" t="s">
        <v>973</v>
      </c>
      <c r="K56" s="317" t="s">
        <v>973</v>
      </c>
      <c r="L56" s="317" t="s">
        <v>973</v>
      </c>
    </row>
    <row r="57" spans="1:12" ht="15" customHeight="1">
      <c r="A57" s="254" t="s">
        <v>224</v>
      </c>
      <c r="B57" s="311" t="s">
        <v>249</v>
      </c>
      <c r="C57" s="317" t="s">
        <v>973</v>
      </c>
      <c r="D57" s="317" t="s">
        <v>973</v>
      </c>
      <c r="E57" s="317" t="s">
        <v>973</v>
      </c>
      <c r="F57" s="317" t="s">
        <v>973</v>
      </c>
      <c r="G57" s="317" t="s">
        <v>973</v>
      </c>
      <c r="H57" s="317" t="s">
        <v>973</v>
      </c>
      <c r="I57" s="317" t="s">
        <v>973</v>
      </c>
      <c r="J57" s="317" t="s">
        <v>973</v>
      </c>
      <c r="K57" s="317" t="s">
        <v>973</v>
      </c>
      <c r="L57" s="317" t="s">
        <v>973</v>
      </c>
    </row>
    <row r="58" spans="1:12" ht="15" customHeight="1">
      <c r="A58" s="254" t="s">
        <v>226</v>
      </c>
      <c r="B58" s="311" t="s">
        <v>250</v>
      </c>
      <c r="C58" s="317" t="s">
        <v>973</v>
      </c>
      <c r="D58" s="317" t="s">
        <v>973</v>
      </c>
      <c r="E58" s="317" t="s">
        <v>973</v>
      </c>
      <c r="F58" s="317" t="s">
        <v>973</v>
      </c>
      <c r="G58" s="317" t="s">
        <v>973</v>
      </c>
      <c r="H58" s="317" t="s">
        <v>973</v>
      </c>
      <c r="I58" s="317" t="s">
        <v>973</v>
      </c>
      <c r="J58" s="317" t="s">
        <v>973</v>
      </c>
      <c r="K58" s="317" t="s">
        <v>973</v>
      </c>
      <c r="L58" s="317" t="s">
        <v>973</v>
      </c>
    </row>
    <row r="59" spans="1:12" ht="15" customHeight="1">
      <c r="A59" s="254" t="s">
        <v>228</v>
      </c>
      <c r="B59" s="311" t="s">
        <v>229</v>
      </c>
      <c r="C59" s="317" t="s">
        <v>973</v>
      </c>
      <c r="D59" s="317" t="s">
        <v>973</v>
      </c>
      <c r="E59" s="317" t="s">
        <v>973</v>
      </c>
      <c r="F59" s="317" t="s">
        <v>973</v>
      </c>
      <c r="G59" s="317" t="s">
        <v>973</v>
      </c>
      <c r="H59" s="317" t="s">
        <v>973</v>
      </c>
      <c r="I59" s="317" t="s">
        <v>973</v>
      </c>
      <c r="J59" s="317" t="s">
        <v>973</v>
      </c>
      <c r="K59" s="317" t="s">
        <v>973</v>
      </c>
      <c r="L59" s="317" t="s">
        <v>973</v>
      </c>
    </row>
    <row r="60" spans="1:12" ht="15" customHeight="1">
      <c r="A60" s="446" t="s">
        <v>9</v>
      </c>
      <c r="B60" s="447"/>
      <c r="C60" s="226">
        <v>41.426390059869838</v>
      </c>
      <c r="D60" s="226">
        <v>44.934828782616641</v>
      </c>
      <c r="E60" s="226">
        <v>42.307672874417882</v>
      </c>
      <c r="F60" s="226">
        <v>39.272645184685665</v>
      </c>
      <c r="G60" s="226">
        <v>38.384112924230926</v>
      </c>
      <c r="H60" s="226">
        <v>42.39400760711267</v>
      </c>
      <c r="I60" s="226">
        <v>41.184313451056873</v>
      </c>
      <c r="J60" s="226">
        <v>41.953843171102221</v>
      </c>
      <c r="K60" s="226">
        <v>39.181198946488863</v>
      </c>
      <c r="L60" s="226">
        <v>34.838824320212609</v>
      </c>
    </row>
    <row r="61" spans="1:12" ht="24.95" customHeight="1">
      <c r="A61" s="89"/>
      <c r="B61" s="89"/>
      <c r="C61" s="89" t="s">
        <v>603</v>
      </c>
      <c r="D61" s="89"/>
      <c r="E61" s="89"/>
      <c r="F61" s="89"/>
      <c r="G61" s="89"/>
      <c r="H61" s="89"/>
      <c r="I61" s="89"/>
      <c r="J61" s="89"/>
      <c r="K61" s="89"/>
      <c r="L61" s="89"/>
    </row>
    <row r="62" spans="1:12" ht="15" customHeight="1">
      <c r="A62" s="89"/>
      <c r="B62" s="89"/>
      <c r="C62" s="89" t="s">
        <v>27</v>
      </c>
      <c r="D62" s="89"/>
      <c r="E62" s="89"/>
      <c r="F62" s="89"/>
      <c r="G62" s="89"/>
      <c r="H62" s="89"/>
      <c r="I62" s="89"/>
      <c r="J62" s="89"/>
      <c r="K62" s="89"/>
      <c r="L62" s="89"/>
    </row>
    <row r="63" spans="1:12" ht="15" customHeight="1">
      <c r="A63" s="254" t="s">
        <v>200</v>
      </c>
      <c r="B63" s="311" t="s">
        <v>201</v>
      </c>
      <c r="C63" s="223">
        <v>33.625700000000002</v>
      </c>
      <c r="D63" s="223">
        <v>30.587499999999984</v>
      </c>
      <c r="E63" s="223">
        <v>31.394500000000004</v>
      </c>
      <c r="F63" s="223">
        <v>24.881599999999995</v>
      </c>
      <c r="G63" s="223">
        <v>25.225099999999976</v>
      </c>
      <c r="H63" s="223">
        <v>27.81209999999999</v>
      </c>
      <c r="I63" s="223">
        <v>26.692399999999996</v>
      </c>
      <c r="J63" s="223">
        <v>26.163700000000002</v>
      </c>
      <c r="K63" s="223">
        <v>37.248100000000001</v>
      </c>
      <c r="L63" s="223">
        <v>32.833100000000023</v>
      </c>
    </row>
    <row r="64" spans="1:12" ht="15" customHeight="1">
      <c r="A64" s="254" t="s">
        <v>202</v>
      </c>
      <c r="B64" s="311" t="s">
        <v>203</v>
      </c>
      <c r="C64" s="223">
        <v>96.481599999999986</v>
      </c>
      <c r="D64" s="223">
        <v>91.311400000000035</v>
      </c>
      <c r="E64" s="223">
        <v>97.931400000000096</v>
      </c>
      <c r="F64" s="223">
        <v>96.58210000000021</v>
      </c>
      <c r="G64" s="223">
        <v>102.57990000000004</v>
      </c>
      <c r="H64" s="223">
        <v>102.53939999999999</v>
      </c>
      <c r="I64" s="223">
        <v>109.09540000000001</v>
      </c>
      <c r="J64" s="223">
        <v>129.92530000000011</v>
      </c>
      <c r="K64" s="223">
        <v>137.48999999999964</v>
      </c>
      <c r="L64" s="223">
        <v>144.60809999999984</v>
      </c>
    </row>
    <row r="65" spans="1:12" ht="15" customHeight="1">
      <c r="A65" s="254" t="s">
        <v>204</v>
      </c>
      <c r="B65" s="311" t="s">
        <v>205</v>
      </c>
      <c r="C65" s="223">
        <v>312.7684999999999</v>
      </c>
      <c r="D65" s="223">
        <v>305.75929999999977</v>
      </c>
      <c r="E65" s="223">
        <v>322.94849999999985</v>
      </c>
      <c r="F65" s="223">
        <v>334.48610000000025</v>
      </c>
      <c r="G65" s="223">
        <v>336.98870000000107</v>
      </c>
      <c r="H65" s="223">
        <v>362.82519999999988</v>
      </c>
      <c r="I65" s="223">
        <v>363.94280000000015</v>
      </c>
      <c r="J65" s="223">
        <v>354.83309999999989</v>
      </c>
      <c r="K65" s="223">
        <v>368.46879999999953</v>
      </c>
      <c r="L65" s="223">
        <v>381.9651999999997</v>
      </c>
    </row>
    <row r="66" spans="1:12" ht="15" customHeight="1">
      <c r="A66" s="254" t="s">
        <v>206</v>
      </c>
      <c r="B66" s="311" t="s">
        <v>439</v>
      </c>
      <c r="C66" s="223">
        <v>86.36880000000005</v>
      </c>
      <c r="D66" s="223">
        <v>68.388499999999951</v>
      </c>
      <c r="E66" s="223">
        <v>73.52840000000009</v>
      </c>
      <c r="F66" s="223">
        <v>94.840700000000083</v>
      </c>
      <c r="G66" s="223">
        <v>78.854600000000119</v>
      </c>
      <c r="H66" s="223">
        <v>79.399200000000036</v>
      </c>
      <c r="I66" s="223">
        <v>98.697300000000013</v>
      </c>
      <c r="J66" s="223">
        <v>128.76210000000006</v>
      </c>
      <c r="K66" s="223">
        <v>142.47299999999981</v>
      </c>
      <c r="L66" s="223">
        <v>133.38100000000006</v>
      </c>
    </row>
    <row r="67" spans="1:12" ht="15" customHeight="1">
      <c r="A67" s="254" t="s">
        <v>208</v>
      </c>
      <c r="B67" s="311" t="s">
        <v>209</v>
      </c>
      <c r="C67" s="223">
        <v>1805.0004000000047</v>
      </c>
      <c r="D67" s="223">
        <v>1959.6505000000004</v>
      </c>
      <c r="E67" s="223">
        <v>2135.5302000000038</v>
      </c>
      <c r="F67" s="223">
        <v>1948.3371999999993</v>
      </c>
      <c r="G67" s="223">
        <v>2212.2601000000018</v>
      </c>
      <c r="H67" s="223">
        <v>2240.0908000000004</v>
      </c>
      <c r="I67" s="223">
        <v>2465.6929000000068</v>
      </c>
      <c r="J67" s="223">
        <v>2648.3388000000027</v>
      </c>
      <c r="K67" s="223">
        <v>2700.5967999999989</v>
      </c>
      <c r="L67" s="223">
        <v>2750.0825000000041</v>
      </c>
    </row>
    <row r="68" spans="1:12" ht="15" customHeight="1">
      <c r="A68" s="254" t="s">
        <v>210</v>
      </c>
      <c r="B68" s="311" t="s">
        <v>246</v>
      </c>
      <c r="C68" s="223">
        <v>22.695499999999992</v>
      </c>
      <c r="D68" s="223">
        <v>19.776900000000001</v>
      </c>
      <c r="E68" s="223">
        <v>21.588300000000011</v>
      </c>
      <c r="F68" s="223">
        <v>21.776899999999987</v>
      </c>
      <c r="G68" s="223">
        <v>26.809099999999965</v>
      </c>
      <c r="H68" s="223">
        <v>28.920299999999994</v>
      </c>
      <c r="I68" s="223">
        <v>27.247899999999987</v>
      </c>
      <c r="J68" s="223">
        <v>28.677699999999994</v>
      </c>
      <c r="K68" s="223">
        <v>36.59499999999997</v>
      </c>
      <c r="L68" s="223">
        <v>48.354799999999969</v>
      </c>
    </row>
    <row r="69" spans="1:12" ht="15" customHeight="1">
      <c r="A69" s="254" t="s">
        <v>212</v>
      </c>
      <c r="B69" s="311" t="s">
        <v>589</v>
      </c>
      <c r="C69" s="317" t="s">
        <v>973</v>
      </c>
      <c r="D69" s="317" t="s">
        <v>973</v>
      </c>
      <c r="E69" s="317" t="s">
        <v>973</v>
      </c>
      <c r="F69" s="317" t="s">
        <v>973</v>
      </c>
      <c r="G69" s="317" t="s">
        <v>973</v>
      </c>
      <c r="H69" s="317" t="s">
        <v>973</v>
      </c>
      <c r="I69" s="317" t="s">
        <v>973</v>
      </c>
      <c r="J69" s="317" t="s">
        <v>973</v>
      </c>
      <c r="K69" s="317" t="s">
        <v>973</v>
      </c>
      <c r="L69" s="317" t="s">
        <v>973</v>
      </c>
    </row>
    <row r="70" spans="1:12" ht="15" customHeight="1">
      <c r="A70" s="254" t="s">
        <v>214</v>
      </c>
      <c r="B70" s="311" t="s">
        <v>247</v>
      </c>
      <c r="C70" s="223">
        <v>1201.1245999999981</v>
      </c>
      <c r="D70" s="223">
        <v>1068.4952000000008</v>
      </c>
      <c r="E70" s="223">
        <v>1236.0000999999986</v>
      </c>
      <c r="F70" s="223">
        <v>1256.3056999999969</v>
      </c>
      <c r="G70" s="223">
        <v>1707.3913000000034</v>
      </c>
      <c r="H70" s="223">
        <v>2063.6098000000043</v>
      </c>
      <c r="I70" s="223">
        <v>1850.8519999999983</v>
      </c>
      <c r="J70" s="223">
        <v>2143.987800000004</v>
      </c>
      <c r="K70" s="223">
        <v>2197.7365000000054</v>
      </c>
      <c r="L70" s="223">
        <v>2016.8066000000033</v>
      </c>
    </row>
    <row r="71" spans="1:12" ht="15" customHeight="1">
      <c r="A71" s="254" t="s">
        <v>216</v>
      </c>
      <c r="B71" s="311" t="s">
        <v>217</v>
      </c>
      <c r="C71" s="223">
        <v>1093.6189999999997</v>
      </c>
      <c r="D71" s="223">
        <v>1780.6793000000007</v>
      </c>
      <c r="E71" s="223">
        <v>1825.5840000000023</v>
      </c>
      <c r="F71" s="223">
        <v>1591.5201999999995</v>
      </c>
      <c r="G71" s="223">
        <v>1595.4204000000029</v>
      </c>
      <c r="H71" s="223">
        <v>1461.0691999999974</v>
      </c>
      <c r="I71" s="223">
        <v>1632.4528999999993</v>
      </c>
      <c r="J71" s="223">
        <v>1473.4234999999992</v>
      </c>
      <c r="K71" s="223">
        <v>1660.6861999999971</v>
      </c>
      <c r="L71" s="223">
        <v>2113.8607000000015</v>
      </c>
    </row>
    <row r="72" spans="1:12" ht="15" customHeight="1">
      <c r="A72" s="254" t="s">
        <v>218</v>
      </c>
      <c r="B72" s="311" t="s">
        <v>219</v>
      </c>
      <c r="C72" s="223">
        <v>118.83070000000016</v>
      </c>
      <c r="D72" s="223">
        <v>146.99190000000002</v>
      </c>
      <c r="E72" s="223">
        <v>196.09709999999981</v>
      </c>
      <c r="F72" s="223">
        <v>225.33110000000008</v>
      </c>
      <c r="G72" s="223">
        <v>205.69960000000006</v>
      </c>
      <c r="H72" s="223">
        <v>224.93830000000037</v>
      </c>
      <c r="I72" s="223">
        <v>265.38309999999967</v>
      </c>
      <c r="J72" s="223">
        <v>275.00260000000003</v>
      </c>
      <c r="K72" s="223">
        <v>315.60969999999963</v>
      </c>
      <c r="L72" s="223">
        <v>290.35380000000004</v>
      </c>
    </row>
    <row r="73" spans="1:12" ht="15" customHeight="1">
      <c r="A73" s="254" t="s">
        <v>220</v>
      </c>
      <c r="B73" s="311" t="s">
        <v>248</v>
      </c>
      <c r="C73" s="317" t="s">
        <v>973</v>
      </c>
      <c r="D73" s="317" t="s">
        <v>973</v>
      </c>
      <c r="E73" s="317" t="s">
        <v>973</v>
      </c>
      <c r="F73" s="317" t="s">
        <v>973</v>
      </c>
      <c r="G73" s="317" t="s">
        <v>973</v>
      </c>
      <c r="H73" s="317" t="s">
        <v>973</v>
      </c>
      <c r="I73" s="317" t="s">
        <v>973</v>
      </c>
      <c r="J73" s="317" t="s">
        <v>973</v>
      </c>
      <c r="K73" s="317" t="s">
        <v>973</v>
      </c>
      <c r="L73" s="317" t="s">
        <v>973</v>
      </c>
    </row>
    <row r="74" spans="1:12" ht="15" customHeight="1">
      <c r="A74" s="254" t="s">
        <v>222</v>
      </c>
      <c r="B74" s="311" t="s">
        <v>223</v>
      </c>
      <c r="C74" s="223">
        <v>1034.6434000000006</v>
      </c>
      <c r="D74" s="223">
        <v>1097.8071999999977</v>
      </c>
      <c r="E74" s="223">
        <v>1062.1002000000024</v>
      </c>
      <c r="F74" s="223">
        <v>970.92240000000129</v>
      </c>
      <c r="G74" s="223">
        <v>1080.9067000000016</v>
      </c>
      <c r="H74" s="223">
        <v>1047.0158999999992</v>
      </c>
      <c r="I74" s="223">
        <v>1059.3373999999992</v>
      </c>
      <c r="J74" s="223">
        <v>1156.2734999999986</v>
      </c>
      <c r="K74" s="223">
        <v>1093.4231000000043</v>
      </c>
      <c r="L74" s="223">
        <v>1068.3001000000008</v>
      </c>
    </row>
    <row r="75" spans="1:12" ht="15" customHeight="1">
      <c r="A75" s="254" t="s">
        <v>224</v>
      </c>
      <c r="B75" s="311" t="s">
        <v>249</v>
      </c>
      <c r="C75" s="317" t="s">
        <v>973</v>
      </c>
      <c r="D75" s="317" t="s">
        <v>973</v>
      </c>
      <c r="E75" s="317" t="s">
        <v>973</v>
      </c>
      <c r="F75" s="317" t="s">
        <v>973</v>
      </c>
      <c r="G75" s="317" t="s">
        <v>973</v>
      </c>
      <c r="H75" s="317" t="s">
        <v>973</v>
      </c>
      <c r="I75" s="317" t="s">
        <v>973</v>
      </c>
      <c r="J75" s="317" t="s">
        <v>973</v>
      </c>
      <c r="K75" s="317" t="s">
        <v>973</v>
      </c>
      <c r="L75" s="317" t="s">
        <v>973</v>
      </c>
    </row>
    <row r="76" spans="1:12" ht="15" customHeight="1">
      <c r="A76" s="254" t="s">
        <v>226</v>
      </c>
      <c r="B76" s="311" t="s">
        <v>250</v>
      </c>
      <c r="C76" s="223">
        <v>596.5073000000001</v>
      </c>
      <c r="D76" s="223">
        <v>590.77319999999861</v>
      </c>
      <c r="E76" s="223">
        <v>677.47919999999897</v>
      </c>
      <c r="F76" s="223">
        <v>712.03010000000006</v>
      </c>
      <c r="G76" s="223">
        <v>704.07529999999883</v>
      </c>
      <c r="H76" s="223">
        <v>706.62740000000088</v>
      </c>
      <c r="I76" s="223">
        <v>694.90159999999901</v>
      </c>
      <c r="J76" s="223">
        <v>667.57680000000005</v>
      </c>
      <c r="K76" s="223">
        <v>693.04690000000028</v>
      </c>
      <c r="L76" s="223">
        <v>720.97110000000157</v>
      </c>
    </row>
    <row r="77" spans="1:12" ht="15" customHeight="1">
      <c r="A77" s="254" t="s">
        <v>228</v>
      </c>
      <c r="B77" s="311" t="s">
        <v>229</v>
      </c>
      <c r="C77" s="223">
        <v>5010.0609999999979</v>
      </c>
      <c r="D77" s="223">
        <v>4729.1643999999997</v>
      </c>
      <c r="E77" s="223">
        <v>5145.2365999999993</v>
      </c>
      <c r="F77" s="223">
        <v>4583.7309999999998</v>
      </c>
      <c r="G77" s="223">
        <v>5103.7159999999985</v>
      </c>
      <c r="H77" s="223">
        <v>5245.6605000000036</v>
      </c>
      <c r="I77" s="223">
        <v>5285.8921</v>
      </c>
      <c r="J77" s="223">
        <v>6005.5709000000088</v>
      </c>
      <c r="K77" s="223">
        <v>5937.9184000000059</v>
      </c>
      <c r="L77" s="223">
        <v>5570.0188999999973</v>
      </c>
    </row>
    <row r="78" spans="1:12" ht="15" customHeight="1">
      <c r="A78" s="446" t="s">
        <v>9</v>
      </c>
      <c r="B78" s="447"/>
      <c r="C78" s="224">
        <v>11411.726499999993</v>
      </c>
      <c r="D78" s="224">
        <v>11889.3853</v>
      </c>
      <c r="E78" s="224">
        <v>12825.4185</v>
      </c>
      <c r="F78" s="224">
        <v>11860.745099999998</v>
      </c>
      <c r="G78" s="224">
        <v>13179.92679999999</v>
      </c>
      <c r="H78" s="224">
        <v>13590.508099999994</v>
      </c>
      <c r="I78" s="224">
        <v>13880.187800000005</v>
      </c>
      <c r="J78" s="224">
        <v>15038.535800000009</v>
      </c>
      <c r="K78" s="224">
        <v>15321.29250000001</v>
      </c>
      <c r="L78" s="224">
        <v>15271.535899999999</v>
      </c>
    </row>
    <row r="79" spans="1:12" ht="24.95" customHeight="1">
      <c r="A79" s="89"/>
      <c r="B79" s="89"/>
      <c r="C79" s="89" t="s">
        <v>234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89"/>
      <c r="B80" s="89"/>
      <c r="C80" s="89" t="s">
        <v>232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99" t="s">
        <v>200</v>
      </c>
      <c r="B81" s="312" t="s">
        <v>201</v>
      </c>
      <c r="C81" s="225">
        <v>1.5084431356140864</v>
      </c>
      <c r="D81" s="225">
        <v>1.2729783781995339</v>
      </c>
      <c r="E81" s="225">
        <v>1.3368748270061952</v>
      </c>
      <c r="F81" s="225">
        <v>1.123106797518852</v>
      </c>
      <c r="G81" s="225">
        <v>0.97530453642596049</v>
      </c>
      <c r="H81" s="225">
        <v>0.96879992657043967</v>
      </c>
      <c r="I81" s="225">
        <v>1.1715267267975826</v>
      </c>
      <c r="J81" s="225">
        <v>1.0960860014253788</v>
      </c>
      <c r="K81" s="225">
        <v>1.4567166864164498</v>
      </c>
      <c r="L81" s="225">
        <v>1.2293382190701532</v>
      </c>
    </row>
    <row r="82" spans="1:12" ht="15" customHeight="1">
      <c r="A82" s="99" t="s">
        <v>202</v>
      </c>
      <c r="B82" s="312" t="s">
        <v>203</v>
      </c>
      <c r="C82" s="225">
        <v>9.3127213640980191</v>
      </c>
      <c r="D82" s="225">
        <v>9.5672546947300958</v>
      </c>
      <c r="E82" s="225">
        <v>10.164885095261363</v>
      </c>
      <c r="F82" s="225">
        <v>10.514341291058587</v>
      </c>
      <c r="G82" s="225">
        <v>12.329371215878213</v>
      </c>
      <c r="H82" s="225">
        <v>11.761108399767675</v>
      </c>
      <c r="I82" s="225">
        <v>12.309213253531114</v>
      </c>
      <c r="J82" s="225">
        <v>13.355946643771762</v>
      </c>
      <c r="K82" s="225">
        <v>15.182317001125242</v>
      </c>
      <c r="L82" s="225">
        <v>16.135590731503914</v>
      </c>
    </row>
    <row r="83" spans="1:12" ht="15" customHeight="1">
      <c r="A83" s="99" t="s">
        <v>204</v>
      </c>
      <c r="B83" s="312" t="s">
        <v>205</v>
      </c>
      <c r="C83" s="225">
        <v>56.737123566236683</v>
      </c>
      <c r="D83" s="225">
        <v>55.560263926394882</v>
      </c>
      <c r="E83" s="225">
        <v>54.072428759934965</v>
      </c>
      <c r="F83" s="225">
        <v>57.107284033727801</v>
      </c>
      <c r="G83" s="225">
        <v>55.672517653488704</v>
      </c>
      <c r="H83" s="225">
        <v>58.94222941783017</v>
      </c>
      <c r="I83" s="225">
        <v>59.153731391074217</v>
      </c>
      <c r="J83" s="225">
        <v>58.373380404956563</v>
      </c>
      <c r="K83" s="225">
        <v>58.930832215392101</v>
      </c>
      <c r="L83" s="225">
        <v>58.8036915456142</v>
      </c>
    </row>
    <row r="84" spans="1:12" ht="15" customHeight="1">
      <c r="A84" s="99" t="s">
        <v>206</v>
      </c>
      <c r="B84" s="312" t="s">
        <v>439</v>
      </c>
      <c r="C84" s="225">
        <v>0.83002889246073297</v>
      </c>
      <c r="D84" s="225">
        <v>0.53207380762359646</v>
      </c>
      <c r="E84" s="225">
        <v>0.60374968655118944</v>
      </c>
      <c r="F84" s="225">
        <v>0.944086219481028</v>
      </c>
      <c r="G84" s="225">
        <v>0.78180692593335721</v>
      </c>
      <c r="H84" s="225">
        <v>0.61152646422456802</v>
      </c>
      <c r="I84" s="225">
        <v>0.75537510585203438</v>
      </c>
      <c r="J84" s="225">
        <v>0.88098164275889068</v>
      </c>
      <c r="K84" s="225">
        <v>1.0104743636448807</v>
      </c>
      <c r="L84" s="225">
        <v>1.1712058059058728</v>
      </c>
    </row>
    <row r="85" spans="1:12" ht="15" customHeight="1">
      <c r="A85" s="99" t="s">
        <v>208</v>
      </c>
      <c r="B85" s="312" t="s">
        <v>209</v>
      </c>
      <c r="C85" s="225">
        <v>98.343910704402717</v>
      </c>
      <c r="D85" s="225">
        <v>98.526737434217765</v>
      </c>
      <c r="E85" s="225">
        <v>99.119149326050433</v>
      </c>
      <c r="F85" s="225">
        <v>99.182486793398581</v>
      </c>
      <c r="G85" s="225">
        <v>99.073738111541488</v>
      </c>
      <c r="H85" s="225">
        <v>98.614808649682388</v>
      </c>
      <c r="I85" s="225">
        <v>98.865531103136831</v>
      </c>
      <c r="J85" s="225">
        <v>98.993338877197971</v>
      </c>
      <c r="K85" s="225">
        <v>98.007359161613948</v>
      </c>
      <c r="L85" s="225">
        <v>97.68660894946612</v>
      </c>
    </row>
    <row r="86" spans="1:12" ht="15" customHeight="1">
      <c r="A86" s="99" t="s">
        <v>210</v>
      </c>
      <c r="B86" s="312" t="s">
        <v>246</v>
      </c>
      <c r="C86" s="225">
        <v>2.4524958931459362</v>
      </c>
      <c r="D86" s="225">
        <v>2.6598528970311528</v>
      </c>
      <c r="E86" s="225">
        <v>2.3586949609981667</v>
      </c>
      <c r="F86" s="225">
        <v>2.8100995262669444</v>
      </c>
      <c r="G86" s="225">
        <v>4.0193366417637408</v>
      </c>
      <c r="H86" s="225">
        <v>4.004080464568208</v>
      </c>
      <c r="I86" s="225">
        <v>2.7888287592675645</v>
      </c>
      <c r="J86" s="225">
        <v>3.1294690312130702</v>
      </c>
      <c r="K86" s="225">
        <v>4.2085886720134562</v>
      </c>
      <c r="L86" s="225">
        <v>5.1729913000742256</v>
      </c>
    </row>
    <row r="87" spans="1:12" ht="15" customHeight="1">
      <c r="A87" s="99" t="s">
        <v>212</v>
      </c>
      <c r="B87" s="312" t="s">
        <v>589</v>
      </c>
      <c r="C87" s="317" t="s">
        <v>973</v>
      </c>
      <c r="D87" s="317" t="s">
        <v>973</v>
      </c>
      <c r="E87" s="317" t="s">
        <v>973</v>
      </c>
      <c r="F87" s="317" t="s">
        <v>973</v>
      </c>
      <c r="G87" s="317" t="s">
        <v>973</v>
      </c>
      <c r="H87" s="317" t="s">
        <v>973</v>
      </c>
      <c r="I87" s="317" t="s">
        <v>973</v>
      </c>
      <c r="J87" s="317" t="s">
        <v>973</v>
      </c>
      <c r="K87" s="317" t="s">
        <v>973</v>
      </c>
      <c r="L87" s="317" t="s">
        <v>973</v>
      </c>
    </row>
    <row r="88" spans="1:12" ht="15" customHeight="1">
      <c r="A88" s="99" t="s">
        <v>214</v>
      </c>
      <c r="B88" s="312" t="s">
        <v>247</v>
      </c>
      <c r="C88" s="225">
        <v>68.81108104399793</v>
      </c>
      <c r="D88" s="225">
        <v>65.426422682061798</v>
      </c>
      <c r="E88" s="225">
        <v>65.136292410916269</v>
      </c>
      <c r="F88" s="225">
        <v>61.519325050420235</v>
      </c>
      <c r="G88" s="225">
        <v>69.245498036202392</v>
      </c>
      <c r="H88" s="225">
        <v>73.774092475006697</v>
      </c>
      <c r="I88" s="225">
        <v>73.50835705137122</v>
      </c>
      <c r="J88" s="225">
        <v>77.148551713015152</v>
      </c>
      <c r="K88" s="225">
        <v>77.368505560093539</v>
      </c>
      <c r="L88" s="225">
        <v>75.106841068292198</v>
      </c>
    </row>
    <row r="89" spans="1:12" ht="15" customHeight="1">
      <c r="A89" s="99" t="s">
        <v>216</v>
      </c>
      <c r="B89" s="312" t="s">
        <v>217</v>
      </c>
      <c r="C89" s="225">
        <v>75.871030923429359</v>
      </c>
      <c r="D89" s="225">
        <v>83.288624092605573</v>
      </c>
      <c r="E89" s="225">
        <v>83.133459425042545</v>
      </c>
      <c r="F89" s="225">
        <v>79.534934183240992</v>
      </c>
      <c r="G89" s="225">
        <v>78.925338939529837</v>
      </c>
      <c r="H89" s="225">
        <v>76.503884652895337</v>
      </c>
      <c r="I89" s="225">
        <v>76.539643451409631</v>
      </c>
      <c r="J89" s="225">
        <v>73.920686886516648</v>
      </c>
      <c r="K89" s="225">
        <v>75.674378831084127</v>
      </c>
      <c r="L89" s="225">
        <v>78.920080387302832</v>
      </c>
    </row>
    <row r="90" spans="1:12" ht="15" customHeight="1">
      <c r="A90" s="99" t="s">
        <v>218</v>
      </c>
      <c r="B90" s="312" t="s">
        <v>219</v>
      </c>
      <c r="C90" s="225">
        <v>15.83354397077041</v>
      </c>
      <c r="D90" s="225">
        <v>18.839881279136968</v>
      </c>
      <c r="E90" s="225">
        <v>22.158545437780692</v>
      </c>
      <c r="F90" s="225">
        <v>23.584053142515536</v>
      </c>
      <c r="G90" s="225">
        <v>21.741342209708932</v>
      </c>
      <c r="H90" s="225">
        <v>21.595738808058748</v>
      </c>
      <c r="I90" s="225">
        <v>23.45167965899401</v>
      </c>
      <c r="J90" s="225">
        <v>23.810499309242321</v>
      </c>
      <c r="K90" s="225">
        <v>27.155694488552921</v>
      </c>
      <c r="L90" s="225">
        <v>24.638428266199497</v>
      </c>
    </row>
    <row r="91" spans="1:12" ht="15" customHeight="1">
      <c r="A91" s="99" t="s">
        <v>220</v>
      </c>
      <c r="B91" s="312" t="s">
        <v>248</v>
      </c>
      <c r="C91" s="317" t="s">
        <v>973</v>
      </c>
      <c r="D91" s="317" t="s">
        <v>973</v>
      </c>
      <c r="E91" s="317" t="s">
        <v>973</v>
      </c>
      <c r="F91" s="317" t="s">
        <v>973</v>
      </c>
      <c r="G91" s="317" t="s">
        <v>973</v>
      </c>
      <c r="H91" s="317" t="s">
        <v>973</v>
      </c>
      <c r="I91" s="317" t="s">
        <v>973</v>
      </c>
      <c r="J91" s="317" t="s">
        <v>973</v>
      </c>
      <c r="K91" s="317" t="s">
        <v>973</v>
      </c>
      <c r="L91" s="317" t="s">
        <v>973</v>
      </c>
    </row>
    <row r="92" spans="1:12" ht="15" customHeight="1">
      <c r="A92" s="99" t="s">
        <v>222</v>
      </c>
      <c r="B92" s="312" t="s">
        <v>223</v>
      </c>
      <c r="C92" s="225">
        <v>53.569227555960786</v>
      </c>
      <c r="D92" s="225">
        <v>57.547401202511224</v>
      </c>
      <c r="E92" s="225">
        <v>57.534470974674598</v>
      </c>
      <c r="F92" s="225">
        <v>55.58273914395506</v>
      </c>
      <c r="G92" s="225">
        <v>58.870727133120646</v>
      </c>
      <c r="H92" s="225">
        <v>55.494023670623925</v>
      </c>
      <c r="I92" s="225">
        <v>56.727934921705739</v>
      </c>
      <c r="J92" s="225">
        <v>57.988684850879714</v>
      </c>
      <c r="K92" s="225">
        <v>56.478098334690706</v>
      </c>
      <c r="L92" s="225">
        <v>52.638980099777157</v>
      </c>
    </row>
    <row r="93" spans="1:12" ht="15" customHeight="1">
      <c r="A93" s="99" t="s">
        <v>224</v>
      </c>
      <c r="B93" s="312" t="s">
        <v>249</v>
      </c>
      <c r="C93" s="317" t="s">
        <v>973</v>
      </c>
      <c r="D93" s="317" t="s">
        <v>973</v>
      </c>
      <c r="E93" s="317" t="s">
        <v>973</v>
      </c>
      <c r="F93" s="317" t="s">
        <v>973</v>
      </c>
      <c r="G93" s="317" t="s">
        <v>973</v>
      </c>
      <c r="H93" s="317" t="s">
        <v>973</v>
      </c>
      <c r="I93" s="317" t="s">
        <v>973</v>
      </c>
      <c r="J93" s="317" t="s">
        <v>973</v>
      </c>
      <c r="K93" s="317" t="s">
        <v>973</v>
      </c>
      <c r="L93" s="317" t="s">
        <v>973</v>
      </c>
    </row>
    <row r="94" spans="1:12" ht="15" customHeight="1">
      <c r="A94" s="99" t="s">
        <v>226</v>
      </c>
      <c r="B94" s="312" t="s">
        <v>250</v>
      </c>
      <c r="C94" s="225">
        <v>18.719434385639293</v>
      </c>
      <c r="D94" s="225">
        <v>19.369082846420326</v>
      </c>
      <c r="E94" s="225">
        <v>20.376025148546496</v>
      </c>
      <c r="F94" s="225">
        <v>21.306009770307583</v>
      </c>
      <c r="G94" s="225">
        <v>21.917726045024317</v>
      </c>
      <c r="H94" s="225">
        <v>21.923568703367692</v>
      </c>
      <c r="I94" s="225">
        <v>21.130308019825815</v>
      </c>
      <c r="J94" s="225">
        <v>19.848021191145023</v>
      </c>
      <c r="K94" s="225">
        <v>13.589049653438979</v>
      </c>
      <c r="L94" s="225">
        <v>13.175417523057481</v>
      </c>
    </row>
    <row r="95" spans="1:12" ht="15" customHeight="1">
      <c r="A95" s="99" t="s">
        <v>228</v>
      </c>
      <c r="B95" s="312" t="s">
        <v>229</v>
      </c>
      <c r="C95" s="225">
        <v>98.283086014445914</v>
      </c>
      <c r="D95" s="225">
        <v>97.567624040883075</v>
      </c>
      <c r="E95" s="225">
        <v>97.218371140943603</v>
      </c>
      <c r="F95" s="225">
        <v>97.244550580550566</v>
      </c>
      <c r="G95" s="225">
        <v>97.27279292304101</v>
      </c>
      <c r="H95" s="225">
        <v>96.930385934110149</v>
      </c>
      <c r="I95" s="225">
        <v>96.861978007777424</v>
      </c>
      <c r="J95" s="225">
        <v>96.024982030005575</v>
      </c>
      <c r="K95" s="225">
        <v>92.934714203358467</v>
      </c>
      <c r="L95" s="225">
        <v>89.840065065277017</v>
      </c>
    </row>
    <row r="96" spans="1:12" ht="15" customHeight="1">
      <c r="A96" s="444" t="s">
        <v>9</v>
      </c>
      <c r="B96" s="445"/>
      <c r="C96" s="226">
        <v>33.31197592951807</v>
      </c>
      <c r="D96" s="226">
        <v>32.170403145972429</v>
      </c>
      <c r="E96" s="226">
        <v>33.892451927127475</v>
      </c>
      <c r="F96" s="226">
        <v>34.279948753944616</v>
      </c>
      <c r="G96" s="226">
        <v>36.50725667884236</v>
      </c>
      <c r="H96" s="226">
        <v>33.862015407951603</v>
      </c>
      <c r="I96" s="226">
        <v>34.437444648852413</v>
      </c>
      <c r="J96" s="226">
        <v>34.561136750714319</v>
      </c>
      <c r="K96" s="226">
        <v>33.839830453427965</v>
      </c>
      <c r="L96" s="226">
        <v>35.033964754246547</v>
      </c>
    </row>
    <row r="97" spans="1:12" ht="24.95" customHeight="1">
      <c r="A97" s="89"/>
      <c r="B97" s="89"/>
      <c r="C97" s="89" t="s">
        <v>604</v>
      </c>
      <c r="D97" s="89"/>
      <c r="E97" s="89"/>
      <c r="F97" s="89"/>
      <c r="G97" s="89"/>
      <c r="H97" s="89"/>
      <c r="I97" s="89"/>
      <c r="J97" s="89"/>
      <c r="K97" s="89"/>
      <c r="L97" s="89"/>
    </row>
    <row r="98" spans="1:12" ht="15" customHeight="1">
      <c r="A98" s="89"/>
      <c r="B98" s="89"/>
      <c r="C98" s="89" t="s">
        <v>27</v>
      </c>
      <c r="D98" s="89"/>
      <c r="E98" s="89"/>
      <c r="F98" s="89"/>
      <c r="G98" s="89"/>
      <c r="H98" s="89"/>
      <c r="I98" s="89"/>
      <c r="J98" s="89"/>
      <c r="K98" s="89"/>
      <c r="L98" s="89"/>
    </row>
    <row r="99" spans="1:12" ht="15" customHeight="1">
      <c r="A99" s="254" t="s">
        <v>200</v>
      </c>
      <c r="B99" s="311" t="s">
        <v>201</v>
      </c>
      <c r="C99" s="223">
        <v>84.760299999999901</v>
      </c>
      <c r="D99" s="223">
        <v>76.08109999999995</v>
      </c>
      <c r="E99" s="223">
        <v>78.79259999999995</v>
      </c>
      <c r="F99" s="223">
        <v>79.088300000000075</v>
      </c>
      <c r="G99" s="223">
        <v>80.588499999999911</v>
      </c>
      <c r="H99" s="223">
        <v>77.434500000000099</v>
      </c>
      <c r="I99" s="223">
        <v>74.086099999999945</v>
      </c>
      <c r="J99" s="223">
        <v>73.364700000000127</v>
      </c>
      <c r="K99" s="223">
        <v>71.490500000000011</v>
      </c>
      <c r="L99" s="223">
        <v>69.190199999999948</v>
      </c>
    </row>
    <row r="100" spans="1:12" ht="15" customHeight="1">
      <c r="A100" s="254" t="s">
        <v>202</v>
      </c>
      <c r="B100" s="311" t="s">
        <v>203</v>
      </c>
      <c r="C100" s="317" t="s">
        <v>973</v>
      </c>
      <c r="D100" s="317" t="s">
        <v>973</v>
      </c>
      <c r="E100" s="317" t="s">
        <v>973</v>
      </c>
      <c r="F100" s="317" t="s">
        <v>973</v>
      </c>
      <c r="G100" s="317" t="s">
        <v>973</v>
      </c>
      <c r="H100" s="317" t="s">
        <v>973</v>
      </c>
      <c r="I100" s="317" t="s">
        <v>973</v>
      </c>
      <c r="J100" s="317" t="s">
        <v>973</v>
      </c>
      <c r="K100" s="317" t="s">
        <v>973</v>
      </c>
      <c r="L100" s="317" t="s">
        <v>973</v>
      </c>
    </row>
    <row r="101" spans="1:12" ht="15" customHeight="1">
      <c r="A101" s="254" t="s">
        <v>204</v>
      </c>
      <c r="B101" s="311" t="s">
        <v>205</v>
      </c>
      <c r="C101" s="317" t="s">
        <v>973</v>
      </c>
      <c r="D101" s="317" t="s">
        <v>973</v>
      </c>
      <c r="E101" s="317" t="s">
        <v>973</v>
      </c>
      <c r="F101" s="317" t="s">
        <v>973</v>
      </c>
      <c r="G101" s="317" t="s">
        <v>973</v>
      </c>
      <c r="H101" s="317" t="s">
        <v>973</v>
      </c>
      <c r="I101" s="317" t="s">
        <v>973</v>
      </c>
      <c r="J101" s="317" t="s">
        <v>973</v>
      </c>
      <c r="K101" s="317" t="s">
        <v>973</v>
      </c>
      <c r="L101" s="317" t="s">
        <v>973</v>
      </c>
    </row>
    <row r="102" spans="1:12" ht="15" customHeight="1">
      <c r="A102" s="254" t="s">
        <v>206</v>
      </c>
      <c r="B102" s="311" t="s">
        <v>439</v>
      </c>
      <c r="C102" s="317" t="s">
        <v>973</v>
      </c>
      <c r="D102" s="317" t="s">
        <v>973</v>
      </c>
      <c r="E102" s="317" t="s">
        <v>973</v>
      </c>
      <c r="F102" s="317" t="s">
        <v>973</v>
      </c>
      <c r="G102" s="317" t="s">
        <v>973</v>
      </c>
      <c r="H102" s="317" t="s">
        <v>973</v>
      </c>
      <c r="I102" s="317" t="s">
        <v>973</v>
      </c>
      <c r="J102" s="317" t="s">
        <v>973</v>
      </c>
      <c r="K102" s="317" t="s">
        <v>973</v>
      </c>
      <c r="L102" s="317" t="s">
        <v>973</v>
      </c>
    </row>
    <row r="103" spans="1:12" ht="15" customHeight="1">
      <c r="A103" s="254" t="s">
        <v>208</v>
      </c>
      <c r="B103" s="311" t="s">
        <v>209</v>
      </c>
      <c r="C103" s="317" t="s">
        <v>973</v>
      </c>
      <c r="D103" s="317" t="s">
        <v>973</v>
      </c>
      <c r="E103" s="317" t="s">
        <v>973</v>
      </c>
      <c r="F103" s="317" t="s">
        <v>973</v>
      </c>
      <c r="G103" s="317" t="s">
        <v>973</v>
      </c>
      <c r="H103" s="317" t="s">
        <v>973</v>
      </c>
      <c r="I103" s="317" t="s">
        <v>973</v>
      </c>
      <c r="J103" s="317" t="s">
        <v>973</v>
      </c>
      <c r="K103" s="317" t="s">
        <v>973</v>
      </c>
      <c r="L103" s="317" t="s">
        <v>973</v>
      </c>
    </row>
    <row r="104" spans="1:12" ht="15" customHeight="1">
      <c r="A104" s="254" t="s">
        <v>210</v>
      </c>
      <c r="B104" s="311" t="s">
        <v>246</v>
      </c>
      <c r="C104" s="317" t="s">
        <v>973</v>
      </c>
      <c r="D104" s="317" t="s">
        <v>973</v>
      </c>
      <c r="E104" s="317" t="s">
        <v>973</v>
      </c>
      <c r="F104" s="317" t="s">
        <v>973</v>
      </c>
      <c r="G104" s="317" t="s">
        <v>973</v>
      </c>
      <c r="H104" s="317" t="s">
        <v>973</v>
      </c>
      <c r="I104" s="317" t="s">
        <v>973</v>
      </c>
      <c r="J104" s="317" t="s">
        <v>973</v>
      </c>
      <c r="K104" s="317" t="s">
        <v>973</v>
      </c>
      <c r="L104" s="317" t="s">
        <v>973</v>
      </c>
    </row>
    <row r="105" spans="1:12" ht="15" customHeight="1">
      <c r="A105" s="254" t="s">
        <v>212</v>
      </c>
      <c r="B105" s="311" t="s">
        <v>589</v>
      </c>
      <c r="C105" s="317" t="s">
        <v>973</v>
      </c>
      <c r="D105" s="317" t="s">
        <v>973</v>
      </c>
      <c r="E105" s="317" t="s">
        <v>973</v>
      </c>
      <c r="F105" s="317" t="s">
        <v>973</v>
      </c>
      <c r="G105" s="317" t="s">
        <v>973</v>
      </c>
      <c r="H105" s="317" t="s">
        <v>973</v>
      </c>
      <c r="I105" s="317" t="s">
        <v>973</v>
      </c>
      <c r="J105" s="317" t="s">
        <v>973</v>
      </c>
      <c r="K105" s="317" t="s">
        <v>973</v>
      </c>
      <c r="L105" s="317" t="s">
        <v>973</v>
      </c>
    </row>
    <row r="106" spans="1:12" ht="15" customHeight="1">
      <c r="A106" s="254" t="s">
        <v>214</v>
      </c>
      <c r="B106" s="311" t="s">
        <v>247</v>
      </c>
      <c r="C106" s="223">
        <v>398.93819999999965</v>
      </c>
      <c r="D106" s="223">
        <v>416.21359999999987</v>
      </c>
      <c r="E106" s="223">
        <v>493.6769000000001</v>
      </c>
      <c r="F106" s="223">
        <v>587.7680000000006</v>
      </c>
      <c r="G106" s="223">
        <v>552.33380000000079</v>
      </c>
      <c r="H106" s="223">
        <v>494.65450000000129</v>
      </c>
      <c r="I106" s="223">
        <v>392.26160000000067</v>
      </c>
      <c r="J106" s="223">
        <v>389.03110000000066</v>
      </c>
      <c r="K106" s="223">
        <v>369.17389999999921</v>
      </c>
      <c r="L106" s="223">
        <v>374.08629999999931</v>
      </c>
    </row>
    <row r="107" spans="1:12" ht="15" customHeight="1">
      <c r="A107" s="254" t="s">
        <v>216</v>
      </c>
      <c r="B107" s="311" t="s">
        <v>217</v>
      </c>
      <c r="C107" s="223">
        <v>218.69909999999996</v>
      </c>
      <c r="D107" s="223">
        <v>218.51580000000021</v>
      </c>
      <c r="E107" s="223">
        <v>223.33159999999981</v>
      </c>
      <c r="F107" s="223">
        <v>238.76499999999967</v>
      </c>
      <c r="G107" s="223">
        <v>241.44439999999975</v>
      </c>
      <c r="H107" s="223">
        <v>249.73479999999989</v>
      </c>
      <c r="I107" s="223">
        <v>279.47620000000069</v>
      </c>
      <c r="J107" s="223">
        <v>290.36790000000019</v>
      </c>
      <c r="K107" s="223">
        <v>301.10520000000008</v>
      </c>
      <c r="L107" s="223">
        <v>309.74699999999996</v>
      </c>
    </row>
    <row r="108" spans="1:12" ht="15" customHeight="1">
      <c r="A108" s="254" t="s">
        <v>218</v>
      </c>
      <c r="B108" s="311" t="s">
        <v>219</v>
      </c>
      <c r="C108" s="223">
        <v>615.57410000000095</v>
      </c>
      <c r="D108" s="223">
        <v>608.86950000000138</v>
      </c>
      <c r="E108" s="223">
        <v>667.00660000000255</v>
      </c>
      <c r="F108" s="223">
        <v>714.68840000000239</v>
      </c>
      <c r="G108" s="223">
        <v>725.25879999999995</v>
      </c>
      <c r="H108" s="223">
        <v>778.62240000000054</v>
      </c>
      <c r="I108" s="223">
        <v>826.27279999999803</v>
      </c>
      <c r="J108" s="223">
        <v>806.79419999999959</v>
      </c>
      <c r="K108" s="223">
        <v>822.97810000000504</v>
      </c>
      <c r="L108" s="223">
        <v>859.74980000000448</v>
      </c>
    </row>
    <row r="109" spans="1:12" ht="15" customHeight="1">
      <c r="A109" s="254" t="s">
        <v>220</v>
      </c>
      <c r="B109" s="311" t="s">
        <v>248</v>
      </c>
      <c r="C109" s="223">
        <v>1918.7676000000001</v>
      </c>
      <c r="D109" s="223">
        <v>1925.0657999999924</v>
      </c>
      <c r="E109" s="223">
        <v>2020.288000000003</v>
      </c>
      <c r="F109" s="223">
        <v>2062.5030999999972</v>
      </c>
      <c r="G109" s="223">
        <v>2124.7689000000132</v>
      </c>
      <c r="H109" s="223">
        <v>2193.9573000000091</v>
      </c>
      <c r="I109" s="223">
        <v>2222.0360000000064</v>
      </c>
      <c r="J109" s="223">
        <v>2357.3804999999879</v>
      </c>
      <c r="K109" s="223">
        <v>2448.1176000000223</v>
      </c>
      <c r="L109" s="223">
        <v>2529.3919000000001</v>
      </c>
    </row>
    <row r="110" spans="1:12" ht="15" customHeight="1">
      <c r="A110" s="254" t="s">
        <v>222</v>
      </c>
      <c r="B110" s="311" t="s">
        <v>223</v>
      </c>
      <c r="C110" s="223">
        <v>876.33389999999997</v>
      </c>
      <c r="D110" s="223">
        <v>792.42550000000381</v>
      </c>
      <c r="E110" s="223">
        <v>766.83780000000138</v>
      </c>
      <c r="F110" s="223">
        <v>763.58230000000322</v>
      </c>
      <c r="G110" s="223">
        <v>740.70250000000385</v>
      </c>
      <c r="H110" s="223">
        <v>811.39570000000231</v>
      </c>
      <c r="I110" s="223">
        <v>780.23799999999972</v>
      </c>
      <c r="J110" s="223">
        <v>800.82990000000143</v>
      </c>
      <c r="K110" s="223">
        <v>817.0150000000101</v>
      </c>
      <c r="L110" s="223">
        <v>923.57960000000026</v>
      </c>
    </row>
    <row r="111" spans="1:12" ht="15" customHeight="1">
      <c r="A111" s="254" t="s">
        <v>224</v>
      </c>
      <c r="B111" s="311" t="s">
        <v>249</v>
      </c>
      <c r="C111" s="223">
        <v>1103.1293000000023</v>
      </c>
      <c r="D111" s="223">
        <v>1078.6900000000053</v>
      </c>
      <c r="E111" s="223">
        <v>1128.5335999999995</v>
      </c>
      <c r="F111" s="223">
        <v>1141.5781000000013</v>
      </c>
      <c r="G111" s="223">
        <v>1154.6655000000014</v>
      </c>
      <c r="H111" s="223">
        <v>1200.9109000000014</v>
      </c>
      <c r="I111" s="223">
        <v>1231.6316000000061</v>
      </c>
      <c r="J111" s="223">
        <v>1276.4851999999912</v>
      </c>
      <c r="K111" s="223">
        <v>1307.5099000000066</v>
      </c>
      <c r="L111" s="223">
        <v>1354.8980000000029</v>
      </c>
    </row>
    <row r="112" spans="1:12" ht="15" customHeight="1">
      <c r="A112" s="254" t="s">
        <v>226</v>
      </c>
      <c r="B112" s="311" t="s">
        <v>250</v>
      </c>
      <c r="C112" s="223">
        <v>1749.6711999999993</v>
      </c>
      <c r="D112" s="223">
        <v>1638.8959000000009</v>
      </c>
      <c r="E112" s="223">
        <v>1835.9469999999992</v>
      </c>
      <c r="F112" s="223">
        <v>1844.279700000001</v>
      </c>
      <c r="G112" s="223">
        <v>1763.0292999999983</v>
      </c>
      <c r="H112" s="223">
        <v>1731.7406999999989</v>
      </c>
      <c r="I112" s="223">
        <v>1777.100799999999</v>
      </c>
      <c r="J112" s="223">
        <v>1892.7953000000009</v>
      </c>
      <c r="K112" s="223">
        <v>1993.1153000000015</v>
      </c>
      <c r="L112" s="223">
        <v>2064.1767999999947</v>
      </c>
    </row>
    <row r="113" spans="1:12" ht="15" customHeight="1">
      <c r="A113" s="254" t="s">
        <v>228</v>
      </c>
      <c r="B113" s="311" t="s">
        <v>229</v>
      </c>
      <c r="C113" s="317" t="s">
        <v>973</v>
      </c>
      <c r="D113" s="317" t="s">
        <v>973</v>
      </c>
      <c r="E113" s="317" t="s">
        <v>973</v>
      </c>
      <c r="F113" s="317" t="s">
        <v>973</v>
      </c>
      <c r="G113" s="317" t="s">
        <v>973</v>
      </c>
      <c r="H113" s="317" t="s">
        <v>973</v>
      </c>
      <c r="I113" s="317" t="s">
        <v>973</v>
      </c>
      <c r="J113" s="317" t="s">
        <v>973</v>
      </c>
      <c r="K113" s="317" t="s">
        <v>973</v>
      </c>
      <c r="L113" s="317" t="s">
        <v>973</v>
      </c>
    </row>
    <row r="114" spans="1:12" ht="15" customHeight="1">
      <c r="A114" s="446" t="s">
        <v>9</v>
      </c>
      <c r="B114" s="447"/>
      <c r="C114" s="224">
        <v>6965.8737000000001</v>
      </c>
      <c r="D114" s="224">
        <v>6754.7572000000009</v>
      </c>
      <c r="E114" s="224">
        <v>7214.4141</v>
      </c>
      <c r="F114" s="224">
        <v>7432.2529000000077</v>
      </c>
      <c r="G114" s="224">
        <v>7382.791700000007</v>
      </c>
      <c r="H114" s="224">
        <v>7538.450800000006</v>
      </c>
      <c r="I114" s="224">
        <v>7583.103100000003</v>
      </c>
      <c r="J114" s="224">
        <v>7887.0488000000014</v>
      </c>
      <c r="K114" s="224">
        <v>8130.5055000000038</v>
      </c>
      <c r="L114" s="224">
        <v>8484.8196000000135</v>
      </c>
    </row>
    <row r="115" spans="1:12" ht="24.95" customHeight="1">
      <c r="A115" s="89"/>
      <c r="B115" s="89"/>
      <c r="C115" s="89" t="s">
        <v>605</v>
      </c>
      <c r="D115" s="89"/>
      <c r="E115" s="89"/>
      <c r="F115" s="89"/>
      <c r="G115" s="89"/>
      <c r="H115" s="89"/>
      <c r="I115" s="89"/>
      <c r="J115" s="89"/>
      <c r="K115" s="89"/>
      <c r="L115" s="89"/>
    </row>
    <row r="116" spans="1:12" ht="15" customHeight="1">
      <c r="A116" s="89"/>
      <c r="B116" s="89"/>
      <c r="C116" s="89" t="s">
        <v>232</v>
      </c>
      <c r="D116" s="89"/>
      <c r="E116" s="89"/>
      <c r="F116" s="89"/>
      <c r="G116" s="89"/>
      <c r="H116" s="89"/>
      <c r="I116" s="89"/>
      <c r="J116" s="89"/>
      <c r="K116" s="89"/>
      <c r="L116" s="89"/>
    </row>
    <row r="117" spans="1:12" ht="15" customHeight="1">
      <c r="A117" s="254" t="s">
        <v>200</v>
      </c>
      <c r="B117" s="311" t="s">
        <v>201</v>
      </c>
      <c r="C117" s="225">
        <v>3.8023325226713638</v>
      </c>
      <c r="D117" s="225">
        <v>3.1663128823747133</v>
      </c>
      <c r="E117" s="225">
        <v>3.3552323972150617</v>
      </c>
      <c r="F117" s="225">
        <v>3.5698912985583857</v>
      </c>
      <c r="G117" s="225">
        <v>3.1158778214462384</v>
      </c>
      <c r="H117" s="225">
        <v>2.6973345383490934</v>
      </c>
      <c r="I117" s="225">
        <v>3.2516314094722971</v>
      </c>
      <c r="J117" s="225">
        <v>3.0734957467320232</v>
      </c>
      <c r="K117" s="225">
        <v>2.7958850054165238</v>
      </c>
      <c r="L117" s="225">
        <v>2.5906221844756541</v>
      </c>
    </row>
    <row r="118" spans="1:12" ht="15" customHeight="1">
      <c r="A118" s="254" t="s">
        <v>202</v>
      </c>
      <c r="B118" s="311" t="s">
        <v>203</v>
      </c>
      <c r="C118" s="317" t="s">
        <v>973</v>
      </c>
      <c r="D118" s="317" t="s">
        <v>973</v>
      </c>
      <c r="E118" s="317" t="s">
        <v>973</v>
      </c>
      <c r="F118" s="317" t="s">
        <v>973</v>
      </c>
      <c r="G118" s="317" t="s">
        <v>973</v>
      </c>
      <c r="H118" s="317" t="s">
        <v>973</v>
      </c>
      <c r="I118" s="317" t="s">
        <v>973</v>
      </c>
      <c r="J118" s="317" t="s">
        <v>973</v>
      </c>
      <c r="K118" s="317" t="s">
        <v>973</v>
      </c>
      <c r="L118" s="317" t="s">
        <v>973</v>
      </c>
    </row>
    <row r="119" spans="1:12" ht="15" customHeight="1">
      <c r="A119" s="254" t="s">
        <v>204</v>
      </c>
      <c r="B119" s="311" t="s">
        <v>205</v>
      </c>
      <c r="C119" s="317" t="s">
        <v>973</v>
      </c>
      <c r="D119" s="317" t="s">
        <v>973</v>
      </c>
      <c r="E119" s="317" t="s">
        <v>973</v>
      </c>
      <c r="F119" s="317" t="s">
        <v>973</v>
      </c>
      <c r="G119" s="317" t="s">
        <v>973</v>
      </c>
      <c r="H119" s="317" t="s">
        <v>973</v>
      </c>
      <c r="I119" s="317" t="s">
        <v>973</v>
      </c>
      <c r="J119" s="317" t="s">
        <v>973</v>
      </c>
      <c r="K119" s="317" t="s">
        <v>973</v>
      </c>
      <c r="L119" s="317" t="s">
        <v>973</v>
      </c>
    </row>
    <row r="120" spans="1:12" ht="15" customHeight="1">
      <c r="A120" s="254" t="s">
        <v>206</v>
      </c>
      <c r="B120" s="311" t="s">
        <v>439</v>
      </c>
      <c r="C120" s="317" t="s">
        <v>973</v>
      </c>
      <c r="D120" s="317" t="s">
        <v>973</v>
      </c>
      <c r="E120" s="317" t="s">
        <v>973</v>
      </c>
      <c r="F120" s="317" t="s">
        <v>973</v>
      </c>
      <c r="G120" s="317" t="s">
        <v>973</v>
      </c>
      <c r="H120" s="317" t="s">
        <v>973</v>
      </c>
      <c r="I120" s="317" t="s">
        <v>973</v>
      </c>
      <c r="J120" s="317" t="s">
        <v>973</v>
      </c>
      <c r="K120" s="317" t="s">
        <v>973</v>
      </c>
      <c r="L120" s="317" t="s">
        <v>973</v>
      </c>
    </row>
    <row r="121" spans="1:12" ht="15" customHeight="1">
      <c r="A121" s="254" t="s">
        <v>208</v>
      </c>
      <c r="B121" s="311" t="s">
        <v>209</v>
      </c>
      <c r="C121" s="317" t="s">
        <v>973</v>
      </c>
      <c r="D121" s="317" t="s">
        <v>973</v>
      </c>
      <c r="E121" s="317" t="s">
        <v>973</v>
      </c>
      <c r="F121" s="317" t="s">
        <v>973</v>
      </c>
      <c r="G121" s="317" t="s">
        <v>973</v>
      </c>
      <c r="H121" s="317" t="s">
        <v>973</v>
      </c>
      <c r="I121" s="317" t="s">
        <v>973</v>
      </c>
      <c r="J121" s="317" t="s">
        <v>973</v>
      </c>
      <c r="K121" s="317" t="s">
        <v>973</v>
      </c>
      <c r="L121" s="317" t="s">
        <v>973</v>
      </c>
    </row>
    <row r="122" spans="1:12" ht="15" customHeight="1">
      <c r="A122" s="254" t="s">
        <v>210</v>
      </c>
      <c r="B122" s="311" t="s">
        <v>246</v>
      </c>
      <c r="C122" s="317" t="s">
        <v>973</v>
      </c>
      <c r="D122" s="317" t="s">
        <v>973</v>
      </c>
      <c r="E122" s="317" t="s">
        <v>973</v>
      </c>
      <c r="F122" s="317" t="s">
        <v>973</v>
      </c>
      <c r="G122" s="317" t="s">
        <v>973</v>
      </c>
      <c r="H122" s="317" t="s">
        <v>973</v>
      </c>
      <c r="I122" s="317" t="s">
        <v>973</v>
      </c>
      <c r="J122" s="317" t="s">
        <v>973</v>
      </c>
      <c r="K122" s="317" t="s">
        <v>973</v>
      </c>
      <c r="L122" s="317" t="s">
        <v>973</v>
      </c>
    </row>
    <row r="123" spans="1:12" ht="15" customHeight="1">
      <c r="A123" s="254" t="s">
        <v>212</v>
      </c>
      <c r="B123" s="311" t="s">
        <v>589</v>
      </c>
      <c r="C123" s="317" t="s">
        <v>973</v>
      </c>
      <c r="D123" s="317" t="s">
        <v>973</v>
      </c>
      <c r="E123" s="317" t="s">
        <v>973</v>
      </c>
      <c r="F123" s="317" t="s">
        <v>973</v>
      </c>
      <c r="G123" s="317" t="s">
        <v>973</v>
      </c>
      <c r="H123" s="317" t="s">
        <v>973</v>
      </c>
      <c r="I123" s="317" t="s">
        <v>973</v>
      </c>
      <c r="J123" s="317" t="s">
        <v>973</v>
      </c>
      <c r="K123" s="317" t="s">
        <v>973</v>
      </c>
      <c r="L123" s="317" t="s">
        <v>973</v>
      </c>
    </row>
    <row r="124" spans="1:12" ht="15" customHeight="1">
      <c r="A124" s="254" t="s">
        <v>214</v>
      </c>
      <c r="B124" s="311" t="s">
        <v>247</v>
      </c>
      <c r="C124" s="225">
        <v>22.854721992827955</v>
      </c>
      <c r="D124" s="225">
        <v>25.485717595757635</v>
      </c>
      <c r="E124" s="225">
        <v>26.016408020448139</v>
      </c>
      <c r="F124" s="225">
        <v>28.782079589574039</v>
      </c>
      <c r="G124" s="225">
        <v>22.400623139656492</v>
      </c>
      <c r="H124" s="225">
        <v>17.683908472511721</v>
      </c>
      <c r="I124" s="225">
        <v>15.579044542914417</v>
      </c>
      <c r="J124" s="225">
        <v>13.998767127462743</v>
      </c>
      <c r="K124" s="225">
        <v>12.996295477092582</v>
      </c>
      <c r="L124" s="225">
        <v>13.931152486274776</v>
      </c>
    </row>
    <row r="125" spans="1:12" ht="15" customHeight="1">
      <c r="A125" s="254" t="s">
        <v>216</v>
      </c>
      <c r="B125" s="311" t="s">
        <v>217</v>
      </c>
      <c r="C125" s="225">
        <v>15.172492594794138</v>
      </c>
      <c r="D125" s="225">
        <v>10.220751330402388</v>
      </c>
      <c r="E125" s="225">
        <v>10.170076264324068</v>
      </c>
      <c r="F125" s="225">
        <v>11.932087673321091</v>
      </c>
      <c r="G125" s="225">
        <v>11.944238086119096</v>
      </c>
      <c r="H125" s="225">
        <v>13.076507487129227</v>
      </c>
      <c r="I125" s="225">
        <v>13.103599314353826</v>
      </c>
      <c r="J125" s="225">
        <v>14.567566363503365</v>
      </c>
      <c r="K125" s="225">
        <v>13.720803468355063</v>
      </c>
      <c r="L125" s="225">
        <v>11.56427107033395</v>
      </c>
    </row>
    <row r="126" spans="1:12" ht="15" customHeight="1">
      <c r="A126" s="254" t="s">
        <v>218</v>
      </c>
      <c r="B126" s="311" t="s">
        <v>219</v>
      </c>
      <c r="C126" s="225">
        <v>82.021898209952667</v>
      </c>
      <c r="D126" s="225">
        <v>78.038511608377817</v>
      </c>
      <c r="E126" s="225">
        <v>75.370293866659338</v>
      </c>
      <c r="F126" s="225">
        <v>74.802143183694795</v>
      </c>
      <c r="G126" s="225">
        <v>76.655957334884675</v>
      </c>
      <c r="H126" s="225">
        <v>74.753503429624146</v>
      </c>
      <c r="I126" s="225">
        <v>73.017027145059359</v>
      </c>
      <c r="J126" s="225">
        <v>69.854513163878082</v>
      </c>
      <c r="K126" s="225">
        <v>70.810693886689535</v>
      </c>
      <c r="L126" s="225">
        <v>72.955421193659149</v>
      </c>
    </row>
    <row r="127" spans="1:12" ht="15" customHeight="1">
      <c r="A127" s="254" t="s">
        <v>220</v>
      </c>
      <c r="B127" s="311" t="s">
        <v>248</v>
      </c>
      <c r="C127" s="225">
        <v>98.712771543160713</v>
      </c>
      <c r="D127" s="225">
        <v>98.180008856808612</v>
      </c>
      <c r="E127" s="225">
        <v>98.811201695241209</v>
      </c>
      <c r="F127" s="225">
        <v>98.73790408635918</v>
      </c>
      <c r="G127" s="225">
        <v>99.169281753351228</v>
      </c>
      <c r="H127" s="225">
        <v>98.085042280885716</v>
      </c>
      <c r="I127" s="225">
        <v>98.025393812403848</v>
      </c>
      <c r="J127" s="225">
        <v>97.359879228807486</v>
      </c>
      <c r="K127" s="225">
        <v>98.902969091762486</v>
      </c>
      <c r="L127" s="225">
        <v>98.410429531346978</v>
      </c>
    </row>
    <row r="128" spans="1:12" ht="15" customHeight="1">
      <c r="A128" s="254" t="s">
        <v>222</v>
      </c>
      <c r="B128" s="311" t="s">
        <v>223</v>
      </c>
      <c r="C128" s="225">
        <v>45.372666663801802</v>
      </c>
      <c r="D128" s="225">
        <v>41.539195745483255</v>
      </c>
      <c r="E128" s="225">
        <v>41.539966894256594</v>
      </c>
      <c r="F128" s="225">
        <v>43.713066869032332</v>
      </c>
      <c r="G128" s="225">
        <v>40.341774886139994</v>
      </c>
      <c r="H128" s="225">
        <v>43.005662265532578</v>
      </c>
      <c r="I128" s="225">
        <v>41.782052146409498</v>
      </c>
      <c r="J128" s="225">
        <v>40.162706046849337</v>
      </c>
      <c r="K128" s="225">
        <v>42.200913361824639</v>
      </c>
      <c r="L128" s="225">
        <v>45.508081656980202</v>
      </c>
    </row>
    <row r="129" spans="1:13" ht="15" customHeight="1">
      <c r="A129" s="254" t="s">
        <v>224</v>
      </c>
      <c r="B129" s="311" t="s">
        <v>249</v>
      </c>
      <c r="C129" s="225">
        <v>97.202773910732148</v>
      </c>
      <c r="D129" s="225">
        <v>97.559532939920558</v>
      </c>
      <c r="E129" s="225">
        <v>98.09158656526877</v>
      </c>
      <c r="F129" s="225">
        <v>98.354579714358209</v>
      </c>
      <c r="G129" s="225">
        <v>98.312092620983563</v>
      </c>
      <c r="H129" s="225">
        <v>96.691792294807513</v>
      </c>
      <c r="I129" s="225">
        <v>96.382403259701761</v>
      </c>
      <c r="J129" s="225">
        <v>96.007298594809257</v>
      </c>
      <c r="K129" s="225">
        <v>98.784875896914969</v>
      </c>
      <c r="L129" s="225">
        <v>98.167292412531864</v>
      </c>
    </row>
    <row r="130" spans="1:13" ht="15" customHeight="1">
      <c r="A130" s="254" t="s">
        <v>226</v>
      </c>
      <c r="B130" s="311" t="s">
        <v>250</v>
      </c>
      <c r="C130" s="225">
        <v>54.907719025136394</v>
      </c>
      <c r="D130" s="225">
        <v>53.732820757202084</v>
      </c>
      <c r="E130" s="225">
        <v>55.218377543396947</v>
      </c>
      <c r="F130" s="225">
        <v>55.186208149599224</v>
      </c>
      <c r="G130" s="225">
        <v>54.882756442032566</v>
      </c>
      <c r="H130" s="225">
        <v>53.728366905766734</v>
      </c>
      <c r="I130" s="225">
        <v>54.037416644714732</v>
      </c>
      <c r="J130" s="225">
        <v>56.275534477680644</v>
      </c>
      <c r="K130" s="225">
        <v>39.080389475414918</v>
      </c>
      <c r="L130" s="225">
        <v>37.721888133114611</v>
      </c>
    </row>
    <row r="131" spans="1:13" ht="15" customHeight="1">
      <c r="A131" s="254" t="s">
        <v>228</v>
      </c>
      <c r="B131" s="311" t="s">
        <v>229</v>
      </c>
      <c r="C131" s="317" t="s">
        <v>973</v>
      </c>
      <c r="D131" s="317" t="s">
        <v>973</v>
      </c>
      <c r="E131" s="317" t="s">
        <v>973</v>
      </c>
      <c r="F131" s="317" t="s">
        <v>973</v>
      </c>
      <c r="G131" s="317" t="s">
        <v>973</v>
      </c>
      <c r="H131" s="317" t="s">
        <v>973</v>
      </c>
      <c r="I131" s="317" t="s">
        <v>973</v>
      </c>
      <c r="J131" s="317" t="s">
        <v>973</v>
      </c>
      <c r="K131" s="317" t="s">
        <v>973</v>
      </c>
      <c r="L131" s="317" t="s">
        <v>973</v>
      </c>
    </row>
    <row r="132" spans="1:13" ht="15" customHeight="1">
      <c r="A132" s="446" t="s">
        <v>9</v>
      </c>
      <c r="B132" s="447"/>
      <c r="C132" s="226">
        <v>20.334085032835574</v>
      </c>
      <c r="D132" s="226">
        <v>18.277081345589828</v>
      </c>
      <c r="E132" s="226">
        <v>19.064811262622005</v>
      </c>
      <c r="F132" s="226">
        <v>21.480711910616527</v>
      </c>
      <c r="G132" s="226">
        <v>20.449694121087788</v>
      </c>
      <c r="H132" s="226">
        <v>18.782751554497466</v>
      </c>
      <c r="I132" s="226">
        <v>18.814060518171893</v>
      </c>
      <c r="J132" s="226">
        <v>18.125792016025734</v>
      </c>
      <c r="K132" s="226">
        <v>17.957683897795405</v>
      </c>
      <c r="L132" s="226">
        <v>19.464765872864216</v>
      </c>
    </row>
    <row r="133" spans="1:13" ht="24.95" customHeight="1">
      <c r="A133" s="89"/>
      <c r="B133" s="89"/>
      <c r="C133" s="89" t="s">
        <v>606</v>
      </c>
      <c r="D133" s="89"/>
      <c r="E133" s="89"/>
      <c r="F133" s="89"/>
      <c r="G133" s="89"/>
      <c r="H133" s="89"/>
      <c r="I133" s="89"/>
      <c r="J133" s="89"/>
      <c r="K133" s="89"/>
      <c r="L133" s="89"/>
    </row>
    <row r="134" spans="1:13" ht="15" customHeight="1">
      <c r="A134" s="89"/>
      <c r="B134" s="89"/>
      <c r="C134" s="89" t="s">
        <v>27</v>
      </c>
      <c r="D134" s="89"/>
      <c r="E134" s="89"/>
      <c r="F134" s="89"/>
      <c r="G134" s="89"/>
      <c r="H134" s="89"/>
      <c r="I134" s="89"/>
      <c r="J134" s="89"/>
      <c r="K134" s="89"/>
      <c r="L134" s="89"/>
    </row>
    <row r="135" spans="1:13" ht="15" customHeight="1">
      <c r="A135" s="254" t="s">
        <v>200</v>
      </c>
      <c r="B135" s="311" t="s">
        <v>201</v>
      </c>
      <c r="C135" s="223">
        <v>2203.8179000000023</v>
      </c>
      <c r="D135" s="223">
        <v>2370.5948999999991</v>
      </c>
      <c r="E135" s="223">
        <v>2323.0722999999994</v>
      </c>
      <c r="F135" s="223">
        <v>2194.0493999999999</v>
      </c>
      <c r="G135" s="223">
        <v>2565.4824999999978</v>
      </c>
      <c r="H135" s="223">
        <v>2847.8382000000024</v>
      </c>
      <c r="I135" s="223">
        <v>2253.5458999999996</v>
      </c>
      <c r="J135" s="223">
        <v>2361.2314000000047</v>
      </c>
      <c r="K135" s="223">
        <v>2475.6810999999975</v>
      </c>
      <c r="L135" s="223">
        <v>2560.3678999999975</v>
      </c>
    </row>
    <row r="136" spans="1:13" ht="15" customHeight="1">
      <c r="A136" s="254" t="s">
        <v>202</v>
      </c>
      <c r="B136" s="311" t="s">
        <v>203</v>
      </c>
      <c r="C136" s="223">
        <v>1015.4918000000014</v>
      </c>
      <c r="D136" s="223">
        <v>929.90839999999992</v>
      </c>
      <c r="E136" s="223">
        <v>939.68260000000134</v>
      </c>
      <c r="F136" s="223">
        <v>897.05880000000047</v>
      </c>
      <c r="G136" s="223">
        <v>812.02970000000039</v>
      </c>
      <c r="H136" s="223">
        <v>841.9880999999981</v>
      </c>
      <c r="I136" s="223">
        <v>854.92490000000248</v>
      </c>
      <c r="J136" s="223">
        <v>935.36220000000185</v>
      </c>
      <c r="K136" s="223">
        <v>882.66509999999766</v>
      </c>
      <c r="L136" s="223">
        <v>861.85499999999979</v>
      </c>
    </row>
    <row r="137" spans="1:13" ht="15" customHeight="1">
      <c r="A137" s="254" t="s">
        <v>204</v>
      </c>
      <c r="B137" s="311" t="s">
        <v>205</v>
      </c>
      <c r="C137" s="223">
        <v>542.61230000000035</v>
      </c>
      <c r="D137" s="223">
        <v>541.52019999999982</v>
      </c>
      <c r="E137" s="223">
        <v>583.14210000000026</v>
      </c>
      <c r="F137" s="223">
        <v>579.35490000000027</v>
      </c>
      <c r="G137" s="223">
        <v>600.07640000000083</v>
      </c>
      <c r="H137" s="223">
        <v>598.47609999999986</v>
      </c>
      <c r="I137" s="223">
        <v>597.45070000000067</v>
      </c>
      <c r="J137" s="223">
        <v>583.16759999999977</v>
      </c>
      <c r="K137" s="223">
        <v>620.58960000000002</v>
      </c>
      <c r="L137" s="223">
        <v>641.89720000000011</v>
      </c>
    </row>
    <row r="138" spans="1:13" ht="15" customHeight="1">
      <c r="A138" s="254" t="s">
        <v>206</v>
      </c>
      <c r="B138" s="311" t="s">
        <v>439</v>
      </c>
      <c r="C138" s="223">
        <v>10377.032600000011</v>
      </c>
      <c r="D138" s="223">
        <v>12834.978099999998</v>
      </c>
      <c r="E138" s="223">
        <v>12158.719599999995</v>
      </c>
      <c r="F138" s="223">
        <v>10031.425999999994</v>
      </c>
      <c r="G138" s="223">
        <v>10071.870599999984</v>
      </c>
      <c r="H138" s="223">
        <v>12957.529199999968</v>
      </c>
      <c r="I138" s="223">
        <v>13038.833899999974</v>
      </c>
      <c r="J138" s="223">
        <v>14588.988399999986</v>
      </c>
      <c r="K138" s="223">
        <v>13994.372499999978</v>
      </c>
      <c r="L138" s="223">
        <v>11223.642099999977</v>
      </c>
      <c r="M138" s="104"/>
    </row>
    <row r="139" spans="1:13" ht="15" customHeight="1">
      <c r="A139" s="254" t="s">
        <v>208</v>
      </c>
      <c r="B139" s="311" t="s">
        <v>209</v>
      </c>
      <c r="C139" s="223">
        <v>1805.0004000000047</v>
      </c>
      <c r="D139" s="223">
        <v>1959.6505000000004</v>
      </c>
      <c r="E139" s="223">
        <v>2135.5302000000038</v>
      </c>
      <c r="F139" s="223">
        <v>1948.3371999999993</v>
      </c>
      <c r="G139" s="223">
        <v>2212.2601000000018</v>
      </c>
      <c r="H139" s="223">
        <v>2240.0908000000004</v>
      </c>
      <c r="I139" s="223">
        <v>2465.6929000000068</v>
      </c>
      <c r="J139" s="223">
        <v>2648.3388000000027</v>
      </c>
      <c r="K139" s="223">
        <v>2700.5967999999989</v>
      </c>
      <c r="L139" s="223">
        <v>2750.0825000000041</v>
      </c>
      <c r="M139" s="104"/>
    </row>
    <row r="140" spans="1:13" ht="15" customHeight="1">
      <c r="A140" s="254" t="s">
        <v>210</v>
      </c>
      <c r="B140" s="311" t="s">
        <v>246</v>
      </c>
      <c r="C140" s="223">
        <v>682.35169999999982</v>
      </c>
      <c r="D140" s="223">
        <v>508.18790000000001</v>
      </c>
      <c r="E140" s="223">
        <v>618.67769999999928</v>
      </c>
      <c r="F140" s="223">
        <v>529.94489999999996</v>
      </c>
      <c r="G140" s="223">
        <v>450.52830000000029</v>
      </c>
      <c r="H140" s="223">
        <v>433.36779999999993</v>
      </c>
      <c r="I140" s="223">
        <v>539.20039999999949</v>
      </c>
      <c r="J140" s="223">
        <v>509.3379999999994</v>
      </c>
      <c r="K140" s="223">
        <v>543.07909999999993</v>
      </c>
      <c r="L140" s="223">
        <v>692.91379999999947</v>
      </c>
      <c r="M140" s="104"/>
    </row>
    <row r="141" spans="1:13" ht="15" customHeight="1">
      <c r="A141" s="254" t="s">
        <v>212</v>
      </c>
      <c r="B141" s="311" t="s">
        <v>589</v>
      </c>
      <c r="C141" s="317" t="s">
        <v>973</v>
      </c>
      <c r="D141" s="317" t="s">
        <v>973</v>
      </c>
      <c r="E141" s="317" t="s">
        <v>973</v>
      </c>
      <c r="F141" s="317" t="s">
        <v>973</v>
      </c>
      <c r="G141" s="317" t="s">
        <v>973</v>
      </c>
      <c r="H141" s="317" t="s">
        <v>973</v>
      </c>
      <c r="I141" s="317" t="s">
        <v>973</v>
      </c>
      <c r="J141" s="317" t="s">
        <v>973</v>
      </c>
      <c r="K141" s="317" t="s">
        <v>973</v>
      </c>
      <c r="L141" s="317" t="s">
        <v>973</v>
      </c>
      <c r="M141" s="104"/>
    </row>
    <row r="142" spans="1:13" ht="15" customHeight="1">
      <c r="A142" s="254" t="s">
        <v>214</v>
      </c>
      <c r="B142" s="311" t="s">
        <v>247</v>
      </c>
      <c r="C142" s="223">
        <v>1600.0627999999977</v>
      </c>
      <c r="D142" s="223">
        <v>1484.7088000000006</v>
      </c>
      <c r="E142" s="223">
        <v>1729.6769999999988</v>
      </c>
      <c r="F142" s="223">
        <v>1844.0736999999976</v>
      </c>
      <c r="G142" s="223">
        <v>2259.7251000000042</v>
      </c>
      <c r="H142" s="223">
        <v>2558.2643000000057</v>
      </c>
      <c r="I142" s="223">
        <v>2243.1135999999988</v>
      </c>
      <c r="J142" s="223">
        <v>2533.0189000000046</v>
      </c>
      <c r="K142" s="223">
        <v>2566.9104000000048</v>
      </c>
      <c r="L142" s="223">
        <v>2390.8929000000026</v>
      </c>
      <c r="M142" s="104"/>
    </row>
    <row r="143" spans="1:13" ht="15" customHeight="1">
      <c r="A143" s="254" t="s">
        <v>216</v>
      </c>
      <c r="B143" s="311" t="s">
        <v>217</v>
      </c>
      <c r="C143" s="223">
        <v>1312.3180999999997</v>
      </c>
      <c r="D143" s="223">
        <v>1999.1951000000008</v>
      </c>
      <c r="E143" s="223">
        <v>2048.9156000000021</v>
      </c>
      <c r="F143" s="223">
        <v>1830.2851999999991</v>
      </c>
      <c r="G143" s="223">
        <v>1836.8648000000026</v>
      </c>
      <c r="H143" s="223">
        <v>1710.8039999999974</v>
      </c>
      <c r="I143" s="223">
        <v>1911.9291000000001</v>
      </c>
      <c r="J143" s="223">
        <v>1763.7913999999994</v>
      </c>
      <c r="K143" s="223">
        <v>1961.7913999999973</v>
      </c>
      <c r="L143" s="223">
        <v>2423.6077000000014</v>
      </c>
      <c r="M143" s="104"/>
    </row>
    <row r="144" spans="1:13" ht="15" customHeight="1">
      <c r="A144" s="254" t="s">
        <v>218</v>
      </c>
      <c r="B144" s="311" t="s">
        <v>219</v>
      </c>
      <c r="C144" s="223">
        <v>741.29070000000115</v>
      </c>
      <c r="D144" s="223">
        <v>769.37790000000143</v>
      </c>
      <c r="E144" s="223">
        <v>875.85900000000242</v>
      </c>
      <c r="F144" s="223">
        <v>948.04220000000248</v>
      </c>
      <c r="G144" s="223">
        <v>939.53020000000004</v>
      </c>
      <c r="H144" s="223">
        <v>1018.1122000000009</v>
      </c>
      <c r="I144" s="223">
        <v>1107.0096999999978</v>
      </c>
      <c r="J144" s="223">
        <v>1100.7488999999996</v>
      </c>
      <c r="K144" s="223">
        <v>1155.6117000000047</v>
      </c>
      <c r="L144" s="223">
        <v>1166.2329000000045</v>
      </c>
      <c r="M144" s="104"/>
    </row>
    <row r="145" spans="1:13" ht="15" customHeight="1">
      <c r="A145" s="254" t="s">
        <v>220</v>
      </c>
      <c r="B145" s="311" t="s">
        <v>248</v>
      </c>
      <c r="C145" s="223">
        <v>1918.7676000000001</v>
      </c>
      <c r="D145" s="223">
        <v>1925.0657999999924</v>
      </c>
      <c r="E145" s="223">
        <v>2020.288000000003</v>
      </c>
      <c r="F145" s="223">
        <v>2062.5030999999972</v>
      </c>
      <c r="G145" s="223">
        <v>2124.7689000000132</v>
      </c>
      <c r="H145" s="223">
        <v>2193.9573000000091</v>
      </c>
      <c r="I145" s="223">
        <v>2222.0360000000064</v>
      </c>
      <c r="J145" s="223">
        <v>2357.3804999999879</v>
      </c>
      <c r="K145" s="223">
        <v>2448.1176000000223</v>
      </c>
      <c r="L145" s="223">
        <v>2529.3919000000001</v>
      </c>
      <c r="M145" s="104"/>
    </row>
    <row r="146" spans="1:13" ht="15" customHeight="1">
      <c r="A146" s="254" t="s">
        <v>222</v>
      </c>
      <c r="B146" s="311" t="s">
        <v>223</v>
      </c>
      <c r="C146" s="223">
        <v>1910.9773000000005</v>
      </c>
      <c r="D146" s="223">
        <v>1890.2327000000014</v>
      </c>
      <c r="E146" s="223">
        <v>1828.9380000000037</v>
      </c>
      <c r="F146" s="223">
        <v>1734.5047000000045</v>
      </c>
      <c r="G146" s="223">
        <v>1821.6092000000053</v>
      </c>
      <c r="H146" s="223">
        <v>1858.4116000000015</v>
      </c>
      <c r="I146" s="223">
        <v>1839.5753999999988</v>
      </c>
      <c r="J146" s="223">
        <v>1957.1034</v>
      </c>
      <c r="K146" s="223">
        <v>1910.4381000000144</v>
      </c>
      <c r="L146" s="223">
        <v>1991.8797000000011</v>
      </c>
      <c r="M146" s="104"/>
    </row>
    <row r="147" spans="1:13" ht="15" customHeight="1">
      <c r="A147" s="254" t="s">
        <v>224</v>
      </c>
      <c r="B147" s="311" t="s">
        <v>249</v>
      </c>
      <c r="C147" s="223">
        <v>1103.1293000000023</v>
      </c>
      <c r="D147" s="223">
        <v>1078.6900000000053</v>
      </c>
      <c r="E147" s="223">
        <v>1128.5335999999995</v>
      </c>
      <c r="F147" s="223">
        <v>1141.5781000000013</v>
      </c>
      <c r="G147" s="223">
        <v>1154.6655000000014</v>
      </c>
      <c r="H147" s="223">
        <v>1200.9109000000014</v>
      </c>
      <c r="I147" s="223">
        <v>1231.6316000000061</v>
      </c>
      <c r="J147" s="223">
        <v>1276.4851999999912</v>
      </c>
      <c r="K147" s="223">
        <v>1307.5099000000066</v>
      </c>
      <c r="L147" s="223">
        <v>1354.8980000000029</v>
      </c>
      <c r="M147" s="104"/>
    </row>
    <row r="148" spans="1:13" ht="15" customHeight="1">
      <c r="A148" s="254" t="s">
        <v>226</v>
      </c>
      <c r="B148" s="311" t="s">
        <v>250</v>
      </c>
      <c r="C148" s="223">
        <v>2346.1784999999995</v>
      </c>
      <c r="D148" s="223">
        <v>2229.6690999999996</v>
      </c>
      <c r="E148" s="223">
        <v>2513.4261999999981</v>
      </c>
      <c r="F148" s="223">
        <v>2556.3098000000009</v>
      </c>
      <c r="G148" s="223">
        <v>2467.1045999999969</v>
      </c>
      <c r="H148" s="223">
        <v>2438.3680999999997</v>
      </c>
      <c r="I148" s="223">
        <v>2472.002399999998</v>
      </c>
      <c r="J148" s="223">
        <v>2560.372100000001</v>
      </c>
      <c r="K148" s="223">
        <v>2686.1622000000016</v>
      </c>
      <c r="L148" s="223">
        <v>2785.1478999999963</v>
      </c>
      <c r="M148" s="104"/>
    </row>
    <row r="149" spans="1:13" ht="15" customHeight="1">
      <c r="A149" s="254" t="s">
        <v>228</v>
      </c>
      <c r="B149" s="311" t="s">
        <v>229</v>
      </c>
      <c r="C149" s="223">
        <v>5010.0609999999979</v>
      </c>
      <c r="D149" s="223">
        <v>4729.1643999999997</v>
      </c>
      <c r="E149" s="223">
        <v>5145.2365999999993</v>
      </c>
      <c r="F149" s="223">
        <v>4583.7309999999998</v>
      </c>
      <c r="G149" s="223">
        <v>5103.7159999999985</v>
      </c>
      <c r="H149" s="223">
        <v>5245.6605000000036</v>
      </c>
      <c r="I149" s="223">
        <v>5285.8921</v>
      </c>
      <c r="J149" s="223">
        <v>6005.5709000000088</v>
      </c>
      <c r="K149" s="223">
        <v>5937.9184000000059</v>
      </c>
      <c r="L149" s="223">
        <v>5570.0188999999973</v>
      </c>
      <c r="M149" s="104"/>
    </row>
    <row r="150" spans="1:13" ht="15" customHeight="1">
      <c r="A150" s="446" t="s">
        <v>9</v>
      </c>
      <c r="B150" s="447"/>
      <c r="C150" s="224">
        <v>32569.09199999999</v>
      </c>
      <c r="D150" s="224">
        <v>35250.943800000008</v>
      </c>
      <c r="E150" s="224">
        <v>36049.698499999999</v>
      </c>
      <c r="F150" s="224">
        <v>32881.199000000008</v>
      </c>
      <c r="G150" s="224">
        <v>34420.231899999992</v>
      </c>
      <c r="H150" s="224">
        <v>38143.7791</v>
      </c>
      <c r="I150" s="224">
        <v>38062.83860000001</v>
      </c>
      <c r="J150" s="224">
        <v>41180.897700000016</v>
      </c>
      <c r="K150" s="224">
        <v>41191.443900000006</v>
      </c>
      <c r="L150" s="224">
        <v>38942.828399999999</v>
      </c>
      <c r="M150" s="104"/>
    </row>
    <row r="151" spans="1:13" ht="24.95" customHeight="1">
      <c r="A151" s="89"/>
      <c r="B151" s="89"/>
      <c r="C151" s="89" t="s">
        <v>607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3" ht="15" customHeight="1">
      <c r="A152" s="89"/>
      <c r="B152" s="89"/>
      <c r="C152" s="89" t="s">
        <v>232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3" ht="15" customHeight="1">
      <c r="A153" s="254" t="s">
        <v>200</v>
      </c>
      <c r="B153" s="311" t="s">
        <v>201</v>
      </c>
      <c r="C153" s="225">
        <f t="shared" ref="C153:L153" si="0">C135/C9*100</f>
        <v>98.86289306686416</v>
      </c>
      <c r="D153" s="225">
        <f t="shared" si="0"/>
        <v>98.658473270783389</v>
      </c>
      <c r="E153" s="225">
        <f t="shared" si="0"/>
        <v>98.923597419464642</v>
      </c>
      <c r="F153" s="225">
        <f t="shared" si="0"/>
        <v>99.035102052607527</v>
      </c>
      <c r="G153" s="225">
        <f t="shared" si="0"/>
        <v>99.191944546162929</v>
      </c>
      <c r="H153" s="225">
        <f t="shared" si="0"/>
        <v>99.200903169645457</v>
      </c>
      <c r="I153" s="225">
        <f t="shared" si="0"/>
        <v>98.90790082252299</v>
      </c>
      <c r="J153" s="225">
        <f t="shared" si="0"/>
        <v>98.919980112371491</v>
      </c>
      <c r="K153" s="225">
        <f t="shared" si="0"/>
        <v>96.820132264889423</v>
      </c>
      <c r="L153" s="225">
        <f t="shared" si="0"/>
        <v>95.865395419573034</v>
      </c>
    </row>
    <row r="154" spans="1:13" ht="15" customHeight="1">
      <c r="A154" s="254" t="s">
        <v>202</v>
      </c>
      <c r="B154" s="311" t="s">
        <v>203</v>
      </c>
      <c r="C154" s="225">
        <f t="shared" ref="C154:L154" si="1">C136/C10*100</f>
        <v>98.018608531848201</v>
      </c>
      <c r="D154" s="225">
        <f t="shared" si="1"/>
        <v>97.432199107328842</v>
      </c>
      <c r="E154" s="225">
        <f t="shared" si="1"/>
        <v>97.535271169578408</v>
      </c>
      <c r="F154" s="225">
        <f t="shared" si="1"/>
        <v>97.657665150658886</v>
      </c>
      <c r="G154" s="225">
        <f t="shared" si="1"/>
        <v>97.600169327696975</v>
      </c>
      <c r="H154" s="225">
        <f t="shared" si="1"/>
        <v>96.574714845360958</v>
      </c>
      <c r="I154" s="225">
        <f t="shared" si="1"/>
        <v>96.461014028582241</v>
      </c>
      <c r="J154" s="225">
        <f t="shared" si="1"/>
        <v>96.152540235050338</v>
      </c>
      <c r="K154" s="225">
        <f t="shared" si="1"/>
        <v>97.468189352170427</v>
      </c>
      <c r="L154" s="225">
        <f t="shared" si="1"/>
        <v>96.167085729639737</v>
      </c>
    </row>
    <row r="155" spans="1:13" ht="15" customHeight="1">
      <c r="A155" s="254" t="s">
        <v>204</v>
      </c>
      <c r="B155" s="311" t="s">
        <v>205</v>
      </c>
      <c r="C155" s="225">
        <f t="shared" ref="C155:L155" si="2">C137/C11*100</f>
        <v>98.431463250486914</v>
      </c>
      <c r="D155" s="225">
        <f t="shared" si="2"/>
        <v>98.400948829599471</v>
      </c>
      <c r="E155" s="225">
        <f t="shared" si="2"/>
        <v>97.637578930290431</v>
      </c>
      <c r="F155" s="225">
        <f t="shared" si="2"/>
        <v>98.91407992927644</v>
      </c>
      <c r="G155" s="225">
        <f t="shared" si="2"/>
        <v>99.136154928761385</v>
      </c>
      <c r="H155" s="225">
        <f t="shared" si="2"/>
        <v>97.224546661280073</v>
      </c>
      <c r="I155" s="225">
        <f t="shared" si="2"/>
        <v>97.107122952313645</v>
      </c>
      <c r="J155" s="225">
        <f t="shared" si="2"/>
        <v>95.936552014582475</v>
      </c>
      <c r="K155" s="225">
        <f t="shared" si="2"/>
        <v>99.253618195671777</v>
      </c>
      <c r="L155" s="225">
        <f t="shared" si="2"/>
        <v>98.82032434576098</v>
      </c>
    </row>
    <row r="156" spans="1:13" ht="15" customHeight="1">
      <c r="A156" s="254" t="s">
        <v>206</v>
      </c>
      <c r="B156" s="311" t="s">
        <v>439</v>
      </c>
      <c r="C156" s="225">
        <f t="shared" ref="C156:L156" si="3">C138/C12*100</f>
        <v>99.726253878795632</v>
      </c>
      <c r="D156" s="225">
        <f t="shared" si="3"/>
        <v>99.858246173442566</v>
      </c>
      <c r="E156" s="225">
        <f t="shared" si="3"/>
        <v>99.836568555330871</v>
      </c>
      <c r="F156" s="225">
        <f t="shared" si="3"/>
        <v>99.857245342386534</v>
      </c>
      <c r="G156" s="225">
        <f t="shared" si="3"/>
        <v>99.85794350848947</v>
      </c>
      <c r="H156" s="225">
        <f t="shared" si="3"/>
        <v>99.797882305647562</v>
      </c>
      <c r="I156" s="225">
        <f t="shared" si="3"/>
        <v>99.792097021900034</v>
      </c>
      <c r="J156" s="225">
        <f t="shared" si="3"/>
        <v>99.816879088042086</v>
      </c>
      <c r="K156" s="225">
        <f t="shared" si="3"/>
        <v>99.253575390052248</v>
      </c>
      <c r="L156" s="225">
        <f t="shared" si="3"/>
        <v>98.553727974220834</v>
      </c>
      <c r="M156" s="104"/>
    </row>
    <row r="157" spans="1:13" ht="15" customHeight="1">
      <c r="A157" s="254" t="s">
        <v>208</v>
      </c>
      <c r="B157" s="311" t="s">
        <v>209</v>
      </c>
      <c r="C157" s="225">
        <f t="shared" ref="C157:L157" si="4">C139/C13*100</f>
        <v>98.343910704402717</v>
      </c>
      <c r="D157" s="225">
        <f t="shared" si="4"/>
        <v>98.526737434217765</v>
      </c>
      <c r="E157" s="225">
        <f t="shared" si="4"/>
        <v>99.119149326050433</v>
      </c>
      <c r="F157" s="225">
        <f t="shared" si="4"/>
        <v>99.182486793398596</v>
      </c>
      <c r="G157" s="225">
        <f t="shared" si="4"/>
        <v>99.073738111541473</v>
      </c>
      <c r="H157" s="225">
        <f t="shared" si="4"/>
        <v>98.614808649682388</v>
      </c>
      <c r="I157" s="225">
        <f t="shared" si="4"/>
        <v>98.865531103136817</v>
      </c>
      <c r="J157" s="225">
        <f t="shared" si="4"/>
        <v>98.993338877197971</v>
      </c>
      <c r="K157" s="225">
        <f t="shared" si="4"/>
        <v>98.007359161613948</v>
      </c>
      <c r="L157" s="225">
        <f t="shared" si="4"/>
        <v>97.68660894946612</v>
      </c>
      <c r="M157" s="104"/>
    </row>
    <row r="158" spans="1:13" ht="15" customHeight="1">
      <c r="A158" s="254" t="s">
        <v>210</v>
      </c>
      <c r="B158" s="311" t="s">
        <v>246</v>
      </c>
      <c r="C158" s="225">
        <f t="shared" ref="C158:L158" si="5">C140/C14*100</f>
        <v>73.735530917192747</v>
      </c>
      <c r="D158" s="225">
        <f t="shared" si="5"/>
        <v>68.347671174510552</v>
      </c>
      <c r="E158" s="225">
        <f t="shared" si="5"/>
        <v>67.59550189092856</v>
      </c>
      <c r="F158" s="225">
        <f t="shared" si="5"/>
        <v>68.384293101294674</v>
      </c>
      <c r="G158" s="225">
        <f t="shared" si="5"/>
        <v>67.545158335846068</v>
      </c>
      <c r="H158" s="225">
        <f t="shared" si="5"/>
        <v>60.000744873078837</v>
      </c>
      <c r="I158" s="225">
        <f t="shared" si="5"/>
        <v>55.187283516475539</v>
      </c>
      <c r="J158" s="225">
        <f t="shared" si="5"/>
        <v>55.581775993890759</v>
      </c>
      <c r="K158" s="225">
        <f t="shared" si="5"/>
        <v>62.456525434274212</v>
      </c>
      <c r="L158" s="225">
        <f t="shared" si="5"/>
        <v>74.127843752871939</v>
      </c>
      <c r="M158" s="104"/>
    </row>
    <row r="159" spans="1:13" ht="15" customHeight="1">
      <c r="A159" s="254" t="s">
        <v>212</v>
      </c>
      <c r="B159" s="311" t="s">
        <v>589</v>
      </c>
      <c r="C159" s="317" t="s">
        <v>973</v>
      </c>
      <c r="D159" s="317" t="s">
        <v>973</v>
      </c>
      <c r="E159" s="317" t="s">
        <v>973</v>
      </c>
      <c r="F159" s="317" t="s">
        <v>973</v>
      </c>
      <c r="G159" s="317" t="s">
        <v>973</v>
      </c>
      <c r="H159" s="317" t="s">
        <v>973</v>
      </c>
      <c r="I159" s="317" t="s">
        <v>973</v>
      </c>
      <c r="J159" s="317" t="s">
        <v>973</v>
      </c>
      <c r="K159" s="317" t="s">
        <v>973</v>
      </c>
      <c r="L159" s="317" t="s">
        <v>973</v>
      </c>
      <c r="M159" s="104"/>
    </row>
    <row r="160" spans="1:13" ht="15" customHeight="1">
      <c r="A160" s="254" t="s">
        <v>214</v>
      </c>
      <c r="B160" s="311" t="s">
        <v>247</v>
      </c>
      <c r="C160" s="225">
        <f t="shared" ref="C160:L160" si="6">C142/C16*100</f>
        <v>91.665803036825878</v>
      </c>
      <c r="D160" s="225">
        <f t="shared" si="6"/>
        <v>90.912140277819447</v>
      </c>
      <c r="E160" s="225">
        <f t="shared" si="6"/>
        <v>91.152700431364408</v>
      </c>
      <c r="F160" s="225">
        <f t="shared" si="6"/>
        <v>90.301404639994288</v>
      </c>
      <c r="G160" s="225">
        <f t="shared" si="6"/>
        <v>91.64612117585888</v>
      </c>
      <c r="H160" s="225">
        <f t="shared" si="6"/>
        <v>91.458000947518428</v>
      </c>
      <c r="I160" s="225">
        <f t="shared" si="6"/>
        <v>89.087401594285623</v>
      </c>
      <c r="J160" s="225">
        <f t="shared" si="6"/>
        <v>91.147318840477894</v>
      </c>
      <c r="K160" s="225">
        <f t="shared" si="6"/>
        <v>90.364801037186126</v>
      </c>
      <c r="L160" s="225">
        <f t="shared" si="6"/>
        <v>89.037993554566967</v>
      </c>
      <c r="M160" s="104"/>
    </row>
    <row r="161" spans="1:13" ht="15" customHeight="1">
      <c r="A161" s="254" t="s">
        <v>216</v>
      </c>
      <c r="B161" s="311" t="s">
        <v>217</v>
      </c>
      <c r="C161" s="225">
        <f t="shared" ref="C161:L161" si="7">C143/C17*100</f>
        <v>91.043523518223495</v>
      </c>
      <c r="D161" s="225">
        <f t="shared" si="7"/>
        <v>93.509375423007953</v>
      </c>
      <c r="E161" s="225">
        <f t="shared" si="7"/>
        <v>93.303535689366612</v>
      </c>
      <c r="F161" s="225">
        <f t="shared" si="7"/>
        <v>91.467021856562084</v>
      </c>
      <c r="G161" s="225">
        <f t="shared" si="7"/>
        <v>90.869577025648923</v>
      </c>
      <c r="H161" s="225">
        <f t="shared" si="7"/>
        <v>89.580392140024571</v>
      </c>
      <c r="I161" s="225">
        <f t="shared" si="7"/>
        <v>89.643242765763475</v>
      </c>
      <c r="J161" s="225">
        <f t="shared" si="7"/>
        <v>88.488253250020009</v>
      </c>
      <c r="K161" s="225">
        <f t="shared" si="7"/>
        <v>89.395182299439185</v>
      </c>
      <c r="L161" s="225">
        <f t="shared" si="7"/>
        <v>90.484351457636791</v>
      </c>
      <c r="M161" s="104"/>
    </row>
    <row r="162" spans="1:13" ht="15" customHeight="1">
      <c r="A162" s="254" t="s">
        <v>218</v>
      </c>
      <c r="B162" s="311" t="s">
        <v>219</v>
      </c>
      <c r="C162" s="225">
        <f t="shared" ref="C162:L162" si="8">C144/C18*100</f>
        <v>98.772950875263547</v>
      </c>
      <c r="D162" s="225">
        <f t="shared" si="8"/>
        <v>98.61079620572113</v>
      </c>
      <c r="E162" s="225">
        <f t="shared" si="8"/>
        <v>98.970160438829708</v>
      </c>
      <c r="F162" s="225">
        <f t="shared" si="8"/>
        <v>99.225884159565169</v>
      </c>
      <c r="G162" s="225">
        <f t="shared" si="8"/>
        <v>99.303292736379987</v>
      </c>
      <c r="H162" s="225">
        <f t="shared" si="8"/>
        <v>97.746293754767649</v>
      </c>
      <c r="I162" s="225">
        <f t="shared" si="8"/>
        <v>97.825509099106313</v>
      </c>
      <c r="J162" s="225">
        <f t="shared" si="8"/>
        <v>95.305938646031834</v>
      </c>
      <c r="K162" s="225">
        <f t="shared" si="8"/>
        <v>99.431159031542535</v>
      </c>
      <c r="L162" s="225">
        <f t="shared" si="8"/>
        <v>98.96252657389681</v>
      </c>
      <c r="M162" s="104"/>
    </row>
    <row r="163" spans="1:13" ht="15" customHeight="1">
      <c r="A163" s="254" t="s">
        <v>220</v>
      </c>
      <c r="B163" s="311" t="s">
        <v>248</v>
      </c>
      <c r="C163" s="225">
        <f t="shared" ref="C163:L163" si="9">C145/C19*100</f>
        <v>98.712771543160713</v>
      </c>
      <c r="D163" s="225">
        <f t="shared" si="9"/>
        <v>98.180008856808612</v>
      </c>
      <c r="E163" s="225">
        <f t="shared" si="9"/>
        <v>98.811201695241209</v>
      </c>
      <c r="F163" s="225">
        <f t="shared" si="9"/>
        <v>98.737904086359194</v>
      </c>
      <c r="G163" s="225">
        <f t="shared" si="9"/>
        <v>99.169281753351228</v>
      </c>
      <c r="H163" s="225">
        <f t="shared" si="9"/>
        <v>98.08504228088573</v>
      </c>
      <c r="I163" s="225">
        <f t="shared" si="9"/>
        <v>98.025393812403848</v>
      </c>
      <c r="J163" s="225">
        <f t="shared" si="9"/>
        <v>97.359879228807486</v>
      </c>
      <c r="K163" s="225">
        <f t="shared" si="9"/>
        <v>98.902969091762472</v>
      </c>
      <c r="L163" s="225">
        <f t="shared" si="9"/>
        <v>98.410429531346978</v>
      </c>
      <c r="M163" s="104"/>
    </row>
    <row r="164" spans="1:13" ht="15" customHeight="1">
      <c r="A164" s="254" t="s">
        <v>222</v>
      </c>
      <c r="B164" s="311" t="s">
        <v>223</v>
      </c>
      <c r="C164" s="225">
        <f t="shared" ref="C164:L164" si="10">C146/C20*100</f>
        <v>98.941894219762588</v>
      </c>
      <c r="D164" s="225">
        <f t="shared" si="10"/>
        <v>99.086596947994479</v>
      </c>
      <c r="E164" s="225">
        <f t="shared" si="10"/>
        <v>99.074437868931184</v>
      </c>
      <c r="F164" s="225">
        <f t="shared" si="10"/>
        <v>99.295806012987413</v>
      </c>
      <c r="G164" s="225">
        <f t="shared" si="10"/>
        <v>99.212502019260654</v>
      </c>
      <c r="H164" s="225">
        <f t="shared" si="10"/>
        <v>98.49968593615651</v>
      </c>
      <c r="I164" s="225">
        <f t="shared" si="10"/>
        <v>98.509987068115223</v>
      </c>
      <c r="J164" s="225">
        <f t="shared" si="10"/>
        <v>98.151390897729044</v>
      </c>
      <c r="K164" s="225">
        <f t="shared" si="10"/>
        <v>98.679011696515346</v>
      </c>
      <c r="L164" s="225">
        <f t="shared" si="10"/>
        <v>98.147061756757353</v>
      </c>
      <c r="M164" s="104"/>
    </row>
    <row r="165" spans="1:13" ht="15" customHeight="1">
      <c r="A165" s="254" t="s">
        <v>224</v>
      </c>
      <c r="B165" s="311" t="s">
        <v>249</v>
      </c>
      <c r="C165" s="225">
        <f t="shared" ref="C165:L165" si="11">C147/C21*100</f>
        <v>97.202773910732148</v>
      </c>
      <c r="D165" s="225">
        <f t="shared" si="11"/>
        <v>97.559532939920558</v>
      </c>
      <c r="E165" s="225">
        <f t="shared" si="11"/>
        <v>98.09158656526877</v>
      </c>
      <c r="F165" s="225">
        <f t="shared" si="11"/>
        <v>98.354579714358195</v>
      </c>
      <c r="G165" s="225">
        <f t="shared" si="11"/>
        <v>98.312092620983549</v>
      </c>
      <c r="H165" s="225">
        <f t="shared" si="11"/>
        <v>96.691792294807499</v>
      </c>
      <c r="I165" s="225">
        <f t="shared" si="11"/>
        <v>96.382403259701761</v>
      </c>
      <c r="J165" s="225">
        <f t="shared" si="11"/>
        <v>96.007298594809271</v>
      </c>
      <c r="K165" s="225">
        <f t="shared" si="11"/>
        <v>98.784875896914954</v>
      </c>
      <c r="L165" s="225">
        <f t="shared" si="11"/>
        <v>98.167292412531879</v>
      </c>
      <c r="M165" s="104"/>
    </row>
    <row r="166" spans="1:13" ht="15" customHeight="1">
      <c r="A166" s="254" t="s">
        <v>226</v>
      </c>
      <c r="B166" s="311" t="s">
        <v>250</v>
      </c>
      <c r="C166" s="225">
        <f t="shared" ref="C166:L166" si="12">C148/C22*100</f>
        <v>73.627153410775691</v>
      </c>
      <c r="D166" s="225">
        <f t="shared" si="12"/>
        <v>73.101903603622418</v>
      </c>
      <c r="E166" s="225">
        <f t="shared" si="12"/>
        <v>75.594402691943444</v>
      </c>
      <c r="F166" s="225">
        <f t="shared" si="12"/>
        <v>76.492217919906807</v>
      </c>
      <c r="G166" s="225">
        <f t="shared" si="12"/>
        <v>76.800482487056883</v>
      </c>
      <c r="H166" s="225">
        <f t="shared" si="12"/>
        <v>75.651935609134426</v>
      </c>
      <c r="I166" s="225">
        <f t="shared" si="12"/>
        <v>75.167724664540543</v>
      </c>
      <c r="J166" s="225">
        <f t="shared" si="12"/>
        <v>76.123555668825659</v>
      </c>
      <c r="K166" s="225">
        <f t="shared" si="12"/>
        <v>52.669439128853888</v>
      </c>
      <c r="L166" s="225">
        <f t="shared" si="12"/>
        <v>50.897305656172101</v>
      </c>
      <c r="M166" s="104"/>
    </row>
    <row r="167" spans="1:13" ht="15" customHeight="1">
      <c r="A167" s="254" t="s">
        <v>228</v>
      </c>
      <c r="B167" s="311" t="s">
        <v>229</v>
      </c>
      <c r="C167" s="225">
        <f t="shared" ref="C167:L167" si="13">C149/C23*100</f>
        <v>98.283086014445914</v>
      </c>
      <c r="D167" s="225">
        <f t="shared" si="13"/>
        <v>97.567624040883075</v>
      </c>
      <c r="E167" s="225">
        <f t="shared" si="13"/>
        <v>97.218371140943603</v>
      </c>
      <c r="F167" s="225">
        <f t="shared" si="13"/>
        <v>97.244550580550566</v>
      </c>
      <c r="G167" s="225">
        <f t="shared" si="13"/>
        <v>97.272792923041024</v>
      </c>
      <c r="H167" s="225">
        <f t="shared" si="13"/>
        <v>96.930385934110149</v>
      </c>
      <c r="I167" s="225">
        <f t="shared" si="13"/>
        <v>96.861978007777438</v>
      </c>
      <c r="J167" s="225">
        <f t="shared" si="13"/>
        <v>96.02498203000556</v>
      </c>
      <c r="K167" s="225">
        <f t="shared" si="13"/>
        <v>92.934714203358467</v>
      </c>
      <c r="L167" s="225">
        <f t="shared" si="13"/>
        <v>89.840065065277003</v>
      </c>
      <c r="M167" s="104"/>
    </row>
    <row r="168" spans="1:13" ht="15" customHeight="1">
      <c r="A168" s="446" t="s">
        <v>9</v>
      </c>
      <c r="B168" s="447"/>
      <c r="C168" s="226">
        <f t="shared" ref="C168:L168" si="14">C150/C24*100</f>
        <v>95.072451022223476</v>
      </c>
      <c r="D168" s="226">
        <f t="shared" si="14"/>
        <v>95.382313274178898</v>
      </c>
      <c r="E168" s="226">
        <f t="shared" si="14"/>
        <v>95.264936064167372</v>
      </c>
      <c r="F168" s="226">
        <f t="shared" si="14"/>
        <v>95.033305849246801</v>
      </c>
      <c r="G168" s="226">
        <f t="shared" si="14"/>
        <v>95.341063724161074</v>
      </c>
      <c r="H168" s="226">
        <f t="shared" si="14"/>
        <v>95.038774569561753</v>
      </c>
      <c r="I168" s="226">
        <f t="shared" si="14"/>
        <v>94.435818618081171</v>
      </c>
      <c r="J168" s="226">
        <f t="shared" si="14"/>
        <v>94.640771937842302</v>
      </c>
      <c r="K168" s="226">
        <f t="shared" si="14"/>
        <v>90.978713297712233</v>
      </c>
      <c r="L168" s="226">
        <f t="shared" si="14"/>
        <v>89.337554947323355</v>
      </c>
      <c r="M168" s="104"/>
    </row>
    <row r="169" spans="1:13" ht="24.95" customHeight="1">
      <c r="A169" s="89"/>
      <c r="B169" s="89"/>
      <c r="C169" s="89" t="s">
        <v>608</v>
      </c>
      <c r="D169" s="89"/>
      <c r="E169" s="89"/>
      <c r="F169" s="89"/>
      <c r="G169" s="89"/>
      <c r="H169" s="89"/>
      <c r="I169" s="89"/>
      <c r="J169" s="89"/>
      <c r="K169" s="89"/>
      <c r="L169" s="89"/>
    </row>
    <row r="170" spans="1:13" ht="15" customHeight="1">
      <c r="A170" s="89"/>
      <c r="B170" s="89"/>
      <c r="C170" s="89" t="s">
        <v>27</v>
      </c>
      <c r="D170" s="89"/>
      <c r="E170" s="89"/>
      <c r="F170" s="89"/>
      <c r="G170" s="89"/>
      <c r="H170" s="89"/>
      <c r="I170" s="89"/>
      <c r="J170" s="89"/>
      <c r="K170" s="89"/>
      <c r="L170" s="89"/>
    </row>
    <row r="171" spans="1:13" ht="15" customHeight="1">
      <c r="A171" s="254" t="s">
        <v>200</v>
      </c>
      <c r="B171" s="311" t="s">
        <v>201</v>
      </c>
      <c r="C171" s="223">
        <v>25.347999999999999</v>
      </c>
      <c r="D171" s="223">
        <v>32.234600000000007</v>
      </c>
      <c r="E171" s="223">
        <v>25.277699999999996</v>
      </c>
      <c r="F171" s="223">
        <v>21.3766</v>
      </c>
      <c r="G171" s="223">
        <v>20.8994</v>
      </c>
      <c r="H171" s="223">
        <v>22.940300000000004</v>
      </c>
      <c r="I171" s="223">
        <v>24.882699999999989</v>
      </c>
      <c r="J171" s="223">
        <v>25.780200000000001</v>
      </c>
      <c r="K171" s="223">
        <v>81.308900000000008</v>
      </c>
      <c r="L171" s="223">
        <v>110.4268</v>
      </c>
    </row>
    <row r="172" spans="1:13" ht="15" customHeight="1">
      <c r="A172" s="254" t="s">
        <v>202</v>
      </c>
      <c r="B172" s="311" t="s">
        <v>203</v>
      </c>
      <c r="C172" s="223">
        <v>20.527600000000003</v>
      </c>
      <c r="D172" s="223">
        <v>24.507499999999997</v>
      </c>
      <c r="E172" s="223">
        <v>23.745899999999999</v>
      </c>
      <c r="F172" s="223">
        <v>21.516099999999994</v>
      </c>
      <c r="G172" s="223">
        <v>19.966500000000003</v>
      </c>
      <c r="H172" s="223">
        <v>29.863400000000002</v>
      </c>
      <c r="I172" s="223">
        <v>31.365699999999993</v>
      </c>
      <c r="J172" s="223">
        <v>37.427699999999994</v>
      </c>
      <c r="K172" s="223">
        <v>22.927899999999998</v>
      </c>
      <c r="L172" s="223">
        <v>34.350800000000007</v>
      </c>
    </row>
    <row r="173" spans="1:13" ht="15" customHeight="1">
      <c r="A173" s="254" t="s">
        <v>204</v>
      </c>
      <c r="B173" s="311" t="s">
        <v>205</v>
      </c>
      <c r="C173" s="223">
        <v>8.5713000000000044</v>
      </c>
      <c r="D173" s="223">
        <v>8.4190999999999985</v>
      </c>
      <c r="E173" s="223">
        <v>13.580599999999999</v>
      </c>
      <c r="F173" s="223">
        <v>6.2019000000000002</v>
      </c>
      <c r="G173" s="223">
        <v>5.1112000000000011</v>
      </c>
      <c r="H173" s="223">
        <v>16.945799999999998</v>
      </c>
      <c r="I173" s="223">
        <v>17.724</v>
      </c>
      <c r="J173" s="223">
        <v>24.631199999999996</v>
      </c>
      <c r="K173" s="223">
        <v>4.5992999999999995</v>
      </c>
      <c r="L173" s="223">
        <v>7.6168999999999984</v>
      </c>
    </row>
    <row r="174" spans="1:13" ht="15" customHeight="1">
      <c r="A174" s="254" t="s">
        <v>206</v>
      </c>
      <c r="B174" s="311" t="s">
        <v>439</v>
      </c>
      <c r="C174" s="223">
        <v>28.484700000000004</v>
      </c>
      <c r="D174" s="223">
        <v>18.219899999999999</v>
      </c>
      <c r="E174" s="223">
        <v>19.903699999999997</v>
      </c>
      <c r="F174" s="223">
        <v>14.340800000000003</v>
      </c>
      <c r="G174" s="223">
        <v>14.328100000000001</v>
      </c>
      <c r="H174" s="223">
        <v>26.242499999999996</v>
      </c>
      <c r="I174" s="223">
        <v>27.1646</v>
      </c>
      <c r="J174" s="223">
        <v>26.764500000000002</v>
      </c>
      <c r="K174" s="223">
        <v>105.24300000000005</v>
      </c>
      <c r="L174" s="223">
        <v>164.70649999999995</v>
      </c>
      <c r="M174" s="104"/>
    </row>
    <row r="175" spans="1:13" ht="15" customHeight="1">
      <c r="A175" s="254" t="s">
        <v>208</v>
      </c>
      <c r="B175" s="311" t="s">
        <v>209</v>
      </c>
      <c r="C175" s="223">
        <v>5.7042000000000002</v>
      </c>
      <c r="D175" s="223">
        <v>4.593700000000001</v>
      </c>
      <c r="E175" s="223">
        <v>4.9184999999999999</v>
      </c>
      <c r="F175" s="223">
        <v>4.2035999999999998</v>
      </c>
      <c r="G175" s="223">
        <v>3.7673000000000001</v>
      </c>
      <c r="H175" s="223">
        <v>14.183199999999999</v>
      </c>
      <c r="I175" s="223">
        <v>15.580900000000002</v>
      </c>
      <c r="J175" s="223">
        <v>21.303900000000002</v>
      </c>
      <c r="K175" s="223">
        <v>45.043299999999988</v>
      </c>
      <c r="L175" s="223">
        <v>56.7697</v>
      </c>
      <c r="M175" s="104"/>
    </row>
    <row r="176" spans="1:13" ht="15" customHeight="1">
      <c r="A176" s="254" t="s">
        <v>210</v>
      </c>
      <c r="B176" s="311" t="s">
        <v>246</v>
      </c>
      <c r="C176" s="223">
        <v>11.821300000000001</v>
      </c>
      <c r="D176" s="223">
        <v>13.353899999999998</v>
      </c>
      <c r="E176" s="223">
        <v>18.099799999999998</v>
      </c>
      <c r="F176" s="223">
        <v>15.528099999999998</v>
      </c>
      <c r="G176" s="223">
        <v>11.580299999999999</v>
      </c>
      <c r="H176" s="223">
        <v>15.820900000000002</v>
      </c>
      <c r="I176" s="223">
        <v>16.986599999999999</v>
      </c>
      <c r="J176" s="223">
        <v>22.386899999999997</v>
      </c>
      <c r="K176" s="223">
        <v>25.519600000000011</v>
      </c>
      <c r="L176" s="223">
        <v>30.7163</v>
      </c>
      <c r="M176" s="104"/>
    </row>
    <row r="177" spans="1:13" ht="15" customHeight="1">
      <c r="A177" s="254" t="s">
        <v>212</v>
      </c>
      <c r="B177" s="311" t="s">
        <v>589</v>
      </c>
      <c r="C177" s="223">
        <v>3.2525999999999997</v>
      </c>
      <c r="D177" s="223">
        <v>2.8947000000000003</v>
      </c>
      <c r="E177" s="223">
        <v>3.5316999999999998</v>
      </c>
      <c r="F177" s="223">
        <v>3.0618999999999996</v>
      </c>
      <c r="G177" s="223">
        <v>3.1344000000000003</v>
      </c>
      <c r="H177" s="223">
        <v>4.3782000000000005</v>
      </c>
      <c r="I177" s="223">
        <v>5.1067999999999998</v>
      </c>
      <c r="J177" s="223">
        <v>6.1409999999999991</v>
      </c>
      <c r="K177" s="223">
        <v>0</v>
      </c>
      <c r="L177" s="223">
        <v>0</v>
      </c>
      <c r="M177" s="104"/>
    </row>
    <row r="178" spans="1:13" ht="15" customHeight="1">
      <c r="A178" s="254" t="s">
        <v>214</v>
      </c>
      <c r="B178" s="311" t="s">
        <v>247</v>
      </c>
      <c r="C178" s="223">
        <v>10.2272</v>
      </c>
      <c r="D178" s="223">
        <v>10.488199999999999</v>
      </c>
      <c r="E178" s="223">
        <v>8.7828000000000017</v>
      </c>
      <c r="F178" s="223">
        <v>6.9134000000000002</v>
      </c>
      <c r="G178" s="223">
        <v>9.4555000000000007</v>
      </c>
      <c r="H178" s="223">
        <v>33.962500000000006</v>
      </c>
      <c r="I178" s="223">
        <v>34.766799999999996</v>
      </c>
      <c r="J178" s="223">
        <v>31.982700000000001</v>
      </c>
      <c r="K178" s="223">
        <v>37.888300000000001</v>
      </c>
      <c r="L178" s="223">
        <v>61.389800000000015</v>
      </c>
      <c r="M178" s="104"/>
    </row>
    <row r="179" spans="1:13" ht="15" customHeight="1">
      <c r="A179" s="254" t="s">
        <v>216</v>
      </c>
      <c r="B179" s="311" t="s">
        <v>217</v>
      </c>
      <c r="C179" s="223">
        <v>7.7291000000000007</v>
      </c>
      <c r="D179" s="223">
        <v>9.9188999999999989</v>
      </c>
      <c r="E179" s="223">
        <v>6.4357999999999986</v>
      </c>
      <c r="F179" s="223">
        <v>6.7928000000000015</v>
      </c>
      <c r="G179" s="223">
        <v>8.3428000000000004</v>
      </c>
      <c r="H179" s="223">
        <v>16.155799999999999</v>
      </c>
      <c r="I179" s="223">
        <v>15.090199999999996</v>
      </c>
      <c r="J179" s="223">
        <v>17.224799999999998</v>
      </c>
      <c r="K179" s="223">
        <v>16.482699999999998</v>
      </c>
      <c r="L179" s="223">
        <v>23.956899999999997</v>
      </c>
      <c r="M179" s="104"/>
    </row>
    <row r="180" spans="1:13" ht="15" customHeight="1">
      <c r="A180" s="254" t="s">
        <v>218</v>
      </c>
      <c r="B180" s="311" t="s">
        <v>219</v>
      </c>
      <c r="C180" s="223">
        <v>9.2089999999999996</v>
      </c>
      <c r="D180" s="223">
        <v>10.838800000000001</v>
      </c>
      <c r="E180" s="223">
        <v>9.1138000000000012</v>
      </c>
      <c r="F180" s="223">
        <v>7.3961999999999986</v>
      </c>
      <c r="G180" s="223">
        <v>6.5916999999999994</v>
      </c>
      <c r="H180" s="223">
        <v>23.474300000000003</v>
      </c>
      <c r="I180" s="223">
        <v>24.606899999999992</v>
      </c>
      <c r="J180" s="223">
        <v>54.214699999999979</v>
      </c>
      <c r="K180" s="223">
        <v>6.611200000000002</v>
      </c>
      <c r="L180" s="223">
        <v>12.2262</v>
      </c>
      <c r="M180" s="104"/>
    </row>
    <row r="181" spans="1:13" ht="15" customHeight="1">
      <c r="A181" s="254" t="s">
        <v>220</v>
      </c>
      <c r="B181" s="311" t="s">
        <v>248</v>
      </c>
      <c r="C181" s="223">
        <v>25.019500000000008</v>
      </c>
      <c r="D181" s="223">
        <v>35.680900000000001</v>
      </c>
      <c r="E181" s="223">
        <v>24.275599999999994</v>
      </c>
      <c r="F181" s="223">
        <v>26.34559999999999</v>
      </c>
      <c r="G181" s="223">
        <v>17.742699999999999</v>
      </c>
      <c r="H181" s="223">
        <v>42.757600000000004</v>
      </c>
      <c r="I181" s="223">
        <v>44.503499999999988</v>
      </c>
      <c r="J181" s="223">
        <v>63.752400000000009</v>
      </c>
      <c r="K181" s="223">
        <v>27.008000000000003</v>
      </c>
      <c r="L181" s="223">
        <v>40.738099999999982</v>
      </c>
      <c r="M181" s="104"/>
    </row>
    <row r="182" spans="1:13" ht="15" customHeight="1">
      <c r="A182" s="254" t="s">
        <v>222</v>
      </c>
      <c r="B182" s="311" t="s">
        <v>223</v>
      </c>
      <c r="C182" s="223">
        <v>20.433900000000001</v>
      </c>
      <c r="D182" s="223">
        <v>17.418599999999998</v>
      </c>
      <c r="E182" s="223">
        <v>17.081600000000005</v>
      </c>
      <c r="F182" s="223">
        <v>12.295299999999999</v>
      </c>
      <c r="G182" s="223">
        <v>14.453199999999999</v>
      </c>
      <c r="H182" s="223">
        <v>28.298099999999994</v>
      </c>
      <c r="I182" s="223">
        <v>27.817799999999991</v>
      </c>
      <c r="J182" s="223">
        <v>36.842400000000005</v>
      </c>
      <c r="K182" s="223">
        <v>25.557199999999991</v>
      </c>
      <c r="L182" s="223">
        <v>37.270100000000006</v>
      </c>
      <c r="M182" s="104"/>
    </row>
    <row r="183" spans="1:13" ht="15" customHeight="1">
      <c r="A183" s="254" t="s">
        <v>224</v>
      </c>
      <c r="B183" s="311" t="s">
        <v>249</v>
      </c>
      <c r="C183" s="223">
        <v>28.899399999999996</v>
      </c>
      <c r="D183" s="223">
        <v>24.233800000000002</v>
      </c>
      <c r="E183" s="223">
        <v>19.085000000000001</v>
      </c>
      <c r="F183" s="223">
        <v>15.9682</v>
      </c>
      <c r="G183" s="223">
        <v>16.368700000000004</v>
      </c>
      <c r="H183" s="223">
        <v>37.694300000000005</v>
      </c>
      <c r="I183" s="223">
        <v>42.369799999999998</v>
      </c>
      <c r="J183" s="223">
        <v>48.795000000000009</v>
      </c>
      <c r="K183" s="223">
        <v>11.9628</v>
      </c>
      <c r="L183" s="223">
        <v>20.2608</v>
      </c>
      <c r="M183" s="104"/>
    </row>
    <row r="184" spans="1:13" ht="15" customHeight="1">
      <c r="A184" s="254" t="s">
        <v>226</v>
      </c>
      <c r="B184" s="311" t="s">
        <v>250</v>
      </c>
      <c r="C184" s="223">
        <v>34.769300000000001</v>
      </c>
      <c r="D184" s="223">
        <v>36.214300000000009</v>
      </c>
      <c r="E184" s="223">
        <v>38.240099999999998</v>
      </c>
      <c r="F184" s="223">
        <v>33.534999999999997</v>
      </c>
      <c r="G184" s="223">
        <v>38.216299999999997</v>
      </c>
      <c r="H184" s="223">
        <v>60.438999999999993</v>
      </c>
      <c r="I184" s="223">
        <v>60.267199999999981</v>
      </c>
      <c r="J184" s="223">
        <v>80.769800000000004</v>
      </c>
      <c r="K184" s="223">
        <v>1605.6524999999999</v>
      </c>
      <c r="L184" s="223">
        <v>1982.6967000000002</v>
      </c>
      <c r="M184" s="104"/>
    </row>
    <row r="185" spans="1:13" ht="15" customHeight="1">
      <c r="A185" s="254" t="s">
        <v>228</v>
      </c>
      <c r="B185" s="311" t="s">
        <v>229</v>
      </c>
      <c r="C185" s="223">
        <v>18.787099999999995</v>
      </c>
      <c r="D185" s="223">
        <v>23.019899999999996</v>
      </c>
      <c r="E185" s="223">
        <v>28.463900000000006</v>
      </c>
      <c r="F185" s="223">
        <v>17.078700000000001</v>
      </c>
      <c r="G185" s="223">
        <v>19.293400000000002</v>
      </c>
      <c r="H185" s="223">
        <v>41.825000000000003</v>
      </c>
      <c r="I185" s="223">
        <v>46.282300000000014</v>
      </c>
      <c r="J185" s="223">
        <v>60.3626</v>
      </c>
      <c r="K185" s="223">
        <v>202.60420000000002</v>
      </c>
      <c r="L185" s="223">
        <v>284.68020000000001</v>
      </c>
      <c r="M185" s="104"/>
    </row>
    <row r="186" spans="1:13" ht="15" customHeight="1">
      <c r="A186" s="446" t="s">
        <v>9</v>
      </c>
      <c r="B186" s="447"/>
      <c r="C186" s="224">
        <v>258.78419999999994</v>
      </c>
      <c r="D186" s="224">
        <v>272.03679999999991</v>
      </c>
      <c r="E186" s="224">
        <v>260.53650000000033</v>
      </c>
      <c r="F186" s="224">
        <v>212.55420000000007</v>
      </c>
      <c r="G186" s="224">
        <v>209.25150000000011</v>
      </c>
      <c r="H186" s="224">
        <v>414.98089999999996</v>
      </c>
      <c r="I186" s="224">
        <v>434.51579999999973</v>
      </c>
      <c r="J186" s="224">
        <v>558.37980000000005</v>
      </c>
      <c r="K186" s="224">
        <v>2218.4089000000017</v>
      </c>
      <c r="L186" s="224">
        <v>2867.8058000000015</v>
      </c>
      <c r="M186" s="104"/>
    </row>
    <row r="187" spans="1:13" ht="24.95" customHeight="1">
      <c r="A187" s="89"/>
      <c r="B187" s="89"/>
      <c r="C187" s="89" t="s">
        <v>240</v>
      </c>
      <c r="D187" s="89"/>
      <c r="E187" s="89"/>
      <c r="F187" s="89"/>
      <c r="G187" s="89"/>
      <c r="H187" s="89"/>
      <c r="I187" s="89"/>
      <c r="J187" s="89"/>
      <c r="K187" s="89"/>
      <c r="L187" s="89"/>
    </row>
    <row r="188" spans="1:13" ht="15" customHeight="1">
      <c r="A188" s="89"/>
      <c r="B188" s="89"/>
      <c r="C188" s="89" t="s">
        <v>232</v>
      </c>
      <c r="D188" s="89"/>
      <c r="E188" s="89"/>
      <c r="F188" s="89"/>
      <c r="G188" s="89"/>
      <c r="H188" s="89"/>
      <c r="I188" s="89"/>
      <c r="J188" s="89"/>
      <c r="K188" s="89"/>
      <c r="L188" s="89"/>
    </row>
    <row r="189" spans="1:13" ht="15" customHeight="1">
      <c r="A189" s="254" t="s">
        <v>200</v>
      </c>
      <c r="B189" s="311" t="s">
        <v>201</v>
      </c>
      <c r="C189" s="225">
        <f t="shared" ref="C189:L189" si="15">C171/C9*100</f>
        <v>1.1371069331358412</v>
      </c>
      <c r="D189" s="225">
        <f t="shared" si="15"/>
        <v>1.3415267292165336</v>
      </c>
      <c r="E189" s="225">
        <f t="shared" si="15"/>
        <v>1.0764025805352688</v>
      </c>
      <c r="F189" s="225">
        <f t="shared" si="15"/>
        <v>0.964897947392511</v>
      </c>
      <c r="G189" s="225">
        <f t="shared" si="15"/>
        <v>0.80805545383688238</v>
      </c>
      <c r="H189" s="225">
        <f t="shared" si="15"/>
        <v>0.79909683035455314</v>
      </c>
      <c r="I189" s="225">
        <f t="shared" si="15"/>
        <v>1.0920991774769673</v>
      </c>
      <c r="J189" s="225">
        <f t="shared" si="15"/>
        <v>1.0800198876285294</v>
      </c>
      <c r="K189" s="225">
        <f t="shared" si="15"/>
        <v>3.1798677351104212</v>
      </c>
      <c r="L189" s="225">
        <f t="shared" si="15"/>
        <v>4.1346045804269451</v>
      </c>
    </row>
    <row r="190" spans="1:13" ht="15" customHeight="1">
      <c r="A190" s="254" t="s">
        <v>202</v>
      </c>
      <c r="B190" s="311" t="s">
        <v>203</v>
      </c>
      <c r="C190" s="225">
        <f t="shared" ref="C190:L190" si="16">C172/C10*100</f>
        <v>1.981391468152047</v>
      </c>
      <c r="D190" s="225">
        <f t="shared" si="16"/>
        <v>2.5678008926716451</v>
      </c>
      <c r="E190" s="225">
        <f t="shared" si="16"/>
        <v>2.4647288304217705</v>
      </c>
      <c r="F190" s="225">
        <f t="shared" si="16"/>
        <v>2.3423348493410798</v>
      </c>
      <c r="G190" s="225">
        <f t="shared" si="16"/>
        <v>2.3998306723035636</v>
      </c>
      <c r="H190" s="225">
        <f t="shared" si="16"/>
        <v>3.4252851546393104</v>
      </c>
      <c r="I190" s="225">
        <f t="shared" si="16"/>
        <v>3.5389859714184166</v>
      </c>
      <c r="J190" s="225">
        <f t="shared" si="16"/>
        <v>3.8474597649502904</v>
      </c>
      <c r="K190" s="225">
        <f t="shared" si="16"/>
        <v>2.5318106478296625</v>
      </c>
      <c r="L190" s="225">
        <f t="shared" si="16"/>
        <v>3.8329142703606869</v>
      </c>
    </row>
    <row r="191" spans="1:13" ht="15" customHeight="1">
      <c r="A191" s="254" t="s">
        <v>204</v>
      </c>
      <c r="B191" s="311" t="s">
        <v>205</v>
      </c>
      <c r="C191" s="225">
        <f t="shared" ref="C191:L191" si="17">C173/C11*100</f>
        <v>1.5548589682889575</v>
      </c>
      <c r="D191" s="225">
        <f t="shared" si="17"/>
        <v>1.5298550788895431</v>
      </c>
      <c r="E191" s="225">
        <f t="shared" si="17"/>
        <v>2.2738486972912804</v>
      </c>
      <c r="F191" s="225">
        <f t="shared" si="17"/>
        <v>1.0588591419756341</v>
      </c>
      <c r="G191" s="225">
        <f t="shared" si="17"/>
        <v>0.84440033814341742</v>
      </c>
      <c r="H191" s="225">
        <f t="shared" si="17"/>
        <v>2.7529047907054607</v>
      </c>
      <c r="I191" s="225">
        <f t="shared" si="17"/>
        <v>2.8807843847313346</v>
      </c>
      <c r="J191" s="225">
        <f t="shared" si="17"/>
        <v>4.0520639349332583</v>
      </c>
      <c r="K191" s="225">
        <f t="shared" si="17"/>
        <v>0.73558623310373417</v>
      </c>
      <c r="L191" s="225">
        <f t="shared" si="17"/>
        <v>1.1726247263724261</v>
      </c>
    </row>
    <row r="192" spans="1:13" ht="15" customHeight="1">
      <c r="A192" s="254" t="s">
        <v>206</v>
      </c>
      <c r="B192" s="311" t="s">
        <v>439</v>
      </c>
      <c r="C192" s="225">
        <f t="shared" ref="C192:L192" si="18">C174/C12*100</f>
        <v>0.27374612120437275</v>
      </c>
      <c r="D192" s="225">
        <f t="shared" si="18"/>
        <v>0.14175382655740615</v>
      </c>
      <c r="E192" s="225">
        <f t="shared" si="18"/>
        <v>0.16343144466911957</v>
      </c>
      <c r="F192" s="225">
        <f t="shared" si="18"/>
        <v>0.14275465761359332</v>
      </c>
      <c r="G192" s="225">
        <f t="shared" si="18"/>
        <v>0.14205649151052344</v>
      </c>
      <c r="H192" s="225">
        <f t="shared" si="18"/>
        <v>0.20211769435225058</v>
      </c>
      <c r="I192" s="225">
        <f t="shared" si="18"/>
        <v>0.20790297809999028</v>
      </c>
      <c r="J192" s="225">
        <f t="shared" si="18"/>
        <v>0.18312091195794666</v>
      </c>
      <c r="K192" s="225">
        <f t="shared" si="18"/>
        <v>0.74642460994769799</v>
      </c>
      <c r="L192" s="225">
        <f t="shared" si="18"/>
        <v>1.44627202577905</v>
      </c>
      <c r="M192" s="104"/>
    </row>
    <row r="193" spans="1:13" ht="15" customHeight="1">
      <c r="A193" s="254" t="s">
        <v>208</v>
      </c>
      <c r="B193" s="311" t="s">
        <v>209</v>
      </c>
      <c r="C193" s="225">
        <f t="shared" ref="C193:L193" si="19">C175/C13*100</f>
        <v>0.31078848261753989</v>
      </c>
      <c r="D193" s="225">
        <f t="shared" si="19"/>
        <v>0.23096071148991423</v>
      </c>
      <c r="E193" s="225">
        <f t="shared" si="19"/>
        <v>0.22828875749927496</v>
      </c>
      <c r="F193" s="225">
        <f t="shared" si="19"/>
        <v>0.2139893964375009</v>
      </c>
      <c r="G193" s="225">
        <f t="shared" si="19"/>
        <v>0.16871456190328157</v>
      </c>
      <c r="H193" s="225">
        <f t="shared" si="19"/>
        <v>0.62438252683336537</v>
      </c>
      <c r="I193" s="225">
        <f t="shared" si="19"/>
        <v>0.62473877163083058</v>
      </c>
      <c r="J193" s="225">
        <f t="shared" si="19"/>
        <v>0.79632718899331745</v>
      </c>
      <c r="K193" s="225">
        <f t="shared" si="19"/>
        <v>1.6346664118554559</v>
      </c>
      <c r="L193" s="225">
        <f t="shared" si="19"/>
        <v>2.016535679958146</v>
      </c>
      <c r="M193" s="104"/>
    </row>
    <row r="194" spans="1:13" ht="15" customHeight="1">
      <c r="A194" s="254" t="s">
        <v>210</v>
      </c>
      <c r="B194" s="311" t="s">
        <v>246</v>
      </c>
      <c r="C194" s="225">
        <f t="shared" ref="C194:L194" si="20">C176/C14*100</f>
        <v>1.2774201802844645</v>
      </c>
      <c r="D194" s="225">
        <f t="shared" si="20"/>
        <v>1.7960049149090254</v>
      </c>
      <c r="E194" s="225">
        <f t="shared" si="20"/>
        <v>1.9775483504988625</v>
      </c>
      <c r="F194" s="225">
        <f t="shared" si="20"/>
        <v>2.0037519781890794</v>
      </c>
      <c r="G194" s="225">
        <f t="shared" si="20"/>
        <v>1.7361688423936914</v>
      </c>
      <c r="H194" s="225">
        <f t="shared" si="20"/>
        <v>2.1904391248322863</v>
      </c>
      <c r="I194" s="225">
        <f t="shared" si="20"/>
        <v>1.7385823715653108</v>
      </c>
      <c r="J194" s="225">
        <f t="shared" si="20"/>
        <v>2.442982186676891</v>
      </c>
      <c r="K194" s="225">
        <f t="shared" si="20"/>
        <v>2.9348681370218541</v>
      </c>
      <c r="L194" s="225">
        <f t="shared" si="20"/>
        <v>3.286026468323104</v>
      </c>
      <c r="M194" s="104"/>
    </row>
    <row r="195" spans="1:13" ht="15" customHeight="1">
      <c r="A195" s="254" t="s">
        <v>212</v>
      </c>
      <c r="B195" s="311" t="s">
        <v>589</v>
      </c>
      <c r="C195" s="225">
        <f t="shared" ref="C195:L195" si="21">C177/C15*100</f>
        <v>7.6202569605187964</v>
      </c>
      <c r="D195" s="225">
        <f t="shared" si="21"/>
        <v>6.9344429591939551</v>
      </c>
      <c r="E195" s="225">
        <f t="shared" si="21"/>
        <v>7.4908265637262241</v>
      </c>
      <c r="F195" s="225">
        <f t="shared" si="21"/>
        <v>6.9050980321406508</v>
      </c>
      <c r="G195" s="225">
        <f t="shared" si="21"/>
        <v>6.6924165849971571</v>
      </c>
      <c r="H195" s="225">
        <f t="shared" si="21"/>
        <v>8.7282774899274624</v>
      </c>
      <c r="I195" s="225">
        <f t="shared" si="21"/>
        <v>10.559814063899013</v>
      </c>
      <c r="J195" s="225">
        <f t="shared" si="21"/>
        <v>12.774455249882987</v>
      </c>
      <c r="K195" s="220">
        <f t="shared" si="21"/>
        <v>0</v>
      </c>
      <c r="L195" s="220">
        <f t="shared" si="21"/>
        <v>0</v>
      </c>
      <c r="M195" s="104"/>
    </row>
    <row r="196" spans="1:13" ht="15" customHeight="1">
      <c r="A196" s="254" t="s">
        <v>214</v>
      </c>
      <c r="B196" s="311" t="s">
        <v>247</v>
      </c>
      <c r="C196" s="225">
        <f t="shared" ref="C196:L196" si="22">C178/C16*100</f>
        <v>0.58590481624735424</v>
      </c>
      <c r="D196" s="225">
        <f t="shared" si="22"/>
        <v>0.64221664858578698</v>
      </c>
      <c r="E196" s="225">
        <f t="shared" si="22"/>
        <v>0.46284707338340508</v>
      </c>
      <c r="F196" s="225">
        <f t="shared" si="22"/>
        <v>0.33853838425120281</v>
      </c>
      <c r="G196" s="225">
        <f t="shared" si="22"/>
        <v>0.38348022897932682</v>
      </c>
      <c r="H196" s="225">
        <f t="shared" si="22"/>
        <v>1.214160068285395</v>
      </c>
      <c r="I196" s="225">
        <f t="shared" si="22"/>
        <v>1.3807967076425423</v>
      </c>
      <c r="J196" s="225">
        <f t="shared" si="22"/>
        <v>1.1508549558312997</v>
      </c>
      <c r="K196" s="225">
        <f t="shared" si="22"/>
        <v>1.3338091937830057</v>
      </c>
      <c r="L196" s="225">
        <f t="shared" si="22"/>
        <v>2.2861854735175093</v>
      </c>
      <c r="M196" s="104"/>
    </row>
    <row r="197" spans="1:13" ht="15" customHeight="1">
      <c r="A197" s="254" t="s">
        <v>216</v>
      </c>
      <c r="B197" s="311" t="s">
        <v>217</v>
      </c>
      <c r="C197" s="225">
        <f t="shared" ref="C197:L197" si="23">C179/C17*100</f>
        <v>0.53621488389491967</v>
      </c>
      <c r="D197" s="225">
        <f t="shared" si="23"/>
        <v>0.46394178531313579</v>
      </c>
      <c r="E197" s="225">
        <f t="shared" si="23"/>
        <v>0.29307351410161792</v>
      </c>
      <c r="F197" s="225">
        <f t="shared" si="23"/>
        <v>0.33946468346422476</v>
      </c>
      <c r="G197" s="225">
        <f t="shared" si="23"/>
        <v>0.41271774994522348</v>
      </c>
      <c r="H197" s="225">
        <f t="shared" si="23"/>
        <v>0.8459431351199852</v>
      </c>
      <c r="I197" s="225">
        <f t="shared" si="23"/>
        <v>0.70752333963844349</v>
      </c>
      <c r="J197" s="225">
        <f t="shared" si="23"/>
        <v>0.8641568751162666</v>
      </c>
      <c r="K197" s="225">
        <f t="shared" si="23"/>
        <v>0.75108595709358716</v>
      </c>
      <c r="L197" s="225">
        <f t="shared" si="23"/>
        <v>0.8944205613125662</v>
      </c>
      <c r="M197" s="104"/>
    </row>
    <row r="198" spans="1:13" ht="15" customHeight="1">
      <c r="A198" s="254" t="s">
        <v>218</v>
      </c>
      <c r="B198" s="311" t="s">
        <v>219</v>
      </c>
      <c r="C198" s="225">
        <f t="shared" ref="C198:L198" si="24">C180/C18*100</f>
        <v>1.2270491247364907</v>
      </c>
      <c r="D198" s="225">
        <f t="shared" si="24"/>
        <v>1.389203794279207</v>
      </c>
      <c r="E198" s="225">
        <f t="shared" si="24"/>
        <v>1.0298395611706952</v>
      </c>
      <c r="F198" s="225">
        <f t="shared" si="24"/>
        <v>0.77411584043513448</v>
      </c>
      <c r="G198" s="225">
        <f t="shared" si="24"/>
        <v>0.69670726362004742</v>
      </c>
      <c r="H198" s="225">
        <f t="shared" si="24"/>
        <v>2.253706245232638</v>
      </c>
      <c r="I198" s="225">
        <f t="shared" si="24"/>
        <v>2.1744909008934643</v>
      </c>
      <c r="J198" s="225">
        <f t="shared" si="24"/>
        <v>4.6940613539682134</v>
      </c>
      <c r="K198" s="225">
        <f t="shared" si="24"/>
        <v>0.56884096845794441</v>
      </c>
      <c r="L198" s="225">
        <f t="shared" si="24"/>
        <v>1.0374734261036305</v>
      </c>
      <c r="M198" s="104"/>
    </row>
    <row r="199" spans="1:13" ht="15" customHeight="1">
      <c r="A199" s="254" t="s">
        <v>220</v>
      </c>
      <c r="B199" s="311" t="s">
        <v>248</v>
      </c>
      <c r="C199" s="225">
        <f t="shared" ref="C199:L199" si="25">C181/C19*100</f>
        <v>1.287151287953846</v>
      </c>
      <c r="D199" s="225">
        <f t="shared" si="25"/>
        <v>1.819756539240849</v>
      </c>
      <c r="E199" s="225">
        <f t="shared" si="25"/>
        <v>1.1873065661296771</v>
      </c>
      <c r="F199" s="225">
        <f t="shared" si="25"/>
        <v>1.2612389896032579</v>
      </c>
      <c r="G199" s="225">
        <f t="shared" si="25"/>
        <v>0.82810456015483558</v>
      </c>
      <c r="H199" s="225">
        <f t="shared" si="25"/>
        <v>1.9115599942757238</v>
      </c>
      <c r="I199" s="225">
        <f t="shared" si="25"/>
        <v>1.9632774237367443</v>
      </c>
      <c r="J199" s="225">
        <f t="shared" si="25"/>
        <v>2.6329758664528953</v>
      </c>
      <c r="K199" s="225">
        <f t="shared" si="25"/>
        <v>1.0911123669999745</v>
      </c>
      <c r="L199" s="225">
        <f t="shared" si="25"/>
        <v>1.5849872529800402</v>
      </c>
      <c r="M199" s="104"/>
    </row>
    <row r="200" spans="1:13" ht="15" customHeight="1">
      <c r="A200" s="254" t="s">
        <v>222</v>
      </c>
      <c r="B200" s="311" t="s">
        <v>223</v>
      </c>
      <c r="C200" s="225">
        <f t="shared" ref="C200:L200" si="26">C182/C20*100</f>
        <v>1.0579763413710914</v>
      </c>
      <c r="D200" s="225">
        <f t="shared" si="26"/>
        <v>0.91308853010443369</v>
      </c>
      <c r="E200" s="225">
        <f t="shared" si="26"/>
        <v>0.92531836393684874</v>
      </c>
      <c r="F200" s="225">
        <f t="shared" si="26"/>
        <v>0.70387340182559377</v>
      </c>
      <c r="G200" s="225">
        <f t="shared" si="26"/>
        <v>0.78718208833419034</v>
      </c>
      <c r="H200" s="225">
        <f t="shared" si="26"/>
        <v>1.4998582459289147</v>
      </c>
      <c r="I200" s="225">
        <f t="shared" si="26"/>
        <v>1.4896541442462303</v>
      </c>
      <c r="J200" s="225">
        <f t="shared" si="26"/>
        <v>1.8476963475769819</v>
      </c>
      <c r="K200" s="225">
        <f t="shared" si="26"/>
        <v>1.3200947142596047</v>
      </c>
      <c r="L200" s="225">
        <f t="shared" si="26"/>
        <v>1.8364315909141105</v>
      </c>
      <c r="M200" s="104"/>
    </row>
    <row r="201" spans="1:13" ht="15" customHeight="1">
      <c r="A201" s="254" t="s">
        <v>224</v>
      </c>
      <c r="B201" s="311" t="s">
        <v>249</v>
      </c>
      <c r="C201" s="225">
        <f t="shared" ref="C201:L201" si="27">C183/C21*100</f>
        <v>2.546484663543799</v>
      </c>
      <c r="D201" s="225">
        <f t="shared" si="27"/>
        <v>2.1917679865016226</v>
      </c>
      <c r="E201" s="225">
        <f t="shared" si="27"/>
        <v>1.6588588320260518</v>
      </c>
      <c r="F201" s="225">
        <f t="shared" si="27"/>
        <v>1.3757671067750972</v>
      </c>
      <c r="G201" s="225">
        <f t="shared" si="27"/>
        <v>1.3936860073199484</v>
      </c>
      <c r="H201" s="225">
        <f t="shared" si="27"/>
        <v>3.0349707262197043</v>
      </c>
      <c r="I201" s="225">
        <f t="shared" si="27"/>
        <v>3.3156855910751974</v>
      </c>
      <c r="J201" s="225">
        <f t="shared" si="27"/>
        <v>3.6699807682327625</v>
      </c>
      <c r="K201" s="225">
        <f t="shared" si="27"/>
        <v>0.90381244025732299</v>
      </c>
      <c r="L201" s="225">
        <f t="shared" si="27"/>
        <v>1.4679687165467965</v>
      </c>
      <c r="M201" s="104"/>
    </row>
    <row r="202" spans="1:13" ht="15" customHeight="1">
      <c r="A202" s="254" t="s">
        <v>226</v>
      </c>
      <c r="B202" s="311" t="s">
        <v>250</v>
      </c>
      <c r="C202" s="225">
        <f t="shared" ref="C202:L202" si="28">C184/C22*100</f>
        <v>1.0911209803880157</v>
      </c>
      <c r="D202" s="225">
        <f t="shared" si="28"/>
        <v>1.1873215929990082</v>
      </c>
      <c r="E202" s="225">
        <f t="shared" si="28"/>
        <v>1.1501183199173257</v>
      </c>
      <c r="F202" s="225">
        <f t="shared" si="28"/>
        <v>1.003464653597179</v>
      </c>
      <c r="G202" s="225">
        <f t="shared" si="28"/>
        <v>1.1896659261508875</v>
      </c>
      <c r="H202" s="225">
        <f t="shared" si="28"/>
        <v>1.8751587737226696</v>
      </c>
      <c r="I202" s="225">
        <f t="shared" si="28"/>
        <v>1.8325824828903079</v>
      </c>
      <c r="J202" s="225">
        <f t="shared" si="28"/>
        <v>2.4014026580979824</v>
      </c>
      <c r="K202" s="225">
        <f t="shared" si="28"/>
        <v>31.483138512946844</v>
      </c>
      <c r="L202" s="225">
        <f t="shared" si="28"/>
        <v>36.232876524576632</v>
      </c>
      <c r="M202" s="104"/>
    </row>
    <row r="203" spans="1:13" ht="15" customHeight="1">
      <c r="A203" s="254" t="s">
        <v>228</v>
      </c>
      <c r="B203" s="311" t="s">
        <v>229</v>
      </c>
      <c r="C203" s="225">
        <f t="shared" ref="C203:L203" si="29">C185/C23*100</f>
        <v>0.36854923827514219</v>
      </c>
      <c r="D203" s="225">
        <f t="shared" si="29"/>
        <v>0.47492469254372383</v>
      </c>
      <c r="E203" s="225">
        <f t="shared" si="29"/>
        <v>0.53782055315370836</v>
      </c>
      <c r="F203" s="225">
        <f t="shared" si="29"/>
        <v>0.36232721902747977</v>
      </c>
      <c r="G203" s="225">
        <f t="shared" si="29"/>
        <v>0.36771695427045714</v>
      </c>
      <c r="H203" s="225">
        <f t="shared" si="29"/>
        <v>0.77285089107351768</v>
      </c>
      <c r="I203" s="225">
        <f t="shared" si="29"/>
        <v>0.84810568205683934</v>
      </c>
      <c r="J203" s="225">
        <f t="shared" si="29"/>
        <v>0.96515679804636145</v>
      </c>
      <c r="K203" s="225">
        <f t="shared" si="29"/>
        <v>3.1709703897918273</v>
      </c>
      <c r="L203" s="225">
        <f t="shared" si="29"/>
        <v>4.5916698219455032</v>
      </c>
      <c r="M203" s="104"/>
    </row>
    <row r="204" spans="1:13" ht="15" customHeight="1">
      <c r="A204" s="446" t="s">
        <v>9</v>
      </c>
      <c r="B204" s="447"/>
      <c r="C204" s="226">
        <f t="shared" ref="C204:L204" si="30">C186/C24*100</f>
        <v>0.7554170739492917</v>
      </c>
      <c r="D204" s="226">
        <f t="shared" si="30"/>
        <v>0.73607956220749859</v>
      </c>
      <c r="E204" s="226">
        <f t="shared" si="30"/>
        <v>0.68849377519431887</v>
      </c>
      <c r="F204" s="226">
        <f t="shared" si="30"/>
        <v>0.6143245657842944</v>
      </c>
      <c r="G204" s="226">
        <f t="shared" si="30"/>
        <v>0.57960854691035091</v>
      </c>
      <c r="H204" s="226">
        <f t="shared" si="30"/>
        <v>1.0339635226592911</v>
      </c>
      <c r="I204" s="226">
        <f t="shared" si="30"/>
        <v>1.0780555729621908</v>
      </c>
      <c r="J204" s="226">
        <f t="shared" si="30"/>
        <v>1.2832526306607925</v>
      </c>
      <c r="K204" s="226">
        <f t="shared" si="30"/>
        <v>4.899755099145561</v>
      </c>
      <c r="L204" s="226">
        <f t="shared" si="30"/>
        <v>6.5789458229426598</v>
      </c>
      <c r="M204" s="104"/>
    </row>
    <row r="205" spans="1:13" ht="24" customHeight="1">
      <c r="A205" s="89"/>
      <c r="B205" s="89"/>
      <c r="C205" s="435" t="s">
        <v>609</v>
      </c>
      <c r="D205" s="435"/>
      <c r="E205" s="435"/>
      <c r="F205" s="435"/>
      <c r="G205" s="435"/>
      <c r="H205" s="435"/>
      <c r="I205" s="435"/>
      <c r="J205" s="435"/>
      <c r="K205" s="435"/>
      <c r="L205" s="435"/>
    </row>
    <row r="206" spans="1:13" ht="15" customHeight="1">
      <c r="A206" s="89"/>
      <c r="B206" s="89"/>
      <c r="C206" s="284" t="s">
        <v>27</v>
      </c>
      <c r="D206" s="283"/>
      <c r="E206" s="283"/>
      <c r="F206" s="283"/>
      <c r="G206" s="283"/>
      <c r="H206" s="283"/>
      <c r="I206" s="283"/>
      <c r="J206" s="283"/>
      <c r="K206" s="283"/>
      <c r="L206" s="283"/>
    </row>
    <row r="207" spans="1:13" ht="15" customHeight="1">
      <c r="A207" s="254" t="s">
        <v>200</v>
      </c>
      <c r="B207" s="311" t="s">
        <v>201</v>
      </c>
      <c r="C207" s="223">
        <v>2229.1659000000022</v>
      </c>
      <c r="D207" s="223">
        <v>2402.8294999999994</v>
      </c>
      <c r="E207" s="223">
        <v>2348.3499999999995</v>
      </c>
      <c r="F207" s="223">
        <v>2215.4259999999999</v>
      </c>
      <c r="G207" s="223">
        <v>2586.3818999999976</v>
      </c>
      <c r="H207" s="223">
        <v>2870.7785000000026</v>
      </c>
      <c r="I207" s="223">
        <v>2278.4285999999997</v>
      </c>
      <c r="J207" s="223">
        <v>2387.0116000000048</v>
      </c>
      <c r="K207" s="223">
        <v>2556.9899999999975</v>
      </c>
      <c r="L207" s="223">
        <v>2670.7946999999976</v>
      </c>
    </row>
    <row r="208" spans="1:13" ht="15" customHeight="1">
      <c r="A208" s="254" t="s">
        <v>202</v>
      </c>
      <c r="B208" s="311" t="s">
        <v>203</v>
      </c>
      <c r="C208" s="223">
        <v>1036.0194000000013</v>
      </c>
      <c r="D208" s="223">
        <v>954.41589999999997</v>
      </c>
      <c r="E208" s="223">
        <v>963.42850000000135</v>
      </c>
      <c r="F208" s="223">
        <v>918.57490000000053</v>
      </c>
      <c r="G208" s="223">
        <v>831.99620000000039</v>
      </c>
      <c r="H208" s="223">
        <v>871.85149999999805</v>
      </c>
      <c r="I208" s="223">
        <v>886.29060000000243</v>
      </c>
      <c r="J208" s="223">
        <v>972.78990000000181</v>
      </c>
      <c r="K208" s="223">
        <v>905.59299999999769</v>
      </c>
      <c r="L208" s="223">
        <v>896.20579999999984</v>
      </c>
    </row>
    <row r="209" spans="1:13" ht="15" customHeight="1">
      <c r="A209" s="254" t="s">
        <v>204</v>
      </c>
      <c r="B209" s="311" t="s">
        <v>205</v>
      </c>
      <c r="C209" s="223">
        <v>551.1836000000003</v>
      </c>
      <c r="D209" s="223">
        <v>549.93929999999978</v>
      </c>
      <c r="E209" s="223">
        <v>596.72270000000026</v>
      </c>
      <c r="F209" s="223">
        <v>585.55680000000029</v>
      </c>
      <c r="G209" s="223">
        <v>605.18760000000088</v>
      </c>
      <c r="H209" s="223">
        <v>615.42189999999982</v>
      </c>
      <c r="I209" s="223">
        <v>615.17470000000071</v>
      </c>
      <c r="J209" s="223">
        <v>607.7987999999998</v>
      </c>
      <c r="K209" s="223">
        <v>625.18889999999999</v>
      </c>
      <c r="L209" s="223">
        <v>649.5141000000001</v>
      </c>
    </row>
    <row r="210" spans="1:13" ht="15" customHeight="1">
      <c r="A210" s="254" t="s">
        <v>206</v>
      </c>
      <c r="B210" s="311" t="s">
        <v>439</v>
      </c>
      <c r="C210" s="223">
        <v>10405.517300000012</v>
      </c>
      <c r="D210" s="223">
        <v>12853.197999999999</v>
      </c>
      <c r="E210" s="223">
        <v>12178.623299999996</v>
      </c>
      <c r="F210" s="223">
        <v>10045.766799999994</v>
      </c>
      <c r="G210" s="223">
        <v>10086.198699999984</v>
      </c>
      <c r="H210" s="223">
        <v>12983.771699999968</v>
      </c>
      <c r="I210" s="223">
        <v>13065.998499999974</v>
      </c>
      <c r="J210" s="223">
        <v>14615.752899999985</v>
      </c>
      <c r="K210" s="223">
        <v>14099.615499999978</v>
      </c>
      <c r="L210" s="223">
        <v>11388.348599999978</v>
      </c>
      <c r="M210" s="104"/>
    </row>
    <row r="211" spans="1:13" ht="15" customHeight="1">
      <c r="A211" s="254" t="s">
        <v>208</v>
      </c>
      <c r="B211" s="311" t="s">
        <v>209</v>
      </c>
      <c r="C211" s="223">
        <v>1810.7046000000046</v>
      </c>
      <c r="D211" s="223">
        <v>1964.2442000000003</v>
      </c>
      <c r="E211" s="223">
        <v>2140.448700000004</v>
      </c>
      <c r="F211" s="223">
        <v>1952.5407999999993</v>
      </c>
      <c r="G211" s="223">
        <v>2216.0274000000018</v>
      </c>
      <c r="H211" s="223">
        <v>2254.2740000000003</v>
      </c>
      <c r="I211" s="223">
        <v>2481.2738000000068</v>
      </c>
      <c r="J211" s="223">
        <v>2669.6427000000026</v>
      </c>
      <c r="K211" s="223">
        <v>2745.6400999999987</v>
      </c>
      <c r="L211" s="223">
        <v>2806.8522000000039</v>
      </c>
      <c r="M211" s="104"/>
    </row>
    <row r="212" spans="1:13" ht="15" customHeight="1">
      <c r="A212" s="254" t="s">
        <v>210</v>
      </c>
      <c r="B212" s="311" t="s">
        <v>246</v>
      </c>
      <c r="C212" s="223">
        <v>694.17299999999977</v>
      </c>
      <c r="D212" s="223">
        <v>521.54179999999997</v>
      </c>
      <c r="E212" s="223">
        <v>636.77749999999924</v>
      </c>
      <c r="F212" s="223">
        <v>545.47299999999996</v>
      </c>
      <c r="G212" s="223">
        <v>462.10860000000031</v>
      </c>
      <c r="H212" s="223">
        <v>449.18869999999993</v>
      </c>
      <c r="I212" s="223">
        <v>556.18699999999944</v>
      </c>
      <c r="J212" s="223">
        <v>531.72489999999937</v>
      </c>
      <c r="K212" s="223">
        <v>568.59869999999989</v>
      </c>
      <c r="L212" s="223">
        <v>723.63009999999952</v>
      </c>
      <c r="M212" s="104"/>
    </row>
    <row r="213" spans="1:13" ht="15" customHeight="1">
      <c r="A213" s="254" t="s">
        <v>212</v>
      </c>
      <c r="B213" s="311" t="s">
        <v>589</v>
      </c>
      <c r="C213" s="223">
        <v>3.2525999999999997</v>
      </c>
      <c r="D213" s="223">
        <v>2.8947000000000003</v>
      </c>
      <c r="E213" s="223">
        <v>3.5316999999999998</v>
      </c>
      <c r="F213" s="223">
        <v>3.0618999999999996</v>
      </c>
      <c r="G213" s="223">
        <v>3.1344000000000003</v>
      </c>
      <c r="H213" s="223">
        <v>4.3782000000000005</v>
      </c>
      <c r="I213" s="223">
        <v>5.1067999999999998</v>
      </c>
      <c r="J213" s="223">
        <v>6.1409999999999991</v>
      </c>
      <c r="K213" s="223">
        <v>0</v>
      </c>
      <c r="L213" s="223">
        <v>0</v>
      </c>
      <c r="M213" s="104"/>
    </row>
    <row r="214" spans="1:13" ht="15" customHeight="1">
      <c r="A214" s="254" t="s">
        <v>214</v>
      </c>
      <c r="B214" s="311" t="s">
        <v>247</v>
      </c>
      <c r="C214" s="223">
        <v>1610.2899999999977</v>
      </c>
      <c r="D214" s="223">
        <v>1495.1970000000006</v>
      </c>
      <c r="E214" s="223">
        <v>1738.4597999999987</v>
      </c>
      <c r="F214" s="223">
        <v>1850.9870999999976</v>
      </c>
      <c r="G214" s="223">
        <v>2269.1806000000042</v>
      </c>
      <c r="H214" s="223">
        <v>2592.2268000000058</v>
      </c>
      <c r="I214" s="223">
        <v>2277.8803999999991</v>
      </c>
      <c r="J214" s="223">
        <v>2565.0016000000046</v>
      </c>
      <c r="K214" s="223">
        <v>2604.7987000000048</v>
      </c>
      <c r="L214" s="223">
        <v>2452.2827000000029</v>
      </c>
      <c r="M214" s="104"/>
    </row>
    <row r="215" spans="1:13" ht="15" customHeight="1">
      <c r="A215" s="254" t="s">
        <v>216</v>
      </c>
      <c r="B215" s="311" t="s">
        <v>217</v>
      </c>
      <c r="C215" s="223">
        <v>1320.0471999999997</v>
      </c>
      <c r="D215" s="223">
        <v>2009.1140000000007</v>
      </c>
      <c r="E215" s="223">
        <v>2055.3514000000023</v>
      </c>
      <c r="F215" s="223">
        <v>1837.0779999999991</v>
      </c>
      <c r="G215" s="223">
        <v>1845.2076000000025</v>
      </c>
      <c r="H215" s="223">
        <v>1726.9597999999974</v>
      </c>
      <c r="I215" s="223">
        <v>1927.0193000000002</v>
      </c>
      <c r="J215" s="223">
        <v>1781.0161999999993</v>
      </c>
      <c r="K215" s="223">
        <v>1978.2740999999974</v>
      </c>
      <c r="L215" s="223">
        <v>2447.5646000000015</v>
      </c>
      <c r="M215" s="104"/>
    </row>
    <row r="216" spans="1:13" ht="15" customHeight="1">
      <c r="A216" s="254" t="s">
        <v>218</v>
      </c>
      <c r="B216" s="311" t="s">
        <v>219</v>
      </c>
      <c r="C216" s="223">
        <v>750.4997000000011</v>
      </c>
      <c r="D216" s="223">
        <v>780.21670000000142</v>
      </c>
      <c r="E216" s="223">
        <v>884.97280000000239</v>
      </c>
      <c r="F216" s="223">
        <v>955.4384000000025</v>
      </c>
      <c r="G216" s="223">
        <v>946.12189999999998</v>
      </c>
      <c r="H216" s="223">
        <v>1041.5865000000008</v>
      </c>
      <c r="I216" s="223">
        <v>1131.6165999999976</v>
      </c>
      <c r="J216" s="223">
        <v>1154.9635999999996</v>
      </c>
      <c r="K216" s="223">
        <v>1162.2229000000048</v>
      </c>
      <c r="L216" s="223">
        <v>1178.4591000000046</v>
      </c>
      <c r="M216" s="104"/>
    </row>
    <row r="217" spans="1:13" ht="15" customHeight="1">
      <c r="A217" s="254" t="s">
        <v>220</v>
      </c>
      <c r="B217" s="311" t="s">
        <v>248</v>
      </c>
      <c r="C217" s="223">
        <v>1943.7871000000002</v>
      </c>
      <c r="D217" s="223">
        <v>1960.7466999999924</v>
      </c>
      <c r="E217" s="223">
        <v>2044.5636000000029</v>
      </c>
      <c r="F217" s="223">
        <v>2088.8486999999973</v>
      </c>
      <c r="G217" s="223">
        <v>2142.511600000013</v>
      </c>
      <c r="H217" s="223">
        <v>2236.714900000009</v>
      </c>
      <c r="I217" s="223">
        <v>2266.5395000000062</v>
      </c>
      <c r="J217" s="223">
        <v>2421.1328999999878</v>
      </c>
      <c r="K217" s="223">
        <v>2475.1256000000221</v>
      </c>
      <c r="L217" s="223">
        <v>2570.13</v>
      </c>
      <c r="M217" s="104"/>
    </row>
    <row r="218" spans="1:13" ht="15" customHeight="1">
      <c r="A218" s="254" t="s">
        <v>222</v>
      </c>
      <c r="B218" s="311" t="s">
        <v>223</v>
      </c>
      <c r="C218" s="223">
        <v>1931.4112000000005</v>
      </c>
      <c r="D218" s="223">
        <v>1907.6513000000014</v>
      </c>
      <c r="E218" s="223">
        <v>1846.0196000000037</v>
      </c>
      <c r="F218" s="223">
        <v>1746.8000000000045</v>
      </c>
      <c r="G218" s="223">
        <v>1836.0624000000053</v>
      </c>
      <c r="H218" s="223">
        <v>1886.7097000000015</v>
      </c>
      <c r="I218" s="223">
        <v>1867.3931999999991</v>
      </c>
      <c r="J218" s="223">
        <v>1993.9458</v>
      </c>
      <c r="K218" s="223">
        <v>1935.9953000000144</v>
      </c>
      <c r="L218" s="223">
        <v>2029.1498000000011</v>
      </c>
      <c r="M218" s="104"/>
    </row>
    <row r="219" spans="1:13" ht="15" customHeight="1">
      <c r="A219" s="254" t="s">
        <v>224</v>
      </c>
      <c r="B219" s="311" t="s">
        <v>249</v>
      </c>
      <c r="C219" s="223">
        <v>1132.0287000000023</v>
      </c>
      <c r="D219" s="223">
        <v>1102.9238000000053</v>
      </c>
      <c r="E219" s="223">
        <v>1147.6185999999996</v>
      </c>
      <c r="F219" s="223">
        <v>1157.5463000000013</v>
      </c>
      <c r="G219" s="223">
        <v>1171.0342000000014</v>
      </c>
      <c r="H219" s="223">
        <v>1238.6052000000016</v>
      </c>
      <c r="I219" s="223">
        <v>1274.001400000006</v>
      </c>
      <c r="J219" s="223">
        <v>1325.2801999999913</v>
      </c>
      <c r="K219" s="223">
        <v>1319.4727000000066</v>
      </c>
      <c r="L219" s="223">
        <v>1375.1588000000029</v>
      </c>
      <c r="M219" s="104"/>
    </row>
    <row r="220" spans="1:13" ht="15" customHeight="1">
      <c r="A220" s="254" t="s">
        <v>226</v>
      </c>
      <c r="B220" s="311" t="s">
        <v>250</v>
      </c>
      <c r="C220" s="223">
        <v>2380.9477999999995</v>
      </c>
      <c r="D220" s="223">
        <v>2265.8833999999997</v>
      </c>
      <c r="E220" s="223">
        <v>2551.666299999998</v>
      </c>
      <c r="F220" s="223">
        <v>2589.8448000000008</v>
      </c>
      <c r="G220" s="223">
        <v>2505.320899999997</v>
      </c>
      <c r="H220" s="223">
        <v>2498.8071</v>
      </c>
      <c r="I220" s="223">
        <v>2532.2695999999978</v>
      </c>
      <c r="J220" s="223">
        <v>2641.141900000001</v>
      </c>
      <c r="K220" s="223">
        <v>4291.8147000000017</v>
      </c>
      <c r="L220" s="223">
        <v>4767.8445999999967</v>
      </c>
      <c r="M220" s="104"/>
    </row>
    <row r="221" spans="1:13" ht="15" customHeight="1">
      <c r="A221" s="254" t="s">
        <v>228</v>
      </c>
      <c r="B221" s="311" t="s">
        <v>229</v>
      </c>
      <c r="C221" s="223">
        <v>5028.8480999999974</v>
      </c>
      <c r="D221" s="223">
        <v>4752.1842999999999</v>
      </c>
      <c r="E221" s="223">
        <v>5173.700499999999</v>
      </c>
      <c r="F221" s="223">
        <v>4600.8096999999998</v>
      </c>
      <c r="G221" s="223">
        <v>5123.0093999999981</v>
      </c>
      <c r="H221" s="223">
        <v>5287.4855000000034</v>
      </c>
      <c r="I221" s="223">
        <v>5332.1743999999999</v>
      </c>
      <c r="J221" s="223">
        <v>6065.9335000000092</v>
      </c>
      <c r="K221" s="223">
        <v>6140.5226000000057</v>
      </c>
      <c r="L221" s="223">
        <v>5854.6990999999971</v>
      </c>
      <c r="M221" s="104"/>
    </row>
    <row r="222" spans="1:13" ht="15" customHeight="1">
      <c r="A222" s="446" t="s">
        <v>9</v>
      </c>
      <c r="B222" s="447"/>
      <c r="C222" s="224">
        <v>32827.876199999984</v>
      </c>
      <c r="D222" s="224">
        <v>35522.98060000001</v>
      </c>
      <c r="E222" s="224">
        <v>36310.235000000001</v>
      </c>
      <c r="F222" s="224">
        <v>33093.753200000006</v>
      </c>
      <c r="G222" s="224">
        <v>34629.48339999999</v>
      </c>
      <c r="H222" s="224">
        <v>38558.759999999995</v>
      </c>
      <c r="I222" s="224">
        <v>38497.354400000011</v>
      </c>
      <c r="J222" s="224">
        <v>41739.277500000018</v>
      </c>
      <c r="K222" s="224">
        <v>43409.852800000008</v>
      </c>
      <c r="L222" s="224">
        <v>41810.6342</v>
      </c>
      <c r="M222" s="104"/>
    </row>
    <row r="223" spans="1:13" ht="24.95" customHeight="1">
      <c r="A223" s="89"/>
      <c r="B223" s="89"/>
      <c r="C223" s="89" t="s">
        <v>242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3" ht="15" customHeight="1">
      <c r="A224" s="89"/>
      <c r="B224" s="89"/>
      <c r="C224" s="89" t="s">
        <v>232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3" ht="15" customHeight="1">
      <c r="A225" s="254" t="s">
        <v>200</v>
      </c>
      <c r="B225" s="311" t="s">
        <v>201</v>
      </c>
      <c r="C225" s="263">
        <f t="shared" ref="C225:L225" si="31">C207/C9*100</f>
        <v>100</v>
      </c>
      <c r="D225" s="225">
        <f t="shared" si="31"/>
        <v>99.999999999999929</v>
      </c>
      <c r="E225" s="263">
        <f t="shared" si="31"/>
        <v>99.999999999999929</v>
      </c>
      <c r="F225" s="263">
        <f t="shared" si="31"/>
        <v>100.00000000000004</v>
      </c>
      <c r="G225" s="263">
        <f t="shared" si="31"/>
        <v>99.999999999999815</v>
      </c>
      <c r="H225" s="263">
        <f t="shared" si="31"/>
        <v>100.00000000000003</v>
      </c>
      <c r="I225" s="263">
        <f t="shared" si="31"/>
        <v>99.999999999999957</v>
      </c>
      <c r="J225" s="263">
        <f t="shared" si="31"/>
        <v>100.00000000000004</v>
      </c>
      <c r="K225" s="263">
        <f t="shared" si="31"/>
        <v>99.999999999999844</v>
      </c>
      <c r="L225" s="263">
        <f t="shared" si="31"/>
        <v>99.999999999999972</v>
      </c>
    </row>
    <row r="226" spans="1:13" ht="15" customHeight="1">
      <c r="A226" s="254" t="s">
        <v>202</v>
      </c>
      <c r="B226" s="311" t="s">
        <v>203</v>
      </c>
      <c r="C226" s="263">
        <f t="shared" ref="C226:L226" si="32">C208/C10*100</f>
        <v>100.00000000000024</v>
      </c>
      <c r="D226" s="225">
        <f t="shared" si="32"/>
        <v>100.00000000000048</v>
      </c>
      <c r="E226" s="263">
        <f t="shared" si="32"/>
        <v>100.00000000000017</v>
      </c>
      <c r="F226" s="263">
        <f t="shared" si="32"/>
        <v>99.999999999999972</v>
      </c>
      <c r="G226" s="263">
        <f t="shared" si="32"/>
        <v>100.00000000000054</v>
      </c>
      <c r="H226" s="263">
        <f t="shared" si="32"/>
        <v>100.00000000000027</v>
      </c>
      <c r="I226" s="263">
        <f t="shared" si="32"/>
        <v>100.00000000000064</v>
      </c>
      <c r="J226" s="263">
        <f t="shared" si="32"/>
        <v>100.00000000000063</v>
      </c>
      <c r="K226" s="263">
        <f t="shared" si="32"/>
        <v>100.00000000000009</v>
      </c>
      <c r="L226" s="263">
        <f t="shared" si="32"/>
        <v>100.00000000000043</v>
      </c>
    </row>
    <row r="227" spans="1:13" ht="15" customHeight="1">
      <c r="A227" s="254" t="s">
        <v>204</v>
      </c>
      <c r="B227" s="311" t="s">
        <v>205</v>
      </c>
      <c r="C227" s="263">
        <f t="shared" ref="C227:L227" si="33">C209/C11*100</f>
        <v>99.986322218775868</v>
      </c>
      <c r="D227" s="225">
        <f t="shared" si="33"/>
        <v>99.930803908489025</v>
      </c>
      <c r="E227" s="225">
        <f t="shared" si="33"/>
        <v>99.911427627581716</v>
      </c>
      <c r="F227" s="225">
        <f t="shared" si="33"/>
        <v>99.972939071252085</v>
      </c>
      <c r="G227" s="263">
        <f t="shared" si="33"/>
        <v>99.980555266904815</v>
      </c>
      <c r="H227" s="263">
        <f t="shared" si="33"/>
        <v>99.97745145198553</v>
      </c>
      <c r="I227" s="263">
        <f t="shared" si="33"/>
        <v>99.987907337044973</v>
      </c>
      <c r="J227" s="263">
        <f t="shared" si="33"/>
        <v>99.988615949515747</v>
      </c>
      <c r="K227" s="263">
        <f t="shared" si="33"/>
        <v>99.989204428775508</v>
      </c>
      <c r="L227" s="263">
        <f t="shared" si="33"/>
        <v>99.992949072133413</v>
      </c>
    </row>
    <row r="228" spans="1:13" ht="15" customHeight="1">
      <c r="A228" s="254" t="s">
        <v>206</v>
      </c>
      <c r="B228" s="311" t="s">
        <v>439</v>
      </c>
      <c r="C228" s="263">
        <f t="shared" ref="C228:L228" si="34">C210/C12*100</f>
        <v>100.00000000000003</v>
      </c>
      <c r="D228" s="225">
        <f t="shared" si="34"/>
        <v>99.999999999999972</v>
      </c>
      <c r="E228" s="263">
        <f t="shared" si="34"/>
        <v>100</v>
      </c>
      <c r="F228" s="225">
        <f t="shared" si="34"/>
        <v>100.00000000000013</v>
      </c>
      <c r="G228" s="263">
        <f t="shared" si="34"/>
        <v>100</v>
      </c>
      <c r="H228" s="263">
        <f t="shared" si="34"/>
        <v>99.999999999999801</v>
      </c>
      <c r="I228" s="263">
        <f t="shared" si="34"/>
        <v>100.00000000000003</v>
      </c>
      <c r="J228" s="263">
        <f t="shared" si="34"/>
        <v>100.00000000000003</v>
      </c>
      <c r="K228" s="263">
        <f t="shared" si="34"/>
        <v>99.999999999999943</v>
      </c>
      <c r="L228" s="263">
        <f t="shared" si="34"/>
        <v>99.999999999999886</v>
      </c>
      <c r="M228" s="104"/>
    </row>
    <row r="229" spans="1:13" ht="15" customHeight="1">
      <c r="A229" s="254" t="s">
        <v>208</v>
      </c>
      <c r="B229" s="311" t="s">
        <v>209</v>
      </c>
      <c r="C229" s="225">
        <f t="shared" ref="C229:L229" si="35">C211/C13*100</f>
        <v>98.654699187020256</v>
      </c>
      <c r="D229" s="225">
        <f t="shared" si="35"/>
        <v>98.757698145707678</v>
      </c>
      <c r="E229" s="225">
        <f t="shared" si="35"/>
        <v>99.347438083549719</v>
      </c>
      <c r="F229" s="225">
        <f t="shared" si="35"/>
        <v>99.396476189836093</v>
      </c>
      <c r="G229" s="225">
        <f t="shared" si="35"/>
        <v>99.24245267344476</v>
      </c>
      <c r="H229" s="225">
        <f t="shared" si="35"/>
        <v>99.239191176515746</v>
      </c>
      <c r="I229" s="225">
        <f t="shared" si="35"/>
        <v>99.490269874767648</v>
      </c>
      <c r="J229" s="225">
        <f t="shared" si="35"/>
        <v>99.789666066191288</v>
      </c>
      <c r="K229" s="225">
        <f t="shared" si="35"/>
        <v>99.642025573469397</v>
      </c>
      <c r="L229" s="225">
        <f t="shared" si="35"/>
        <v>99.703144629424258</v>
      </c>
      <c r="M229" s="104"/>
    </row>
    <row r="230" spans="1:13" ht="15" customHeight="1">
      <c r="A230" s="254" t="s">
        <v>210</v>
      </c>
      <c r="B230" s="311" t="s">
        <v>246</v>
      </c>
      <c r="C230" s="225">
        <f t="shared" ref="C230:L230" si="36">C212/C14*100</f>
        <v>75.012951097477213</v>
      </c>
      <c r="D230" s="225">
        <f t="shared" si="36"/>
        <v>70.143676089419571</v>
      </c>
      <c r="E230" s="225">
        <f t="shared" si="36"/>
        <v>69.57305024142741</v>
      </c>
      <c r="F230" s="225">
        <f t="shared" si="36"/>
        <v>70.388045079483746</v>
      </c>
      <c r="G230" s="225">
        <f t="shared" si="36"/>
        <v>69.281327178239763</v>
      </c>
      <c r="H230" s="225">
        <f t="shared" si="36"/>
        <v>62.191183997911125</v>
      </c>
      <c r="I230" s="225">
        <f t="shared" si="36"/>
        <v>56.925865888040839</v>
      </c>
      <c r="J230" s="225">
        <f t="shared" si="36"/>
        <v>58.024758180567645</v>
      </c>
      <c r="K230" s="225">
        <f t="shared" si="36"/>
        <v>65.391393571296064</v>
      </c>
      <c r="L230" s="225">
        <f t="shared" si="36"/>
        <v>77.41387022119504</v>
      </c>
      <c r="M230" s="104"/>
    </row>
    <row r="231" spans="1:13" ht="15" customHeight="1">
      <c r="A231" s="254" t="s">
        <v>212</v>
      </c>
      <c r="B231" s="311" t="s">
        <v>589</v>
      </c>
      <c r="C231" s="225">
        <f t="shared" ref="C231:L231" si="37">C213/C15*100</f>
        <v>7.6202569605187964</v>
      </c>
      <c r="D231" s="225">
        <f t="shared" si="37"/>
        <v>6.9344429591939551</v>
      </c>
      <c r="E231" s="225">
        <f t="shared" si="37"/>
        <v>7.4908265637262241</v>
      </c>
      <c r="F231" s="225">
        <f t="shared" si="37"/>
        <v>6.9050980321406508</v>
      </c>
      <c r="G231" s="225">
        <f t="shared" si="37"/>
        <v>6.6924165849971571</v>
      </c>
      <c r="H231" s="225">
        <f t="shared" si="37"/>
        <v>8.7282774899274624</v>
      </c>
      <c r="I231" s="225">
        <f t="shared" si="37"/>
        <v>10.559814063899013</v>
      </c>
      <c r="J231" s="225">
        <f t="shared" si="37"/>
        <v>12.774455249882987</v>
      </c>
      <c r="K231" s="225">
        <f t="shared" si="37"/>
        <v>0</v>
      </c>
      <c r="L231" s="225">
        <f t="shared" si="37"/>
        <v>0</v>
      </c>
      <c r="M231" s="104"/>
    </row>
    <row r="232" spans="1:13" ht="15" customHeight="1">
      <c r="A232" s="254" t="s">
        <v>214</v>
      </c>
      <c r="B232" s="311" t="s">
        <v>247</v>
      </c>
      <c r="C232" s="225">
        <f t="shared" ref="C232:L232" si="38">C214/C16*100</f>
        <v>92.251707853073242</v>
      </c>
      <c r="D232" s="225">
        <f t="shared" si="38"/>
        <v>91.554356926405234</v>
      </c>
      <c r="E232" s="225">
        <f t="shared" si="38"/>
        <v>91.615547504747809</v>
      </c>
      <c r="F232" s="225">
        <f t="shared" si="38"/>
        <v>90.639943024245483</v>
      </c>
      <c r="G232" s="225">
        <f t="shared" si="38"/>
        <v>92.029601404838218</v>
      </c>
      <c r="H232" s="225">
        <f t="shared" si="38"/>
        <v>92.672161015803823</v>
      </c>
      <c r="I232" s="225">
        <f t="shared" si="38"/>
        <v>90.468198301928169</v>
      </c>
      <c r="J232" s="225">
        <f t="shared" si="38"/>
        <v>92.298173796309186</v>
      </c>
      <c r="K232" s="225">
        <f t="shared" si="38"/>
        <v>91.698610230969138</v>
      </c>
      <c r="L232" s="225">
        <f t="shared" si="38"/>
        <v>91.324179028084487</v>
      </c>
      <c r="M232" s="104"/>
    </row>
    <row r="233" spans="1:13" ht="15" customHeight="1">
      <c r="A233" s="254" t="s">
        <v>216</v>
      </c>
      <c r="B233" s="311" t="s">
        <v>217</v>
      </c>
      <c r="C233" s="225">
        <f t="shared" ref="C233:L233" si="39">C215/C17*100</f>
        <v>91.579738402118423</v>
      </c>
      <c r="D233" s="225">
        <f t="shared" si="39"/>
        <v>93.973317208321077</v>
      </c>
      <c r="E233" s="225">
        <f t="shared" si="39"/>
        <v>93.596609203468233</v>
      </c>
      <c r="F233" s="225">
        <f t="shared" si="39"/>
        <v>91.806486540026299</v>
      </c>
      <c r="G233" s="225">
        <f t="shared" si="39"/>
        <v>91.282294775594153</v>
      </c>
      <c r="H233" s="225">
        <f t="shared" si="39"/>
        <v>90.426335275144552</v>
      </c>
      <c r="I233" s="225">
        <f t="shared" si="39"/>
        <v>90.350766105401931</v>
      </c>
      <c r="J233" s="225">
        <f t="shared" si="39"/>
        <v>89.352410125136274</v>
      </c>
      <c r="K233" s="225">
        <f t="shared" si="39"/>
        <v>90.146268256532778</v>
      </c>
      <c r="L233" s="225">
        <f t="shared" si="39"/>
        <v>91.378772018949363</v>
      </c>
      <c r="M233" s="104"/>
    </row>
    <row r="234" spans="1:13" ht="15" customHeight="1">
      <c r="A234" s="254" t="s">
        <v>218</v>
      </c>
      <c r="B234" s="311" t="s">
        <v>219</v>
      </c>
      <c r="C234" s="263">
        <f t="shared" ref="C234:L234" si="40">C216/C18*100</f>
        <v>100.00000000000003</v>
      </c>
      <c r="D234" s="263">
        <f t="shared" si="40"/>
        <v>100.00000000000033</v>
      </c>
      <c r="E234" s="263">
        <f t="shared" si="40"/>
        <v>100.0000000000004</v>
      </c>
      <c r="F234" s="263">
        <f t="shared" si="40"/>
        <v>100.00000000000031</v>
      </c>
      <c r="G234" s="263">
        <f t="shared" si="40"/>
        <v>100.00000000000004</v>
      </c>
      <c r="H234" s="263">
        <f t="shared" si="40"/>
        <v>100.00000000000028</v>
      </c>
      <c r="I234" s="263">
        <f t="shared" si="40"/>
        <v>99.999999999999758</v>
      </c>
      <c r="J234" s="263">
        <f t="shared" si="40"/>
        <v>100.00000000000004</v>
      </c>
      <c r="K234" s="263">
        <f t="shared" si="40"/>
        <v>100.00000000000048</v>
      </c>
      <c r="L234" s="263">
        <f t="shared" si="40"/>
        <v>100.00000000000044</v>
      </c>
      <c r="M234" s="104"/>
    </row>
    <row r="235" spans="1:13" ht="15" customHeight="1">
      <c r="A235" s="254" t="s">
        <v>220</v>
      </c>
      <c r="B235" s="311" t="s">
        <v>248</v>
      </c>
      <c r="C235" s="263">
        <f t="shared" ref="C235:L235" si="41">C217/C19*100</f>
        <v>99.99992283111456</v>
      </c>
      <c r="D235" s="263">
        <f t="shared" si="41"/>
        <v>99.999765396049469</v>
      </c>
      <c r="E235" s="263">
        <f t="shared" si="41"/>
        <v>99.998508261370873</v>
      </c>
      <c r="F235" s="263">
        <f t="shared" si="41"/>
        <v>99.999143075962465</v>
      </c>
      <c r="G235" s="263">
        <f t="shared" si="41"/>
        <v>99.997386313506041</v>
      </c>
      <c r="H235" s="263">
        <f t="shared" si="41"/>
        <v>99.996602275161436</v>
      </c>
      <c r="I235" s="263">
        <f t="shared" si="41"/>
        <v>99.988671236140576</v>
      </c>
      <c r="J235" s="263">
        <f t="shared" si="41"/>
        <v>99.992855095260381</v>
      </c>
      <c r="K235" s="263">
        <f t="shared" si="41"/>
        <v>99.994081458762437</v>
      </c>
      <c r="L235" s="263">
        <f t="shared" si="41"/>
        <v>99.99541678432702</v>
      </c>
      <c r="M235" s="104"/>
    </row>
    <row r="236" spans="1:13" ht="15" customHeight="1">
      <c r="A236" s="254" t="s">
        <v>222</v>
      </c>
      <c r="B236" s="311" t="s">
        <v>223</v>
      </c>
      <c r="C236" s="263">
        <f t="shared" ref="C236:L236" si="42">C218/C20*100</f>
        <v>99.999870561133676</v>
      </c>
      <c r="D236" s="263">
        <f t="shared" si="42"/>
        <v>99.999685478098911</v>
      </c>
      <c r="E236" s="263">
        <f t="shared" si="42"/>
        <v>99.999756232868037</v>
      </c>
      <c r="F236" s="263">
        <f t="shared" si="42"/>
        <v>99.999679414813002</v>
      </c>
      <c r="G236" s="263">
        <f t="shared" si="42"/>
        <v>99.999684107594831</v>
      </c>
      <c r="H236" s="263">
        <f t="shared" si="42"/>
        <v>99.999544182085415</v>
      </c>
      <c r="I236" s="263">
        <f t="shared" si="42"/>
        <v>99.999641212361468</v>
      </c>
      <c r="J236" s="263">
        <f t="shared" si="42"/>
        <v>99.999087245306029</v>
      </c>
      <c r="K236" s="263">
        <f t="shared" si="42"/>
        <v>99.999106410774942</v>
      </c>
      <c r="L236" s="263">
        <f t="shared" si="42"/>
        <v>99.98349334767147</v>
      </c>
      <c r="M236" s="104"/>
    </row>
    <row r="237" spans="1:13" ht="15" customHeight="1">
      <c r="A237" s="254" t="s">
        <v>224</v>
      </c>
      <c r="B237" s="311" t="s">
        <v>249</v>
      </c>
      <c r="C237" s="225">
        <f t="shared" ref="C237:L237" si="43">C219/C21*100</f>
        <v>99.749258574275956</v>
      </c>
      <c r="D237" s="225">
        <f t="shared" si="43"/>
        <v>99.751300926422175</v>
      </c>
      <c r="E237" s="225">
        <f t="shared" si="43"/>
        <v>99.750445397294826</v>
      </c>
      <c r="F237" s="225">
        <f t="shared" si="43"/>
        <v>99.730346821133296</v>
      </c>
      <c r="G237" s="225">
        <f t="shared" si="43"/>
        <v>99.705778628303506</v>
      </c>
      <c r="H237" s="225">
        <f t="shared" si="43"/>
        <v>99.72676302102721</v>
      </c>
      <c r="I237" s="225">
        <f t="shared" si="43"/>
        <v>99.698088850776955</v>
      </c>
      <c r="J237" s="225">
        <f t="shared" si="43"/>
        <v>99.677279363042032</v>
      </c>
      <c r="K237" s="225">
        <f t="shared" si="43"/>
        <v>99.68868833717228</v>
      </c>
      <c r="L237" s="225">
        <f t="shared" si="43"/>
        <v>99.635261129078685</v>
      </c>
      <c r="M237" s="104"/>
    </row>
    <row r="238" spans="1:13" ht="15" customHeight="1">
      <c r="A238" s="254" t="s">
        <v>226</v>
      </c>
      <c r="B238" s="311" t="s">
        <v>250</v>
      </c>
      <c r="C238" s="225">
        <f t="shared" ref="C238:L238" si="44">C220/C22*100</f>
        <v>74.718274391163703</v>
      </c>
      <c r="D238" s="225">
        <f t="shared" si="44"/>
        <v>74.28922519662143</v>
      </c>
      <c r="E238" s="225">
        <f t="shared" si="44"/>
        <v>76.744521011860769</v>
      </c>
      <c r="F238" s="225">
        <f t="shared" si="44"/>
        <v>77.49568257350397</v>
      </c>
      <c r="G238" s="225">
        <f t="shared" si="44"/>
        <v>77.990148413207763</v>
      </c>
      <c r="H238" s="225">
        <f t="shared" si="44"/>
        <v>77.527094382857115</v>
      </c>
      <c r="I238" s="225">
        <f t="shared" si="44"/>
        <v>77.000307147430846</v>
      </c>
      <c r="J238" s="225">
        <f t="shared" si="44"/>
        <v>78.524958326923638</v>
      </c>
      <c r="K238" s="225">
        <f t="shared" si="44"/>
        <v>84.152577641800747</v>
      </c>
      <c r="L238" s="225">
        <f t="shared" si="44"/>
        <v>87.130182180748733</v>
      </c>
      <c r="M238" s="104"/>
    </row>
    <row r="239" spans="1:13" ht="15" customHeight="1">
      <c r="A239" s="254" t="s">
        <v>228</v>
      </c>
      <c r="B239" s="311" t="s">
        <v>229</v>
      </c>
      <c r="C239" s="225">
        <f t="shared" ref="C239:L239" si="45">C221/C23*100</f>
        <v>98.65163525272105</v>
      </c>
      <c r="D239" s="225">
        <f t="shared" si="45"/>
        <v>98.042548733426798</v>
      </c>
      <c r="E239" s="225">
        <f t="shared" si="45"/>
        <v>97.756191694097311</v>
      </c>
      <c r="F239" s="225">
        <f t="shared" si="45"/>
        <v>97.606877799578044</v>
      </c>
      <c r="G239" s="225">
        <f t="shared" si="45"/>
        <v>97.640509877311473</v>
      </c>
      <c r="H239" s="225">
        <f t="shared" si="45"/>
        <v>97.703236825183666</v>
      </c>
      <c r="I239" s="225">
        <f t="shared" si="45"/>
        <v>97.710083689834278</v>
      </c>
      <c r="J239" s="225">
        <f t="shared" si="45"/>
        <v>96.990138828051926</v>
      </c>
      <c r="K239" s="225">
        <f t="shared" si="45"/>
        <v>96.105684593150286</v>
      </c>
      <c r="L239" s="225">
        <f t="shared" si="45"/>
        <v>94.431734887222504</v>
      </c>
      <c r="M239" s="104"/>
    </row>
    <row r="240" spans="1:13" ht="15" customHeight="1">
      <c r="A240" s="446" t="s">
        <v>9</v>
      </c>
      <c r="B240" s="447"/>
      <c r="C240" s="226">
        <f t="shared" ref="C240:L240" si="46">C222/C24*100</f>
        <v>95.82786809617275</v>
      </c>
      <c r="D240" s="226">
        <f t="shared" si="46"/>
        <v>96.118392836386406</v>
      </c>
      <c r="E240" s="226">
        <f t="shared" si="46"/>
        <v>95.953429839361689</v>
      </c>
      <c r="F240" s="226">
        <f t="shared" si="46"/>
        <v>95.647630415031088</v>
      </c>
      <c r="G240" s="226">
        <f t="shared" si="46"/>
        <v>95.920672271071425</v>
      </c>
      <c r="H240" s="226">
        <f t="shared" si="46"/>
        <v>96.072738092221016</v>
      </c>
      <c r="I240" s="226">
        <f t="shared" si="46"/>
        <v>95.513874191043357</v>
      </c>
      <c r="J240" s="226">
        <f t="shared" si="46"/>
        <v>95.9240245685031</v>
      </c>
      <c r="K240" s="226">
        <f t="shared" si="46"/>
        <v>95.878468396857784</v>
      </c>
      <c r="L240" s="226">
        <f t="shared" si="46"/>
        <v>95.916500770266026</v>
      </c>
      <c r="M240" s="104"/>
    </row>
    <row r="244" spans="1:2">
      <c r="A244" s="99"/>
      <c r="B244" s="136"/>
    </row>
    <row r="245" spans="1:2">
      <c r="A245" s="99"/>
      <c r="B245" s="136"/>
    </row>
    <row r="246" spans="1:2">
      <c r="A246" s="99"/>
      <c r="B246" s="136"/>
    </row>
    <row r="247" spans="1:2">
      <c r="A247" s="99"/>
      <c r="B247" s="136"/>
    </row>
    <row r="248" spans="1:2">
      <c r="A248" s="99"/>
      <c r="B248" s="136"/>
    </row>
    <row r="249" spans="1:2">
      <c r="A249" s="99"/>
      <c r="B249" s="136"/>
    </row>
    <row r="250" spans="1:2">
      <c r="A250" s="99"/>
      <c r="B250" s="136"/>
    </row>
    <row r="251" spans="1:2">
      <c r="A251" s="99"/>
      <c r="B251" s="136"/>
    </row>
    <row r="252" spans="1:2">
      <c r="A252" s="99"/>
      <c r="B252" s="136"/>
    </row>
    <row r="253" spans="1:2">
      <c r="A253" s="99"/>
      <c r="B253" s="136"/>
    </row>
    <row r="254" spans="1:2">
      <c r="A254" s="99"/>
      <c r="B254" s="136"/>
    </row>
    <row r="255" spans="1:2">
      <c r="A255" s="99"/>
      <c r="B255" s="136"/>
    </row>
    <row r="256" spans="1:2">
      <c r="A256" s="99"/>
      <c r="B256" s="136"/>
    </row>
    <row r="257" spans="1:2">
      <c r="A257" s="99"/>
      <c r="B257" s="136"/>
    </row>
    <row r="258" spans="1:2">
      <c r="A258" s="99"/>
      <c r="B258" s="136"/>
    </row>
    <row r="259" spans="1:2">
      <c r="A259" s="444"/>
      <c r="B259" s="444"/>
    </row>
  </sheetData>
  <mergeCells count="15">
    <mergeCell ref="C205:L205"/>
    <mergeCell ref="A222:B222"/>
    <mergeCell ref="A240:B240"/>
    <mergeCell ref="A259:B259"/>
    <mergeCell ref="A114:B114"/>
    <mergeCell ref="A132:B132"/>
    <mergeCell ref="A150:B150"/>
    <mergeCell ref="A168:B168"/>
    <mergeCell ref="A186:B186"/>
    <mergeCell ref="A204:B204"/>
    <mergeCell ref="A96:B96"/>
    <mergeCell ref="A24:B24"/>
    <mergeCell ref="A42:B42"/>
    <mergeCell ref="A60:B60"/>
    <mergeCell ref="A78:B78"/>
  </mergeCells>
  <pageMargins left="0.59055118110236227" right="0.59055118110236227" top="0.78740157480314965" bottom="0.78740157480314965" header="0.51181102362204722" footer="0.31496062992125984"/>
  <pageSetup paperSize="9" firstPageNumber="87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8"/>
  <sheetViews>
    <sheetView showGridLines="0" workbookViewId="0"/>
  </sheetViews>
  <sheetFormatPr baseColWidth="10" defaultRowHeight="12.75"/>
  <cols>
    <col min="1" max="1" width="5.7109375" style="36" customWidth="1"/>
    <col min="2" max="2" width="37.42578125" style="36" bestFit="1" customWidth="1"/>
    <col min="3" max="3" width="11.28515625" style="36" customWidth="1"/>
    <col min="4" max="4" width="10.7109375" style="36" hidden="1" customWidth="1"/>
    <col min="5" max="5" width="11.28515625" style="36" customWidth="1"/>
    <col min="6" max="6" width="10.7109375" style="36" hidden="1" customWidth="1"/>
    <col min="7" max="7" width="11.28515625" style="36" customWidth="1"/>
    <col min="8" max="8" width="10.7109375" style="36" hidden="1" customWidth="1"/>
    <col min="9" max="9" width="11.28515625" style="36" customWidth="1"/>
    <col min="10" max="10" width="11.28515625" style="78" customWidth="1"/>
    <col min="11" max="12" width="11.2851562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36" t="s">
        <v>82</v>
      </c>
      <c r="B3" s="231" t="s">
        <v>890</v>
      </c>
      <c r="G3" s="79"/>
      <c r="J3" s="80"/>
    </row>
    <row r="4" spans="1:13" s="81" customFormat="1" ht="18" customHeight="1">
      <c r="A4" s="98" t="s">
        <v>90</v>
      </c>
      <c r="B4" s="98" t="s">
        <v>53</v>
      </c>
    </row>
    <row r="5" spans="1:13" ht="15" customHeight="1">
      <c r="G5" s="77"/>
    </row>
    <row r="6" spans="1:13" s="85" customFormat="1" ht="30" customHeight="1">
      <c r="A6" s="282" t="s">
        <v>197</v>
      </c>
      <c r="B6" s="282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ht="20.100000000000001" customHeight="1">
      <c r="A7" s="89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200</v>
      </c>
      <c r="B9" s="311" t="s">
        <v>201</v>
      </c>
      <c r="C9" s="265">
        <v>2203.8179</v>
      </c>
      <c r="D9" s="265">
        <v>2370.5948999999996</v>
      </c>
      <c r="E9" s="265">
        <v>2323.0722999999998</v>
      </c>
      <c r="F9" s="265">
        <v>2194.0493999999994</v>
      </c>
      <c r="G9" s="265">
        <v>2565.4825000000014</v>
      </c>
      <c r="H9" s="265">
        <v>2847.8382000000015</v>
      </c>
      <c r="I9" s="265">
        <v>2253.545900000001</v>
      </c>
      <c r="J9" s="265">
        <v>2361.2313999999988</v>
      </c>
      <c r="K9" s="265">
        <v>2475.6811000000016</v>
      </c>
      <c r="L9" s="265">
        <v>2560.3679000000006</v>
      </c>
    </row>
    <row r="10" spans="1:13" ht="15" customHeight="1">
      <c r="A10" s="254" t="s">
        <v>202</v>
      </c>
      <c r="B10" s="311" t="s">
        <v>203</v>
      </c>
      <c r="C10" s="265">
        <v>1015.4917999999998</v>
      </c>
      <c r="D10" s="265">
        <v>929.90840000000026</v>
      </c>
      <c r="E10" s="265">
        <v>939.68260000000009</v>
      </c>
      <c r="F10" s="265">
        <v>897.05880000000013</v>
      </c>
      <c r="G10" s="265">
        <v>812.02970000000028</v>
      </c>
      <c r="H10" s="265">
        <v>841.98810000000037</v>
      </c>
      <c r="I10" s="265">
        <v>854.92489999999998</v>
      </c>
      <c r="J10" s="265">
        <v>935.3621999999998</v>
      </c>
      <c r="K10" s="265">
        <v>882.66510000000017</v>
      </c>
      <c r="L10" s="265">
        <v>861.85500000000013</v>
      </c>
    </row>
    <row r="11" spans="1:13" ht="15" customHeight="1">
      <c r="A11" s="254" t="s">
        <v>204</v>
      </c>
      <c r="B11" s="311" t="s">
        <v>205</v>
      </c>
      <c r="C11" s="265">
        <v>542.61229999999966</v>
      </c>
      <c r="D11" s="265">
        <v>541.52020000000005</v>
      </c>
      <c r="E11" s="265">
        <v>583.14209999999991</v>
      </c>
      <c r="F11" s="265">
        <v>579.35489999999982</v>
      </c>
      <c r="G11" s="265">
        <v>600.07640000000038</v>
      </c>
      <c r="H11" s="265">
        <v>598.47610000000009</v>
      </c>
      <c r="I11" s="265">
        <v>597.45069999999998</v>
      </c>
      <c r="J11" s="265">
        <v>583.16759999999988</v>
      </c>
      <c r="K11" s="265">
        <v>620.58959999999968</v>
      </c>
      <c r="L11" s="265">
        <v>641.89720000000034</v>
      </c>
    </row>
    <row r="12" spans="1:13" ht="15" customHeight="1">
      <c r="A12" s="254" t="s">
        <v>206</v>
      </c>
      <c r="B12" s="311" t="s">
        <v>207</v>
      </c>
      <c r="C12" s="265">
        <v>10377.032599999993</v>
      </c>
      <c r="D12" s="265">
        <v>12834.978100000002</v>
      </c>
      <c r="E12" s="265">
        <v>12158.719600000002</v>
      </c>
      <c r="F12" s="265">
        <v>10031.425999999998</v>
      </c>
      <c r="G12" s="265">
        <v>10071.870600000002</v>
      </c>
      <c r="H12" s="265">
        <v>12957.529199999999</v>
      </c>
      <c r="I12" s="265">
        <v>13038.833899999998</v>
      </c>
      <c r="J12" s="265">
        <v>14588.988400000002</v>
      </c>
      <c r="K12" s="265">
        <v>13994.372499999999</v>
      </c>
      <c r="L12" s="265">
        <v>11223.642100000001</v>
      </c>
    </row>
    <row r="13" spans="1:13" ht="15" customHeight="1">
      <c r="A13" s="254" t="s">
        <v>208</v>
      </c>
      <c r="B13" s="311" t="s">
        <v>245</v>
      </c>
      <c r="C13" s="265">
        <v>1805.0003999999997</v>
      </c>
      <c r="D13" s="265">
        <v>1959.6505000000006</v>
      </c>
      <c r="E13" s="265">
        <v>2135.5301999999997</v>
      </c>
      <c r="F13" s="265">
        <v>1948.337199999999</v>
      </c>
      <c r="G13" s="265">
        <v>2212.2601000000004</v>
      </c>
      <c r="H13" s="265">
        <v>2240.0908000000004</v>
      </c>
      <c r="I13" s="265">
        <v>2465.6929000000005</v>
      </c>
      <c r="J13" s="265">
        <v>2648.3387999999995</v>
      </c>
      <c r="K13" s="265">
        <v>2700.5967999999998</v>
      </c>
      <c r="L13" s="265">
        <v>2750.0825</v>
      </c>
    </row>
    <row r="14" spans="1:13" ht="15" customHeight="1">
      <c r="A14" s="254" t="s">
        <v>210</v>
      </c>
      <c r="B14" s="311" t="s">
        <v>246</v>
      </c>
      <c r="C14" s="265">
        <v>682.35169999999994</v>
      </c>
      <c r="D14" s="265">
        <v>508.18789999999996</v>
      </c>
      <c r="E14" s="265">
        <v>618.67770000000007</v>
      </c>
      <c r="F14" s="265">
        <v>529.94489999999996</v>
      </c>
      <c r="G14" s="265">
        <v>450.52829999999989</v>
      </c>
      <c r="H14" s="265">
        <v>433.36779999999993</v>
      </c>
      <c r="I14" s="265">
        <v>539.20040000000017</v>
      </c>
      <c r="J14" s="265">
        <v>509.33800000000002</v>
      </c>
      <c r="K14" s="265">
        <v>543.07909999999993</v>
      </c>
      <c r="L14" s="265">
        <v>692.91379999999992</v>
      </c>
    </row>
    <row r="15" spans="1:13" ht="15" customHeight="1">
      <c r="A15" s="254" t="s">
        <v>214</v>
      </c>
      <c r="B15" s="311" t="s">
        <v>441</v>
      </c>
      <c r="C15" s="265">
        <v>1600.0628000000008</v>
      </c>
      <c r="D15" s="265">
        <v>1484.7087999999999</v>
      </c>
      <c r="E15" s="265">
        <v>1729.6769999999999</v>
      </c>
      <c r="F15" s="265">
        <v>1844.0736999999997</v>
      </c>
      <c r="G15" s="265">
        <v>2259.7251000000001</v>
      </c>
      <c r="H15" s="265">
        <v>2558.2643000000003</v>
      </c>
      <c r="I15" s="265">
        <v>2243.1136000000001</v>
      </c>
      <c r="J15" s="265">
        <v>2533.0189000000005</v>
      </c>
      <c r="K15" s="265">
        <v>2566.9103999999998</v>
      </c>
      <c r="L15" s="265">
        <v>2390.8929000000003</v>
      </c>
    </row>
    <row r="16" spans="1:13" ht="15" customHeight="1">
      <c r="A16" s="254" t="s">
        <v>216</v>
      </c>
      <c r="B16" s="311" t="s">
        <v>217</v>
      </c>
      <c r="C16" s="265">
        <v>1312.3180999999997</v>
      </c>
      <c r="D16" s="265">
        <v>1999.1950999999997</v>
      </c>
      <c r="E16" s="265">
        <v>2048.9156000000003</v>
      </c>
      <c r="F16" s="265">
        <v>1830.2852000000003</v>
      </c>
      <c r="G16" s="265">
        <v>1836.8647999999996</v>
      </c>
      <c r="H16" s="265">
        <v>1710.8039999999999</v>
      </c>
      <c r="I16" s="265">
        <v>1911.9291000000007</v>
      </c>
      <c r="J16" s="265">
        <v>1763.7914000000007</v>
      </c>
      <c r="K16" s="265">
        <v>1961.7914000000001</v>
      </c>
      <c r="L16" s="265">
        <v>2423.6076999999996</v>
      </c>
    </row>
    <row r="17" spans="1:12" ht="15" customHeight="1">
      <c r="A17" s="254" t="s">
        <v>218</v>
      </c>
      <c r="B17" s="311" t="s">
        <v>309</v>
      </c>
      <c r="C17" s="265">
        <v>741.29070000000036</v>
      </c>
      <c r="D17" s="265">
        <v>769.3779000000003</v>
      </c>
      <c r="E17" s="265">
        <v>875.85900000000004</v>
      </c>
      <c r="F17" s="265">
        <v>948.04219999999998</v>
      </c>
      <c r="G17" s="265">
        <v>939.53020000000004</v>
      </c>
      <c r="H17" s="265">
        <v>1018.1122000000001</v>
      </c>
      <c r="I17" s="265">
        <v>1107.0097000000003</v>
      </c>
      <c r="J17" s="265">
        <v>1100.7489</v>
      </c>
      <c r="K17" s="265">
        <v>1155.6117000000002</v>
      </c>
      <c r="L17" s="265">
        <v>1166.2329000000004</v>
      </c>
    </row>
    <row r="18" spans="1:12" ht="15" customHeight="1">
      <c r="A18" s="254" t="s">
        <v>220</v>
      </c>
      <c r="B18" s="311" t="s">
        <v>248</v>
      </c>
      <c r="C18" s="265">
        <v>1918.7675999999999</v>
      </c>
      <c r="D18" s="265">
        <v>1925.0657999999999</v>
      </c>
      <c r="E18" s="265">
        <v>2020.288</v>
      </c>
      <c r="F18" s="265">
        <v>2062.5030999999994</v>
      </c>
      <c r="G18" s="265">
        <v>2124.7688999999996</v>
      </c>
      <c r="H18" s="265">
        <v>2193.9573000000005</v>
      </c>
      <c r="I18" s="265">
        <v>2222.0360000000001</v>
      </c>
      <c r="J18" s="265">
        <v>2357.3804999999988</v>
      </c>
      <c r="K18" s="265">
        <v>2448.1175999999996</v>
      </c>
      <c r="L18" s="265">
        <v>2529.3918999999987</v>
      </c>
    </row>
    <row r="19" spans="1:12" ht="15" customHeight="1">
      <c r="A19" s="254" t="s">
        <v>222</v>
      </c>
      <c r="B19" s="311" t="s">
        <v>223</v>
      </c>
      <c r="C19" s="265">
        <v>1910.9773000000002</v>
      </c>
      <c r="D19" s="265">
        <v>1890.2327</v>
      </c>
      <c r="E19" s="265">
        <v>1828.9379999999996</v>
      </c>
      <c r="F19" s="265">
        <v>1734.5046999999995</v>
      </c>
      <c r="G19" s="265">
        <v>1821.6091999999994</v>
      </c>
      <c r="H19" s="265">
        <v>1858.4115999999995</v>
      </c>
      <c r="I19" s="265">
        <v>1839.5753999999999</v>
      </c>
      <c r="J19" s="265">
        <v>1957.1033999999993</v>
      </c>
      <c r="K19" s="265">
        <v>1910.4380999999996</v>
      </c>
      <c r="L19" s="265">
        <v>1991.8796999999997</v>
      </c>
    </row>
    <row r="20" spans="1:12" ht="15" customHeight="1">
      <c r="A20" s="254" t="s">
        <v>224</v>
      </c>
      <c r="B20" s="311" t="s">
        <v>249</v>
      </c>
      <c r="C20" s="265">
        <v>1103.1292999999998</v>
      </c>
      <c r="D20" s="265">
        <v>1078.6899999999996</v>
      </c>
      <c r="E20" s="265">
        <v>1128.5336000000002</v>
      </c>
      <c r="F20" s="265">
        <v>1141.5780999999997</v>
      </c>
      <c r="G20" s="265">
        <v>1154.6655000000001</v>
      </c>
      <c r="H20" s="265">
        <v>1200.9108999999999</v>
      </c>
      <c r="I20" s="265">
        <v>1231.6315999999997</v>
      </c>
      <c r="J20" s="265">
        <v>1276.4851999999998</v>
      </c>
      <c r="K20" s="265">
        <v>1307.5099</v>
      </c>
      <c r="L20" s="265">
        <v>1354.8979999999997</v>
      </c>
    </row>
    <row r="21" spans="1:12" ht="15" customHeight="1">
      <c r="A21" s="254" t="s">
        <v>226</v>
      </c>
      <c r="B21" s="311" t="s">
        <v>250</v>
      </c>
      <c r="C21" s="265">
        <v>2346.1785000000004</v>
      </c>
      <c r="D21" s="265">
        <v>2229.6691000000001</v>
      </c>
      <c r="E21" s="265">
        <v>2513.4261999999999</v>
      </c>
      <c r="F21" s="265">
        <v>2556.3098</v>
      </c>
      <c r="G21" s="265">
        <v>2467.1045999999992</v>
      </c>
      <c r="H21" s="265">
        <v>2438.3680999999997</v>
      </c>
      <c r="I21" s="265">
        <v>2472.0023999999999</v>
      </c>
      <c r="J21" s="265">
        <v>2560.3721</v>
      </c>
      <c r="K21" s="265">
        <v>2686.1621999999998</v>
      </c>
      <c r="L21" s="265">
        <v>2785.1479000000004</v>
      </c>
    </row>
    <row r="22" spans="1:12" ht="15" customHeight="1">
      <c r="A22" s="254" t="s">
        <v>228</v>
      </c>
      <c r="B22" s="311" t="s">
        <v>229</v>
      </c>
      <c r="C22" s="265">
        <v>5010.0610000000006</v>
      </c>
      <c r="D22" s="265">
        <v>4729.1643999999987</v>
      </c>
      <c r="E22" s="265">
        <v>5145.2365999999993</v>
      </c>
      <c r="F22" s="265">
        <v>4583.7309999999989</v>
      </c>
      <c r="G22" s="265">
        <v>5103.7160000000013</v>
      </c>
      <c r="H22" s="265">
        <v>5245.660499999999</v>
      </c>
      <c r="I22" s="265">
        <v>5285.8921</v>
      </c>
      <c r="J22" s="265">
        <v>6005.5709000000006</v>
      </c>
      <c r="K22" s="265">
        <v>5937.9183999999996</v>
      </c>
      <c r="L22" s="265">
        <v>5570.0188999999991</v>
      </c>
    </row>
    <row r="23" spans="1:12" ht="15" customHeight="1">
      <c r="A23" s="446" t="s">
        <v>9</v>
      </c>
      <c r="B23" s="447"/>
      <c r="C23" s="266">
        <v>32569.092000000008</v>
      </c>
      <c r="D23" s="266">
        <v>35250.943799999994</v>
      </c>
      <c r="E23" s="266">
        <v>36049.698499999984</v>
      </c>
      <c r="F23" s="266">
        <v>32881.198999999993</v>
      </c>
      <c r="G23" s="266">
        <v>34420.231899999977</v>
      </c>
      <c r="H23" s="266">
        <v>38143.779099999992</v>
      </c>
      <c r="I23" s="266">
        <v>38062.838600000003</v>
      </c>
      <c r="J23" s="266">
        <v>41180.897699999987</v>
      </c>
      <c r="K23" s="266">
        <v>41191.443899999969</v>
      </c>
      <c r="L23" s="266">
        <v>38942.828400000013</v>
      </c>
    </row>
    <row r="24" spans="1:12" ht="30" customHeight="1">
      <c r="A24" s="89"/>
      <c r="B24" s="89"/>
      <c r="C24" s="89" t="s">
        <v>610</v>
      </c>
      <c r="D24" s="89"/>
      <c r="E24" s="89"/>
      <c r="F24" s="89"/>
      <c r="G24" s="89"/>
      <c r="H24" s="89"/>
      <c r="I24" s="89"/>
      <c r="J24" s="89"/>
      <c r="K24" s="89"/>
      <c r="L24" s="89"/>
    </row>
    <row r="25" spans="1:12" ht="15" customHeight="1">
      <c r="A25" s="89"/>
      <c r="B25" s="89"/>
      <c r="C25" s="89" t="s">
        <v>27</v>
      </c>
      <c r="D25" s="89"/>
      <c r="E25" s="89"/>
      <c r="F25" s="89"/>
      <c r="G25" s="89"/>
      <c r="H25" s="89"/>
      <c r="I25" s="89"/>
      <c r="J25" s="89"/>
      <c r="K25" s="89"/>
      <c r="L25" s="89"/>
    </row>
    <row r="26" spans="1:12" ht="15" customHeight="1">
      <c r="A26" s="254" t="s">
        <v>200</v>
      </c>
      <c r="B26" s="311" t="s">
        <v>201</v>
      </c>
      <c r="C26" s="265">
        <v>192.43026600000005</v>
      </c>
      <c r="D26" s="265">
        <v>171.78118399999991</v>
      </c>
      <c r="E26" s="265">
        <v>168.92189199999999</v>
      </c>
      <c r="F26" s="265">
        <v>147.12477199999998</v>
      </c>
      <c r="G26" s="265">
        <v>339.69348099999996</v>
      </c>
      <c r="H26" s="265">
        <v>217.84657099999993</v>
      </c>
      <c r="I26" s="265">
        <v>170.970123</v>
      </c>
      <c r="J26" s="265">
        <v>156.46575099999995</v>
      </c>
      <c r="K26" s="265">
        <v>157.71022899999997</v>
      </c>
      <c r="L26" s="265">
        <v>152.89716300000006</v>
      </c>
    </row>
    <row r="27" spans="1:12" ht="15" customHeight="1">
      <c r="A27" s="254" t="s">
        <v>202</v>
      </c>
      <c r="B27" s="311" t="s">
        <v>203</v>
      </c>
      <c r="C27" s="265">
        <v>847.49825199999952</v>
      </c>
      <c r="D27" s="265">
        <v>781.69987300000014</v>
      </c>
      <c r="E27" s="265">
        <v>777.98151899999993</v>
      </c>
      <c r="F27" s="265">
        <v>740.07162600000015</v>
      </c>
      <c r="G27" s="265">
        <v>624.780528</v>
      </c>
      <c r="H27" s="265">
        <v>678.34314999999992</v>
      </c>
      <c r="I27" s="265">
        <v>707.42376299999978</v>
      </c>
      <c r="J27" s="265">
        <v>743.92272800000001</v>
      </c>
      <c r="K27" s="265">
        <v>712.15514900000039</v>
      </c>
      <c r="L27" s="265">
        <v>686.00875600000006</v>
      </c>
    </row>
    <row r="28" spans="1:12" ht="15" customHeight="1">
      <c r="A28" s="254" t="s">
        <v>204</v>
      </c>
      <c r="B28" s="311" t="s">
        <v>205</v>
      </c>
      <c r="C28" s="265">
        <v>235.27618500000003</v>
      </c>
      <c r="D28" s="265">
        <v>239.60236600000016</v>
      </c>
      <c r="E28" s="265">
        <v>262.70265099999989</v>
      </c>
      <c r="F28" s="265">
        <v>248.69757500000011</v>
      </c>
      <c r="G28" s="265">
        <v>269.04370399999993</v>
      </c>
      <c r="H28" s="265">
        <v>244.53922099999997</v>
      </c>
      <c r="I28" s="265">
        <v>240.2351810000001</v>
      </c>
      <c r="J28" s="265">
        <v>248.51126300000007</v>
      </c>
      <c r="K28" s="265">
        <v>298.86590699999999</v>
      </c>
      <c r="L28" s="265">
        <v>310.64780999999982</v>
      </c>
    </row>
    <row r="29" spans="1:12" ht="15" customHeight="1">
      <c r="A29" s="254" t="s">
        <v>206</v>
      </c>
      <c r="B29" s="311" t="s">
        <v>207</v>
      </c>
      <c r="C29" s="265">
        <v>564.41631100000006</v>
      </c>
      <c r="D29" s="265">
        <v>875.22326600000019</v>
      </c>
      <c r="E29" s="265">
        <v>704.82077800000002</v>
      </c>
      <c r="F29" s="265">
        <v>491.86716099999995</v>
      </c>
      <c r="G29" s="265">
        <v>531.85596299999986</v>
      </c>
      <c r="H29" s="265">
        <v>564.19223099999999</v>
      </c>
      <c r="I29" s="265">
        <v>600.2355729999997</v>
      </c>
      <c r="J29" s="265">
        <v>814.03769900000009</v>
      </c>
      <c r="K29" s="265">
        <v>734.13720100000012</v>
      </c>
      <c r="L29" s="265">
        <v>957.88334400000031</v>
      </c>
    </row>
    <row r="30" spans="1:12" ht="15" customHeight="1">
      <c r="A30" s="254" t="s">
        <v>208</v>
      </c>
      <c r="B30" s="311" t="s">
        <v>245</v>
      </c>
      <c r="C30" s="265">
        <v>68.500260000000011</v>
      </c>
      <c r="D30" s="265">
        <v>67.250789999999995</v>
      </c>
      <c r="E30" s="265">
        <v>55.401728999999996</v>
      </c>
      <c r="F30" s="265">
        <v>81.782581999999977</v>
      </c>
      <c r="G30" s="265">
        <v>89.306563999999966</v>
      </c>
      <c r="H30" s="265">
        <v>77.163561999999985</v>
      </c>
      <c r="I30" s="265">
        <v>78.533640000000005</v>
      </c>
      <c r="J30" s="265">
        <v>65.037575000000018</v>
      </c>
      <c r="K30" s="265">
        <v>73.000243000000012</v>
      </c>
      <c r="L30" s="265">
        <v>70.926571999999993</v>
      </c>
    </row>
    <row r="31" spans="1:12" ht="15" customHeight="1">
      <c r="A31" s="254" t="s">
        <v>210</v>
      </c>
      <c r="B31" s="311" t="s">
        <v>246</v>
      </c>
      <c r="C31" s="265">
        <v>171.80136800000002</v>
      </c>
      <c r="D31" s="265">
        <v>108.601551</v>
      </c>
      <c r="E31" s="265">
        <v>150.73925200000002</v>
      </c>
      <c r="F31" s="265">
        <v>137.464642</v>
      </c>
      <c r="G31" s="265">
        <v>93.961700000000022</v>
      </c>
      <c r="H31" s="265">
        <v>85.739267000000055</v>
      </c>
      <c r="I31" s="265">
        <v>127.87583400000001</v>
      </c>
      <c r="J31" s="265">
        <v>161.73287000000005</v>
      </c>
      <c r="K31" s="265">
        <v>69.202593999999976</v>
      </c>
      <c r="L31" s="265">
        <v>63.695570999999987</v>
      </c>
    </row>
    <row r="32" spans="1:12" ht="15" customHeight="1">
      <c r="A32" s="254" t="s">
        <v>214</v>
      </c>
      <c r="B32" s="311" t="s">
        <v>441</v>
      </c>
      <c r="C32" s="265">
        <v>31.445782999999999</v>
      </c>
      <c r="D32" s="265">
        <v>39.477509000000012</v>
      </c>
      <c r="E32" s="265">
        <v>76.679876000000007</v>
      </c>
      <c r="F32" s="265">
        <v>111.22795199999999</v>
      </c>
      <c r="G32" s="265">
        <v>91.98159600000001</v>
      </c>
      <c r="H32" s="265">
        <v>109.63010300000001</v>
      </c>
      <c r="I32" s="265">
        <v>90.912993</v>
      </c>
      <c r="J32" s="265">
        <v>48.942257999999995</v>
      </c>
      <c r="K32" s="265">
        <v>77.905727000000027</v>
      </c>
      <c r="L32" s="265">
        <v>48.814923999999991</v>
      </c>
    </row>
    <row r="33" spans="1:12" ht="15" customHeight="1">
      <c r="A33" s="254" t="s">
        <v>216</v>
      </c>
      <c r="B33" s="311" t="s">
        <v>217</v>
      </c>
      <c r="C33" s="265">
        <v>206.212075</v>
      </c>
      <c r="D33" s="265">
        <v>247.39927600000007</v>
      </c>
      <c r="E33" s="265">
        <v>131.38139399999997</v>
      </c>
      <c r="F33" s="265">
        <v>113.46755299999998</v>
      </c>
      <c r="G33" s="265">
        <v>64.437707000000003</v>
      </c>
      <c r="H33" s="265">
        <v>56.479633</v>
      </c>
      <c r="I33" s="265">
        <v>71.637201000000005</v>
      </c>
      <c r="J33" s="265">
        <v>73.227987000000027</v>
      </c>
      <c r="K33" s="265">
        <v>83.839507999999981</v>
      </c>
      <c r="L33" s="265">
        <v>91.628242</v>
      </c>
    </row>
    <row r="34" spans="1:12" ht="15" customHeight="1">
      <c r="A34" s="254" t="s">
        <v>218</v>
      </c>
      <c r="B34" s="311" t="s">
        <v>309</v>
      </c>
      <c r="C34" s="265">
        <v>34.959142000000007</v>
      </c>
      <c r="D34" s="265">
        <v>47.671892000000007</v>
      </c>
      <c r="E34" s="265">
        <v>54.959111000000007</v>
      </c>
      <c r="F34" s="265">
        <v>64.612776000000011</v>
      </c>
      <c r="G34" s="265">
        <v>65.375985</v>
      </c>
      <c r="H34" s="265">
        <v>81.823875999999998</v>
      </c>
      <c r="I34" s="265">
        <v>120.25465899999999</v>
      </c>
      <c r="J34" s="265">
        <v>156.31839099999999</v>
      </c>
      <c r="K34" s="265">
        <v>184.697937</v>
      </c>
      <c r="L34" s="265">
        <v>189.75978400000002</v>
      </c>
    </row>
    <row r="35" spans="1:12" ht="15" customHeight="1">
      <c r="A35" s="254" t="s">
        <v>220</v>
      </c>
      <c r="B35" s="311" t="s">
        <v>248</v>
      </c>
      <c r="C35" s="265">
        <v>55.409836999999996</v>
      </c>
      <c r="D35" s="265">
        <v>56.463467000000001</v>
      </c>
      <c r="E35" s="265">
        <v>58.937463999999999</v>
      </c>
      <c r="F35" s="265">
        <v>75.954593000000003</v>
      </c>
      <c r="G35" s="265">
        <v>81.103734000000017</v>
      </c>
      <c r="H35" s="265">
        <v>78.834830999999994</v>
      </c>
      <c r="I35" s="265">
        <v>84.363576000000023</v>
      </c>
      <c r="J35" s="265">
        <v>100.87903300000001</v>
      </c>
      <c r="K35" s="265">
        <v>115.97701799999999</v>
      </c>
      <c r="L35" s="265">
        <v>109.54449499999997</v>
      </c>
    </row>
    <row r="36" spans="1:12" ht="15" customHeight="1">
      <c r="A36" s="254" t="s">
        <v>222</v>
      </c>
      <c r="B36" s="311" t="s">
        <v>223</v>
      </c>
      <c r="C36" s="265">
        <v>300.58739899999995</v>
      </c>
      <c r="D36" s="265">
        <v>237.10360599999996</v>
      </c>
      <c r="E36" s="265">
        <v>167.914502</v>
      </c>
      <c r="F36" s="265">
        <v>173.58247400000002</v>
      </c>
      <c r="G36" s="265">
        <v>171.96523300000001</v>
      </c>
      <c r="H36" s="265">
        <v>170.79546099999999</v>
      </c>
      <c r="I36" s="265">
        <v>164.32077600000002</v>
      </c>
      <c r="J36" s="265">
        <v>167.82484100000005</v>
      </c>
      <c r="K36" s="265">
        <v>161.206928</v>
      </c>
      <c r="L36" s="265">
        <v>169.03122600000006</v>
      </c>
    </row>
    <row r="37" spans="1:12" ht="15" customHeight="1">
      <c r="A37" s="254" t="s">
        <v>224</v>
      </c>
      <c r="B37" s="311" t="s">
        <v>249</v>
      </c>
      <c r="C37" s="265">
        <v>53.390023000000006</v>
      </c>
      <c r="D37" s="265">
        <v>42.173481000000002</v>
      </c>
      <c r="E37" s="265">
        <v>50.933320000000009</v>
      </c>
      <c r="F37" s="265">
        <v>57.687249999999999</v>
      </c>
      <c r="G37" s="265">
        <v>75.982208999999997</v>
      </c>
      <c r="H37" s="265">
        <v>90.763046000000017</v>
      </c>
      <c r="I37" s="265">
        <v>80.400475999999998</v>
      </c>
      <c r="J37" s="265">
        <v>75.973283999999978</v>
      </c>
      <c r="K37" s="265">
        <v>99.141695999999996</v>
      </c>
      <c r="L37" s="265">
        <v>115.98535500000003</v>
      </c>
    </row>
    <row r="38" spans="1:12" ht="15" customHeight="1">
      <c r="A38" s="254" t="s">
        <v>226</v>
      </c>
      <c r="B38" s="311" t="s">
        <v>250</v>
      </c>
      <c r="C38" s="265">
        <v>284.49340799999999</v>
      </c>
      <c r="D38" s="265">
        <v>260.03040500000003</v>
      </c>
      <c r="E38" s="265">
        <v>400.95213800000005</v>
      </c>
      <c r="F38" s="265">
        <v>473.37268399999999</v>
      </c>
      <c r="G38" s="265">
        <v>495.68191199999984</v>
      </c>
      <c r="H38" s="265">
        <v>472.96551999999991</v>
      </c>
      <c r="I38" s="265">
        <v>428.42362999999983</v>
      </c>
      <c r="J38" s="265">
        <v>421.64449300000001</v>
      </c>
      <c r="K38" s="265">
        <v>449.79301100000004</v>
      </c>
      <c r="L38" s="265">
        <v>469.86001599999997</v>
      </c>
    </row>
    <row r="39" spans="1:12" ht="15" customHeight="1">
      <c r="A39" s="254" t="s">
        <v>228</v>
      </c>
      <c r="B39" s="311" t="s">
        <v>229</v>
      </c>
      <c r="C39" s="265">
        <v>146.95764</v>
      </c>
      <c r="D39" s="265">
        <v>165.063604</v>
      </c>
      <c r="E39" s="265">
        <v>114.84282499999998</v>
      </c>
      <c r="F39" s="265">
        <v>116.72241899999999</v>
      </c>
      <c r="G39" s="265">
        <v>128.08388899999994</v>
      </c>
      <c r="H39" s="265">
        <v>114.35040299999999</v>
      </c>
      <c r="I39" s="265">
        <v>84.032634000000002</v>
      </c>
      <c r="J39" s="265">
        <v>95.937895000000012</v>
      </c>
      <c r="K39" s="265">
        <v>113.80687699999997</v>
      </c>
      <c r="L39" s="265">
        <v>183.90179999999998</v>
      </c>
    </row>
    <row r="40" spans="1:12" ht="15" customHeight="1">
      <c r="A40" s="446" t="s">
        <v>9</v>
      </c>
      <c r="B40" s="447"/>
      <c r="C40" s="266">
        <v>3193.3779490000011</v>
      </c>
      <c r="D40" s="266">
        <v>3339.5422700000017</v>
      </c>
      <c r="E40" s="266">
        <v>3177.1684509999973</v>
      </c>
      <c r="F40" s="266">
        <v>3033.6360589999995</v>
      </c>
      <c r="G40" s="266">
        <v>3123.2542049999979</v>
      </c>
      <c r="H40" s="266">
        <v>3043.4668750000001</v>
      </c>
      <c r="I40" s="266">
        <v>3049.6200589999976</v>
      </c>
      <c r="J40" s="266">
        <v>3330.4560679999972</v>
      </c>
      <c r="K40" s="266">
        <v>3331.4400250000026</v>
      </c>
      <c r="L40" s="266">
        <v>3620.5850580000019</v>
      </c>
    </row>
    <row r="41" spans="1:12" ht="30" customHeight="1">
      <c r="A41" s="89"/>
      <c r="B41" s="89"/>
      <c r="C41" s="89" t="s">
        <v>611</v>
      </c>
      <c r="D41" s="89"/>
      <c r="E41" s="89"/>
      <c r="F41" s="89"/>
      <c r="G41" s="89"/>
      <c r="H41" s="89"/>
      <c r="I41" s="89"/>
      <c r="J41" s="89"/>
      <c r="K41" s="89"/>
      <c r="L41" s="89"/>
    </row>
    <row r="42" spans="1:12" ht="15" customHeight="1">
      <c r="A42" s="89"/>
      <c r="B42" s="89"/>
      <c r="C42" s="89" t="s">
        <v>27</v>
      </c>
      <c r="D42" s="89"/>
      <c r="E42" s="89"/>
      <c r="F42" s="89"/>
      <c r="G42" s="89"/>
      <c r="H42" s="89"/>
      <c r="I42" s="89"/>
      <c r="J42" s="89"/>
      <c r="K42" s="89"/>
      <c r="L42" s="89"/>
    </row>
    <row r="43" spans="1:12" ht="15" customHeight="1">
      <c r="A43" s="254" t="s">
        <v>200</v>
      </c>
      <c r="B43" s="311" t="s">
        <v>201</v>
      </c>
      <c r="C43" s="265">
        <v>2011.3876339999999</v>
      </c>
      <c r="D43" s="265">
        <v>2198.8137159999997</v>
      </c>
      <c r="E43" s="265">
        <v>2154.150408</v>
      </c>
      <c r="F43" s="265">
        <v>2046.9246279999995</v>
      </c>
      <c r="G43" s="265">
        <v>2225.7890190000016</v>
      </c>
      <c r="H43" s="265">
        <v>2629.9916290000015</v>
      </c>
      <c r="I43" s="265">
        <v>2082.5757770000009</v>
      </c>
      <c r="J43" s="265">
        <v>2204.765648999999</v>
      </c>
      <c r="K43" s="265">
        <v>2317.9708710000018</v>
      </c>
      <c r="L43" s="265">
        <v>2407.4707370000006</v>
      </c>
    </row>
    <row r="44" spans="1:12" ht="15" customHeight="1">
      <c r="A44" s="254" t="s">
        <v>202</v>
      </c>
      <c r="B44" s="311" t="s">
        <v>203</v>
      </c>
      <c r="C44" s="265">
        <v>167.99354800000026</v>
      </c>
      <c r="D44" s="265">
        <v>148.20852700000012</v>
      </c>
      <c r="E44" s="265">
        <v>161.70108100000016</v>
      </c>
      <c r="F44" s="265">
        <v>156.98717399999998</v>
      </c>
      <c r="G44" s="265">
        <v>187.24917200000027</v>
      </c>
      <c r="H44" s="265">
        <v>163.64495000000045</v>
      </c>
      <c r="I44" s="265">
        <v>147.5011370000002</v>
      </c>
      <c r="J44" s="265">
        <v>191.4394719999998</v>
      </c>
      <c r="K44" s="265">
        <v>170.50995099999977</v>
      </c>
      <c r="L44" s="265">
        <v>175.84624400000007</v>
      </c>
    </row>
    <row r="45" spans="1:12" ht="15" customHeight="1">
      <c r="A45" s="254" t="s">
        <v>204</v>
      </c>
      <c r="B45" s="311" t="s">
        <v>205</v>
      </c>
      <c r="C45" s="265">
        <v>307.33611499999961</v>
      </c>
      <c r="D45" s="265">
        <v>301.91783399999986</v>
      </c>
      <c r="E45" s="265">
        <v>320.43944900000002</v>
      </c>
      <c r="F45" s="265">
        <v>330.65732499999967</v>
      </c>
      <c r="G45" s="265">
        <v>331.03269600000044</v>
      </c>
      <c r="H45" s="265">
        <v>353.93687900000009</v>
      </c>
      <c r="I45" s="265">
        <v>357.21551899999986</v>
      </c>
      <c r="J45" s="265">
        <v>334.65633699999978</v>
      </c>
      <c r="K45" s="265">
        <v>321.72369299999968</v>
      </c>
      <c r="L45" s="265">
        <v>331.24939000000052</v>
      </c>
    </row>
    <row r="46" spans="1:12" ht="15" customHeight="1">
      <c r="A46" s="254" t="s">
        <v>206</v>
      </c>
      <c r="B46" s="311" t="s">
        <v>207</v>
      </c>
      <c r="C46" s="265">
        <v>9812.6162889999923</v>
      </c>
      <c r="D46" s="265">
        <v>11959.754834000001</v>
      </c>
      <c r="E46" s="265">
        <v>11453.898822000003</v>
      </c>
      <c r="F46" s="265">
        <v>9539.5588389999975</v>
      </c>
      <c r="G46" s="265">
        <v>9540.014637000002</v>
      </c>
      <c r="H46" s="265">
        <v>12393.336969</v>
      </c>
      <c r="I46" s="265">
        <v>12438.598326999998</v>
      </c>
      <c r="J46" s="265">
        <v>13774.950701000002</v>
      </c>
      <c r="K46" s="265">
        <v>13260.235299</v>
      </c>
      <c r="L46" s="265">
        <v>10265.758756000001</v>
      </c>
    </row>
    <row r="47" spans="1:12" ht="15" customHeight="1">
      <c r="A47" s="254" t="s">
        <v>208</v>
      </c>
      <c r="B47" s="311" t="s">
        <v>245</v>
      </c>
      <c r="C47" s="265">
        <v>1736.5001399999996</v>
      </c>
      <c r="D47" s="265">
        <v>1892.3997100000006</v>
      </c>
      <c r="E47" s="265">
        <v>2080.1284709999995</v>
      </c>
      <c r="F47" s="265">
        <v>1866.554617999999</v>
      </c>
      <c r="G47" s="265">
        <v>2122.9535360000004</v>
      </c>
      <c r="H47" s="265">
        <v>2162.9272380000002</v>
      </c>
      <c r="I47" s="265">
        <v>2387.1592600000004</v>
      </c>
      <c r="J47" s="265">
        <v>2583.3012249999997</v>
      </c>
      <c r="K47" s="265">
        <v>2627.5965569999998</v>
      </c>
      <c r="L47" s="265">
        <v>2679.1559280000001</v>
      </c>
    </row>
    <row r="48" spans="1:12" ht="15" customHeight="1">
      <c r="A48" s="254" t="s">
        <v>210</v>
      </c>
      <c r="B48" s="311" t="s">
        <v>246</v>
      </c>
      <c r="C48" s="265">
        <v>510.55033199999991</v>
      </c>
      <c r="D48" s="265">
        <v>399.58634899999993</v>
      </c>
      <c r="E48" s="265">
        <v>467.93844800000005</v>
      </c>
      <c r="F48" s="265">
        <v>392.48025799999994</v>
      </c>
      <c r="G48" s="265">
        <v>356.56659999999988</v>
      </c>
      <c r="H48" s="265">
        <v>347.62853299999989</v>
      </c>
      <c r="I48" s="265">
        <v>411.32456600000017</v>
      </c>
      <c r="J48" s="265">
        <v>347.60512999999997</v>
      </c>
      <c r="K48" s="265">
        <v>473.87650599999995</v>
      </c>
      <c r="L48" s="265">
        <v>629.21822899999995</v>
      </c>
    </row>
    <row r="49" spans="1:12" ht="15" customHeight="1">
      <c r="A49" s="254" t="s">
        <v>214</v>
      </c>
      <c r="B49" s="311" t="s">
        <v>441</v>
      </c>
      <c r="C49" s="265">
        <v>1568.6170170000009</v>
      </c>
      <c r="D49" s="265">
        <v>1445.2312909999998</v>
      </c>
      <c r="E49" s="265">
        <v>1652.997124</v>
      </c>
      <c r="F49" s="265">
        <v>1732.8457479999997</v>
      </c>
      <c r="G49" s="265">
        <v>2167.743504</v>
      </c>
      <c r="H49" s="265">
        <v>2448.6341970000003</v>
      </c>
      <c r="I49" s="265">
        <v>2152.2006070000002</v>
      </c>
      <c r="J49" s="265">
        <v>2484.0766420000004</v>
      </c>
      <c r="K49" s="265">
        <v>2489.0046729999999</v>
      </c>
      <c r="L49" s="265">
        <v>2342.0779760000005</v>
      </c>
    </row>
    <row r="50" spans="1:12" ht="15" customHeight="1">
      <c r="A50" s="254" t="s">
        <v>216</v>
      </c>
      <c r="B50" s="311" t="s">
        <v>217</v>
      </c>
      <c r="C50" s="265">
        <v>1106.1060249999998</v>
      </c>
      <c r="D50" s="265">
        <v>1751.7958239999996</v>
      </c>
      <c r="E50" s="265">
        <v>1917.5342060000003</v>
      </c>
      <c r="F50" s="265">
        <v>1716.8176470000003</v>
      </c>
      <c r="G50" s="265">
        <v>1772.4270929999996</v>
      </c>
      <c r="H50" s="265">
        <v>1654.3243669999999</v>
      </c>
      <c r="I50" s="265">
        <v>1840.2918990000007</v>
      </c>
      <c r="J50" s="265">
        <v>1690.5634130000008</v>
      </c>
      <c r="K50" s="265">
        <v>1877.951892</v>
      </c>
      <c r="L50" s="265">
        <v>2331.9794579999998</v>
      </c>
    </row>
    <row r="51" spans="1:12" ht="15" customHeight="1">
      <c r="A51" s="254" t="s">
        <v>218</v>
      </c>
      <c r="B51" s="311" t="s">
        <v>309</v>
      </c>
      <c r="C51" s="265">
        <v>706.33155800000031</v>
      </c>
      <c r="D51" s="265">
        <v>721.70600800000034</v>
      </c>
      <c r="E51" s="265">
        <v>820.89988900000003</v>
      </c>
      <c r="F51" s="265">
        <v>883.42942399999993</v>
      </c>
      <c r="G51" s="265">
        <v>874.15421500000002</v>
      </c>
      <c r="H51" s="265">
        <v>936.2883240000001</v>
      </c>
      <c r="I51" s="265">
        <v>986.75504100000035</v>
      </c>
      <c r="J51" s="265">
        <v>944.43050900000003</v>
      </c>
      <c r="K51" s="265">
        <v>970.91376300000013</v>
      </c>
      <c r="L51" s="265">
        <v>976.47311600000035</v>
      </c>
    </row>
    <row r="52" spans="1:12" ht="15" customHeight="1">
      <c r="A52" s="254" t="s">
        <v>220</v>
      </c>
      <c r="B52" s="311" t="s">
        <v>248</v>
      </c>
      <c r="C52" s="265">
        <v>1863.357763</v>
      </c>
      <c r="D52" s="265">
        <v>1868.6023329999998</v>
      </c>
      <c r="E52" s="265">
        <v>1961.3505359999999</v>
      </c>
      <c r="F52" s="265">
        <v>1986.5485069999995</v>
      </c>
      <c r="G52" s="265">
        <v>2043.6651659999995</v>
      </c>
      <c r="H52" s="265">
        <v>2115.1224690000004</v>
      </c>
      <c r="I52" s="265">
        <v>2137.6724239999999</v>
      </c>
      <c r="J52" s="265">
        <v>2256.5014669999987</v>
      </c>
      <c r="K52" s="265">
        <v>2332.1405819999995</v>
      </c>
      <c r="L52" s="265">
        <v>2419.8474049999986</v>
      </c>
    </row>
    <row r="53" spans="1:12" ht="15" customHeight="1">
      <c r="A53" s="254" t="s">
        <v>222</v>
      </c>
      <c r="B53" s="311" t="s">
        <v>223</v>
      </c>
      <c r="C53" s="265">
        <v>1610.3899010000002</v>
      </c>
      <c r="D53" s="265">
        <v>1653.1290940000001</v>
      </c>
      <c r="E53" s="265">
        <v>1661.0234979999996</v>
      </c>
      <c r="F53" s="265">
        <v>1560.9222259999995</v>
      </c>
      <c r="G53" s="265">
        <v>1649.6439669999995</v>
      </c>
      <c r="H53" s="265">
        <v>1687.6161389999995</v>
      </c>
      <c r="I53" s="265">
        <v>1675.2546239999999</v>
      </c>
      <c r="J53" s="265">
        <v>1789.2785589999992</v>
      </c>
      <c r="K53" s="265">
        <v>1749.2311719999996</v>
      </c>
      <c r="L53" s="265">
        <v>1822.8484739999997</v>
      </c>
    </row>
    <row r="54" spans="1:12" ht="15" customHeight="1">
      <c r="A54" s="254" t="s">
        <v>224</v>
      </c>
      <c r="B54" s="311" t="s">
        <v>249</v>
      </c>
      <c r="C54" s="265">
        <v>1049.7392769999999</v>
      </c>
      <c r="D54" s="265">
        <v>1036.5165189999996</v>
      </c>
      <c r="E54" s="265">
        <v>1077.6002800000001</v>
      </c>
      <c r="F54" s="265">
        <v>1083.8908499999998</v>
      </c>
      <c r="G54" s="265">
        <v>1078.6832910000001</v>
      </c>
      <c r="H54" s="265">
        <v>1110.1478539999998</v>
      </c>
      <c r="I54" s="265">
        <v>1151.2311239999997</v>
      </c>
      <c r="J54" s="265">
        <v>1200.5119159999999</v>
      </c>
      <c r="K54" s="265">
        <v>1208.3682040000001</v>
      </c>
      <c r="L54" s="265">
        <v>1238.9126449999997</v>
      </c>
    </row>
    <row r="55" spans="1:12" ht="15" customHeight="1">
      <c r="A55" s="254" t="s">
        <v>226</v>
      </c>
      <c r="B55" s="311" t="s">
        <v>250</v>
      </c>
      <c r="C55" s="265">
        <v>2061.6850920000006</v>
      </c>
      <c r="D55" s="265">
        <v>1969.6386950000001</v>
      </c>
      <c r="E55" s="265">
        <v>2112.4740619999998</v>
      </c>
      <c r="F55" s="265">
        <v>2082.9371160000001</v>
      </c>
      <c r="G55" s="265">
        <v>1971.4226879999994</v>
      </c>
      <c r="H55" s="265">
        <v>1965.4025799999997</v>
      </c>
      <c r="I55" s="265">
        <v>2043.5787700000001</v>
      </c>
      <c r="J55" s="265">
        <v>2138.7276069999998</v>
      </c>
      <c r="K55" s="265">
        <v>2236.3691889999996</v>
      </c>
      <c r="L55" s="265">
        <v>2315.2878840000003</v>
      </c>
    </row>
    <row r="56" spans="1:12" ht="15" customHeight="1">
      <c r="A56" s="254" t="s">
        <v>228</v>
      </c>
      <c r="B56" s="311" t="s">
        <v>229</v>
      </c>
      <c r="C56" s="265">
        <v>4863.103360000001</v>
      </c>
      <c r="D56" s="265">
        <v>4564.1007959999988</v>
      </c>
      <c r="E56" s="265">
        <v>5030.3937749999996</v>
      </c>
      <c r="F56" s="265">
        <v>4467.0085809999991</v>
      </c>
      <c r="G56" s="265">
        <v>4975.6321110000017</v>
      </c>
      <c r="H56" s="265">
        <v>5131.3100969999987</v>
      </c>
      <c r="I56" s="265">
        <v>5201.8594659999999</v>
      </c>
      <c r="J56" s="265">
        <v>5909.6330050000006</v>
      </c>
      <c r="K56" s="265">
        <v>5824.1115229999996</v>
      </c>
      <c r="L56" s="265">
        <v>5386.1170999999995</v>
      </c>
    </row>
    <row r="57" spans="1:12" ht="15" customHeight="1">
      <c r="A57" s="446" t="s">
        <v>9</v>
      </c>
      <c r="B57" s="447"/>
      <c r="C57" s="266">
        <v>29375.714051000006</v>
      </c>
      <c r="D57" s="266">
        <v>31911.401529999992</v>
      </c>
      <c r="E57" s="266">
        <v>32872.530048999986</v>
      </c>
      <c r="F57" s="266">
        <v>29847.562940999993</v>
      </c>
      <c r="G57" s="266">
        <v>31296.97769499998</v>
      </c>
      <c r="H57" s="266">
        <v>35100.312224999994</v>
      </c>
      <c r="I57" s="266">
        <v>35013.218541000002</v>
      </c>
      <c r="J57" s="266">
        <v>37850.441631999987</v>
      </c>
      <c r="K57" s="266">
        <v>37860.003874999966</v>
      </c>
      <c r="L57" s="266">
        <v>35322.243342000009</v>
      </c>
    </row>
    <row r="58" spans="1:12" ht="20.100000000000001" customHeight="1">
      <c r="A58" s="89"/>
      <c r="B58" s="89"/>
      <c r="C58" s="89" t="s">
        <v>244</v>
      </c>
      <c r="D58" s="89"/>
      <c r="E58" s="89"/>
      <c r="F58" s="89"/>
      <c r="G58" s="89"/>
      <c r="H58" s="89"/>
      <c r="I58" s="89"/>
      <c r="J58" s="89"/>
      <c r="K58" s="89"/>
      <c r="L58" s="89"/>
    </row>
    <row r="59" spans="1:12" ht="15" customHeight="1">
      <c r="A59" s="89"/>
      <c r="B59" s="89"/>
      <c r="C59" s="89" t="s">
        <v>935</v>
      </c>
      <c r="D59" s="89"/>
      <c r="E59" s="89"/>
      <c r="F59" s="89"/>
      <c r="G59" s="89"/>
      <c r="H59" s="89"/>
      <c r="I59" s="89"/>
      <c r="J59" s="89"/>
      <c r="K59" s="89"/>
      <c r="L59" s="89"/>
    </row>
    <row r="60" spans="1:12" ht="15" customHeight="1">
      <c r="A60" s="254" t="s">
        <v>200</v>
      </c>
      <c r="B60" s="311" t="s">
        <v>201</v>
      </c>
      <c r="C60" s="265">
        <v>78.305177716716258</v>
      </c>
      <c r="D60" s="265">
        <v>79.054182728053121</v>
      </c>
      <c r="E60" s="265">
        <v>84.631511478128232</v>
      </c>
      <c r="F60" s="265">
        <v>74.155487371693496</v>
      </c>
      <c r="G60" s="265">
        <v>84.175517600511824</v>
      </c>
      <c r="H60" s="265">
        <v>98.319839878336069</v>
      </c>
      <c r="I60" s="265">
        <v>76.798266185805673</v>
      </c>
      <c r="J60" s="265">
        <v>83.563288348673623</v>
      </c>
      <c r="K60" s="265">
        <v>101.87555653034721</v>
      </c>
      <c r="L60" s="265">
        <v>97.501345444133946</v>
      </c>
    </row>
    <row r="61" spans="1:12" ht="15" customHeight="1">
      <c r="A61" s="254" t="s">
        <v>202</v>
      </c>
      <c r="B61" s="311" t="s">
        <v>203</v>
      </c>
      <c r="C61" s="265">
        <v>127.36514477226363</v>
      </c>
      <c r="D61" s="265">
        <v>113.77079225448006</v>
      </c>
      <c r="E61" s="265">
        <v>132.23876046444394</v>
      </c>
      <c r="F61" s="265">
        <v>136.02423991594648</v>
      </c>
      <c r="G61" s="265">
        <v>122.66413534326487</v>
      </c>
      <c r="H61" s="265">
        <v>176.94238473336014</v>
      </c>
      <c r="I61" s="265">
        <v>170.97580473570483</v>
      </c>
      <c r="J61" s="265">
        <v>191.50219764486036</v>
      </c>
      <c r="K61" s="265">
        <v>150.52584189643434</v>
      </c>
      <c r="L61" s="265">
        <v>159.0273400298652</v>
      </c>
    </row>
    <row r="62" spans="1:12" ht="15" customHeight="1">
      <c r="A62" s="254" t="s">
        <v>204</v>
      </c>
      <c r="B62" s="311" t="s">
        <v>205</v>
      </c>
      <c r="C62" s="265">
        <v>650.04525804697869</v>
      </c>
      <c r="D62" s="265">
        <v>634.24649442062207</v>
      </c>
      <c r="E62" s="265">
        <v>667.50432306249957</v>
      </c>
      <c r="F62" s="265">
        <v>660.89761457561804</v>
      </c>
      <c r="G62" s="265">
        <v>646.21461131959484</v>
      </c>
      <c r="H62" s="265">
        <v>676.22184702543518</v>
      </c>
      <c r="I62" s="265">
        <v>607.26241232233474</v>
      </c>
      <c r="J62" s="265">
        <v>596.09271525885276</v>
      </c>
      <c r="K62" s="265">
        <v>617.96884497919314</v>
      </c>
      <c r="L62" s="265">
        <v>663.57788067101615</v>
      </c>
    </row>
    <row r="63" spans="1:12" ht="15" customHeight="1">
      <c r="A63" s="254" t="s">
        <v>206</v>
      </c>
      <c r="B63" s="311" t="s">
        <v>207</v>
      </c>
      <c r="C63" s="265">
        <v>1415.8997710776673</v>
      </c>
      <c r="D63" s="265">
        <v>1753.8407161669395</v>
      </c>
      <c r="E63" s="265">
        <v>1785.4059085178562</v>
      </c>
      <c r="F63" s="265">
        <v>1545.1644956870157</v>
      </c>
      <c r="G63" s="265">
        <v>1416.842375434414</v>
      </c>
      <c r="H63" s="265">
        <v>1759.1046949742436</v>
      </c>
      <c r="I63" s="265">
        <v>1585.4363448472366</v>
      </c>
      <c r="J63" s="265">
        <v>1924.6348162931743</v>
      </c>
      <c r="K63" s="265">
        <v>1934.6880479892395</v>
      </c>
      <c r="L63" s="265">
        <v>1567.5562980059876</v>
      </c>
    </row>
    <row r="64" spans="1:12" ht="15" customHeight="1">
      <c r="A64" s="254" t="s">
        <v>208</v>
      </c>
      <c r="B64" s="311" t="s">
        <v>245</v>
      </c>
      <c r="C64" s="265">
        <v>310.89092017822759</v>
      </c>
      <c r="D64" s="265">
        <v>331.01324226947384</v>
      </c>
      <c r="E64" s="265">
        <v>389.97680090175533</v>
      </c>
      <c r="F64" s="265">
        <v>381.22577098072429</v>
      </c>
      <c r="G64" s="265">
        <v>406.84877285059963</v>
      </c>
      <c r="H64" s="265">
        <v>413.59105701233523</v>
      </c>
      <c r="I64" s="265">
        <v>426.39557680213267</v>
      </c>
      <c r="J64" s="265">
        <v>474.07591909875259</v>
      </c>
      <c r="K64" s="265">
        <v>517.5674979000346</v>
      </c>
      <c r="L64" s="265">
        <v>511.04767766259505</v>
      </c>
    </row>
    <row r="65" spans="1:12" ht="15" customHeight="1">
      <c r="A65" s="254" t="s">
        <v>210</v>
      </c>
      <c r="B65" s="311" t="s">
        <v>246</v>
      </c>
      <c r="C65" s="265">
        <v>222.75064734751018</v>
      </c>
      <c r="D65" s="265">
        <v>146.93589465832912</v>
      </c>
      <c r="E65" s="265">
        <v>202.47912164243917</v>
      </c>
      <c r="F65" s="265">
        <v>192.54076054569765</v>
      </c>
      <c r="G65" s="265">
        <v>141.09602867005793</v>
      </c>
      <c r="H65" s="265">
        <v>135.94215332453416</v>
      </c>
      <c r="I65" s="265">
        <v>159.95758608279283</v>
      </c>
      <c r="J65" s="265">
        <v>181.27511702303531</v>
      </c>
      <c r="K65" s="265">
        <v>183.92591000945387</v>
      </c>
      <c r="L65" s="265">
        <v>224.27753487242418</v>
      </c>
    </row>
    <row r="66" spans="1:12" ht="15" customHeight="1">
      <c r="A66" s="254" t="s">
        <v>214</v>
      </c>
      <c r="B66" s="311" t="s">
        <v>441</v>
      </c>
      <c r="C66" s="265">
        <v>882.85285657817519</v>
      </c>
      <c r="D66" s="265">
        <v>793.78022264443564</v>
      </c>
      <c r="E66" s="265">
        <v>931.34216381937836</v>
      </c>
      <c r="F66" s="265">
        <v>1109.1604421508555</v>
      </c>
      <c r="G66" s="265">
        <v>1415.9330756220761</v>
      </c>
      <c r="H66" s="265">
        <v>1467.2817570865534</v>
      </c>
      <c r="I66" s="265">
        <v>1212.5652648761923</v>
      </c>
      <c r="J66" s="265">
        <v>1462.9697612186487</v>
      </c>
      <c r="K66" s="265">
        <v>1497.39133199551</v>
      </c>
      <c r="L66" s="265">
        <v>1515.5633395861016</v>
      </c>
    </row>
    <row r="67" spans="1:12" ht="15" customHeight="1">
      <c r="A67" s="254" t="s">
        <v>216</v>
      </c>
      <c r="B67" s="311" t="s">
        <v>217</v>
      </c>
      <c r="C67" s="265">
        <v>136.93173469824467</v>
      </c>
      <c r="D67" s="265">
        <v>174.0436896164299</v>
      </c>
      <c r="E67" s="265">
        <v>189.66584290207041</v>
      </c>
      <c r="F67" s="265">
        <v>158.60044516648574</v>
      </c>
      <c r="G67" s="265">
        <v>169.90941017045247</v>
      </c>
      <c r="H67" s="265">
        <v>170.79291220478814</v>
      </c>
      <c r="I67" s="265">
        <v>170.34011003863762</v>
      </c>
      <c r="J67" s="265">
        <v>168.66002822720475</v>
      </c>
      <c r="K67" s="265">
        <v>180.9214829211771</v>
      </c>
      <c r="L67" s="265">
        <v>211.77789121254719</v>
      </c>
    </row>
    <row r="68" spans="1:12" ht="15" customHeight="1">
      <c r="A68" s="254" t="s">
        <v>218</v>
      </c>
      <c r="B68" s="311" t="s">
        <v>309</v>
      </c>
      <c r="C68" s="265">
        <v>850.71325477916503</v>
      </c>
      <c r="D68" s="265">
        <v>914.73757894634662</v>
      </c>
      <c r="E68" s="265">
        <v>1126.2456528341006</v>
      </c>
      <c r="F68" s="265">
        <v>1178.8987764327001</v>
      </c>
      <c r="G68" s="265">
        <v>1146.6337157216763</v>
      </c>
      <c r="H68" s="265">
        <v>1263.8866104981144</v>
      </c>
      <c r="I68" s="265">
        <v>1371.7313211234962</v>
      </c>
      <c r="J68" s="265">
        <v>1380.5045192522809</v>
      </c>
      <c r="K68" s="265">
        <v>1586.6856616756179</v>
      </c>
      <c r="L68" s="265">
        <v>1544.6566612338825</v>
      </c>
    </row>
    <row r="69" spans="1:12" ht="15" customHeight="1">
      <c r="A69" s="254" t="s">
        <v>220</v>
      </c>
      <c r="B69" s="311" t="s">
        <v>248</v>
      </c>
      <c r="C69" s="265">
        <v>298.32407036561864</v>
      </c>
      <c r="D69" s="265">
        <v>307.75936335268074</v>
      </c>
      <c r="E69" s="265">
        <v>340.49549609986462</v>
      </c>
      <c r="F69" s="265">
        <v>339.3916302992655</v>
      </c>
      <c r="G69" s="265">
        <v>352.75001820524551</v>
      </c>
      <c r="H69" s="265">
        <v>356.75230392055977</v>
      </c>
      <c r="I69" s="265">
        <v>342.77190439165429</v>
      </c>
      <c r="J69" s="265">
        <v>385.81575035409747</v>
      </c>
      <c r="K69" s="265">
        <v>406.08313177379063</v>
      </c>
      <c r="L69" s="265">
        <v>403.68059605388936</v>
      </c>
    </row>
    <row r="70" spans="1:12" ht="15" customHeight="1">
      <c r="A70" s="254" t="s">
        <v>222</v>
      </c>
      <c r="B70" s="311" t="s">
        <v>223</v>
      </c>
      <c r="C70" s="265">
        <v>236.64034144763119</v>
      </c>
      <c r="D70" s="265">
        <v>216.69410589468467</v>
      </c>
      <c r="E70" s="265">
        <v>203.91484258670519</v>
      </c>
      <c r="F70" s="265">
        <v>191.29978322110782</v>
      </c>
      <c r="G70" s="265">
        <v>180.66557240887241</v>
      </c>
      <c r="H70" s="265">
        <v>248.39063512642409</v>
      </c>
      <c r="I70" s="265">
        <v>213.52095047119823</v>
      </c>
      <c r="J70" s="265">
        <v>218.42631146106575</v>
      </c>
      <c r="K70" s="265">
        <v>184.93089387198177</v>
      </c>
      <c r="L70" s="265">
        <v>202.00167567924834</v>
      </c>
    </row>
    <row r="71" spans="1:12" ht="15" customHeight="1">
      <c r="A71" s="254" t="s">
        <v>224</v>
      </c>
      <c r="B71" s="311" t="s">
        <v>249</v>
      </c>
      <c r="C71" s="265">
        <v>140.05962685246294</v>
      </c>
      <c r="D71" s="265">
        <v>137.53955628379993</v>
      </c>
      <c r="E71" s="265">
        <v>147.06673912722491</v>
      </c>
      <c r="F71" s="265">
        <v>145.83512910038903</v>
      </c>
      <c r="G71" s="265">
        <v>147.91241915402884</v>
      </c>
      <c r="H71" s="265">
        <v>154.02972079583597</v>
      </c>
      <c r="I71" s="265">
        <v>149.97334262466265</v>
      </c>
      <c r="J71" s="265">
        <v>154.67405293790281</v>
      </c>
      <c r="K71" s="265">
        <v>157.64119515947007</v>
      </c>
      <c r="L71" s="265">
        <v>166.28640351756349</v>
      </c>
    </row>
    <row r="72" spans="1:12" ht="15" customHeight="1">
      <c r="A72" s="254" t="s">
        <v>226</v>
      </c>
      <c r="B72" s="311" t="s">
        <v>250</v>
      </c>
      <c r="C72" s="265">
        <v>185.30793183356883</v>
      </c>
      <c r="D72" s="265">
        <v>190.16991800333165</v>
      </c>
      <c r="E72" s="265">
        <v>238.32260173561576</v>
      </c>
      <c r="F72" s="265">
        <v>235.285607962283</v>
      </c>
      <c r="G72" s="265">
        <v>223.47307154090387</v>
      </c>
      <c r="H72" s="265">
        <v>218.00396050621305</v>
      </c>
      <c r="I72" s="265">
        <v>202.09048089045831</v>
      </c>
      <c r="J72" s="265">
        <v>210.59059397932236</v>
      </c>
      <c r="K72" s="265">
        <v>227.0565598611754</v>
      </c>
      <c r="L72" s="265">
        <v>236.71597324133467</v>
      </c>
    </row>
    <row r="73" spans="1:12" ht="15" customHeight="1">
      <c r="A73" s="254" t="s">
        <v>228</v>
      </c>
      <c r="B73" s="311" t="s">
        <v>229</v>
      </c>
      <c r="C73" s="265">
        <v>844.65503296522922</v>
      </c>
      <c r="D73" s="265">
        <v>724.08785821023685</v>
      </c>
      <c r="E73" s="265">
        <v>813.05556973295302</v>
      </c>
      <c r="F73" s="265">
        <v>793.4208546484615</v>
      </c>
      <c r="G73" s="265">
        <v>844.47195402050897</v>
      </c>
      <c r="H73" s="265">
        <v>810.26177195607875</v>
      </c>
      <c r="I73" s="265">
        <v>750.93834012190621</v>
      </c>
      <c r="J73" s="265">
        <v>919.79329129797475</v>
      </c>
      <c r="K73" s="265">
        <v>884.05768577244589</v>
      </c>
      <c r="L73" s="265">
        <v>799.67827194019196</v>
      </c>
    </row>
    <row r="74" spans="1:12" ht="15" customHeight="1">
      <c r="A74" s="446" t="s">
        <v>9</v>
      </c>
      <c r="B74" s="447"/>
      <c r="C74" s="266">
        <v>6380.7417686594645</v>
      </c>
      <c r="D74" s="266">
        <v>6517.6736154498485</v>
      </c>
      <c r="E74" s="266">
        <v>7252.3453349050333</v>
      </c>
      <c r="F74" s="266">
        <v>7141.9010380582458</v>
      </c>
      <c r="G74" s="266">
        <v>7299.5906780622081</v>
      </c>
      <c r="H74" s="266">
        <v>7949.5216490428202</v>
      </c>
      <c r="I74" s="266">
        <v>7440.7577055142137</v>
      </c>
      <c r="J74" s="266">
        <v>8352.5783623958523</v>
      </c>
      <c r="K74" s="266">
        <v>8631.3196423358713</v>
      </c>
      <c r="L74" s="266">
        <v>8303.3488891507805</v>
      </c>
    </row>
    <row r="75" spans="1:12" ht="30" customHeight="1">
      <c r="A75" s="89"/>
      <c r="B75" s="89"/>
      <c r="C75" s="89" t="s">
        <v>610</v>
      </c>
      <c r="D75" s="89"/>
      <c r="E75" s="89"/>
      <c r="F75" s="89"/>
      <c r="G75" s="89"/>
      <c r="H75" s="89"/>
      <c r="I75" s="89"/>
      <c r="J75" s="89"/>
      <c r="K75" s="89"/>
      <c r="L75" s="89"/>
    </row>
    <row r="76" spans="1:12" ht="15" customHeight="1">
      <c r="A76" s="89"/>
      <c r="B76" s="89"/>
      <c r="C76" s="89" t="s">
        <v>935</v>
      </c>
      <c r="D76" s="89"/>
      <c r="E76" s="89"/>
      <c r="F76" s="89"/>
      <c r="G76" s="89"/>
      <c r="H76" s="89"/>
      <c r="I76" s="89"/>
      <c r="J76" s="89"/>
      <c r="K76" s="89"/>
      <c r="L76" s="89"/>
    </row>
    <row r="77" spans="1:12" ht="15" customHeight="1">
      <c r="A77" s="254" t="s">
        <v>200</v>
      </c>
      <c r="B77" s="311" t="s">
        <v>201</v>
      </c>
      <c r="C77" s="265">
        <v>14.711138809967057</v>
      </c>
      <c r="D77" s="265">
        <v>13.545950742791593</v>
      </c>
      <c r="E77" s="265">
        <v>13.914474867404392</v>
      </c>
      <c r="F77" s="265">
        <v>15.244288790231517</v>
      </c>
      <c r="G77" s="265">
        <v>20.048880238883317</v>
      </c>
      <c r="H77" s="265">
        <v>19.060576507002864</v>
      </c>
      <c r="I77" s="265">
        <v>18.406626616953094</v>
      </c>
      <c r="J77" s="265">
        <v>16.030928479795371</v>
      </c>
      <c r="K77" s="265">
        <v>22.095453533036384</v>
      </c>
      <c r="L77" s="265">
        <v>19.150880433503261</v>
      </c>
    </row>
    <row r="78" spans="1:12" ht="15" customHeight="1">
      <c r="A78" s="254" t="s">
        <v>202</v>
      </c>
      <c r="B78" s="311" t="s">
        <v>203</v>
      </c>
      <c r="C78" s="265">
        <v>107.43807287770774</v>
      </c>
      <c r="D78" s="265">
        <v>96.672090834521669</v>
      </c>
      <c r="E78" s="265">
        <v>111.14590243299685</v>
      </c>
      <c r="F78" s="265">
        <v>115.06786722514208</v>
      </c>
      <c r="G78" s="265">
        <v>94.661737034076751</v>
      </c>
      <c r="H78" s="265">
        <v>138.42871198005167</v>
      </c>
      <c r="I78" s="265">
        <v>123.25995206793824</v>
      </c>
      <c r="J78" s="265">
        <v>134.32663315557596</v>
      </c>
      <c r="K78" s="265">
        <v>107.66813416359099</v>
      </c>
      <c r="L78" s="265">
        <v>105.42063843252407</v>
      </c>
    </row>
    <row r="79" spans="1:12" ht="15" customHeight="1">
      <c r="A79" s="254" t="s">
        <v>204</v>
      </c>
      <c r="B79" s="311" t="s">
        <v>205</v>
      </c>
      <c r="C79" s="265">
        <v>254.56688774860572</v>
      </c>
      <c r="D79" s="265">
        <v>257.41634484235288</v>
      </c>
      <c r="E79" s="265">
        <v>277.32780377677966</v>
      </c>
      <c r="F79" s="265">
        <v>260.2962921470363</v>
      </c>
      <c r="G79" s="265">
        <v>269.24642509405095</v>
      </c>
      <c r="H79" s="265">
        <v>252.01395274941365</v>
      </c>
      <c r="I79" s="265">
        <v>222.00178439432437</v>
      </c>
      <c r="J79" s="265">
        <v>234.68461919916919</v>
      </c>
      <c r="K79" s="265">
        <v>279.79290073481445</v>
      </c>
      <c r="L79" s="265">
        <v>299.42814689898154</v>
      </c>
    </row>
    <row r="80" spans="1:12" ht="15" customHeight="1">
      <c r="A80" s="254" t="s">
        <v>206</v>
      </c>
      <c r="B80" s="311" t="s">
        <v>207</v>
      </c>
      <c r="C80" s="265">
        <v>110.41295655281388</v>
      </c>
      <c r="D80" s="265">
        <v>178.99337876793743</v>
      </c>
      <c r="E80" s="265">
        <v>138.50571681256486</v>
      </c>
      <c r="F80" s="265">
        <v>96.432745935085194</v>
      </c>
      <c r="G80" s="265">
        <v>103.78767442340012</v>
      </c>
      <c r="H80" s="265">
        <v>110.69538352220614</v>
      </c>
      <c r="I80" s="265">
        <v>117.35143075853927</v>
      </c>
      <c r="J80" s="265">
        <v>161.99014082933087</v>
      </c>
      <c r="K80" s="265">
        <v>139.699547244652</v>
      </c>
      <c r="L80" s="265">
        <v>177.67920504685384</v>
      </c>
    </row>
    <row r="81" spans="1:12" ht="15" customHeight="1">
      <c r="A81" s="254" t="s">
        <v>208</v>
      </c>
      <c r="B81" s="311" t="s">
        <v>245</v>
      </c>
      <c r="C81" s="265">
        <v>10.423476737802478</v>
      </c>
      <c r="D81" s="265">
        <v>13.266589875781371</v>
      </c>
      <c r="E81" s="265">
        <v>11.271295927484484</v>
      </c>
      <c r="F81" s="265">
        <v>14.454519502019053</v>
      </c>
      <c r="G81" s="265">
        <v>23.972753784515575</v>
      </c>
      <c r="H81" s="265">
        <v>21.451806327818588</v>
      </c>
      <c r="I81" s="265">
        <v>21.396320598167282</v>
      </c>
      <c r="J81" s="265">
        <v>16.688770421251565</v>
      </c>
      <c r="K81" s="265">
        <v>19.584891421322855</v>
      </c>
      <c r="L81" s="265">
        <v>17.547082164537496</v>
      </c>
    </row>
    <row r="82" spans="1:12" ht="15" customHeight="1">
      <c r="A82" s="254" t="s">
        <v>210</v>
      </c>
      <c r="B82" s="311" t="s">
        <v>246</v>
      </c>
      <c r="C82" s="265">
        <v>86.596784741825203</v>
      </c>
      <c r="D82" s="265">
        <v>61.184820598532859</v>
      </c>
      <c r="E82" s="265">
        <v>83.670556692959593</v>
      </c>
      <c r="F82" s="265">
        <v>83.364489833523223</v>
      </c>
      <c r="G82" s="265">
        <v>62.845994442747788</v>
      </c>
      <c r="H82" s="265">
        <v>64.300073474515443</v>
      </c>
      <c r="I82" s="265">
        <v>86.589588875441692</v>
      </c>
      <c r="J82" s="265">
        <v>106.94260320217143</v>
      </c>
      <c r="K82" s="265">
        <v>71.961866143514754</v>
      </c>
      <c r="L82" s="265">
        <v>66.413890930221754</v>
      </c>
    </row>
    <row r="83" spans="1:12" ht="15" customHeight="1">
      <c r="A83" s="254" t="s">
        <v>214</v>
      </c>
      <c r="B83" s="311" t="s">
        <v>441</v>
      </c>
      <c r="C83" s="265">
        <v>20.891145448223536</v>
      </c>
      <c r="D83" s="265">
        <v>29.84770166897793</v>
      </c>
      <c r="E83" s="265">
        <v>41.470701805588618</v>
      </c>
      <c r="F83" s="265">
        <v>50.818491150600941</v>
      </c>
      <c r="G83" s="265">
        <v>64.071944611221923</v>
      </c>
      <c r="H83" s="265">
        <v>60.647419522638856</v>
      </c>
      <c r="I83" s="265">
        <v>51.623145073793296</v>
      </c>
      <c r="J83" s="265">
        <v>36.090724702344396</v>
      </c>
      <c r="K83" s="265">
        <v>40.020620043958736</v>
      </c>
      <c r="L83" s="265">
        <v>39.603214671405304</v>
      </c>
    </row>
    <row r="84" spans="1:12" ht="15" customHeight="1">
      <c r="A84" s="254" t="s">
        <v>216</v>
      </c>
      <c r="B84" s="311" t="s">
        <v>217</v>
      </c>
      <c r="C84" s="265">
        <v>18.902955198918786</v>
      </c>
      <c r="D84" s="265">
        <v>22.138672318726918</v>
      </c>
      <c r="E84" s="265">
        <v>12.942930353859431</v>
      </c>
      <c r="F84" s="265">
        <v>11.78634997414219</v>
      </c>
      <c r="G84" s="265">
        <v>7.4928226015873935</v>
      </c>
      <c r="H84" s="265">
        <v>7.2780216046511317</v>
      </c>
      <c r="I84" s="265">
        <v>8.739637624295419</v>
      </c>
      <c r="J84" s="265">
        <v>8.7816699661002708</v>
      </c>
      <c r="K84" s="265">
        <v>11.202319439956453</v>
      </c>
      <c r="L84" s="265">
        <v>12.36696273244964</v>
      </c>
    </row>
    <row r="85" spans="1:12" ht="15" customHeight="1">
      <c r="A85" s="254" t="s">
        <v>218</v>
      </c>
      <c r="B85" s="311" t="s">
        <v>309</v>
      </c>
      <c r="C85" s="265">
        <v>48.123629315305742</v>
      </c>
      <c r="D85" s="265">
        <v>72.386891679725963</v>
      </c>
      <c r="E85" s="265">
        <v>79.702113183826455</v>
      </c>
      <c r="F85" s="265">
        <v>78.037515074548622</v>
      </c>
      <c r="G85" s="265">
        <v>87.301871939087349</v>
      </c>
      <c r="H85" s="265">
        <v>127.40190853717419</v>
      </c>
      <c r="I85" s="265">
        <v>191.42984751965423</v>
      </c>
      <c r="J85" s="265">
        <v>251.48355512125102</v>
      </c>
      <c r="K85" s="265">
        <v>328.65791818756065</v>
      </c>
      <c r="L85" s="265">
        <v>321.70684284813723</v>
      </c>
    </row>
    <row r="86" spans="1:12" ht="15" customHeight="1">
      <c r="A86" s="254" t="s">
        <v>220</v>
      </c>
      <c r="B86" s="311" t="s">
        <v>248</v>
      </c>
      <c r="C86" s="265">
        <v>12.306561465058765</v>
      </c>
      <c r="D86" s="265">
        <v>13.06796772099668</v>
      </c>
      <c r="E86" s="265">
        <v>13.499028533343523</v>
      </c>
      <c r="F86" s="265">
        <v>17.207964903335288</v>
      </c>
      <c r="G86" s="265">
        <v>18.2238037524566</v>
      </c>
      <c r="H86" s="265">
        <v>17.062110844625952</v>
      </c>
      <c r="I86" s="265">
        <v>19.264005265762123</v>
      </c>
      <c r="J86" s="265">
        <v>24.372391988945516</v>
      </c>
      <c r="K86" s="265">
        <v>26.747949157644033</v>
      </c>
      <c r="L86" s="265">
        <v>23.002520396472953</v>
      </c>
    </row>
    <row r="87" spans="1:12" ht="15" customHeight="1">
      <c r="A87" s="254" t="s">
        <v>222</v>
      </c>
      <c r="B87" s="311" t="s">
        <v>223</v>
      </c>
      <c r="C87" s="265">
        <v>54.138780498742534</v>
      </c>
      <c r="D87" s="265">
        <v>42.728345314528305</v>
      </c>
      <c r="E87" s="265">
        <v>31.121115795467276</v>
      </c>
      <c r="F87" s="265">
        <v>31.304632417797063</v>
      </c>
      <c r="G87" s="265">
        <v>28.778691327589726</v>
      </c>
      <c r="H87" s="265">
        <v>54.895717004221957</v>
      </c>
      <c r="I87" s="265">
        <v>50.137526439711024</v>
      </c>
      <c r="J87" s="265">
        <v>53.055194420790215</v>
      </c>
      <c r="K87" s="265">
        <v>36.810058953485942</v>
      </c>
      <c r="L87" s="265">
        <v>43.546441601262551</v>
      </c>
    </row>
    <row r="88" spans="1:12" ht="15" customHeight="1">
      <c r="A88" s="254" t="s">
        <v>224</v>
      </c>
      <c r="B88" s="311" t="s">
        <v>249</v>
      </c>
      <c r="C88" s="265">
        <v>8.0164339746810249</v>
      </c>
      <c r="D88" s="265">
        <v>6.8701200939833909</v>
      </c>
      <c r="E88" s="265">
        <v>8.1797868266127036</v>
      </c>
      <c r="F88" s="265">
        <v>9.6444618104254385</v>
      </c>
      <c r="G88" s="265">
        <v>12.771597902057941</v>
      </c>
      <c r="H88" s="265">
        <v>14.916709259998163</v>
      </c>
      <c r="I88" s="265">
        <v>14.134892017716156</v>
      </c>
      <c r="J88" s="265">
        <v>16.186185877882433</v>
      </c>
      <c r="K88" s="265">
        <v>25.284876132920335</v>
      </c>
      <c r="L88" s="265">
        <v>29.230696488115882</v>
      </c>
    </row>
    <row r="89" spans="1:12" ht="15" customHeight="1">
      <c r="A89" s="254" t="s">
        <v>226</v>
      </c>
      <c r="B89" s="311" t="s">
        <v>250</v>
      </c>
      <c r="C89" s="265">
        <v>57.469165201368483</v>
      </c>
      <c r="D89" s="265">
        <v>58.28945631030146</v>
      </c>
      <c r="E89" s="265">
        <v>79.619328398888939</v>
      </c>
      <c r="F89" s="265">
        <v>91.314738833652243</v>
      </c>
      <c r="G89" s="265">
        <v>98.105639205215894</v>
      </c>
      <c r="H89" s="265">
        <v>88.920369786340231</v>
      </c>
      <c r="I89" s="265">
        <v>71.225113541163708</v>
      </c>
      <c r="J89" s="265">
        <v>68.432598421280389</v>
      </c>
      <c r="K89" s="265">
        <v>70.266361361640364</v>
      </c>
      <c r="L89" s="265">
        <v>72.04796289318854</v>
      </c>
    </row>
    <row r="90" spans="1:12" ht="15" customHeight="1">
      <c r="A90" s="254" t="s">
        <v>228</v>
      </c>
      <c r="B90" s="311" t="s">
        <v>229</v>
      </c>
      <c r="C90" s="265">
        <v>23.910787181490178</v>
      </c>
      <c r="D90" s="265">
        <v>27.508856044093136</v>
      </c>
      <c r="E90" s="265">
        <v>19.787196133780391</v>
      </c>
      <c r="F90" s="265">
        <v>21.570392433334341</v>
      </c>
      <c r="G90" s="265">
        <v>28.127568912363728</v>
      </c>
      <c r="H90" s="265">
        <v>25.176628322233231</v>
      </c>
      <c r="I90" s="265">
        <v>16.886752631238028</v>
      </c>
      <c r="J90" s="265">
        <v>17.849566325354022</v>
      </c>
      <c r="K90" s="265">
        <v>23.262760398343151</v>
      </c>
      <c r="L90" s="265">
        <v>36.851670670141111</v>
      </c>
    </row>
    <row r="91" spans="1:12" ht="15" customHeight="1">
      <c r="A91" s="446" t="s">
        <v>9</v>
      </c>
      <c r="B91" s="447"/>
      <c r="C91" s="266">
        <v>827.90877575251068</v>
      </c>
      <c r="D91" s="266">
        <v>893.91718681325074</v>
      </c>
      <c r="E91" s="266">
        <v>922.1579515415574</v>
      </c>
      <c r="F91" s="266">
        <v>896.54475003087259</v>
      </c>
      <c r="G91" s="266">
        <v>919.43740526925558</v>
      </c>
      <c r="H91" s="266">
        <v>1002.2493894428933</v>
      </c>
      <c r="I91" s="266">
        <v>1012.4466234246981</v>
      </c>
      <c r="J91" s="266">
        <v>1146.915582111242</v>
      </c>
      <c r="K91" s="266">
        <v>1203.055656916441</v>
      </c>
      <c r="L91" s="266">
        <v>1263.9961562077938</v>
      </c>
    </row>
    <row r="92" spans="1:12" ht="30" customHeight="1">
      <c r="A92" s="89"/>
      <c r="B92" s="89"/>
      <c r="C92" s="89" t="s">
        <v>612</v>
      </c>
      <c r="D92" s="89"/>
      <c r="E92" s="89"/>
      <c r="F92" s="89"/>
      <c r="G92" s="89"/>
      <c r="H92" s="89"/>
      <c r="I92" s="89"/>
      <c r="J92" s="89"/>
      <c r="K92" s="89"/>
      <c r="L92" s="89"/>
    </row>
    <row r="93" spans="1:12" ht="15" customHeight="1">
      <c r="A93" s="89"/>
      <c r="B93" s="89"/>
      <c r="C93" s="89" t="s">
        <v>935</v>
      </c>
      <c r="D93" s="89"/>
      <c r="E93" s="89"/>
      <c r="F93" s="89"/>
      <c r="G93" s="89"/>
      <c r="H93" s="89"/>
      <c r="I93" s="89"/>
      <c r="J93" s="89"/>
      <c r="K93" s="89"/>
      <c r="L93" s="89"/>
    </row>
    <row r="94" spans="1:12" ht="15" customHeight="1">
      <c r="A94" s="254" t="s">
        <v>200</v>
      </c>
      <c r="B94" s="311" t="s">
        <v>201</v>
      </c>
      <c r="C94" s="265">
        <v>2.8109856859971059</v>
      </c>
      <c r="D94" s="265">
        <v>2.6704930052457909</v>
      </c>
      <c r="E94" s="265">
        <v>3.1020700979712639</v>
      </c>
      <c r="F94" s="265">
        <v>2.881830214553621</v>
      </c>
      <c r="G94" s="265">
        <v>2.9016818682881031</v>
      </c>
      <c r="H94" s="265">
        <v>2.9793951578097806</v>
      </c>
      <c r="I94" s="265">
        <v>3.121536539951288</v>
      </c>
      <c r="J94" s="265">
        <v>3.1748333315472479</v>
      </c>
      <c r="K94" s="265">
        <v>2.856824927465877</v>
      </c>
      <c r="L94" s="265">
        <v>2.6242045394726428</v>
      </c>
    </row>
    <row r="95" spans="1:12" ht="15" customHeight="1">
      <c r="A95" s="254" t="s">
        <v>202</v>
      </c>
      <c r="B95" s="311" t="s">
        <v>203</v>
      </c>
      <c r="C95" s="265">
        <v>10.659539833271143</v>
      </c>
      <c r="D95" s="265">
        <v>9.0911617373191724</v>
      </c>
      <c r="E95" s="265">
        <v>10.833224886588006</v>
      </c>
      <c r="F95" s="265">
        <v>11.676408624906166</v>
      </c>
      <c r="G95" s="265">
        <v>17.567191501058904</v>
      </c>
      <c r="H95" s="265">
        <v>28.218254104814612</v>
      </c>
      <c r="I95" s="265">
        <v>38.77615692940563</v>
      </c>
      <c r="J95" s="265">
        <v>45.571664815125253</v>
      </c>
      <c r="K95" s="265">
        <v>31.338427189918999</v>
      </c>
      <c r="L95" s="265">
        <v>41.249269557927533</v>
      </c>
    </row>
    <row r="96" spans="1:12" ht="15" customHeight="1">
      <c r="A96" s="254" t="s">
        <v>204</v>
      </c>
      <c r="B96" s="311" t="s">
        <v>205</v>
      </c>
      <c r="C96" s="265">
        <v>395.47837029837291</v>
      </c>
      <c r="D96" s="265">
        <v>376.83014957826924</v>
      </c>
      <c r="E96" s="265">
        <v>390.17651928571985</v>
      </c>
      <c r="F96" s="265">
        <v>400.60132242858197</v>
      </c>
      <c r="G96" s="265">
        <v>376.96818622554412</v>
      </c>
      <c r="H96" s="265">
        <v>424.20789427602193</v>
      </c>
      <c r="I96" s="265">
        <v>385.26062792801036</v>
      </c>
      <c r="J96" s="265">
        <v>361.40809605968377</v>
      </c>
      <c r="K96" s="265">
        <v>338.1759442443784</v>
      </c>
      <c r="L96" s="265">
        <v>364.14973377203461</v>
      </c>
    </row>
    <row r="97" spans="1:12" ht="15" customHeight="1">
      <c r="A97" s="254" t="s">
        <v>206</v>
      </c>
      <c r="B97" s="311" t="s">
        <v>207</v>
      </c>
      <c r="C97" s="265">
        <v>8.8781595541751166</v>
      </c>
      <c r="D97" s="265">
        <v>8.6889943834540535</v>
      </c>
      <c r="E97" s="265">
        <v>9.3380185221138987</v>
      </c>
      <c r="F97" s="265">
        <v>9.8535550482032708</v>
      </c>
      <c r="G97" s="265">
        <v>7.8515012599529559</v>
      </c>
      <c r="H97" s="265">
        <v>7.5750115848585544</v>
      </c>
      <c r="I97" s="265">
        <v>6.086405424494191</v>
      </c>
      <c r="J97" s="265">
        <v>6.4775009834799686</v>
      </c>
      <c r="K97" s="265">
        <v>6.2744525656855608</v>
      </c>
      <c r="L97" s="265">
        <v>4.4439654982448449</v>
      </c>
    </row>
    <row r="98" spans="1:12" ht="15" customHeight="1">
      <c r="A98" s="254" t="s">
        <v>208</v>
      </c>
      <c r="B98" s="311" t="s">
        <v>245</v>
      </c>
      <c r="C98" s="265">
        <v>45.897627110803107</v>
      </c>
      <c r="D98" s="265">
        <v>59.475645383969471</v>
      </c>
      <c r="E98" s="265">
        <v>73.985095138755483</v>
      </c>
      <c r="F98" s="265">
        <v>74.559846313652571</v>
      </c>
      <c r="G98" s="265">
        <v>74.269892732997533</v>
      </c>
      <c r="H98" s="265">
        <v>80.073264197551993</v>
      </c>
      <c r="I98" s="265">
        <v>91.918005752256207</v>
      </c>
      <c r="J98" s="265">
        <v>109.82376146399027</v>
      </c>
      <c r="K98" s="265">
        <v>121.17040735361785</v>
      </c>
      <c r="L98" s="265">
        <v>106.01100514349368</v>
      </c>
    </row>
    <row r="99" spans="1:12" ht="15" customHeight="1">
      <c r="A99" s="254" t="s">
        <v>210</v>
      </c>
      <c r="B99" s="311" t="s">
        <v>246</v>
      </c>
      <c r="C99" s="265">
        <v>2.225483042988742</v>
      </c>
      <c r="D99" s="265">
        <v>2.4165350258413447</v>
      </c>
      <c r="E99" s="265">
        <v>3.297027183367264</v>
      </c>
      <c r="F99" s="265">
        <v>2.5073559227937312</v>
      </c>
      <c r="G99" s="265">
        <v>4.1942956914762766</v>
      </c>
      <c r="H99" s="265">
        <v>4.6748183232792613</v>
      </c>
      <c r="I99" s="265">
        <v>3.8760711178584568</v>
      </c>
      <c r="J99" s="265">
        <v>4.714077030361679</v>
      </c>
      <c r="K99" s="265">
        <v>7.2670058472007213</v>
      </c>
      <c r="L99" s="265">
        <v>19.873060900648692</v>
      </c>
    </row>
    <row r="100" spans="1:12" ht="15" customHeight="1">
      <c r="A100" s="254" t="s">
        <v>214</v>
      </c>
      <c r="B100" s="311" t="s">
        <v>441</v>
      </c>
      <c r="C100" s="265">
        <v>646.14775189556235</v>
      </c>
      <c r="D100" s="265">
        <v>610.30866404930737</v>
      </c>
      <c r="E100" s="265">
        <v>657.52432728488782</v>
      </c>
      <c r="F100" s="265">
        <v>830.49166701873651</v>
      </c>
      <c r="G100" s="265">
        <v>1090.8513300113484</v>
      </c>
      <c r="H100" s="265">
        <v>1043.4269229285474</v>
      </c>
      <c r="I100" s="265">
        <v>914.43322429800821</v>
      </c>
      <c r="J100" s="265">
        <v>1143.1235198931486</v>
      </c>
      <c r="K100" s="265">
        <v>1136.9649078040143</v>
      </c>
      <c r="L100" s="265">
        <v>1172.1765660051487</v>
      </c>
    </row>
    <row r="101" spans="1:12" ht="15" customHeight="1">
      <c r="A101" s="254" t="s">
        <v>216</v>
      </c>
      <c r="B101" s="311" t="s">
        <v>217</v>
      </c>
      <c r="C101" s="265">
        <v>9.010304133205846</v>
      </c>
      <c r="D101" s="265">
        <v>10.092817219118059</v>
      </c>
      <c r="E101" s="265">
        <v>15.700338556078611</v>
      </c>
      <c r="F101" s="265">
        <v>12.810875571000119</v>
      </c>
      <c r="G101" s="265">
        <v>20.745492635057701</v>
      </c>
      <c r="H101" s="265">
        <v>22.507501463229868</v>
      </c>
      <c r="I101" s="265">
        <v>31.240434722713502</v>
      </c>
      <c r="J101" s="265">
        <v>30.007589173062538</v>
      </c>
      <c r="K101" s="265">
        <v>32.632655073836652</v>
      </c>
      <c r="L101" s="265">
        <v>34.49234308967187</v>
      </c>
    </row>
    <row r="102" spans="1:12" ht="15" customHeight="1">
      <c r="A102" s="254" t="s">
        <v>218</v>
      </c>
      <c r="B102" s="311" t="s">
        <v>309</v>
      </c>
      <c r="C102" s="265">
        <v>779.13074885304457</v>
      </c>
      <c r="D102" s="265">
        <v>821.01693493521611</v>
      </c>
      <c r="E102" s="265">
        <v>1022.3200315144745</v>
      </c>
      <c r="F102" s="265">
        <v>1078.7010758603092</v>
      </c>
      <c r="G102" s="265">
        <v>1035.0105539657841</v>
      </c>
      <c r="H102" s="265">
        <v>1108.3452439251328</v>
      </c>
      <c r="I102" s="265">
        <v>1156.5534646773808</v>
      </c>
      <c r="J102" s="265">
        <v>1103.6895884278342</v>
      </c>
      <c r="K102" s="265">
        <v>1233.8139181488045</v>
      </c>
      <c r="L102" s="265">
        <v>1198.412738464162</v>
      </c>
    </row>
    <row r="103" spans="1:12" ht="15" customHeight="1">
      <c r="A103" s="254" t="s">
        <v>220</v>
      </c>
      <c r="B103" s="311" t="s">
        <v>248</v>
      </c>
      <c r="C103" s="265">
        <v>126.76830774205266</v>
      </c>
      <c r="D103" s="265">
        <v>136.72619116273401</v>
      </c>
      <c r="E103" s="265">
        <v>149.8120997298013</v>
      </c>
      <c r="F103" s="265">
        <v>146.82334943667436</v>
      </c>
      <c r="G103" s="265">
        <v>155.09077391792169</v>
      </c>
      <c r="H103" s="265">
        <v>161.33619592472161</v>
      </c>
      <c r="I103" s="265">
        <v>163.23850216960403</v>
      </c>
      <c r="J103" s="265">
        <v>179.60259881361492</v>
      </c>
      <c r="K103" s="265">
        <v>190.46154950031305</v>
      </c>
      <c r="L103" s="265">
        <v>181.85386138259742</v>
      </c>
    </row>
    <row r="104" spans="1:12" ht="15" customHeight="1">
      <c r="A104" s="254" t="s">
        <v>222</v>
      </c>
      <c r="B104" s="311" t="s">
        <v>223</v>
      </c>
      <c r="C104" s="265">
        <v>136.76844512217181</v>
      </c>
      <c r="D104" s="265">
        <v>129.51755969763096</v>
      </c>
      <c r="E104" s="265">
        <v>120.93476876728734</v>
      </c>
      <c r="F104" s="265">
        <v>115.39233337580998</v>
      </c>
      <c r="G104" s="265">
        <v>101.96763196304869</v>
      </c>
      <c r="H104" s="265">
        <v>141.29896736410441</v>
      </c>
      <c r="I104" s="265">
        <v>118.12833655835122</v>
      </c>
      <c r="J104" s="265">
        <v>114.87364556614331</v>
      </c>
      <c r="K104" s="265">
        <v>97.92846659080854</v>
      </c>
      <c r="L104" s="265">
        <v>107.96306152821434</v>
      </c>
    </row>
    <row r="105" spans="1:12" ht="15" customHeight="1">
      <c r="A105" s="254" t="s">
        <v>224</v>
      </c>
      <c r="B105" s="311" t="s">
        <v>249</v>
      </c>
      <c r="C105" s="265">
        <v>109.95176935049459</v>
      </c>
      <c r="D105" s="265">
        <v>110.26277659929308</v>
      </c>
      <c r="E105" s="265">
        <v>116.77422996633815</v>
      </c>
      <c r="F105" s="265">
        <v>114.96691203190611</v>
      </c>
      <c r="G105" s="265">
        <v>114.3992315767175</v>
      </c>
      <c r="H105" s="265">
        <v>116.69517279942153</v>
      </c>
      <c r="I105" s="265">
        <v>116.10131139627602</v>
      </c>
      <c r="J105" s="265">
        <v>116.25618960446468</v>
      </c>
      <c r="K105" s="265">
        <v>109.68385912042751</v>
      </c>
      <c r="L105" s="265">
        <v>113.06955893090262</v>
      </c>
    </row>
    <row r="106" spans="1:12" ht="15" customHeight="1">
      <c r="A106" s="254" t="s">
        <v>226</v>
      </c>
      <c r="B106" s="311" t="s">
        <v>250</v>
      </c>
      <c r="C106" s="265">
        <v>19.041277056611769</v>
      </c>
      <c r="D106" s="265">
        <v>22.035592423354512</v>
      </c>
      <c r="E106" s="265">
        <v>26.296684497569736</v>
      </c>
      <c r="F106" s="265">
        <v>24.536957788988271</v>
      </c>
      <c r="G106" s="265">
        <v>21.251501906130521</v>
      </c>
      <c r="H106" s="265">
        <v>23.880879221376865</v>
      </c>
      <c r="I106" s="265">
        <v>31.700228148929831</v>
      </c>
      <c r="J106" s="265">
        <v>31.086391970403241</v>
      </c>
      <c r="K106" s="265">
        <v>37.431236975705353</v>
      </c>
      <c r="L106" s="265">
        <v>35.090292738768078</v>
      </c>
    </row>
    <row r="107" spans="1:12" ht="15" customHeight="1">
      <c r="A107" s="254" t="s">
        <v>228</v>
      </c>
      <c r="B107" s="311" t="s">
        <v>229</v>
      </c>
      <c r="C107" s="265">
        <v>606.14597346764003</v>
      </c>
      <c r="D107" s="265">
        <v>529.45587403520813</v>
      </c>
      <c r="E107" s="265">
        <v>540.80107686407177</v>
      </c>
      <c r="F107" s="265">
        <v>584.70876810451637</v>
      </c>
      <c r="G107" s="265">
        <v>654.822131390398</v>
      </c>
      <c r="H107" s="265">
        <v>617.68130186623421</v>
      </c>
      <c r="I107" s="265">
        <v>574.55004471245468</v>
      </c>
      <c r="J107" s="265">
        <v>734.96461392325136</v>
      </c>
      <c r="K107" s="265">
        <v>694.83399923387469</v>
      </c>
      <c r="L107" s="265">
        <v>612.16339131801203</v>
      </c>
    </row>
    <row r="108" spans="1:12" ht="15" customHeight="1">
      <c r="A108" s="446" t="s">
        <v>9</v>
      </c>
      <c r="B108" s="447"/>
      <c r="C108" s="266">
        <v>2898.914743146393</v>
      </c>
      <c r="D108" s="266">
        <v>2828.58938923596</v>
      </c>
      <c r="E108" s="266">
        <v>3140.8955122950283</v>
      </c>
      <c r="F108" s="266">
        <v>3410.5122577406332</v>
      </c>
      <c r="G108" s="266">
        <v>3677.8913966457208</v>
      </c>
      <c r="H108" s="266">
        <v>3782.9008231371035</v>
      </c>
      <c r="I108" s="266">
        <v>3634.9843503756961</v>
      </c>
      <c r="J108" s="266">
        <v>3984.7740710561102</v>
      </c>
      <c r="K108" s="266">
        <v>4040.8336545760503</v>
      </c>
      <c r="L108" s="266">
        <v>3993.5730528692975</v>
      </c>
    </row>
    <row r="109" spans="1:12" ht="20.100000000000001" customHeight="1">
      <c r="A109" s="89"/>
      <c r="B109" s="89"/>
      <c r="C109" s="89" t="s">
        <v>613</v>
      </c>
      <c r="D109" s="89"/>
      <c r="E109" s="89"/>
      <c r="F109" s="89"/>
      <c r="G109" s="89"/>
      <c r="H109" s="89"/>
      <c r="I109" s="89"/>
      <c r="J109" s="89"/>
      <c r="K109" s="89"/>
      <c r="L109" s="89"/>
    </row>
    <row r="110" spans="1:12" ht="15" customHeight="1">
      <c r="A110" s="89"/>
      <c r="B110" s="89"/>
      <c r="C110" s="89" t="s">
        <v>935</v>
      </c>
      <c r="D110" s="89"/>
      <c r="E110" s="89"/>
      <c r="F110" s="89"/>
      <c r="G110" s="89"/>
      <c r="H110" s="89"/>
      <c r="I110" s="89"/>
      <c r="J110" s="89"/>
      <c r="K110" s="89"/>
      <c r="L110" s="89"/>
    </row>
    <row r="111" spans="1:12" ht="15" customHeight="1">
      <c r="A111" s="254" t="s">
        <v>200</v>
      </c>
      <c r="B111" s="311" t="s">
        <v>201</v>
      </c>
      <c r="C111" s="265">
        <v>60.783053220752087</v>
      </c>
      <c r="D111" s="265">
        <v>62.837738980015736</v>
      </c>
      <c r="E111" s="265">
        <v>67.614966512752616</v>
      </c>
      <c r="F111" s="265">
        <v>56.029368366908358</v>
      </c>
      <c r="G111" s="265">
        <v>61.224955493340346</v>
      </c>
      <c r="H111" s="265">
        <v>76.2798682135234</v>
      </c>
      <c r="I111" s="265">
        <v>55.270103028901282</v>
      </c>
      <c r="J111" s="265">
        <v>64.357526537330969</v>
      </c>
      <c r="K111" s="265">
        <v>76.923278069844955</v>
      </c>
      <c r="L111" s="265">
        <v>75.726260471157971</v>
      </c>
    </row>
    <row r="112" spans="1:12" ht="15" customHeight="1">
      <c r="A112" s="254" t="s">
        <v>202</v>
      </c>
      <c r="B112" s="311" t="s">
        <v>203</v>
      </c>
      <c r="C112" s="265">
        <v>9.267532061284772</v>
      </c>
      <c r="D112" s="265">
        <v>8.00753968263923</v>
      </c>
      <c r="E112" s="265">
        <v>10.259633144859087</v>
      </c>
      <c r="F112" s="265">
        <v>9.2799640658982234</v>
      </c>
      <c r="G112" s="265">
        <v>10.435206808129221</v>
      </c>
      <c r="H112" s="265">
        <v>10.295418648493905</v>
      </c>
      <c r="I112" s="265">
        <v>8.9396957383609852</v>
      </c>
      <c r="J112" s="265">
        <v>11.603899674159322</v>
      </c>
      <c r="K112" s="265">
        <v>11.519280542924333</v>
      </c>
      <c r="L112" s="265">
        <v>12.35743203941362</v>
      </c>
    </row>
    <row r="113" spans="1:12" ht="15" customHeight="1">
      <c r="A113" s="254" t="s">
        <v>204</v>
      </c>
      <c r="B113" s="311" t="s">
        <v>205</v>
      </c>
      <c r="C113" s="319" t="s">
        <v>973</v>
      </c>
      <c r="D113" s="319" t="s">
        <v>973</v>
      </c>
      <c r="E113" s="319" t="s">
        <v>973</v>
      </c>
      <c r="F113" s="319" t="s">
        <v>973</v>
      </c>
      <c r="G113" s="319" t="s">
        <v>973</v>
      </c>
      <c r="H113" s="319" t="s">
        <v>973</v>
      </c>
      <c r="I113" s="319" t="s">
        <v>973</v>
      </c>
      <c r="J113" s="319" t="s">
        <v>973</v>
      </c>
      <c r="K113" s="319" t="s">
        <v>973</v>
      </c>
      <c r="L113" s="319" t="s">
        <v>973</v>
      </c>
    </row>
    <row r="114" spans="1:12" ht="15" customHeight="1">
      <c r="A114" s="254" t="s">
        <v>206</v>
      </c>
      <c r="B114" s="311" t="s">
        <v>207</v>
      </c>
      <c r="C114" s="265">
        <v>1296.6086549706786</v>
      </c>
      <c r="D114" s="265">
        <v>1566.1583430155483</v>
      </c>
      <c r="E114" s="265">
        <v>1637.5621731831773</v>
      </c>
      <c r="F114" s="265">
        <v>1438.8781947037276</v>
      </c>
      <c r="G114" s="265">
        <v>1305.2031997510603</v>
      </c>
      <c r="H114" s="265">
        <v>1640.834299867179</v>
      </c>
      <c r="I114" s="265">
        <v>1461.9985086642032</v>
      </c>
      <c r="J114" s="265">
        <v>1756.1671744803639</v>
      </c>
      <c r="K114" s="265">
        <v>1788.7140481789015</v>
      </c>
      <c r="L114" s="265">
        <v>1385.4331274608887</v>
      </c>
    </row>
    <row r="115" spans="1:12" ht="15" customHeight="1">
      <c r="A115" s="254" t="s">
        <v>208</v>
      </c>
      <c r="B115" s="311" t="s">
        <v>245</v>
      </c>
      <c r="C115" s="265">
        <v>254.56981632962203</v>
      </c>
      <c r="D115" s="265">
        <v>258.27100700972301</v>
      </c>
      <c r="E115" s="265">
        <v>304.72040983551545</v>
      </c>
      <c r="F115" s="265">
        <v>292.21140516505261</v>
      </c>
      <c r="G115" s="265">
        <v>308.60612633308654</v>
      </c>
      <c r="H115" s="265">
        <v>312.06598648696473</v>
      </c>
      <c r="I115" s="265">
        <v>313.08125045170914</v>
      </c>
      <c r="J115" s="265">
        <v>347.56338721351068</v>
      </c>
      <c r="K115" s="265">
        <v>376.81219912509391</v>
      </c>
      <c r="L115" s="265">
        <v>387.48959035456392</v>
      </c>
    </row>
    <row r="116" spans="1:12" ht="15" customHeight="1">
      <c r="A116" s="254" t="s">
        <v>210</v>
      </c>
      <c r="B116" s="311" t="s">
        <v>246</v>
      </c>
      <c r="C116" s="265">
        <v>133.92837956269625</v>
      </c>
      <c r="D116" s="265">
        <v>83.334539033954911</v>
      </c>
      <c r="E116" s="265">
        <v>115.51153776611234</v>
      </c>
      <c r="F116" s="265">
        <v>106.66891478938064</v>
      </c>
      <c r="G116" s="265">
        <v>74.055738535833882</v>
      </c>
      <c r="H116" s="265">
        <v>66.967261526739449</v>
      </c>
      <c r="I116" s="265">
        <v>69.491926089492694</v>
      </c>
      <c r="J116" s="265">
        <v>69.618436790502216</v>
      </c>
      <c r="K116" s="265">
        <v>104.69703801873845</v>
      </c>
      <c r="L116" s="265">
        <v>137.99058304155375</v>
      </c>
    </row>
    <row r="117" spans="1:12" ht="15" customHeight="1">
      <c r="A117" s="254" t="s">
        <v>214</v>
      </c>
      <c r="B117" s="311" t="s">
        <v>441</v>
      </c>
      <c r="C117" s="265">
        <v>215.81395923438922</v>
      </c>
      <c r="D117" s="265">
        <v>153.62385692615004</v>
      </c>
      <c r="E117" s="265">
        <v>232.34713472890184</v>
      </c>
      <c r="F117" s="265">
        <v>227.85028398151823</v>
      </c>
      <c r="G117" s="265">
        <v>261.00980099950556</v>
      </c>
      <c r="H117" s="265">
        <v>363.20741463536689</v>
      </c>
      <c r="I117" s="265">
        <v>246.50889550439095</v>
      </c>
      <c r="J117" s="265">
        <v>283.75551662315485</v>
      </c>
      <c r="K117" s="265">
        <v>320.40580414753686</v>
      </c>
      <c r="L117" s="265">
        <v>303.78355890954816</v>
      </c>
    </row>
    <row r="118" spans="1:12" ht="15" customHeight="1">
      <c r="A118" s="254" t="s">
        <v>216</v>
      </c>
      <c r="B118" s="311" t="s">
        <v>217</v>
      </c>
      <c r="C118" s="265">
        <v>109.01847536612003</v>
      </c>
      <c r="D118" s="265">
        <v>141.81220007858497</v>
      </c>
      <c r="E118" s="265">
        <v>161.02257399213235</v>
      </c>
      <c r="F118" s="265">
        <v>134.00321962134339</v>
      </c>
      <c r="G118" s="265">
        <v>141.67109493380735</v>
      </c>
      <c r="H118" s="265">
        <v>141.00738913690714</v>
      </c>
      <c r="I118" s="265">
        <v>130.36003769162869</v>
      </c>
      <c r="J118" s="265">
        <v>129.8707690880419</v>
      </c>
      <c r="K118" s="265">
        <v>137.08650840738403</v>
      </c>
      <c r="L118" s="265">
        <v>164.91858539042565</v>
      </c>
    </row>
    <row r="119" spans="1:12" ht="15" customHeight="1">
      <c r="A119" s="254" t="s">
        <v>218</v>
      </c>
      <c r="B119" s="311" t="s">
        <v>309</v>
      </c>
      <c r="C119" s="265">
        <v>23.45887661081472</v>
      </c>
      <c r="D119" s="265">
        <v>21.33375233140465</v>
      </c>
      <c r="E119" s="265">
        <v>24.223508135799531</v>
      </c>
      <c r="F119" s="265">
        <v>22.160185497841944</v>
      </c>
      <c r="G119" s="265">
        <v>24.32128981680497</v>
      </c>
      <c r="H119" s="265">
        <v>28.139458035807422</v>
      </c>
      <c r="I119" s="265">
        <v>23.748008926460848</v>
      </c>
      <c r="J119" s="265">
        <v>25.331375703195658</v>
      </c>
      <c r="K119" s="265">
        <v>24.213825339252729</v>
      </c>
      <c r="L119" s="265">
        <v>24.537079921583238</v>
      </c>
    </row>
    <row r="120" spans="1:12" ht="15" customHeight="1">
      <c r="A120" s="254" t="s">
        <v>220</v>
      </c>
      <c r="B120" s="311" t="s">
        <v>248</v>
      </c>
      <c r="C120" s="265">
        <v>159.24920115850719</v>
      </c>
      <c r="D120" s="265">
        <v>157.96520446895005</v>
      </c>
      <c r="E120" s="265">
        <v>177.18436783671979</v>
      </c>
      <c r="F120" s="265">
        <v>175.36031595925584</v>
      </c>
      <c r="G120" s="265">
        <v>179.43544053486715</v>
      </c>
      <c r="H120" s="265">
        <v>178.35399715121218</v>
      </c>
      <c r="I120" s="265">
        <v>160.26939695628818</v>
      </c>
      <c r="J120" s="265">
        <v>181.84075955153702</v>
      </c>
      <c r="K120" s="265">
        <v>188.87363311583357</v>
      </c>
      <c r="L120" s="265">
        <v>198.82421427481907</v>
      </c>
    </row>
    <row r="121" spans="1:12" ht="15" customHeight="1">
      <c r="A121" s="254" t="s">
        <v>222</v>
      </c>
      <c r="B121" s="311" t="s">
        <v>223</v>
      </c>
      <c r="C121" s="265">
        <v>45.733115826716876</v>
      </c>
      <c r="D121" s="265">
        <v>44.448200882525356</v>
      </c>
      <c r="E121" s="265">
        <v>51.858958023950557</v>
      </c>
      <c r="F121" s="265">
        <v>44.602817427500774</v>
      </c>
      <c r="G121" s="265">
        <v>49.919249118233985</v>
      </c>
      <c r="H121" s="265">
        <v>52.195950758097581</v>
      </c>
      <c r="I121" s="265">
        <v>45.255087473135937</v>
      </c>
      <c r="J121" s="265">
        <v>50.497471474132276</v>
      </c>
      <c r="K121" s="265">
        <v>50.192368327687333</v>
      </c>
      <c r="L121" s="265">
        <v>50.492172549771453</v>
      </c>
    </row>
    <row r="122" spans="1:12" ht="15" customHeight="1">
      <c r="A122" s="254" t="s">
        <v>224</v>
      </c>
      <c r="B122" s="311" t="s">
        <v>249</v>
      </c>
      <c r="C122" s="265">
        <v>22.091423527287311</v>
      </c>
      <c r="D122" s="265">
        <v>20.406659590523489</v>
      </c>
      <c r="E122" s="265">
        <v>22.112722334274043</v>
      </c>
      <c r="F122" s="265">
        <v>21.223755258057484</v>
      </c>
      <c r="G122" s="265">
        <v>20.741589675253401</v>
      </c>
      <c r="H122" s="265">
        <v>22.4178387364163</v>
      </c>
      <c r="I122" s="265">
        <v>19.737139210670481</v>
      </c>
      <c r="J122" s="265">
        <v>22.231677455555683</v>
      </c>
      <c r="K122" s="265">
        <v>22.672459906122228</v>
      </c>
      <c r="L122" s="265">
        <v>23.98614809854498</v>
      </c>
    </row>
    <row r="123" spans="1:12" ht="15" customHeight="1">
      <c r="A123" s="254" t="s">
        <v>226</v>
      </c>
      <c r="B123" s="311" t="s">
        <v>250</v>
      </c>
      <c r="C123" s="265">
        <v>108.7974895755886</v>
      </c>
      <c r="D123" s="265">
        <v>109.8448692696756</v>
      </c>
      <c r="E123" s="265">
        <v>132.40658883915705</v>
      </c>
      <c r="F123" s="265">
        <v>119.43391133964252</v>
      </c>
      <c r="G123" s="265">
        <v>104.11593042955745</v>
      </c>
      <c r="H123" s="265">
        <v>105.20271149849594</v>
      </c>
      <c r="I123" s="265">
        <v>99.165139200364791</v>
      </c>
      <c r="J123" s="265">
        <v>111.07160358763872</v>
      </c>
      <c r="K123" s="265">
        <v>119.35896152382963</v>
      </c>
      <c r="L123" s="265">
        <v>129.57771760937797</v>
      </c>
    </row>
    <row r="124" spans="1:12" ht="15" customHeight="1">
      <c r="A124" s="254" t="s">
        <v>228</v>
      </c>
      <c r="B124" s="311" t="s">
        <v>229</v>
      </c>
      <c r="C124" s="265">
        <v>214.59827231609913</v>
      </c>
      <c r="D124" s="265">
        <v>167.12312813093556</v>
      </c>
      <c r="E124" s="265">
        <v>252.46729673510097</v>
      </c>
      <c r="F124" s="265">
        <v>187.1416941106107</v>
      </c>
      <c r="G124" s="265">
        <v>161.52225371774742</v>
      </c>
      <c r="H124" s="265">
        <v>167.40384176761134</v>
      </c>
      <c r="I124" s="265">
        <v>159.50154277821349</v>
      </c>
      <c r="J124" s="265">
        <v>166.97911104936918</v>
      </c>
      <c r="K124" s="265">
        <v>165.96092614022808</v>
      </c>
      <c r="L124" s="265">
        <v>150.6632099520389</v>
      </c>
    </row>
    <row r="125" spans="1:12" ht="15" customHeight="1">
      <c r="A125" s="446" t="s">
        <v>9</v>
      </c>
      <c r="B125" s="447"/>
      <c r="C125" s="266">
        <v>2653.9182497605552</v>
      </c>
      <c r="D125" s="266">
        <v>2795.1670394006328</v>
      </c>
      <c r="E125" s="266">
        <v>3189.2918710684526</v>
      </c>
      <c r="F125" s="266">
        <v>2834.8440302867357</v>
      </c>
      <c r="G125" s="266">
        <v>2702.2618761472249</v>
      </c>
      <c r="H125" s="266">
        <v>3164.3714364628127</v>
      </c>
      <c r="I125" s="266">
        <v>2793.3267317138225</v>
      </c>
      <c r="J125" s="266">
        <v>3220.8887092284895</v>
      </c>
      <c r="K125" s="266">
        <v>3387.4303308433755</v>
      </c>
      <c r="L125" s="266">
        <v>3045.7796800736869</v>
      </c>
    </row>
    <row r="126" spans="1:12" ht="30" customHeight="1">
      <c r="A126" s="89"/>
      <c r="B126" s="89"/>
      <c r="C126" s="89" t="s">
        <v>253</v>
      </c>
      <c r="D126" s="89"/>
      <c r="E126" s="89"/>
      <c r="F126" s="89"/>
      <c r="G126" s="89"/>
      <c r="H126" s="89"/>
      <c r="I126" s="89"/>
      <c r="J126" s="89"/>
      <c r="K126" s="89"/>
      <c r="L126" s="89"/>
    </row>
    <row r="127" spans="1:12" ht="15" customHeight="1">
      <c r="A127" s="89"/>
      <c r="B127" s="89"/>
      <c r="C127" s="89" t="s">
        <v>935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ht="15" customHeight="1">
      <c r="A128" s="254" t="s">
        <v>200</v>
      </c>
      <c r="B128" s="311" t="s">
        <v>201</v>
      </c>
      <c r="C128" s="265">
        <v>78.270486780357658</v>
      </c>
      <c r="D128" s="265">
        <v>78.939221801144427</v>
      </c>
      <c r="E128" s="265">
        <v>84.406092675652161</v>
      </c>
      <c r="F128" s="265">
        <v>73.890088125664093</v>
      </c>
      <c r="G128" s="265">
        <v>84.051241042494098</v>
      </c>
      <c r="H128" s="265">
        <v>98.182142788822802</v>
      </c>
      <c r="I128" s="265">
        <v>76.645433296100876</v>
      </c>
      <c r="J128" s="265">
        <v>83.402340878984688</v>
      </c>
      <c r="K128" s="265">
        <v>101.73517169787357</v>
      </c>
      <c r="L128" s="265">
        <v>97.387151472023845</v>
      </c>
    </row>
    <row r="129" spans="1:13" ht="15" customHeight="1">
      <c r="A129" s="254" t="s">
        <v>202</v>
      </c>
      <c r="B129" s="311" t="s">
        <v>203</v>
      </c>
      <c r="C129" s="265">
        <v>2.1494411322097786</v>
      </c>
      <c r="D129" s="265">
        <v>2.1051759497802816</v>
      </c>
      <c r="E129" s="265">
        <v>2.1410854116425351</v>
      </c>
      <c r="F129" s="265">
        <v>2.0087961285677025</v>
      </c>
      <c r="G129" s="265">
        <v>2.4101062716346422</v>
      </c>
      <c r="H129" s="265">
        <v>2.3311227395665353</v>
      </c>
      <c r="I129" s="265">
        <v>2.0757714207253093</v>
      </c>
      <c r="J129" s="265">
        <v>2.2775119273974704</v>
      </c>
      <c r="K129" s="265">
        <v>2.0468832341970744</v>
      </c>
      <c r="L129" s="265">
        <v>1.8917430004819373</v>
      </c>
    </row>
    <row r="130" spans="1:13" ht="15" customHeight="1">
      <c r="A130" s="254" t="s">
        <v>204</v>
      </c>
      <c r="B130" s="311" t="s">
        <v>205</v>
      </c>
      <c r="C130" s="265">
        <v>19.87893954819226</v>
      </c>
      <c r="D130" s="265">
        <v>18.595887908733712</v>
      </c>
      <c r="E130" s="265">
        <v>18.605277838583056</v>
      </c>
      <c r="F130" s="265">
        <v>16.52327074335895</v>
      </c>
      <c r="G130" s="265">
        <v>14.898952867597721</v>
      </c>
      <c r="H130" s="265">
        <v>17.774404308698667</v>
      </c>
      <c r="I130" s="265">
        <v>15.544887268026581</v>
      </c>
      <c r="J130" s="265">
        <v>20.70249403680134</v>
      </c>
      <c r="K130" s="265">
        <v>20.650453832110259</v>
      </c>
      <c r="L130" s="265">
        <v>19.531416804188421</v>
      </c>
    </row>
    <row r="131" spans="1:13" ht="15" customHeight="1">
      <c r="A131" s="254" t="s">
        <v>206</v>
      </c>
      <c r="B131" s="311" t="s">
        <v>207</v>
      </c>
      <c r="C131" s="265">
        <v>1415.8997710776673</v>
      </c>
      <c r="D131" s="265">
        <v>1753.8407161669395</v>
      </c>
      <c r="E131" s="265">
        <v>1785.4059085178562</v>
      </c>
      <c r="F131" s="265">
        <v>1545.1644956870157</v>
      </c>
      <c r="G131" s="265">
        <v>1416.842375434414</v>
      </c>
      <c r="H131" s="265">
        <v>1759.1046949742436</v>
      </c>
      <c r="I131" s="265">
        <v>1585.4363448472366</v>
      </c>
      <c r="J131" s="265">
        <v>1924.6348162931743</v>
      </c>
      <c r="K131" s="265">
        <v>1934.6880479892395</v>
      </c>
      <c r="L131" s="265">
        <v>1567.5562980059876</v>
      </c>
      <c r="M131" s="104"/>
    </row>
    <row r="132" spans="1:13" ht="15" customHeight="1">
      <c r="A132" s="254" t="s">
        <v>208</v>
      </c>
      <c r="B132" s="311" t="s">
        <v>245</v>
      </c>
      <c r="C132" s="265">
        <v>310.40070089063909</v>
      </c>
      <c r="D132" s="265">
        <v>330.38771814774969</v>
      </c>
      <c r="E132" s="265">
        <v>388.88526597231134</v>
      </c>
      <c r="F132" s="265">
        <v>380.12541623410488</v>
      </c>
      <c r="G132" s="265">
        <v>405.59714030673365</v>
      </c>
      <c r="H132" s="265">
        <v>412.07798711608177</v>
      </c>
      <c r="I132" s="265">
        <v>424.94327735840574</v>
      </c>
      <c r="J132" s="265">
        <v>472.53221498636339</v>
      </c>
      <c r="K132" s="265">
        <v>516.07067374742269</v>
      </c>
      <c r="L132" s="265">
        <v>509.16627834774749</v>
      </c>
      <c r="M132" s="104"/>
    </row>
    <row r="133" spans="1:13" ht="15" customHeight="1">
      <c r="A133" s="254" t="s">
        <v>210</v>
      </c>
      <c r="B133" s="311" t="s">
        <v>246</v>
      </c>
      <c r="C133" s="265">
        <v>219.05980228402427</v>
      </c>
      <c r="D133" s="265">
        <v>143.26976558248441</v>
      </c>
      <c r="E133" s="265">
        <v>197.69659054815861</v>
      </c>
      <c r="F133" s="265">
        <v>188.46523127611016</v>
      </c>
      <c r="G133" s="265">
        <v>137.37909076431507</v>
      </c>
      <c r="H133" s="265">
        <v>131.8353585049658</v>
      </c>
      <c r="I133" s="265">
        <v>156.67140056424361</v>
      </c>
      <c r="J133" s="265">
        <v>177.87345249097783</v>
      </c>
      <c r="K133" s="265">
        <v>178.22089289042793</v>
      </c>
      <c r="L133" s="265">
        <v>218.67121326954407</v>
      </c>
      <c r="M133" s="104"/>
    </row>
    <row r="134" spans="1:13" ht="15" customHeight="1">
      <c r="A134" s="254" t="s">
        <v>214</v>
      </c>
      <c r="B134" s="311" t="s">
        <v>441</v>
      </c>
      <c r="C134" s="265">
        <v>746.80243848751286</v>
      </c>
      <c r="D134" s="265">
        <v>656.49431385844446</v>
      </c>
      <c r="E134" s="265">
        <v>757.24995098633633</v>
      </c>
      <c r="F134" s="265">
        <v>924.46039062696741</v>
      </c>
      <c r="G134" s="265">
        <v>1133.8172616767877</v>
      </c>
      <c r="H134" s="265">
        <v>1236.3405566385716</v>
      </c>
      <c r="I134" s="265">
        <v>1020.8431151573221</v>
      </c>
      <c r="J134" s="265">
        <v>1236.3386648006106</v>
      </c>
      <c r="K134" s="265">
        <v>1288.4353733409343</v>
      </c>
      <c r="L134" s="265">
        <v>1279.5654723843925</v>
      </c>
      <c r="M134" s="104"/>
    </row>
    <row r="135" spans="1:13" ht="15" customHeight="1">
      <c r="A135" s="254" t="s">
        <v>216</v>
      </c>
      <c r="B135" s="311" t="s">
        <v>217</v>
      </c>
      <c r="C135" s="265">
        <v>136.008012971695</v>
      </c>
      <c r="D135" s="265">
        <v>172.86645673825757</v>
      </c>
      <c r="E135" s="265">
        <v>188.46729150783443</v>
      </c>
      <c r="F135" s="265">
        <v>157.53702596024428</v>
      </c>
      <c r="G135" s="265">
        <v>160.82858715560164</v>
      </c>
      <c r="H135" s="265">
        <v>163.13723242252567</v>
      </c>
      <c r="I135" s="265">
        <v>159.81998181135819</v>
      </c>
      <c r="J135" s="265">
        <v>158.83712569385207</v>
      </c>
      <c r="K135" s="265">
        <v>166.97742247164479</v>
      </c>
      <c r="L135" s="265">
        <v>198.92499026771162</v>
      </c>
      <c r="M135" s="104"/>
    </row>
    <row r="136" spans="1:13" ht="15" customHeight="1">
      <c r="A136" s="254" t="s">
        <v>218</v>
      </c>
      <c r="B136" s="311" t="s">
        <v>309</v>
      </c>
      <c r="C136" s="265">
        <v>24.330637738734705</v>
      </c>
      <c r="D136" s="265">
        <v>22.173901168944319</v>
      </c>
      <c r="E136" s="265">
        <v>25.395112500219692</v>
      </c>
      <c r="F136" s="265">
        <v>23.68818388558083</v>
      </c>
      <c r="G136" s="265">
        <v>25.70644553028141</v>
      </c>
      <c r="H136" s="265">
        <v>29.579030683480124</v>
      </c>
      <c r="I136" s="265">
        <v>25.385627728527492</v>
      </c>
      <c r="J136" s="265">
        <v>27.219187812481049</v>
      </c>
      <c r="K136" s="265">
        <v>26.675905693995453</v>
      </c>
      <c r="L136" s="265">
        <v>27.580945058963604</v>
      </c>
      <c r="M136" s="104"/>
    </row>
    <row r="137" spans="1:13" ht="15" customHeight="1">
      <c r="A137" s="254" t="s">
        <v>220</v>
      </c>
      <c r="B137" s="311" t="s">
        <v>248</v>
      </c>
      <c r="C137" s="265">
        <v>208.08612606635515</v>
      </c>
      <c r="D137" s="265">
        <v>218.49412360106535</v>
      </c>
      <c r="E137" s="265">
        <v>240.2123479396362</v>
      </c>
      <c r="F137" s="265">
        <v>242.70619289806146</v>
      </c>
      <c r="G137" s="265">
        <v>247.57916884526045</v>
      </c>
      <c r="H137" s="265">
        <v>248.89676170452313</v>
      </c>
      <c r="I137" s="265">
        <v>236.67109245920494</v>
      </c>
      <c r="J137" s="265">
        <v>270.50117346274362</v>
      </c>
      <c r="K137" s="265">
        <v>285.31301583009827</v>
      </c>
      <c r="L137" s="265">
        <v>279.37683600772129</v>
      </c>
      <c r="M137" s="104"/>
    </row>
    <row r="138" spans="1:13" ht="15" customHeight="1">
      <c r="A138" s="254" t="s">
        <v>222</v>
      </c>
      <c r="B138" s="311" t="s">
        <v>223</v>
      </c>
      <c r="C138" s="265">
        <v>41.467428422062575</v>
      </c>
      <c r="D138" s="265">
        <v>38.535659307506485</v>
      </c>
      <c r="E138" s="265">
        <v>42.390580841291502</v>
      </c>
      <c r="F138" s="265">
        <v>39.054103391644347</v>
      </c>
      <c r="G138" s="265">
        <v>43.156212088457984</v>
      </c>
      <c r="H138" s="265">
        <v>46.595081902327188</v>
      </c>
      <c r="I138" s="265">
        <v>40.805032967576345</v>
      </c>
      <c r="J138" s="265">
        <v>45.764815804743655</v>
      </c>
      <c r="K138" s="265">
        <v>46.506166444430093</v>
      </c>
      <c r="L138" s="265">
        <v>48.718978149518556</v>
      </c>
      <c r="M138" s="104"/>
    </row>
    <row r="139" spans="1:13" ht="15" customHeight="1">
      <c r="A139" s="254" t="s">
        <v>224</v>
      </c>
      <c r="B139" s="311" t="s">
        <v>249</v>
      </c>
      <c r="C139" s="265">
        <v>56.562244069783581</v>
      </c>
      <c r="D139" s="265">
        <v>54.42252981877067</v>
      </c>
      <c r="E139" s="265">
        <v>58.5061105969896</v>
      </c>
      <c r="F139" s="265">
        <v>58.12919609191605</v>
      </c>
      <c r="G139" s="265">
        <v>57.200522617209764</v>
      </c>
      <c r="H139" s="265">
        <v>61.157282734307792</v>
      </c>
      <c r="I139" s="265">
        <v>59.920499514146705</v>
      </c>
      <c r="J139" s="265">
        <v>65.540882522668682</v>
      </c>
      <c r="K139" s="265">
        <v>65.257024552794491</v>
      </c>
      <c r="L139" s="265">
        <v>69.713818390795993</v>
      </c>
      <c r="M139" s="104"/>
    </row>
    <row r="140" spans="1:13" ht="15" customHeight="1">
      <c r="A140" s="254" t="s">
        <v>226</v>
      </c>
      <c r="B140" s="311" t="s">
        <v>250</v>
      </c>
      <c r="C140" s="265">
        <v>124.6242117563648</v>
      </c>
      <c r="D140" s="265">
        <v>128.0530388528899</v>
      </c>
      <c r="E140" s="265">
        <v>157.90616945543823</v>
      </c>
      <c r="F140" s="265">
        <v>157.49937672527682</v>
      </c>
      <c r="G140" s="265">
        <v>136.20266726194544</v>
      </c>
      <c r="H140" s="265">
        <v>131.04023713341897</v>
      </c>
      <c r="I140" s="265">
        <v>116.57365497234703</v>
      </c>
      <c r="J140" s="265">
        <v>134.42277154365317</v>
      </c>
      <c r="K140" s="265">
        <v>147.10514026183313</v>
      </c>
      <c r="L140" s="265">
        <v>154.48689163186236</v>
      </c>
      <c r="M140" s="104"/>
    </row>
    <row r="141" spans="1:13" ht="15" customHeight="1">
      <c r="A141" s="254" t="s">
        <v>228</v>
      </c>
      <c r="B141" s="311" t="s">
        <v>229</v>
      </c>
      <c r="C141" s="265">
        <v>843.44869738089392</v>
      </c>
      <c r="D141" s="265">
        <v>722.37689443775776</v>
      </c>
      <c r="E141" s="265">
        <v>812.32255640844653</v>
      </c>
      <c r="F141" s="265">
        <v>792.51978014432143</v>
      </c>
      <c r="G141" s="265">
        <v>841.93471513818474</v>
      </c>
      <c r="H141" s="265">
        <v>803.02863809083817</v>
      </c>
      <c r="I141" s="265">
        <v>750.34107287157963</v>
      </c>
      <c r="J141" s="265">
        <v>919.05525060894774</v>
      </c>
      <c r="K141" s="265">
        <v>883.34107911453737</v>
      </c>
      <c r="L141" s="265">
        <v>797.81827293619449</v>
      </c>
      <c r="M141" s="104"/>
    </row>
    <row r="142" spans="1:13" ht="15" customHeight="1">
      <c r="A142" s="446" t="s">
        <v>9</v>
      </c>
      <c r="B142" s="447"/>
      <c r="C142" s="266">
        <v>4226.9889386064942</v>
      </c>
      <c r="D142" s="266">
        <v>4340.5554033404696</v>
      </c>
      <c r="E142" s="266">
        <v>4759.5903412003945</v>
      </c>
      <c r="F142" s="266">
        <v>4601.7715479188355</v>
      </c>
      <c r="G142" s="266">
        <v>4707.6044870009191</v>
      </c>
      <c r="H142" s="266">
        <v>5141.0805317423719</v>
      </c>
      <c r="I142" s="266">
        <v>4671.6771922368007</v>
      </c>
      <c r="J142" s="266">
        <v>5539.1027028634044</v>
      </c>
      <c r="K142" s="266">
        <v>5663.0232511015365</v>
      </c>
      <c r="L142" s="266">
        <v>5270.3903057271382</v>
      </c>
      <c r="M142" s="104"/>
    </row>
    <row r="143" spans="1:13" ht="30" customHeight="1">
      <c r="A143" s="89"/>
      <c r="B143" s="89"/>
      <c r="C143" s="89" t="s">
        <v>610</v>
      </c>
      <c r="D143" s="89"/>
      <c r="E143" s="89"/>
      <c r="F143" s="89"/>
      <c r="G143" s="89"/>
      <c r="H143" s="89"/>
      <c r="I143" s="89"/>
      <c r="J143" s="89"/>
      <c r="K143" s="89"/>
      <c r="L143" s="89"/>
    </row>
    <row r="144" spans="1:13" ht="15" customHeight="1">
      <c r="A144" s="89"/>
      <c r="B144" s="89"/>
      <c r="C144" s="89" t="s">
        <v>935</v>
      </c>
      <c r="D144" s="89"/>
      <c r="E144" s="89"/>
      <c r="F144" s="89"/>
      <c r="G144" s="89"/>
      <c r="H144" s="89"/>
      <c r="I144" s="89"/>
      <c r="J144" s="89"/>
      <c r="K144" s="89"/>
      <c r="L144" s="89"/>
    </row>
    <row r="145" spans="1:13" ht="15" customHeight="1">
      <c r="A145" s="254" t="s">
        <v>200</v>
      </c>
      <c r="B145" s="311" t="s">
        <v>201</v>
      </c>
      <c r="C145" s="265">
        <v>14.696316063467632</v>
      </c>
      <c r="D145" s="265">
        <v>13.500116984618757</v>
      </c>
      <c r="E145" s="265">
        <v>13.872732122316689</v>
      </c>
      <c r="F145" s="265">
        <v>15.228144028939246</v>
      </c>
      <c r="G145" s="265">
        <v>19.976635036886158</v>
      </c>
      <c r="H145" s="265">
        <v>18.995831295483086</v>
      </c>
      <c r="I145" s="265">
        <v>18.333494150165716</v>
      </c>
      <c r="J145" s="265">
        <v>15.952338183136586</v>
      </c>
      <c r="K145" s="265">
        <v>22.032028801463522</v>
      </c>
      <c r="L145" s="265">
        <v>19.081832578365198</v>
      </c>
    </row>
    <row r="146" spans="1:13" ht="15" customHeight="1">
      <c r="A146" s="254" t="s">
        <v>202</v>
      </c>
      <c r="B146" s="311" t="s">
        <v>203</v>
      </c>
      <c r="C146" s="265">
        <v>1.2424984985025098</v>
      </c>
      <c r="D146" s="265">
        <v>1.1501153173833951</v>
      </c>
      <c r="E146" s="265">
        <v>1.191934570200462</v>
      </c>
      <c r="F146" s="265">
        <v>0.92332930864312934</v>
      </c>
      <c r="G146" s="265">
        <v>0.98949456245123657</v>
      </c>
      <c r="H146" s="265">
        <v>0.99494898752888772</v>
      </c>
      <c r="I146" s="265">
        <v>0.93605802871337662</v>
      </c>
      <c r="J146" s="265">
        <v>1.007468665644641</v>
      </c>
      <c r="K146" s="265">
        <v>0.94595083604268937</v>
      </c>
      <c r="L146" s="265">
        <v>0.95096848236562403</v>
      </c>
    </row>
    <row r="147" spans="1:13" ht="15" customHeight="1">
      <c r="A147" s="254" t="s">
        <v>204</v>
      </c>
      <c r="B147" s="311" t="s">
        <v>205</v>
      </c>
      <c r="C147" s="265">
        <v>19.87893954819226</v>
      </c>
      <c r="D147" s="265">
        <v>18.595887908733712</v>
      </c>
      <c r="E147" s="265">
        <v>18.605277838583056</v>
      </c>
      <c r="F147" s="265">
        <v>16.52327074335895</v>
      </c>
      <c r="G147" s="265">
        <v>14.898952867597721</v>
      </c>
      <c r="H147" s="265">
        <v>16.690701633596301</v>
      </c>
      <c r="I147" s="265">
        <v>14.542358990015451</v>
      </c>
      <c r="J147" s="265">
        <v>19.555668347473684</v>
      </c>
      <c r="K147" s="265">
        <v>19.225912890375035</v>
      </c>
      <c r="L147" s="265">
        <v>18.139259852128557</v>
      </c>
    </row>
    <row r="148" spans="1:13" ht="15" customHeight="1">
      <c r="A148" s="254" t="s">
        <v>206</v>
      </c>
      <c r="B148" s="311" t="s">
        <v>207</v>
      </c>
      <c r="C148" s="265">
        <v>110.41295655281388</v>
      </c>
      <c r="D148" s="265">
        <v>178.99337876793743</v>
      </c>
      <c r="E148" s="265">
        <v>138.50571681256486</v>
      </c>
      <c r="F148" s="265">
        <v>96.432745935085194</v>
      </c>
      <c r="G148" s="265">
        <v>103.78767442340012</v>
      </c>
      <c r="H148" s="265">
        <v>110.69538352220614</v>
      </c>
      <c r="I148" s="265">
        <v>117.35143075853927</v>
      </c>
      <c r="J148" s="265">
        <v>161.99014082933087</v>
      </c>
      <c r="K148" s="265">
        <v>139.699547244652</v>
      </c>
      <c r="L148" s="265">
        <v>177.67920504685384</v>
      </c>
      <c r="M148" s="104"/>
    </row>
    <row r="149" spans="1:13" ht="15" customHeight="1">
      <c r="A149" s="254" t="s">
        <v>208</v>
      </c>
      <c r="B149" s="311" t="s">
        <v>245</v>
      </c>
      <c r="C149" s="265">
        <v>10.339536350319356</v>
      </c>
      <c r="D149" s="265">
        <v>13.161402060145294</v>
      </c>
      <c r="E149" s="265">
        <v>11.179247060159131</v>
      </c>
      <c r="F149" s="265">
        <v>14.378836113947941</v>
      </c>
      <c r="G149" s="265">
        <v>23.756281389381993</v>
      </c>
      <c r="H149" s="265">
        <v>21.195008554309656</v>
      </c>
      <c r="I149" s="265">
        <v>21.143578947378259</v>
      </c>
      <c r="J149" s="265">
        <v>16.29814392191782</v>
      </c>
      <c r="K149" s="265">
        <v>19.121908104848433</v>
      </c>
      <c r="L149" s="265">
        <v>17.008914616257556</v>
      </c>
      <c r="M149" s="104"/>
    </row>
    <row r="150" spans="1:13" ht="15" customHeight="1">
      <c r="A150" s="254" t="s">
        <v>210</v>
      </c>
      <c r="B150" s="311" t="s">
        <v>246</v>
      </c>
      <c r="C150" s="265">
        <v>83.744632835686971</v>
      </c>
      <c r="D150" s="265">
        <v>58.231185495626526</v>
      </c>
      <c r="E150" s="265">
        <v>80.410294392984511</v>
      </c>
      <c r="F150" s="265">
        <v>80.428517779658094</v>
      </c>
      <c r="G150" s="265">
        <v>61.535453726228525</v>
      </c>
      <c r="H150" s="265">
        <v>62.95356732062443</v>
      </c>
      <c r="I150" s="265">
        <v>85.60543456550829</v>
      </c>
      <c r="J150" s="265">
        <v>106.16983774183211</v>
      </c>
      <c r="K150" s="265">
        <v>70.807006904513727</v>
      </c>
      <c r="L150" s="265">
        <v>65.328030983064579</v>
      </c>
      <c r="M150" s="104"/>
    </row>
    <row r="151" spans="1:13" ht="15" customHeight="1">
      <c r="A151" s="254" t="s">
        <v>214</v>
      </c>
      <c r="B151" s="311" t="s">
        <v>441</v>
      </c>
      <c r="C151" s="265">
        <v>12.485937591344721</v>
      </c>
      <c r="D151" s="265">
        <v>18.045874713127183</v>
      </c>
      <c r="E151" s="265">
        <v>17.795255490999899</v>
      </c>
      <c r="F151" s="265">
        <v>19.948301883385614</v>
      </c>
      <c r="G151" s="265">
        <v>27.434344013966022</v>
      </c>
      <c r="H151" s="265">
        <v>26.672655430610867</v>
      </c>
      <c r="I151" s="265">
        <v>29.065795742262161</v>
      </c>
      <c r="J151" s="265">
        <v>19.494036415195847</v>
      </c>
      <c r="K151" s="265">
        <v>17.575787677005543</v>
      </c>
      <c r="L151" s="265">
        <v>19.831751256508973</v>
      </c>
      <c r="M151" s="104"/>
    </row>
    <row r="152" spans="1:13" ht="15" customHeight="1">
      <c r="A152" s="254" t="s">
        <v>216</v>
      </c>
      <c r="B152" s="311" t="s">
        <v>217</v>
      </c>
      <c r="C152" s="265">
        <v>18.869147502526296</v>
      </c>
      <c r="D152" s="265">
        <v>22.090386369957031</v>
      </c>
      <c r="E152" s="265">
        <v>12.879351701997615</v>
      </c>
      <c r="F152" s="265">
        <v>11.72502565727345</v>
      </c>
      <c r="G152" s="265">
        <v>5.8167675456849173</v>
      </c>
      <c r="H152" s="265">
        <v>5.6916592202616298</v>
      </c>
      <c r="I152" s="265">
        <v>6.2791933884156972</v>
      </c>
      <c r="J152" s="265">
        <v>6.7322323270774511</v>
      </c>
      <c r="K152" s="265">
        <v>8.6511024873501299</v>
      </c>
      <c r="L152" s="265">
        <v>8.8876185743715634</v>
      </c>
      <c r="M152" s="104"/>
    </row>
    <row r="153" spans="1:13" ht="15" customHeight="1">
      <c r="A153" s="254" t="s">
        <v>218</v>
      </c>
      <c r="B153" s="311" t="s">
        <v>309</v>
      </c>
      <c r="C153" s="265">
        <v>0.7421450032417507</v>
      </c>
      <c r="D153" s="265">
        <v>0.74348751039835792</v>
      </c>
      <c r="E153" s="265">
        <v>1.0688844823945731</v>
      </c>
      <c r="F153" s="265">
        <v>1.4300908812728048</v>
      </c>
      <c r="G153" s="265">
        <v>1.2801340084778081</v>
      </c>
      <c r="H153" s="265">
        <v>1.3001131866829709</v>
      </c>
      <c r="I153" s="265">
        <v>1.5132946672338203</v>
      </c>
      <c r="J153" s="265">
        <v>1.7796499649216939</v>
      </c>
      <c r="K153" s="265">
        <v>2.4285737230314397</v>
      </c>
      <c r="L153" s="265">
        <v>2.9892667268705675</v>
      </c>
      <c r="M153" s="104"/>
    </row>
    <row r="154" spans="1:13" ht="15" customHeight="1">
      <c r="A154" s="254" t="s">
        <v>220</v>
      </c>
      <c r="B154" s="311" t="s">
        <v>248</v>
      </c>
      <c r="C154" s="265">
        <v>10.238340483925079</v>
      </c>
      <c r="D154" s="265">
        <v>11.064896714232662</v>
      </c>
      <c r="E154" s="265">
        <v>11.086873782228873</v>
      </c>
      <c r="F154" s="265">
        <v>13.834385905359913</v>
      </c>
      <c r="G154" s="265">
        <v>14.943708768170197</v>
      </c>
      <c r="H154" s="265">
        <v>13.73466846770372</v>
      </c>
      <c r="I154" s="265">
        <v>15.599877296601868</v>
      </c>
      <c r="J154" s="265">
        <v>20.090779864964905</v>
      </c>
      <c r="K154" s="265">
        <v>21.998878923585242</v>
      </c>
      <c r="L154" s="265">
        <v>18.221155644835353</v>
      </c>
      <c r="M154" s="104"/>
    </row>
    <row r="155" spans="1:13" ht="15" customHeight="1">
      <c r="A155" s="254" t="s">
        <v>222</v>
      </c>
      <c r="B155" s="311" t="s">
        <v>223</v>
      </c>
      <c r="C155" s="265">
        <v>7.8152205950540523</v>
      </c>
      <c r="D155" s="265">
        <v>5.6570365092539188</v>
      </c>
      <c r="E155" s="265">
        <v>4.0985405543507216</v>
      </c>
      <c r="F155" s="265">
        <v>4.2511843704985353</v>
      </c>
      <c r="G155" s="265">
        <v>3.9131018339676502</v>
      </c>
      <c r="H155" s="265">
        <v>4.3430002228514679</v>
      </c>
      <c r="I155" s="265">
        <v>4.4838979695300409</v>
      </c>
      <c r="J155" s="265">
        <v>5.2446394798581624</v>
      </c>
      <c r="K155" s="265">
        <v>5.1637650803838291</v>
      </c>
      <c r="L155" s="265">
        <v>5.1221747330453429</v>
      </c>
      <c r="M155" s="104"/>
    </row>
    <row r="156" spans="1:13" ht="15" customHeight="1">
      <c r="A156" s="254" t="s">
        <v>224</v>
      </c>
      <c r="B156" s="311" t="s">
        <v>249</v>
      </c>
      <c r="C156" s="265">
        <v>3.3849225554833837</v>
      </c>
      <c r="D156" s="265">
        <v>2.4105768275912842</v>
      </c>
      <c r="E156" s="265">
        <v>2.6529383512968714</v>
      </c>
      <c r="F156" s="265">
        <v>3.0672937160245142</v>
      </c>
      <c r="G156" s="265">
        <v>3.9043420770820818</v>
      </c>
      <c r="H156" s="265">
        <v>4.8281459245935983</v>
      </c>
      <c r="I156" s="265">
        <v>4.3966396958059368</v>
      </c>
      <c r="J156" s="265">
        <v>3.7140517241771129</v>
      </c>
      <c r="K156" s="265">
        <v>4.1237423072686346</v>
      </c>
      <c r="L156" s="265">
        <v>5.0802570560984801</v>
      </c>
      <c r="M156" s="104"/>
    </row>
    <row r="157" spans="1:13" ht="15" customHeight="1">
      <c r="A157" s="254" t="s">
        <v>226</v>
      </c>
      <c r="B157" s="311" t="s">
        <v>250</v>
      </c>
      <c r="C157" s="265">
        <v>36.583138105085311</v>
      </c>
      <c r="D157" s="265">
        <v>37.065375617277347</v>
      </c>
      <c r="E157" s="265">
        <v>46.148407441137884</v>
      </c>
      <c r="F157" s="265">
        <v>48.314552247543517</v>
      </c>
      <c r="G157" s="265">
        <v>44.394743616805641</v>
      </c>
      <c r="H157" s="265">
        <v>39.644524930073516</v>
      </c>
      <c r="I157" s="265">
        <v>29.427758788545994</v>
      </c>
      <c r="J157" s="265">
        <v>31.11195359570624</v>
      </c>
      <c r="K157" s="265">
        <v>34.156987190680027</v>
      </c>
      <c r="L157" s="265">
        <v>36.846861094650727</v>
      </c>
      <c r="M157" s="104"/>
    </row>
    <row r="158" spans="1:13" ht="15" customHeight="1">
      <c r="A158" s="254" t="s">
        <v>228</v>
      </c>
      <c r="B158" s="311" t="s">
        <v>229</v>
      </c>
      <c r="C158" s="265">
        <v>22.824337863449959</v>
      </c>
      <c r="D158" s="265">
        <v>26.349597369341133</v>
      </c>
      <c r="E158" s="265">
        <v>19.674179561693236</v>
      </c>
      <c r="F158" s="265">
        <v>21.214929069016197</v>
      </c>
      <c r="G158" s="265">
        <v>27.34732364735213</v>
      </c>
      <c r="H158" s="265">
        <v>25.051086533842508</v>
      </c>
      <c r="I158" s="265">
        <v>16.87922893709743</v>
      </c>
      <c r="J158" s="265">
        <v>17.846456468497628</v>
      </c>
      <c r="K158" s="265">
        <v>23.230141797435959</v>
      </c>
      <c r="L158" s="265">
        <v>36.526953376580018</v>
      </c>
      <c r="M158" s="104"/>
    </row>
    <row r="159" spans="1:13" ht="15" customHeight="1">
      <c r="A159" s="446" t="s">
        <v>9</v>
      </c>
      <c r="B159" s="447"/>
      <c r="C159" s="266">
        <v>353.25806954909297</v>
      </c>
      <c r="D159" s="266">
        <v>407.05931816562395</v>
      </c>
      <c r="E159" s="266">
        <v>379.16963416290838</v>
      </c>
      <c r="F159" s="266">
        <v>347.70060764000715</v>
      </c>
      <c r="G159" s="266">
        <v>353.97895751745216</v>
      </c>
      <c r="H159" s="266">
        <v>352.79129523036846</v>
      </c>
      <c r="I159" s="266">
        <v>365.55804192581337</v>
      </c>
      <c r="J159" s="266">
        <v>426.98739752973455</v>
      </c>
      <c r="K159" s="266">
        <v>389.1613339686362</v>
      </c>
      <c r="L159" s="266">
        <v>431.69425002199648</v>
      </c>
      <c r="M159" s="104"/>
    </row>
    <row r="160" spans="1:13" ht="20.100000000000001" customHeight="1">
      <c r="A160" s="89"/>
      <c r="B160" s="89"/>
      <c r="C160" s="89" t="s">
        <v>612</v>
      </c>
      <c r="D160" s="89"/>
      <c r="E160" s="89"/>
      <c r="F160" s="89"/>
      <c r="G160" s="89"/>
      <c r="H160" s="89"/>
      <c r="I160" s="89"/>
      <c r="J160" s="89"/>
      <c r="K160" s="89"/>
      <c r="L160" s="89"/>
    </row>
    <row r="161" spans="1:12" ht="15" customHeight="1">
      <c r="A161" s="89"/>
      <c r="B161" s="89"/>
      <c r="C161" s="89" t="s">
        <v>935</v>
      </c>
      <c r="D161" s="89"/>
      <c r="E161" s="89"/>
      <c r="F161" s="89"/>
      <c r="G161" s="89"/>
      <c r="H161" s="89"/>
      <c r="I161" s="89"/>
      <c r="J161" s="89"/>
      <c r="K161" s="89"/>
      <c r="L161" s="89"/>
    </row>
    <row r="162" spans="1:12" ht="15" customHeight="1">
      <c r="A162" s="254" t="s">
        <v>200</v>
      </c>
      <c r="B162" s="311" t="s">
        <v>201</v>
      </c>
      <c r="C162" s="265">
        <v>2.791117496137935</v>
      </c>
      <c r="D162" s="265">
        <v>2.6013658365099346</v>
      </c>
      <c r="E162" s="265">
        <v>2.918394040582883</v>
      </c>
      <c r="F162" s="265">
        <v>2.6325757298164798</v>
      </c>
      <c r="G162" s="265">
        <v>2.8496505122675444</v>
      </c>
      <c r="H162" s="265">
        <v>2.9064432798163011</v>
      </c>
      <c r="I162" s="265">
        <v>3.0418361170338679</v>
      </c>
      <c r="J162" s="265">
        <v>3.092476158517099</v>
      </c>
      <c r="K162" s="265">
        <v>2.7798648265650803</v>
      </c>
      <c r="L162" s="265">
        <v>2.5790584225006143</v>
      </c>
    </row>
    <row r="163" spans="1:12" ht="15" customHeight="1">
      <c r="A163" s="254" t="s">
        <v>202</v>
      </c>
      <c r="B163" s="311" t="s">
        <v>203</v>
      </c>
      <c r="C163" s="265">
        <v>4.0668450119848758E-2</v>
      </c>
      <c r="D163" s="265">
        <v>3.4351348111659512E-2</v>
      </c>
      <c r="E163" s="265">
        <v>4.3395220206345703E-2</v>
      </c>
      <c r="F163" s="265">
        <v>5.9383502311549805E-2</v>
      </c>
      <c r="G163" s="265">
        <v>4.8885045424594369E-2</v>
      </c>
      <c r="H163" s="265">
        <v>4.8178247309691967E-2</v>
      </c>
      <c r="I163" s="265">
        <v>2.797021430883101E-2</v>
      </c>
      <c r="J163" s="265">
        <v>1.7113743857415556E-2</v>
      </c>
      <c r="K163" s="265">
        <v>2.5494002045971756E-2</v>
      </c>
      <c r="L163" s="265">
        <v>2.2989125882493328E-2</v>
      </c>
    </row>
    <row r="164" spans="1:12" ht="15" customHeight="1">
      <c r="A164" s="254" t="s">
        <v>204</v>
      </c>
      <c r="B164" s="311" t="s">
        <v>205</v>
      </c>
      <c r="C164" s="265">
        <v>0</v>
      </c>
      <c r="D164" s="265">
        <v>0</v>
      </c>
      <c r="E164" s="265">
        <v>0</v>
      </c>
      <c r="F164" s="265">
        <v>0</v>
      </c>
      <c r="G164" s="265">
        <v>0</v>
      </c>
      <c r="H164" s="265">
        <v>1.0837026751023606</v>
      </c>
      <c r="I164" s="265">
        <v>1.002528278011128</v>
      </c>
      <c r="J164" s="265">
        <v>1.1468256893276549</v>
      </c>
      <c r="K164" s="265">
        <v>1.4245409417352219</v>
      </c>
      <c r="L164" s="265">
        <v>1.3921569520598609</v>
      </c>
    </row>
    <row r="165" spans="1:12" ht="15" customHeight="1">
      <c r="A165" s="254" t="s">
        <v>206</v>
      </c>
      <c r="B165" s="311" t="s">
        <v>207</v>
      </c>
      <c r="C165" s="265">
        <v>8.8781595541751166</v>
      </c>
      <c r="D165" s="265">
        <v>8.6889943834540535</v>
      </c>
      <c r="E165" s="265">
        <v>9.3380185221138987</v>
      </c>
      <c r="F165" s="265">
        <v>9.8535550482032708</v>
      </c>
      <c r="G165" s="265">
        <v>7.8515012599529559</v>
      </c>
      <c r="H165" s="265">
        <v>7.5750115848585544</v>
      </c>
      <c r="I165" s="265">
        <v>6.086405424494191</v>
      </c>
      <c r="J165" s="265">
        <v>6.4775009834799686</v>
      </c>
      <c r="K165" s="265">
        <v>6.2744525656855608</v>
      </c>
      <c r="L165" s="265">
        <v>4.4439654982448449</v>
      </c>
    </row>
    <row r="166" spans="1:12" ht="15" customHeight="1">
      <c r="A166" s="254" t="s">
        <v>208</v>
      </c>
      <c r="B166" s="311" t="s">
        <v>245</v>
      </c>
      <c r="C166" s="265">
        <v>45.491348210697709</v>
      </c>
      <c r="D166" s="265">
        <v>58.955309077881445</v>
      </c>
      <c r="E166" s="265">
        <v>72.985609076636848</v>
      </c>
      <c r="F166" s="265">
        <v>73.535174955104253</v>
      </c>
      <c r="G166" s="265">
        <v>73.234732584265146</v>
      </c>
      <c r="H166" s="265">
        <v>78.816992074807416</v>
      </c>
      <c r="I166" s="265">
        <v>90.718447959318311</v>
      </c>
      <c r="J166" s="265">
        <v>108.67068385093475</v>
      </c>
      <c r="K166" s="265">
        <v>120.13656651748039</v>
      </c>
      <c r="L166" s="265">
        <v>104.66777337692605</v>
      </c>
    </row>
    <row r="167" spans="1:12" ht="15" customHeight="1">
      <c r="A167" s="254" t="s">
        <v>210</v>
      </c>
      <c r="B167" s="311" t="s">
        <v>246</v>
      </c>
      <c r="C167" s="265">
        <v>1.3867898856410492</v>
      </c>
      <c r="D167" s="265">
        <v>1.7040410529029715</v>
      </c>
      <c r="E167" s="265">
        <v>1.7747583890618583</v>
      </c>
      <c r="F167" s="265">
        <v>1.3677987070714008</v>
      </c>
      <c r="G167" s="265">
        <v>1.7878985022526777</v>
      </c>
      <c r="H167" s="265">
        <v>1.91452965760191</v>
      </c>
      <c r="I167" s="265">
        <v>1.5740399092426494</v>
      </c>
      <c r="J167" s="265">
        <v>2.0851779586434902</v>
      </c>
      <c r="K167" s="265">
        <v>2.7168479671757959</v>
      </c>
      <c r="L167" s="265">
        <v>15.352599244925729</v>
      </c>
    </row>
    <row r="168" spans="1:12" ht="15" customHeight="1">
      <c r="A168" s="254" t="s">
        <v>214</v>
      </c>
      <c r="B168" s="311" t="s">
        <v>441</v>
      </c>
      <c r="C168" s="265">
        <v>518.50254166177876</v>
      </c>
      <c r="D168" s="265">
        <v>484.82458221916716</v>
      </c>
      <c r="E168" s="265">
        <v>507.10756076643452</v>
      </c>
      <c r="F168" s="265">
        <v>676.66180476206364</v>
      </c>
      <c r="G168" s="265">
        <v>845.37311666331607</v>
      </c>
      <c r="H168" s="265">
        <v>846.46048657259337</v>
      </c>
      <c r="I168" s="265">
        <v>745.2684239106693</v>
      </c>
      <c r="J168" s="265">
        <v>933.0891117622599</v>
      </c>
      <c r="K168" s="265">
        <v>950.4537815163917</v>
      </c>
      <c r="L168" s="265">
        <v>955.95016221833532</v>
      </c>
    </row>
    <row r="169" spans="1:12" ht="15" customHeight="1">
      <c r="A169" s="254" t="s">
        <v>216</v>
      </c>
      <c r="B169" s="311" t="s">
        <v>217</v>
      </c>
      <c r="C169" s="265">
        <v>8.1203901030486687</v>
      </c>
      <c r="D169" s="265">
        <v>8.9638702897155991</v>
      </c>
      <c r="E169" s="265">
        <v>14.565365813704444</v>
      </c>
      <c r="F169" s="265">
        <v>11.808780681627411</v>
      </c>
      <c r="G169" s="265">
        <v>13.340724676109357</v>
      </c>
      <c r="H169" s="265">
        <v>16.4381840653569</v>
      </c>
      <c r="I169" s="265">
        <v>23.180750731313765</v>
      </c>
      <c r="J169" s="265">
        <v>22.234124278732697</v>
      </c>
      <c r="K169" s="265">
        <v>21.239811576910636</v>
      </c>
      <c r="L169" s="265">
        <v>25.118786302914405</v>
      </c>
    </row>
    <row r="170" spans="1:12" ht="15" customHeight="1">
      <c r="A170" s="254" t="s">
        <v>218</v>
      </c>
      <c r="B170" s="311" t="s">
        <v>309</v>
      </c>
      <c r="C170" s="265">
        <v>0.12961612467823505</v>
      </c>
      <c r="D170" s="265">
        <v>9.6661327141310288E-2</v>
      </c>
      <c r="E170" s="265">
        <v>0.10271988202558852</v>
      </c>
      <c r="F170" s="265">
        <v>9.7907506466084218E-2</v>
      </c>
      <c r="G170" s="265">
        <v>0.10502170499863252</v>
      </c>
      <c r="H170" s="265">
        <v>0.13945946098973022</v>
      </c>
      <c r="I170" s="265">
        <v>0.12432413483282465</v>
      </c>
      <c r="J170" s="265">
        <v>0.10816214436369641</v>
      </c>
      <c r="K170" s="265">
        <v>3.3506631711285338E-2</v>
      </c>
      <c r="L170" s="265">
        <v>5.4598410509801201E-2</v>
      </c>
    </row>
    <row r="171" spans="1:12" ht="15" customHeight="1">
      <c r="A171" s="254" t="s">
        <v>220</v>
      </c>
      <c r="B171" s="311" t="s">
        <v>248</v>
      </c>
      <c r="C171" s="265">
        <v>39.158310686551417</v>
      </c>
      <c r="D171" s="265">
        <v>50.026853373065542</v>
      </c>
      <c r="E171" s="265">
        <v>52.643042169721269</v>
      </c>
      <c r="F171" s="265">
        <v>54.101223329500549</v>
      </c>
      <c r="G171" s="265">
        <v>53.865433757672783</v>
      </c>
      <c r="H171" s="265">
        <v>57.543179945741699</v>
      </c>
      <c r="I171" s="265">
        <v>61.528930331733335</v>
      </c>
      <c r="J171" s="265">
        <v>69.334106563442532</v>
      </c>
      <c r="K171" s="265">
        <v>75.282012556366084</v>
      </c>
      <c r="L171" s="265">
        <v>63.145216262446006</v>
      </c>
    </row>
    <row r="172" spans="1:12" ht="15" customHeight="1">
      <c r="A172" s="254" t="s">
        <v>222</v>
      </c>
      <c r="B172" s="311" t="s">
        <v>223</v>
      </c>
      <c r="C172" s="265">
        <v>5.8117747605079026</v>
      </c>
      <c r="D172" s="265">
        <v>5.4444233859515698</v>
      </c>
      <c r="E172" s="265">
        <v>6.118050403186456</v>
      </c>
      <c r="F172" s="265">
        <v>6.4951797262784456</v>
      </c>
      <c r="G172" s="265">
        <v>7.0218310586982327</v>
      </c>
      <c r="H172" s="265">
        <v>8.1682141269665962</v>
      </c>
      <c r="I172" s="265">
        <v>7.304717959783332</v>
      </c>
      <c r="J172" s="265">
        <v>7.6856072176974246</v>
      </c>
      <c r="K172" s="265">
        <v>8.149202095092642</v>
      </c>
      <c r="L172" s="265">
        <v>9.0873411400120521</v>
      </c>
    </row>
    <row r="173" spans="1:12" ht="15" customHeight="1">
      <c r="A173" s="254" t="s">
        <v>224</v>
      </c>
      <c r="B173" s="311" t="s">
        <v>249</v>
      </c>
      <c r="C173" s="265">
        <v>32.574641785964928</v>
      </c>
      <c r="D173" s="265">
        <v>33.17463657534261</v>
      </c>
      <c r="E173" s="265">
        <v>35.708382589457543</v>
      </c>
      <c r="F173" s="265">
        <v>35.543741997554271</v>
      </c>
      <c r="G173" s="265">
        <v>34.241043014841694</v>
      </c>
      <c r="H173" s="265">
        <v>35.702657603324731</v>
      </c>
      <c r="I173" s="265">
        <v>37.600952290947546</v>
      </c>
      <c r="J173" s="265">
        <v>41.571124809338798</v>
      </c>
      <c r="K173" s="265">
        <v>40.436901773167989</v>
      </c>
      <c r="L173" s="265">
        <v>42.880532475760262</v>
      </c>
    </row>
    <row r="174" spans="1:12" ht="15" customHeight="1">
      <c r="A174" s="254" t="s">
        <v>226</v>
      </c>
      <c r="B174" s="311" t="s">
        <v>250</v>
      </c>
      <c r="C174" s="265">
        <v>9.4122255802567523</v>
      </c>
      <c r="D174" s="265">
        <v>12.916372004930928</v>
      </c>
      <c r="E174" s="265">
        <v>15.781113114203096</v>
      </c>
      <c r="F174" s="265">
        <v>16.553953459165619</v>
      </c>
      <c r="G174" s="265">
        <v>13.277054018502206</v>
      </c>
      <c r="H174" s="265">
        <v>12.335395258973023</v>
      </c>
      <c r="I174" s="265">
        <v>12.554520954559644</v>
      </c>
      <c r="J174" s="265">
        <v>16.018509857730528</v>
      </c>
      <c r="K174" s="265">
        <v>17.426995154597595</v>
      </c>
      <c r="L174" s="265">
        <v>15.065365553705233</v>
      </c>
    </row>
    <row r="175" spans="1:12" ht="15" customHeight="1">
      <c r="A175" s="254" t="s">
        <v>228</v>
      </c>
      <c r="B175" s="311" t="s">
        <v>229</v>
      </c>
      <c r="C175" s="265">
        <v>606.02608720134492</v>
      </c>
      <c r="D175" s="265">
        <v>528.90416893748102</v>
      </c>
      <c r="E175" s="265">
        <v>540.18108011165259</v>
      </c>
      <c r="F175" s="265">
        <v>584.16315696469451</v>
      </c>
      <c r="G175" s="265">
        <v>653.06513777308533</v>
      </c>
      <c r="H175" s="265">
        <v>610.57370978938434</v>
      </c>
      <c r="I175" s="265">
        <v>573.96030115626866</v>
      </c>
      <c r="J175" s="265">
        <v>734.22968309108091</v>
      </c>
      <c r="K175" s="265">
        <v>694.15001117687336</v>
      </c>
      <c r="L175" s="265">
        <v>610.62810960757554</v>
      </c>
    </row>
    <row r="176" spans="1:12" ht="15" customHeight="1">
      <c r="A176" s="446" t="s">
        <v>9</v>
      </c>
      <c r="B176" s="447"/>
      <c r="C176" s="266">
        <v>1278.3236715009032</v>
      </c>
      <c r="D176" s="266">
        <v>1196.3356298116557</v>
      </c>
      <c r="E176" s="266">
        <v>1259.2674900989873</v>
      </c>
      <c r="F176" s="266">
        <v>1472.8742363698575</v>
      </c>
      <c r="G176" s="266">
        <v>1706.0620305713878</v>
      </c>
      <c r="H176" s="266">
        <v>1679.7061443428265</v>
      </c>
      <c r="I176" s="266">
        <v>1563.974149372518</v>
      </c>
      <c r="J176" s="266">
        <v>1945.760208109408</v>
      </c>
      <c r="K176" s="266">
        <v>1940.5299893017984</v>
      </c>
      <c r="L176" s="266">
        <v>1850.3886545917976</v>
      </c>
    </row>
    <row r="177" spans="1:13" ht="30" customHeight="1">
      <c r="A177" s="89"/>
      <c r="B177" s="89"/>
      <c r="C177" s="89" t="s">
        <v>613</v>
      </c>
      <c r="D177" s="89"/>
      <c r="E177" s="89"/>
      <c r="F177" s="89"/>
      <c r="G177" s="89"/>
      <c r="H177" s="89"/>
      <c r="I177" s="89"/>
      <c r="J177" s="89"/>
      <c r="K177" s="89"/>
      <c r="L177" s="89"/>
    </row>
    <row r="178" spans="1:13" ht="15" customHeight="1">
      <c r="A178" s="89"/>
      <c r="B178" s="89"/>
      <c r="C178" s="89" t="s">
        <v>935</v>
      </c>
      <c r="D178" s="89"/>
      <c r="E178" s="89"/>
      <c r="F178" s="89"/>
      <c r="G178" s="89"/>
      <c r="H178" s="89"/>
      <c r="I178" s="89"/>
      <c r="J178" s="89"/>
      <c r="K178" s="89"/>
      <c r="L178" s="89"/>
    </row>
    <row r="179" spans="1:13" ht="15" customHeight="1">
      <c r="A179" s="254" t="s">
        <v>200</v>
      </c>
      <c r="B179" s="311" t="s">
        <v>201</v>
      </c>
      <c r="C179" s="265">
        <v>60.783053220752087</v>
      </c>
      <c r="D179" s="265">
        <v>62.837738980015736</v>
      </c>
      <c r="E179" s="265">
        <v>67.614966512752616</v>
      </c>
      <c r="F179" s="265">
        <v>56.029368366908358</v>
      </c>
      <c r="G179" s="265">
        <v>61.224955493340346</v>
      </c>
      <c r="H179" s="265">
        <v>76.2798682135234</v>
      </c>
      <c r="I179" s="265">
        <v>55.270103028901282</v>
      </c>
      <c r="J179" s="265">
        <v>64.357526537330969</v>
      </c>
      <c r="K179" s="265">
        <v>76.923278069844955</v>
      </c>
      <c r="L179" s="265">
        <v>75.726260471157971</v>
      </c>
    </row>
    <row r="180" spans="1:13" ht="15" customHeight="1">
      <c r="A180" s="254" t="s">
        <v>202</v>
      </c>
      <c r="B180" s="311" t="s">
        <v>203</v>
      </c>
      <c r="C180" s="265">
        <v>0.86627418358742003</v>
      </c>
      <c r="D180" s="265">
        <v>0.92070928428522691</v>
      </c>
      <c r="E180" s="265">
        <v>0.9057556212357275</v>
      </c>
      <c r="F180" s="265">
        <v>1.0260833176130235</v>
      </c>
      <c r="G180" s="265">
        <v>1.3717266637588112</v>
      </c>
      <c r="H180" s="265">
        <v>1.2879955047279554</v>
      </c>
      <c r="I180" s="265">
        <v>1.1117431777031017</v>
      </c>
      <c r="J180" s="265">
        <v>1.2529295178954141</v>
      </c>
      <c r="K180" s="265">
        <v>1.0754383961084131</v>
      </c>
      <c r="L180" s="265">
        <v>0.91778539223381994</v>
      </c>
    </row>
    <row r="181" spans="1:13" ht="15" customHeight="1">
      <c r="A181" s="254" t="s">
        <v>204</v>
      </c>
      <c r="B181" s="311" t="s">
        <v>205</v>
      </c>
      <c r="C181" s="319" t="s">
        <v>973</v>
      </c>
      <c r="D181" s="319" t="s">
        <v>973</v>
      </c>
      <c r="E181" s="319" t="s">
        <v>973</v>
      </c>
      <c r="F181" s="319" t="s">
        <v>973</v>
      </c>
      <c r="G181" s="319" t="s">
        <v>973</v>
      </c>
      <c r="H181" s="319" t="s">
        <v>973</v>
      </c>
      <c r="I181" s="319" t="s">
        <v>973</v>
      </c>
      <c r="J181" s="319" t="s">
        <v>973</v>
      </c>
      <c r="K181" s="319" t="s">
        <v>973</v>
      </c>
      <c r="L181" s="319" t="s">
        <v>973</v>
      </c>
    </row>
    <row r="182" spans="1:13" ht="15" customHeight="1">
      <c r="A182" s="254" t="s">
        <v>206</v>
      </c>
      <c r="B182" s="311" t="s">
        <v>207</v>
      </c>
      <c r="C182" s="265">
        <v>1296.6086549706786</v>
      </c>
      <c r="D182" s="265">
        <v>1566.1583430155483</v>
      </c>
      <c r="E182" s="265">
        <v>1637.5621731831773</v>
      </c>
      <c r="F182" s="265">
        <v>1438.8781947037276</v>
      </c>
      <c r="G182" s="265">
        <v>1305.2031997510603</v>
      </c>
      <c r="H182" s="265">
        <v>1640.834299867179</v>
      </c>
      <c r="I182" s="265">
        <v>1461.9985086642032</v>
      </c>
      <c r="J182" s="265">
        <v>1756.1671744803639</v>
      </c>
      <c r="K182" s="265">
        <v>1788.7140481789015</v>
      </c>
      <c r="L182" s="265">
        <v>1385.4331274608887</v>
      </c>
      <c r="M182" s="104"/>
    </row>
    <row r="183" spans="1:13" ht="15" customHeight="1">
      <c r="A183" s="254" t="s">
        <v>208</v>
      </c>
      <c r="B183" s="311" t="s">
        <v>245</v>
      </c>
      <c r="C183" s="265">
        <v>254.56981632962203</v>
      </c>
      <c r="D183" s="265">
        <v>258.27100700972301</v>
      </c>
      <c r="E183" s="265">
        <v>304.72040983551545</v>
      </c>
      <c r="F183" s="265">
        <v>292.21140516505261</v>
      </c>
      <c r="G183" s="265">
        <v>308.60612633308654</v>
      </c>
      <c r="H183" s="265">
        <v>312.06598648696473</v>
      </c>
      <c r="I183" s="265">
        <v>313.08125045170914</v>
      </c>
      <c r="J183" s="265">
        <v>347.56338721351068</v>
      </c>
      <c r="K183" s="265">
        <v>376.81219912509391</v>
      </c>
      <c r="L183" s="265">
        <v>387.48959035456392</v>
      </c>
      <c r="M183" s="104"/>
    </row>
    <row r="184" spans="1:13" ht="15" customHeight="1">
      <c r="A184" s="254" t="s">
        <v>210</v>
      </c>
      <c r="B184" s="311" t="s">
        <v>246</v>
      </c>
      <c r="C184" s="265">
        <v>133.92837956269625</v>
      </c>
      <c r="D184" s="265">
        <v>83.334539033954911</v>
      </c>
      <c r="E184" s="265">
        <v>115.51153776611234</v>
      </c>
      <c r="F184" s="265">
        <v>106.66891478938064</v>
      </c>
      <c r="G184" s="265">
        <v>74.055738535833882</v>
      </c>
      <c r="H184" s="265">
        <v>66.967261526739449</v>
      </c>
      <c r="I184" s="265">
        <v>69.491926089492694</v>
      </c>
      <c r="J184" s="265">
        <v>69.618436790502216</v>
      </c>
      <c r="K184" s="265">
        <v>104.69703801873845</v>
      </c>
      <c r="L184" s="265">
        <v>137.99058304155375</v>
      </c>
      <c r="M184" s="104"/>
    </row>
    <row r="185" spans="1:13" ht="15" customHeight="1">
      <c r="A185" s="254" t="s">
        <v>214</v>
      </c>
      <c r="B185" s="311" t="s">
        <v>441</v>
      </c>
      <c r="C185" s="265">
        <v>215.81395923438922</v>
      </c>
      <c r="D185" s="265">
        <v>153.62385692615004</v>
      </c>
      <c r="E185" s="265">
        <v>232.34713472890184</v>
      </c>
      <c r="F185" s="265">
        <v>227.85028398151823</v>
      </c>
      <c r="G185" s="265">
        <v>261.00980099950556</v>
      </c>
      <c r="H185" s="265">
        <v>363.20741463536689</v>
      </c>
      <c r="I185" s="265">
        <v>246.50889550439095</v>
      </c>
      <c r="J185" s="265">
        <v>283.75551662315485</v>
      </c>
      <c r="K185" s="265">
        <v>320.40580414753686</v>
      </c>
      <c r="L185" s="265">
        <v>303.78355890954816</v>
      </c>
      <c r="M185" s="104"/>
    </row>
    <row r="186" spans="1:13" ht="15" customHeight="1">
      <c r="A186" s="254" t="s">
        <v>216</v>
      </c>
      <c r="B186" s="311" t="s">
        <v>217</v>
      </c>
      <c r="C186" s="265">
        <v>109.01847536612003</v>
      </c>
      <c r="D186" s="265">
        <v>141.81220007858497</v>
      </c>
      <c r="E186" s="265">
        <v>161.02257399213235</v>
      </c>
      <c r="F186" s="265">
        <v>134.00321962134339</v>
      </c>
      <c r="G186" s="265">
        <v>141.67109493380735</v>
      </c>
      <c r="H186" s="265">
        <v>141.00738913690714</v>
      </c>
      <c r="I186" s="265">
        <v>130.36003769162869</v>
      </c>
      <c r="J186" s="265">
        <v>129.8707690880419</v>
      </c>
      <c r="K186" s="265">
        <v>137.08650840738403</v>
      </c>
      <c r="L186" s="265">
        <v>164.91858539042565</v>
      </c>
      <c r="M186" s="104"/>
    </row>
    <row r="187" spans="1:13" ht="15" customHeight="1">
      <c r="A187" s="254" t="s">
        <v>218</v>
      </c>
      <c r="B187" s="311" t="s">
        <v>309</v>
      </c>
      <c r="C187" s="265">
        <v>23.45887661081472</v>
      </c>
      <c r="D187" s="265">
        <v>21.33375233140465</v>
      </c>
      <c r="E187" s="265">
        <v>24.223508135799531</v>
      </c>
      <c r="F187" s="265">
        <v>22.160185497841944</v>
      </c>
      <c r="G187" s="265">
        <v>24.32128981680497</v>
      </c>
      <c r="H187" s="265">
        <v>28.139458035807422</v>
      </c>
      <c r="I187" s="265">
        <v>23.748008926460848</v>
      </c>
      <c r="J187" s="265">
        <v>25.331375703195658</v>
      </c>
      <c r="K187" s="265">
        <v>24.213825339252729</v>
      </c>
      <c r="L187" s="265">
        <v>24.537079921583238</v>
      </c>
      <c r="M187" s="104"/>
    </row>
    <row r="188" spans="1:13" ht="15" customHeight="1">
      <c r="A188" s="254" t="s">
        <v>220</v>
      </c>
      <c r="B188" s="311" t="s">
        <v>248</v>
      </c>
      <c r="C188" s="265">
        <v>158.68947489587865</v>
      </c>
      <c r="D188" s="265">
        <v>157.40237351376715</v>
      </c>
      <c r="E188" s="265">
        <v>176.48243198768608</v>
      </c>
      <c r="F188" s="265">
        <v>174.77058366320099</v>
      </c>
      <c r="G188" s="265">
        <v>178.77002631941752</v>
      </c>
      <c r="H188" s="265">
        <v>177.61891329107772</v>
      </c>
      <c r="I188" s="265">
        <v>159.54228483086976</v>
      </c>
      <c r="J188" s="265">
        <v>181.07628703433622</v>
      </c>
      <c r="K188" s="265">
        <v>188.03212435014692</v>
      </c>
      <c r="L188" s="265">
        <v>198.01046410043995</v>
      </c>
      <c r="M188" s="104"/>
    </row>
    <row r="189" spans="1:13" ht="15" customHeight="1">
      <c r="A189" s="254" t="s">
        <v>222</v>
      </c>
      <c r="B189" s="311" t="s">
        <v>223</v>
      </c>
      <c r="C189" s="265">
        <v>27.840433066500644</v>
      </c>
      <c r="D189" s="265">
        <v>27.434199412301002</v>
      </c>
      <c r="E189" s="265">
        <v>32.173989883754309</v>
      </c>
      <c r="F189" s="265">
        <v>28.307739294867375</v>
      </c>
      <c r="G189" s="265">
        <v>32.221279195792121</v>
      </c>
      <c r="H189" s="265">
        <v>34.083867552509112</v>
      </c>
      <c r="I189" s="265">
        <v>29.016417038262954</v>
      </c>
      <c r="J189" s="265">
        <v>32.834569107188067</v>
      </c>
      <c r="K189" s="265">
        <v>33.193199268953627</v>
      </c>
      <c r="L189" s="265">
        <v>34.50946227646115</v>
      </c>
      <c r="M189" s="104"/>
    </row>
    <row r="190" spans="1:13" ht="15" customHeight="1">
      <c r="A190" s="254" t="s">
        <v>224</v>
      </c>
      <c r="B190" s="311" t="s">
        <v>249</v>
      </c>
      <c r="C190" s="265">
        <v>20.602679728335278</v>
      </c>
      <c r="D190" s="265">
        <v>18.837316415836789</v>
      </c>
      <c r="E190" s="265">
        <v>20.14478965623519</v>
      </c>
      <c r="F190" s="265">
        <v>19.518160378337249</v>
      </c>
      <c r="G190" s="265">
        <v>19.055137525285978</v>
      </c>
      <c r="H190" s="265">
        <v>20.626479206389458</v>
      </c>
      <c r="I190" s="265">
        <v>17.922907527393225</v>
      </c>
      <c r="J190" s="265">
        <v>20.255705989152776</v>
      </c>
      <c r="K190" s="265">
        <v>20.69638047235787</v>
      </c>
      <c r="L190" s="265">
        <v>21.753028858937249</v>
      </c>
      <c r="M190" s="104"/>
    </row>
    <row r="191" spans="1:13" ht="15" customHeight="1">
      <c r="A191" s="254" t="s">
        <v>226</v>
      </c>
      <c r="B191" s="311" t="s">
        <v>250</v>
      </c>
      <c r="C191" s="265">
        <v>78.62884807102273</v>
      </c>
      <c r="D191" s="265">
        <v>78.071291230681609</v>
      </c>
      <c r="E191" s="265">
        <v>95.976648900097288</v>
      </c>
      <c r="F191" s="265">
        <v>92.630871018567703</v>
      </c>
      <c r="G191" s="265">
        <v>78.53086962663761</v>
      </c>
      <c r="H191" s="265">
        <v>79.06031694437246</v>
      </c>
      <c r="I191" s="265">
        <v>74.591375229241365</v>
      </c>
      <c r="J191" s="265">
        <v>87.29230809021638</v>
      </c>
      <c r="K191" s="265">
        <v>95.521157916555481</v>
      </c>
      <c r="L191" s="265">
        <v>102.57466498350639</v>
      </c>
      <c r="M191" s="104"/>
    </row>
    <row r="192" spans="1:13" ht="15" customHeight="1">
      <c r="A192" s="254" t="s">
        <v>228</v>
      </c>
      <c r="B192" s="311" t="s">
        <v>229</v>
      </c>
      <c r="C192" s="265">
        <v>214.59827231609913</v>
      </c>
      <c r="D192" s="265">
        <v>167.12312813093556</v>
      </c>
      <c r="E192" s="265">
        <v>252.46729673510097</v>
      </c>
      <c r="F192" s="265">
        <v>187.1416941106107</v>
      </c>
      <c r="G192" s="265">
        <v>161.52225371774742</v>
      </c>
      <c r="H192" s="265">
        <v>167.40384176761134</v>
      </c>
      <c r="I192" s="265">
        <v>159.50154277821349</v>
      </c>
      <c r="J192" s="265">
        <v>166.97911104936918</v>
      </c>
      <c r="K192" s="265">
        <v>165.96092614022808</v>
      </c>
      <c r="L192" s="265">
        <v>150.6632099520389</v>
      </c>
      <c r="M192" s="104"/>
    </row>
    <row r="193" spans="1:13" ht="15" customHeight="1">
      <c r="A193" s="446" t="s">
        <v>9</v>
      </c>
      <c r="B193" s="447"/>
      <c r="C193" s="266">
        <v>2595.4071975564962</v>
      </c>
      <c r="D193" s="266">
        <v>2737.1604553631901</v>
      </c>
      <c r="E193" s="266">
        <v>3121.1532169385018</v>
      </c>
      <c r="F193" s="266">
        <v>2781.1967039089677</v>
      </c>
      <c r="G193" s="266">
        <v>2647.5634989120767</v>
      </c>
      <c r="H193" s="266">
        <v>3108.583092169175</v>
      </c>
      <c r="I193" s="266">
        <v>2742.1450009384721</v>
      </c>
      <c r="J193" s="266">
        <v>3166.3550972242556</v>
      </c>
      <c r="K193" s="266">
        <v>3333.3319278311019</v>
      </c>
      <c r="L193" s="266">
        <v>2988.3074011133367</v>
      </c>
      <c r="M193" s="104"/>
    </row>
    <row r="194" spans="1:13" ht="30" customHeight="1">
      <c r="A194" s="89"/>
      <c r="B194" s="89"/>
      <c r="C194" s="89" t="s">
        <v>614</v>
      </c>
      <c r="D194" s="89"/>
      <c r="E194" s="89"/>
      <c r="F194" s="89"/>
      <c r="G194" s="89"/>
      <c r="H194" s="89"/>
      <c r="I194" s="89"/>
      <c r="J194" s="89"/>
      <c r="K194" s="89"/>
      <c r="L194" s="89"/>
    </row>
    <row r="195" spans="1:13" ht="15" customHeight="1">
      <c r="A195" s="89"/>
      <c r="B195" s="89"/>
      <c r="C195" s="89" t="s">
        <v>935</v>
      </c>
      <c r="D195" s="89"/>
      <c r="E195" s="89"/>
      <c r="F195" s="89"/>
      <c r="G195" s="89"/>
      <c r="H195" s="89"/>
      <c r="I195" s="89"/>
      <c r="J195" s="89"/>
      <c r="K195" s="89"/>
      <c r="L195" s="89"/>
    </row>
    <row r="196" spans="1:13" ht="15" customHeight="1">
      <c r="A196" s="254" t="s">
        <v>200</v>
      </c>
      <c r="B196" s="311" t="s">
        <v>201</v>
      </c>
      <c r="C196" s="265">
        <v>3.4690936358595062E-2</v>
      </c>
      <c r="D196" s="265">
        <v>0.11496092690869161</v>
      </c>
      <c r="E196" s="265">
        <v>0.22541880247608284</v>
      </c>
      <c r="F196" s="265">
        <v>0.26539924602941167</v>
      </c>
      <c r="G196" s="265">
        <v>0.12427655801772189</v>
      </c>
      <c r="H196" s="265">
        <v>0.13769708951325835</v>
      </c>
      <c r="I196" s="265">
        <v>0.15283288970479753</v>
      </c>
      <c r="J196" s="265">
        <v>0.16094746968893067</v>
      </c>
      <c r="K196" s="265">
        <v>0.14038483247365605</v>
      </c>
      <c r="L196" s="265">
        <v>0.11419397211009005</v>
      </c>
      <c r="M196" s="104"/>
    </row>
    <row r="197" spans="1:13" ht="15" customHeight="1">
      <c r="A197" s="254" t="s">
        <v>202</v>
      </c>
      <c r="B197" s="311" t="s">
        <v>203</v>
      </c>
      <c r="C197" s="265">
        <v>125.21570364005387</v>
      </c>
      <c r="D197" s="265">
        <v>111.66561630469978</v>
      </c>
      <c r="E197" s="265">
        <v>130.09767505280141</v>
      </c>
      <c r="F197" s="265">
        <v>134.01544378737876</v>
      </c>
      <c r="G197" s="265">
        <v>120.25402907163024</v>
      </c>
      <c r="H197" s="265">
        <v>174.61126199379362</v>
      </c>
      <c r="I197" s="265">
        <v>168.90003331497948</v>
      </c>
      <c r="J197" s="265">
        <v>189.2246857174629</v>
      </c>
      <c r="K197" s="265">
        <v>148.47895866223726</v>
      </c>
      <c r="L197" s="265">
        <v>157.13559702938323</v>
      </c>
      <c r="M197" s="104"/>
    </row>
    <row r="198" spans="1:13" ht="15" customHeight="1">
      <c r="A198" s="254" t="s">
        <v>204</v>
      </c>
      <c r="B198" s="311" t="s">
        <v>205</v>
      </c>
      <c r="C198" s="265">
        <v>630.16631849878627</v>
      </c>
      <c r="D198" s="265">
        <v>615.65060651188844</v>
      </c>
      <c r="E198" s="265">
        <v>648.89904522391657</v>
      </c>
      <c r="F198" s="265">
        <v>644.37434383225923</v>
      </c>
      <c r="G198" s="265">
        <v>631.31565845199714</v>
      </c>
      <c r="H198" s="265">
        <v>658.44744271673642</v>
      </c>
      <c r="I198" s="265">
        <v>591.71752505430811</v>
      </c>
      <c r="J198" s="265">
        <v>575.39022122205154</v>
      </c>
      <c r="K198" s="265">
        <v>597.31839114708282</v>
      </c>
      <c r="L198" s="265">
        <v>644.04646386682793</v>
      </c>
      <c r="M198" s="104"/>
    </row>
    <row r="199" spans="1:13" ht="15" customHeight="1">
      <c r="A199" s="254" t="s">
        <v>206</v>
      </c>
      <c r="B199" s="311" t="s">
        <v>207</v>
      </c>
      <c r="C199" s="319" t="s">
        <v>973</v>
      </c>
      <c r="D199" s="319" t="s">
        <v>973</v>
      </c>
      <c r="E199" s="319" t="s">
        <v>973</v>
      </c>
      <c r="F199" s="319" t="s">
        <v>973</v>
      </c>
      <c r="G199" s="319" t="s">
        <v>973</v>
      </c>
      <c r="H199" s="319" t="s">
        <v>973</v>
      </c>
      <c r="I199" s="319" t="s">
        <v>973</v>
      </c>
      <c r="J199" s="319" t="s">
        <v>973</v>
      </c>
      <c r="K199" s="319" t="s">
        <v>973</v>
      </c>
      <c r="L199" s="319" t="s">
        <v>973</v>
      </c>
      <c r="M199" s="104"/>
    </row>
    <row r="200" spans="1:13" ht="15" customHeight="1">
      <c r="A200" s="254" t="s">
        <v>208</v>
      </c>
      <c r="B200" s="311" t="s">
        <v>245</v>
      </c>
      <c r="C200" s="265">
        <v>0.49021928758851713</v>
      </c>
      <c r="D200" s="265">
        <v>0.6255241217241011</v>
      </c>
      <c r="E200" s="265">
        <v>1.09153492944402</v>
      </c>
      <c r="F200" s="265">
        <v>1.1003547466194017</v>
      </c>
      <c r="G200" s="265">
        <v>1.2516325438659615</v>
      </c>
      <c r="H200" s="265">
        <v>1.5130698962535039</v>
      </c>
      <c r="I200" s="265">
        <v>1.4522994437269392</v>
      </c>
      <c r="J200" s="265">
        <v>1.5437041123892712</v>
      </c>
      <c r="K200" s="265">
        <v>1.4968241526118833</v>
      </c>
      <c r="L200" s="265">
        <v>1.8813993148475647</v>
      </c>
      <c r="M200" s="104"/>
    </row>
    <row r="201" spans="1:13" ht="15" customHeight="1">
      <c r="A201" s="254" t="s">
        <v>210</v>
      </c>
      <c r="B201" s="311" t="s">
        <v>246</v>
      </c>
      <c r="C201" s="265">
        <v>3.6908450634859111</v>
      </c>
      <c r="D201" s="265">
        <v>3.6661290758447045</v>
      </c>
      <c r="E201" s="265">
        <v>4.7825310942804915</v>
      </c>
      <c r="F201" s="265">
        <v>4.0755292695874585</v>
      </c>
      <c r="G201" s="265">
        <v>3.7169379057428604</v>
      </c>
      <c r="H201" s="265">
        <v>4.1067948195683632</v>
      </c>
      <c r="I201" s="265">
        <v>3.2861855185492233</v>
      </c>
      <c r="J201" s="265">
        <v>3.4016645320574885</v>
      </c>
      <c r="K201" s="265">
        <v>5.70501711902594</v>
      </c>
      <c r="L201" s="265">
        <v>5.6063216028801479</v>
      </c>
      <c r="M201" s="104"/>
    </row>
    <row r="202" spans="1:13" ht="15" customHeight="1">
      <c r="A202" s="254" t="s">
        <v>214</v>
      </c>
      <c r="B202" s="311" t="s">
        <v>441</v>
      </c>
      <c r="C202" s="265">
        <v>136.05041809066236</v>
      </c>
      <c r="D202" s="265">
        <v>137.28590878599096</v>
      </c>
      <c r="E202" s="265">
        <v>174.09221283304203</v>
      </c>
      <c r="F202" s="265">
        <v>184.70005152388794</v>
      </c>
      <c r="G202" s="265">
        <v>282.11581394528855</v>
      </c>
      <c r="H202" s="265">
        <v>230.941200447982</v>
      </c>
      <c r="I202" s="265">
        <v>191.72214971887018</v>
      </c>
      <c r="J202" s="265">
        <v>226.63109641803734</v>
      </c>
      <c r="K202" s="265">
        <v>208.95595865457582</v>
      </c>
      <c r="L202" s="265">
        <v>235.99786720170948</v>
      </c>
      <c r="M202" s="104"/>
    </row>
    <row r="203" spans="1:13" ht="15" customHeight="1">
      <c r="A203" s="254" t="s">
        <v>216</v>
      </c>
      <c r="B203" s="311" t="s">
        <v>217</v>
      </c>
      <c r="C203" s="265">
        <v>0.92372172654966611</v>
      </c>
      <c r="D203" s="265">
        <v>1.1772328781723436</v>
      </c>
      <c r="E203" s="265">
        <v>1.1985513942359838</v>
      </c>
      <c r="F203" s="265">
        <v>1.0634192062414476</v>
      </c>
      <c r="G203" s="265">
        <v>9.0808230148508216</v>
      </c>
      <c r="H203" s="265">
        <v>7.65567978226247</v>
      </c>
      <c r="I203" s="265">
        <v>10.520128227279459</v>
      </c>
      <c r="J203" s="265">
        <v>9.8229025333526643</v>
      </c>
      <c r="K203" s="265">
        <v>13.944060449532335</v>
      </c>
      <c r="L203" s="265">
        <v>12.85290094483554</v>
      </c>
      <c r="M203" s="104"/>
    </row>
    <row r="204" spans="1:13" ht="15" customHeight="1">
      <c r="A204" s="254" t="s">
        <v>218</v>
      </c>
      <c r="B204" s="311" t="s">
        <v>309</v>
      </c>
      <c r="C204" s="265">
        <v>826.38261704043043</v>
      </c>
      <c r="D204" s="265">
        <v>892.56367777740229</v>
      </c>
      <c r="E204" s="265">
        <v>1100.8505403338811</v>
      </c>
      <c r="F204" s="265">
        <v>1155.2105925471192</v>
      </c>
      <c r="G204" s="265">
        <v>1120.9272701913947</v>
      </c>
      <c r="H204" s="265">
        <v>1234.3075798146338</v>
      </c>
      <c r="I204" s="265">
        <v>1346.3456933949685</v>
      </c>
      <c r="J204" s="265">
        <v>1353.2853314397998</v>
      </c>
      <c r="K204" s="265">
        <v>1560.0097559816222</v>
      </c>
      <c r="L204" s="265">
        <v>1517.0757161749189</v>
      </c>
      <c r="M204" s="104"/>
    </row>
    <row r="205" spans="1:13" ht="15" customHeight="1">
      <c r="A205" s="254" t="s">
        <v>220</v>
      </c>
      <c r="B205" s="311" t="s">
        <v>248</v>
      </c>
      <c r="C205" s="265">
        <v>90.237944299263475</v>
      </c>
      <c r="D205" s="265">
        <v>89.265239751615368</v>
      </c>
      <c r="E205" s="265">
        <v>100.28314816022836</v>
      </c>
      <c r="F205" s="265">
        <v>96.685437401204027</v>
      </c>
      <c r="G205" s="265">
        <v>105.17084935998496</v>
      </c>
      <c r="H205" s="265">
        <v>107.85554221603661</v>
      </c>
      <c r="I205" s="265">
        <v>106.10081193244936</v>
      </c>
      <c r="J205" s="265">
        <v>115.31457689135381</v>
      </c>
      <c r="K205" s="265">
        <v>120.77011594369242</v>
      </c>
      <c r="L205" s="265">
        <v>124.30376004616811</v>
      </c>
      <c r="M205" s="104"/>
    </row>
    <row r="206" spans="1:13" ht="15" customHeight="1">
      <c r="A206" s="254" t="s">
        <v>222</v>
      </c>
      <c r="B206" s="311" t="s">
        <v>223</v>
      </c>
      <c r="C206" s="265">
        <v>195.17291302556865</v>
      </c>
      <c r="D206" s="265">
        <v>178.15844658717816</v>
      </c>
      <c r="E206" s="265">
        <v>161.52426174541372</v>
      </c>
      <c r="F206" s="265">
        <v>152.2456798294634</v>
      </c>
      <c r="G206" s="265">
        <v>137.50936032041443</v>
      </c>
      <c r="H206" s="265">
        <v>201.79555322409689</v>
      </c>
      <c r="I206" s="265">
        <v>172.71591750362182</v>
      </c>
      <c r="J206" s="265">
        <v>172.66149565632213</v>
      </c>
      <c r="K206" s="265">
        <v>138.42472742755169</v>
      </c>
      <c r="L206" s="265">
        <v>153.28269752972983</v>
      </c>
      <c r="M206" s="104"/>
    </row>
    <row r="207" spans="1:13" ht="15" customHeight="1">
      <c r="A207" s="254" t="s">
        <v>224</v>
      </c>
      <c r="B207" s="311" t="s">
        <v>249</v>
      </c>
      <c r="C207" s="265">
        <v>83.497382782679338</v>
      </c>
      <c r="D207" s="265">
        <v>83.117026465029284</v>
      </c>
      <c r="E207" s="265">
        <v>88.560628530235277</v>
      </c>
      <c r="F207" s="265">
        <v>87.705933008473011</v>
      </c>
      <c r="G207" s="265">
        <v>90.711896536819111</v>
      </c>
      <c r="H207" s="265">
        <v>92.872438061528229</v>
      </c>
      <c r="I207" s="265">
        <v>90.052843110515951</v>
      </c>
      <c r="J207" s="265">
        <v>89.133170415234147</v>
      </c>
      <c r="K207" s="265">
        <v>92.384170606675582</v>
      </c>
      <c r="L207" s="265">
        <v>96.572585126767493</v>
      </c>
      <c r="M207" s="104"/>
    </row>
    <row r="208" spans="1:13" ht="15" customHeight="1">
      <c r="A208" s="254" t="s">
        <v>226</v>
      </c>
      <c r="B208" s="311" t="s">
        <v>250</v>
      </c>
      <c r="C208" s="265">
        <v>60.68372007720405</v>
      </c>
      <c r="D208" s="265">
        <v>62.116879150441697</v>
      </c>
      <c r="E208" s="265">
        <v>80.416432280177489</v>
      </c>
      <c r="F208" s="265">
        <v>77.786231237006191</v>
      </c>
      <c r="G208" s="265">
        <v>87.270404278958438</v>
      </c>
      <c r="H208" s="265">
        <v>86.963723372794078</v>
      </c>
      <c r="I208" s="265">
        <v>85.516825918111323</v>
      </c>
      <c r="J208" s="265">
        <v>76.16782243566918</v>
      </c>
      <c r="K208" s="265">
        <v>79.951419599342231</v>
      </c>
      <c r="L208" s="265">
        <v>82.229081609472274</v>
      </c>
      <c r="M208" s="104"/>
    </row>
    <row r="209" spans="1:13" ht="15" customHeight="1">
      <c r="A209" s="254" t="s">
        <v>228</v>
      </c>
      <c r="B209" s="311" t="s">
        <v>229</v>
      </c>
      <c r="C209" s="265">
        <v>1.2063355843352965</v>
      </c>
      <c r="D209" s="265">
        <v>1.7109637724791711</v>
      </c>
      <c r="E209" s="265">
        <v>0.73301332450639156</v>
      </c>
      <c r="F209" s="265">
        <v>0.90107450413996792</v>
      </c>
      <c r="G209" s="265">
        <v>2.5372388823243335</v>
      </c>
      <c r="H209" s="265">
        <v>7.233133865240557</v>
      </c>
      <c r="I209" s="265">
        <v>0.5972672503265124</v>
      </c>
      <c r="J209" s="265">
        <v>0.73804068902698317</v>
      </c>
      <c r="K209" s="265">
        <v>0.71660665790850275</v>
      </c>
      <c r="L209" s="265">
        <v>1.8599990039975283</v>
      </c>
      <c r="M209" s="104"/>
    </row>
    <row r="210" spans="1:13" ht="15" customHeight="1">
      <c r="A210" s="446" t="s">
        <v>9</v>
      </c>
      <c r="B210" s="447"/>
      <c r="C210" s="266">
        <v>2153.7528300529661</v>
      </c>
      <c r="D210" s="266">
        <v>2177.1182121093748</v>
      </c>
      <c r="E210" s="266">
        <v>2492.7549937046392</v>
      </c>
      <c r="F210" s="266">
        <v>2540.129490139409</v>
      </c>
      <c r="G210" s="266">
        <v>2591.9861910612904</v>
      </c>
      <c r="H210" s="266">
        <v>2808.4411173004387</v>
      </c>
      <c r="I210" s="266">
        <v>2769.0805132774117</v>
      </c>
      <c r="J210" s="266">
        <v>2813.4756595324479</v>
      </c>
      <c r="K210" s="266">
        <v>2968.296391234333</v>
      </c>
      <c r="L210" s="266">
        <v>3032.95858342365</v>
      </c>
      <c r="M210" s="104"/>
    </row>
    <row r="211" spans="1:13" s="78" customFormat="1" ht="20.100000000000001" customHeight="1">
      <c r="A211" s="89"/>
      <c r="B211" s="89"/>
      <c r="C211" s="89" t="s">
        <v>610</v>
      </c>
      <c r="D211" s="89"/>
      <c r="E211" s="89"/>
      <c r="F211" s="89"/>
      <c r="G211" s="89"/>
      <c r="H211" s="89"/>
      <c r="I211" s="89"/>
      <c r="J211" s="89"/>
      <c r="K211" s="89"/>
      <c r="L211" s="89"/>
    </row>
    <row r="212" spans="1:13" s="78" customFormat="1" ht="15" customHeight="1">
      <c r="A212" s="89"/>
      <c r="B212" s="89"/>
      <c r="C212" s="89" t="s">
        <v>935</v>
      </c>
      <c r="D212" s="89"/>
      <c r="E212" s="89"/>
      <c r="F212" s="89"/>
      <c r="G212" s="89"/>
      <c r="H212" s="89"/>
      <c r="I212" s="89"/>
      <c r="J212" s="89"/>
      <c r="K212" s="89"/>
      <c r="L212" s="89"/>
    </row>
    <row r="213" spans="1:13" ht="15" customHeight="1">
      <c r="A213" s="254" t="s">
        <v>200</v>
      </c>
      <c r="B213" s="311" t="s">
        <v>201</v>
      </c>
      <c r="C213" s="265">
        <v>1.4822746499424234E-2</v>
      </c>
      <c r="D213" s="265">
        <v>4.5833758172835554E-2</v>
      </c>
      <c r="E213" s="265">
        <v>4.1742745087701885E-2</v>
      </c>
      <c r="F213" s="265">
        <v>1.6144761292270743E-2</v>
      </c>
      <c r="G213" s="265">
        <v>7.2245201997163166E-2</v>
      </c>
      <c r="H213" s="265">
        <v>6.4745211519778564E-2</v>
      </c>
      <c r="I213" s="265">
        <v>7.3132466787377698E-2</v>
      </c>
      <c r="J213" s="265">
        <v>7.8590296658781769E-2</v>
      </c>
      <c r="K213" s="265">
        <v>6.3424731572859619E-2</v>
      </c>
      <c r="L213" s="265">
        <v>6.9047855138061387E-2</v>
      </c>
      <c r="M213" s="104"/>
    </row>
    <row r="214" spans="1:13" ht="15" customHeight="1">
      <c r="A214" s="254" t="s">
        <v>202</v>
      </c>
      <c r="B214" s="311" t="s">
        <v>203</v>
      </c>
      <c r="C214" s="265">
        <v>106.19557437920525</v>
      </c>
      <c r="D214" s="265">
        <v>95.521975517138273</v>
      </c>
      <c r="E214" s="265">
        <v>109.95396786279639</v>
      </c>
      <c r="F214" s="265">
        <v>114.14453791649895</v>
      </c>
      <c r="G214" s="265">
        <v>93.672242471625523</v>
      </c>
      <c r="H214" s="265">
        <v>137.43376299252276</v>
      </c>
      <c r="I214" s="265">
        <v>122.32389403922487</v>
      </c>
      <c r="J214" s="265">
        <v>133.31916448993132</v>
      </c>
      <c r="K214" s="265">
        <v>106.72218332754831</v>
      </c>
      <c r="L214" s="265">
        <v>104.46966995015845</v>
      </c>
      <c r="M214" s="104"/>
    </row>
    <row r="215" spans="1:13" ht="15" customHeight="1">
      <c r="A215" s="254" t="s">
        <v>204</v>
      </c>
      <c r="B215" s="311" t="s">
        <v>205</v>
      </c>
      <c r="C215" s="265">
        <v>234.68794820041347</v>
      </c>
      <c r="D215" s="265">
        <v>238.82045693361923</v>
      </c>
      <c r="E215" s="265">
        <v>258.72252593819667</v>
      </c>
      <c r="F215" s="265">
        <v>243.77302140367732</v>
      </c>
      <c r="G215" s="265">
        <v>254.34747222645322</v>
      </c>
      <c r="H215" s="265">
        <v>235.32325111581738</v>
      </c>
      <c r="I215" s="265">
        <v>207.45942540430892</v>
      </c>
      <c r="J215" s="265">
        <v>215.12895085169549</v>
      </c>
      <c r="K215" s="265">
        <v>260.5669878444395</v>
      </c>
      <c r="L215" s="265">
        <v>281.28888704685301</v>
      </c>
      <c r="M215" s="104"/>
    </row>
    <row r="216" spans="1:13" ht="15" customHeight="1">
      <c r="A216" s="254" t="s">
        <v>206</v>
      </c>
      <c r="B216" s="311" t="s">
        <v>207</v>
      </c>
      <c r="C216" s="319" t="s">
        <v>973</v>
      </c>
      <c r="D216" s="319" t="s">
        <v>973</v>
      </c>
      <c r="E216" s="319" t="s">
        <v>973</v>
      </c>
      <c r="F216" s="319" t="s">
        <v>973</v>
      </c>
      <c r="G216" s="319" t="s">
        <v>973</v>
      </c>
      <c r="H216" s="319" t="s">
        <v>973</v>
      </c>
      <c r="I216" s="319" t="s">
        <v>973</v>
      </c>
      <c r="J216" s="319" t="s">
        <v>973</v>
      </c>
      <c r="K216" s="319" t="s">
        <v>973</v>
      </c>
      <c r="L216" s="319" t="s">
        <v>973</v>
      </c>
      <c r="M216" s="104"/>
    </row>
    <row r="217" spans="1:13" ht="15" customHeight="1">
      <c r="A217" s="254" t="s">
        <v>208</v>
      </c>
      <c r="B217" s="311" t="s">
        <v>245</v>
      </c>
      <c r="C217" s="265">
        <v>8.3940387483119244E-2</v>
      </c>
      <c r="D217" s="265">
        <v>0.10518781563607643</v>
      </c>
      <c r="E217" s="265">
        <v>9.2048867325353528E-2</v>
      </c>
      <c r="F217" s="265">
        <v>7.5683388071114299E-2</v>
      </c>
      <c r="G217" s="265">
        <v>0.21647239513358665</v>
      </c>
      <c r="H217" s="265">
        <v>0.25679777350893357</v>
      </c>
      <c r="I217" s="265">
        <v>0.25274165078902128</v>
      </c>
      <c r="J217" s="265">
        <v>0.3906264993337431</v>
      </c>
      <c r="K217" s="265">
        <v>0.46298331647442276</v>
      </c>
      <c r="L217" s="265">
        <v>0.53816754827994151</v>
      </c>
      <c r="M217" s="104"/>
    </row>
    <row r="218" spans="1:13" ht="15" customHeight="1">
      <c r="A218" s="254" t="s">
        <v>210</v>
      </c>
      <c r="B218" s="311" t="s">
        <v>246</v>
      </c>
      <c r="C218" s="265">
        <v>2.8521519061382183</v>
      </c>
      <c r="D218" s="265">
        <v>2.9536351029063312</v>
      </c>
      <c r="E218" s="265">
        <v>3.2602622999750857</v>
      </c>
      <c r="F218" s="265">
        <v>2.9359720538651279</v>
      </c>
      <c r="G218" s="265">
        <v>1.310540716519262</v>
      </c>
      <c r="H218" s="265">
        <v>1.3465061538910117</v>
      </c>
      <c r="I218" s="265">
        <v>0.98415430993341602</v>
      </c>
      <c r="J218" s="265">
        <v>0.77276546033929971</v>
      </c>
      <c r="K218" s="265">
        <v>1.1548592390010144</v>
      </c>
      <c r="L218" s="265">
        <v>1.0858599471571821</v>
      </c>
      <c r="M218" s="104"/>
    </row>
    <row r="219" spans="1:13" ht="15" customHeight="1">
      <c r="A219" s="254" t="s">
        <v>214</v>
      </c>
      <c r="B219" s="311" t="s">
        <v>441</v>
      </c>
      <c r="C219" s="265">
        <v>8.4052078568788122</v>
      </c>
      <c r="D219" s="265">
        <v>11.801826955850739</v>
      </c>
      <c r="E219" s="265">
        <v>23.675446314588729</v>
      </c>
      <c r="F219" s="265">
        <v>30.870189267215327</v>
      </c>
      <c r="G219" s="265">
        <v>36.637600597255911</v>
      </c>
      <c r="H219" s="265">
        <v>33.974764092027982</v>
      </c>
      <c r="I219" s="265">
        <v>22.557349331531139</v>
      </c>
      <c r="J219" s="265">
        <v>16.596688287148552</v>
      </c>
      <c r="K219" s="265">
        <v>22.444832366953193</v>
      </c>
      <c r="L219" s="265">
        <v>19.771463414896335</v>
      </c>
      <c r="M219" s="104"/>
    </row>
    <row r="220" spans="1:13" ht="15" customHeight="1">
      <c r="A220" s="254" t="s">
        <v>216</v>
      </c>
      <c r="B220" s="311" t="s">
        <v>217</v>
      </c>
      <c r="C220" s="265">
        <v>3.3807696392489837E-2</v>
      </c>
      <c r="D220" s="265">
        <v>4.828594876988597E-2</v>
      </c>
      <c r="E220" s="265">
        <v>6.3578651861816271E-2</v>
      </c>
      <c r="F220" s="265">
        <v>6.1324316868740243E-2</v>
      </c>
      <c r="G220" s="265">
        <v>1.6760550559024765</v>
      </c>
      <c r="H220" s="265">
        <v>1.5863623843895003</v>
      </c>
      <c r="I220" s="265">
        <v>2.4604442358797227</v>
      </c>
      <c r="J220" s="265">
        <v>2.0494376390228197</v>
      </c>
      <c r="K220" s="265">
        <v>2.5512169526063242</v>
      </c>
      <c r="L220" s="265">
        <v>3.4793441580780757</v>
      </c>
      <c r="M220" s="104"/>
    </row>
    <row r="221" spans="1:13" ht="15" customHeight="1">
      <c r="A221" s="254" t="s">
        <v>218</v>
      </c>
      <c r="B221" s="311" t="s">
        <v>309</v>
      </c>
      <c r="C221" s="265">
        <v>47.381484312063989</v>
      </c>
      <c r="D221" s="265">
        <v>71.64340416932761</v>
      </c>
      <c r="E221" s="265">
        <v>78.633228701431889</v>
      </c>
      <c r="F221" s="265">
        <v>76.607424193275818</v>
      </c>
      <c r="G221" s="265">
        <v>86.021737930609532</v>
      </c>
      <c r="H221" s="265">
        <v>126.1017953504912</v>
      </c>
      <c r="I221" s="265">
        <v>189.91655285242041</v>
      </c>
      <c r="J221" s="265">
        <v>249.70390515632931</v>
      </c>
      <c r="K221" s="265">
        <v>326.22934446452922</v>
      </c>
      <c r="L221" s="265">
        <v>318.71757612126669</v>
      </c>
      <c r="M221" s="104"/>
    </row>
    <row r="222" spans="1:13" ht="15" customHeight="1">
      <c r="A222" s="254" t="s">
        <v>220</v>
      </c>
      <c r="B222" s="311" t="s">
        <v>248</v>
      </c>
      <c r="C222" s="265">
        <v>2.068220981133686</v>
      </c>
      <c r="D222" s="265">
        <v>2.0030710067640176</v>
      </c>
      <c r="E222" s="265">
        <v>2.4121547511146524</v>
      </c>
      <c r="F222" s="265">
        <v>3.3735789979753759</v>
      </c>
      <c r="G222" s="265">
        <v>3.280094984286404</v>
      </c>
      <c r="H222" s="265">
        <v>3.3274423769222308</v>
      </c>
      <c r="I222" s="265">
        <v>3.6641279691602557</v>
      </c>
      <c r="J222" s="265">
        <v>4.2816121239806089</v>
      </c>
      <c r="K222" s="265">
        <v>4.7490702340587907</v>
      </c>
      <c r="L222" s="265">
        <v>4.7813647516376019</v>
      </c>
      <c r="M222" s="104"/>
    </row>
    <row r="223" spans="1:13" ht="15" customHeight="1">
      <c r="A223" s="254" t="s">
        <v>222</v>
      </c>
      <c r="B223" s="311" t="s">
        <v>223</v>
      </c>
      <c r="C223" s="265">
        <v>46.323559903688498</v>
      </c>
      <c r="D223" s="265">
        <v>37.071308805274384</v>
      </c>
      <c r="E223" s="265">
        <v>27.022575241116563</v>
      </c>
      <c r="F223" s="265">
        <v>27.053448047298534</v>
      </c>
      <c r="G223" s="265">
        <v>24.865589493622078</v>
      </c>
      <c r="H223" s="265">
        <v>50.552716781370471</v>
      </c>
      <c r="I223" s="265">
        <v>45.653628470180969</v>
      </c>
      <c r="J223" s="265">
        <v>47.81055494093205</v>
      </c>
      <c r="K223" s="265">
        <v>31.646293873102099</v>
      </c>
      <c r="L223" s="265">
        <v>38.424266868217202</v>
      </c>
      <c r="M223" s="104"/>
    </row>
    <row r="224" spans="1:13" ht="15" customHeight="1">
      <c r="A224" s="254" t="s">
        <v>224</v>
      </c>
      <c r="B224" s="311" t="s">
        <v>249</v>
      </c>
      <c r="C224" s="265">
        <v>4.6315114191976434</v>
      </c>
      <c r="D224" s="265">
        <v>4.4595432663921049</v>
      </c>
      <c r="E224" s="265">
        <v>5.5268484753158322</v>
      </c>
      <c r="F224" s="265">
        <v>6.5771680944009239</v>
      </c>
      <c r="G224" s="265">
        <v>8.8672558249758584</v>
      </c>
      <c r="H224" s="265">
        <v>10.088563335404567</v>
      </c>
      <c r="I224" s="265">
        <v>9.7382523219102222</v>
      </c>
      <c r="J224" s="265">
        <v>12.472134153705319</v>
      </c>
      <c r="K224" s="265">
        <v>21.161133825651696</v>
      </c>
      <c r="L224" s="265">
        <v>24.1504394320174</v>
      </c>
      <c r="M224" s="104"/>
    </row>
    <row r="225" spans="1:13" ht="15" customHeight="1">
      <c r="A225" s="254" t="s">
        <v>226</v>
      </c>
      <c r="B225" s="311" t="s">
        <v>250</v>
      </c>
      <c r="C225" s="265">
        <v>20.886027096283179</v>
      </c>
      <c r="D225" s="265">
        <v>21.22408069302411</v>
      </c>
      <c r="E225" s="265">
        <v>33.470920957751055</v>
      </c>
      <c r="F225" s="265">
        <v>43.000186586108718</v>
      </c>
      <c r="G225" s="265">
        <v>53.710895588410246</v>
      </c>
      <c r="H225" s="265">
        <v>49.275844856266723</v>
      </c>
      <c r="I225" s="265">
        <v>41.7973547526177</v>
      </c>
      <c r="J225" s="265">
        <v>37.320644825574135</v>
      </c>
      <c r="K225" s="265">
        <v>36.109374170960344</v>
      </c>
      <c r="L225" s="265">
        <v>35.20110179853782</v>
      </c>
      <c r="M225" s="104"/>
    </row>
    <row r="226" spans="1:13" ht="15" customHeight="1">
      <c r="A226" s="254" t="s">
        <v>228</v>
      </c>
      <c r="B226" s="311" t="s">
        <v>229</v>
      </c>
      <c r="C226" s="265">
        <v>1.0864493180402168</v>
      </c>
      <c r="D226" s="265">
        <v>1.1592586747520013</v>
      </c>
      <c r="E226" s="265">
        <v>0.11301657208715446</v>
      </c>
      <c r="F226" s="265">
        <v>0.35546336431814574</v>
      </c>
      <c r="G226" s="265">
        <v>0.78024526501159486</v>
      </c>
      <c r="H226" s="265">
        <v>0.12554178839072785</v>
      </c>
      <c r="I226" s="265">
        <v>7.5236941406004228E-3</v>
      </c>
      <c r="J226" s="265">
        <v>3.1098568563921974E-3</v>
      </c>
      <c r="K226" s="265">
        <v>3.2618600907193748E-2</v>
      </c>
      <c r="L226" s="265">
        <v>0.32471729356109313</v>
      </c>
      <c r="M226" s="104"/>
    </row>
    <row r="227" spans="1:13" ht="15" customHeight="1">
      <c r="A227" s="446" t="s">
        <v>9</v>
      </c>
      <c r="B227" s="447"/>
      <c r="C227" s="266">
        <v>474.65070620341805</v>
      </c>
      <c r="D227" s="266">
        <v>486.85786864762798</v>
      </c>
      <c r="E227" s="266">
        <v>542.98831737864907</v>
      </c>
      <c r="F227" s="266">
        <v>548.84414239086618</v>
      </c>
      <c r="G227" s="266">
        <v>565.45844775180274</v>
      </c>
      <c r="H227" s="266">
        <v>649.45809421252341</v>
      </c>
      <c r="I227" s="266">
        <v>646.88858149888472</v>
      </c>
      <c r="J227" s="266">
        <v>719.92818458150816</v>
      </c>
      <c r="K227" s="266">
        <v>813.89432294780534</v>
      </c>
      <c r="L227" s="266">
        <v>832.301906185799</v>
      </c>
      <c r="M227" s="104"/>
    </row>
    <row r="228" spans="1:13" ht="30" customHeight="1">
      <c r="A228" s="89"/>
      <c r="B228" s="89"/>
      <c r="C228" s="89" t="s">
        <v>612</v>
      </c>
      <c r="D228" s="89"/>
      <c r="E228" s="89"/>
      <c r="F228" s="89"/>
      <c r="G228" s="89"/>
      <c r="H228" s="89"/>
      <c r="I228" s="89"/>
      <c r="J228" s="89"/>
      <c r="K228" s="89"/>
      <c r="L228" s="89"/>
    </row>
    <row r="229" spans="1:13" ht="15" customHeight="1">
      <c r="A229" s="89"/>
      <c r="B229" s="89"/>
      <c r="C229" s="89" t="s">
        <v>935</v>
      </c>
      <c r="D229" s="89"/>
      <c r="E229" s="89"/>
      <c r="F229" s="89"/>
      <c r="G229" s="89"/>
      <c r="H229" s="89"/>
      <c r="I229" s="89"/>
      <c r="J229" s="89"/>
      <c r="K229" s="89"/>
      <c r="L229" s="89"/>
    </row>
    <row r="230" spans="1:13" ht="15" customHeight="1">
      <c r="A230" s="254" t="s">
        <v>200</v>
      </c>
      <c r="B230" s="311" t="s">
        <v>201</v>
      </c>
      <c r="C230" s="265">
        <v>1.9868189859170826E-2</v>
      </c>
      <c r="D230" s="265">
        <v>6.9127168735856059E-2</v>
      </c>
      <c r="E230" s="265">
        <v>0.18367605738838097</v>
      </c>
      <c r="F230" s="265">
        <v>0.24925448473714096</v>
      </c>
      <c r="G230" s="265">
        <v>5.2031356020558715E-2</v>
      </c>
      <c r="H230" s="265">
        <v>7.2951877993479783E-2</v>
      </c>
      <c r="I230" s="265">
        <v>7.9700422917419855E-2</v>
      </c>
      <c r="J230" s="265">
        <v>8.2357173030148917E-2</v>
      </c>
      <c r="K230" s="265">
        <v>7.6960100900796441E-2</v>
      </c>
      <c r="L230" s="265">
        <v>4.5146116972028666E-2</v>
      </c>
      <c r="M230" s="104"/>
    </row>
    <row r="231" spans="1:13" ht="15" customHeight="1">
      <c r="A231" s="254" t="s">
        <v>202</v>
      </c>
      <c r="B231" s="311" t="s">
        <v>203</v>
      </c>
      <c r="C231" s="265">
        <v>10.618871383151292</v>
      </c>
      <c r="D231" s="265">
        <v>9.0568103892075165</v>
      </c>
      <c r="E231" s="265">
        <v>10.78982966638166</v>
      </c>
      <c r="F231" s="265">
        <v>11.617025122594615</v>
      </c>
      <c r="G231" s="265">
        <v>17.518306455634306</v>
      </c>
      <c r="H231" s="265">
        <v>28.170075857504919</v>
      </c>
      <c r="I231" s="265">
        <v>38.7481867150968</v>
      </c>
      <c r="J231" s="265">
        <v>45.554551071267838</v>
      </c>
      <c r="K231" s="265">
        <v>31.312933187873025</v>
      </c>
      <c r="L231" s="265">
        <v>41.226280432045037</v>
      </c>
      <c r="M231" s="104"/>
    </row>
    <row r="232" spans="1:13" ht="15" customHeight="1">
      <c r="A232" s="254" t="s">
        <v>204</v>
      </c>
      <c r="B232" s="311" t="s">
        <v>205</v>
      </c>
      <c r="C232" s="265">
        <v>395.47837029837291</v>
      </c>
      <c r="D232" s="265">
        <v>376.83014957826924</v>
      </c>
      <c r="E232" s="265">
        <v>390.17651928571985</v>
      </c>
      <c r="F232" s="265">
        <v>400.60132242858197</v>
      </c>
      <c r="G232" s="265">
        <v>376.96818622554412</v>
      </c>
      <c r="H232" s="265">
        <v>423.12419160091952</v>
      </c>
      <c r="I232" s="265">
        <v>384.25809964999922</v>
      </c>
      <c r="J232" s="265">
        <v>360.2612703703561</v>
      </c>
      <c r="K232" s="265">
        <v>336.75140330264321</v>
      </c>
      <c r="L232" s="265">
        <v>362.75757681997476</v>
      </c>
      <c r="M232" s="104"/>
    </row>
    <row r="233" spans="1:13" ht="15" customHeight="1">
      <c r="A233" s="254" t="s">
        <v>206</v>
      </c>
      <c r="B233" s="311" t="s">
        <v>207</v>
      </c>
      <c r="C233" s="319" t="s">
        <v>973</v>
      </c>
      <c r="D233" s="319" t="s">
        <v>973</v>
      </c>
      <c r="E233" s="319" t="s">
        <v>973</v>
      </c>
      <c r="F233" s="319" t="s">
        <v>973</v>
      </c>
      <c r="G233" s="319" t="s">
        <v>973</v>
      </c>
      <c r="H233" s="319" t="s">
        <v>973</v>
      </c>
      <c r="I233" s="319" t="s">
        <v>973</v>
      </c>
      <c r="J233" s="319" t="s">
        <v>973</v>
      </c>
      <c r="K233" s="319" t="s">
        <v>973</v>
      </c>
      <c r="L233" s="319" t="s">
        <v>973</v>
      </c>
      <c r="M233" s="104"/>
    </row>
    <row r="234" spans="1:13" ht="15" customHeight="1">
      <c r="A234" s="254" t="s">
        <v>208</v>
      </c>
      <c r="B234" s="311" t="s">
        <v>245</v>
      </c>
      <c r="C234" s="265">
        <v>0.40627890010539791</v>
      </c>
      <c r="D234" s="265">
        <v>0.52033630608802472</v>
      </c>
      <c r="E234" s="265">
        <v>0.99948606211866642</v>
      </c>
      <c r="F234" s="265">
        <v>1.0246713585482876</v>
      </c>
      <c r="G234" s="265">
        <v>1.0351601487323749</v>
      </c>
      <c r="H234" s="265">
        <v>1.2562721227445703</v>
      </c>
      <c r="I234" s="265">
        <v>1.1995577929379178</v>
      </c>
      <c r="J234" s="265">
        <v>1.153077613055528</v>
      </c>
      <c r="K234" s="265">
        <v>1.0338408361374605</v>
      </c>
      <c r="L234" s="265">
        <v>1.3432317665676232</v>
      </c>
      <c r="M234" s="104"/>
    </row>
    <row r="235" spans="1:13" ht="15" customHeight="1">
      <c r="A235" s="254" t="s">
        <v>210</v>
      </c>
      <c r="B235" s="311" t="s">
        <v>246</v>
      </c>
      <c r="C235" s="265">
        <v>0.83869315734769256</v>
      </c>
      <c r="D235" s="265">
        <v>0.71249397293837335</v>
      </c>
      <c r="E235" s="265">
        <v>1.5222687943054056</v>
      </c>
      <c r="F235" s="265">
        <v>1.1395572157223306</v>
      </c>
      <c r="G235" s="265">
        <v>2.4063971892235987</v>
      </c>
      <c r="H235" s="265">
        <v>2.7602886656773511</v>
      </c>
      <c r="I235" s="265">
        <v>2.3020312086158072</v>
      </c>
      <c r="J235" s="265">
        <v>2.6288990717181888</v>
      </c>
      <c r="K235" s="265">
        <v>4.5501578800249254</v>
      </c>
      <c r="L235" s="265">
        <v>4.5204616557229649</v>
      </c>
      <c r="M235" s="104"/>
    </row>
    <row r="236" spans="1:13" ht="15" customHeight="1">
      <c r="A236" s="254" t="s">
        <v>214</v>
      </c>
      <c r="B236" s="311" t="s">
        <v>441</v>
      </c>
      <c r="C236" s="265">
        <v>127.64521023378356</v>
      </c>
      <c r="D236" s="265">
        <v>125.48408183014021</v>
      </c>
      <c r="E236" s="265">
        <v>150.41676651845327</v>
      </c>
      <c r="F236" s="265">
        <v>153.82986225667258</v>
      </c>
      <c r="G236" s="265">
        <v>245.47821334803263</v>
      </c>
      <c r="H236" s="265">
        <v>196.96643635595402</v>
      </c>
      <c r="I236" s="265">
        <v>169.16480038733903</v>
      </c>
      <c r="J236" s="265">
        <v>210.03440813088883</v>
      </c>
      <c r="K236" s="265">
        <v>186.51112628762263</v>
      </c>
      <c r="L236" s="265">
        <v>216.22640378681317</v>
      </c>
      <c r="M236" s="104"/>
    </row>
    <row r="237" spans="1:13" ht="15" customHeight="1">
      <c r="A237" s="254" t="s">
        <v>216</v>
      </c>
      <c r="B237" s="311" t="s">
        <v>217</v>
      </c>
      <c r="C237" s="265">
        <v>0.88991403015717629</v>
      </c>
      <c r="D237" s="265">
        <v>1.1289469294024577</v>
      </c>
      <c r="E237" s="265">
        <v>1.1349727423741673</v>
      </c>
      <c r="F237" s="265">
        <v>1.0020948893727075</v>
      </c>
      <c r="G237" s="265">
        <v>7.4047679589483453</v>
      </c>
      <c r="H237" s="265">
        <v>6.06931739787297</v>
      </c>
      <c r="I237" s="265">
        <v>8.0596839913997371</v>
      </c>
      <c r="J237" s="265">
        <v>7.7734648943298419</v>
      </c>
      <c r="K237" s="265">
        <v>11.392843496926009</v>
      </c>
      <c r="L237" s="265">
        <v>9.3735567867574616</v>
      </c>
      <c r="M237" s="104"/>
    </row>
    <row r="238" spans="1:13" ht="15" customHeight="1">
      <c r="A238" s="254" t="s">
        <v>218</v>
      </c>
      <c r="B238" s="311" t="s">
        <v>309</v>
      </c>
      <c r="C238" s="265">
        <v>779.00113272836643</v>
      </c>
      <c r="D238" s="265">
        <v>820.92027360807481</v>
      </c>
      <c r="E238" s="265">
        <v>1022.2173116324491</v>
      </c>
      <c r="F238" s="265">
        <v>1078.6031683538431</v>
      </c>
      <c r="G238" s="265">
        <v>1034.9055322607855</v>
      </c>
      <c r="H238" s="265">
        <v>1108.2057844641429</v>
      </c>
      <c r="I238" s="265">
        <v>1156.4291405425481</v>
      </c>
      <c r="J238" s="265">
        <v>1103.5814262834706</v>
      </c>
      <c r="K238" s="265">
        <v>1233.7804115170932</v>
      </c>
      <c r="L238" s="265">
        <v>1198.3581400536521</v>
      </c>
      <c r="M238" s="104"/>
    </row>
    <row r="239" spans="1:13" ht="15" customHeight="1">
      <c r="A239" s="254" t="s">
        <v>220</v>
      </c>
      <c r="B239" s="311" t="s">
        <v>248</v>
      </c>
      <c r="C239" s="265">
        <v>87.609997055501225</v>
      </c>
      <c r="D239" s="265">
        <v>86.699337789668448</v>
      </c>
      <c r="E239" s="265">
        <v>97.169057560079992</v>
      </c>
      <c r="F239" s="265">
        <v>92.722126107173793</v>
      </c>
      <c r="G239" s="265">
        <v>101.22534016024893</v>
      </c>
      <c r="H239" s="265">
        <v>103.79301597897991</v>
      </c>
      <c r="I239" s="265">
        <v>101.70957183787071</v>
      </c>
      <c r="J239" s="265">
        <v>110.26849225017239</v>
      </c>
      <c r="K239" s="265">
        <v>115.179536943947</v>
      </c>
      <c r="L239" s="265">
        <v>118.7086451201514</v>
      </c>
      <c r="M239" s="104"/>
    </row>
    <row r="240" spans="1:13" ht="15" customHeight="1">
      <c r="A240" s="254" t="s">
        <v>222</v>
      </c>
      <c r="B240" s="311" t="s">
        <v>223</v>
      </c>
      <c r="C240" s="265">
        <v>130.95667036166387</v>
      </c>
      <c r="D240" s="265">
        <v>124.07313631167943</v>
      </c>
      <c r="E240" s="265">
        <v>114.81671836410091</v>
      </c>
      <c r="F240" s="265">
        <v>108.89715364953153</v>
      </c>
      <c r="G240" s="265">
        <v>94.94580090435052</v>
      </c>
      <c r="H240" s="265">
        <v>133.13075323713787</v>
      </c>
      <c r="I240" s="265">
        <v>110.8236185985679</v>
      </c>
      <c r="J240" s="265">
        <v>107.18803834844584</v>
      </c>
      <c r="K240" s="265">
        <v>89.779264495715907</v>
      </c>
      <c r="L240" s="265">
        <v>98.875720388202282</v>
      </c>
      <c r="M240" s="104"/>
    </row>
    <row r="241" spans="1:13" ht="15" customHeight="1">
      <c r="A241" s="254" t="s">
        <v>224</v>
      </c>
      <c r="B241" s="311" t="s">
        <v>249</v>
      </c>
      <c r="C241" s="265">
        <v>77.377127564529658</v>
      </c>
      <c r="D241" s="265">
        <v>77.088140023950487</v>
      </c>
      <c r="E241" s="265">
        <v>81.065847376880598</v>
      </c>
      <c r="F241" s="265">
        <v>79.423170034351841</v>
      </c>
      <c r="G241" s="265">
        <v>80.158188561875818</v>
      </c>
      <c r="H241" s="265">
        <v>80.992515196096804</v>
      </c>
      <c r="I241" s="265">
        <v>78.500359105328471</v>
      </c>
      <c r="J241" s="265">
        <v>74.685064795125896</v>
      </c>
      <c r="K241" s="265">
        <v>69.246957347259524</v>
      </c>
      <c r="L241" s="265">
        <v>70.18902645514234</v>
      </c>
      <c r="M241" s="104"/>
    </row>
    <row r="242" spans="1:13" ht="15" customHeight="1">
      <c r="A242" s="254" t="s">
        <v>226</v>
      </c>
      <c r="B242" s="311" t="s">
        <v>250</v>
      </c>
      <c r="C242" s="265">
        <v>9.6290514763550181</v>
      </c>
      <c r="D242" s="265">
        <v>9.1192204184235877</v>
      </c>
      <c r="E242" s="265">
        <v>10.515571383366645</v>
      </c>
      <c r="F242" s="265">
        <v>7.9830043298226556</v>
      </c>
      <c r="G242" s="265">
        <v>7.9744478876283145</v>
      </c>
      <c r="H242" s="265">
        <v>11.545483962403837</v>
      </c>
      <c r="I242" s="265">
        <v>19.145707194370189</v>
      </c>
      <c r="J242" s="265">
        <v>15.067882112672716</v>
      </c>
      <c r="K242" s="265">
        <v>20.004241821107762</v>
      </c>
      <c r="L242" s="265">
        <v>20.02492718506285</v>
      </c>
      <c r="M242" s="104"/>
    </row>
    <row r="243" spans="1:13" ht="15" customHeight="1">
      <c r="A243" s="254" t="s">
        <v>228</v>
      </c>
      <c r="B243" s="311" t="s">
        <v>229</v>
      </c>
      <c r="C243" s="265">
        <v>0.11988626629507955</v>
      </c>
      <c r="D243" s="265">
        <v>0.55170509772716958</v>
      </c>
      <c r="E243" s="265">
        <v>0.61999675241923702</v>
      </c>
      <c r="F243" s="265">
        <v>0.54561113982182208</v>
      </c>
      <c r="G243" s="265">
        <v>1.7569936173127392</v>
      </c>
      <c r="H243" s="265">
        <v>7.1075920768498291</v>
      </c>
      <c r="I243" s="265">
        <v>0.58974355618591201</v>
      </c>
      <c r="J243" s="265">
        <v>0.73493083217059096</v>
      </c>
      <c r="K243" s="265">
        <v>0.68398805700130905</v>
      </c>
      <c r="L243" s="265">
        <v>1.5352817104364349</v>
      </c>
      <c r="M243" s="104"/>
    </row>
    <row r="244" spans="1:13" ht="15" customHeight="1">
      <c r="A244" s="446" t="s">
        <v>9</v>
      </c>
      <c r="B244" s="447"/>
      <c r="C244" s="266">
        <v>1620.591071645488</v>
      </c>
      <c r="D244" s="266">
        <v>1632.2537594243056</v>
      </c>
      <c r="E244" s="266">
        <v>1881.6280221960376</v>
      </c>
      <c r="F244" s="266">
        <v>1937.6380213707746</v>
      </c>
      <c r="G244" s="266">
        <v>1971.8293660743368</v>
      </c>
      <c r="H244" s="266">
        <v>2103.1946787942775</v>
      </c>
      <c r="I244" s="266">
        <v>2071.0102010031774</v>
      </c>
      <c r="J244" s="266">
        <v>2039.0138629467046</v>
      </c>
      <c r="K244" s="266">
        <v>2100.3036652742517</v>
      </c>
      <c r="L244" s="266">
        <v>2143.1843982775017</v>
      </c>
      <c r="M244" s="104"/>
    </row>
    <row r="245" spans="1:13" ht="30" customHeight="1">
      <c r="A245" s="89"/>
      <c r="B245" s="89"/>
      <c r="C245" s="89" t="s">
        <v>613</v>
      </c>
      <c r="D245" s="89"/>
      <c r="E245" s="89"/>
      <c r="F245" s="89"/>
      <c r="G245" s="89"/>
      <c r="H245" s="89"/>
      <c r="I245" s="89"/>
      <c r="J245" s="89"/>
      <c r="K245" s="89"/>
      <c r="L245" s="89"/>
    </row>
    <row r="246" spans="1:13" ht="15" customHeight="1">
      <c r="A246" s="89"/>
      <c r="B246" s="89"/>
      <c r="C246" s="89" t="s">
        <v>935</v>
      </c>
      <c r="D246" s="89"/>
      <c r="E246" s="89"/>
      <c r="F246" s="89"/>
      <c r="G246" s="89"/>
      <c r="H246" s="89"/>
      <c r="I246" s="89"/>
      <c r="J246" s="89"/>
      <c r="K246" s="89"/>
      <c r="L246" s="89"/>
    </row>
    <row r="247" spans="1:13" ht="15" customHeight="1">
      <c r="A247" s="254" t="s">
        <v>200</v>
      </c>
      <c r="B247" s="311" t="s">
        <v>201</v>
      </c>
      <c r="C247" s="319" t="s">
        <v>973</v>
      </c>
      <c r="D247" s="319" t="s">
        <v>973</v>
      </c>
      <c r="E247" s="319" t="s">
        <v>973</v>
      </c>
      <c r="F247" s="319" t="s">
        <v>973</v>
      </c>
      <c r="G247" s="319" t="s">
        <v>973</v>
      </c>
      <c r="H247" s="319" t="s">
        <v>973</v>
      </c>
      <c r="I247" s="319" t="s">
        <v>973</v>
      </c>
      <c r="J247" s="319" t="s">
        <v>973</v>
      </c>
      <c r="K247" s="319" t="s">
        <v>973</v>
      </c>
      <c r="L247" s="319" t="s">
        <v>973</v>
      </c>
      <c r="M247" s="104"/>
    </row>
    <row r="248" spans="1:13" ht="15" customHeight="1">
      <c r="A248" s="254" t="s">
        <v>202</v>
      </c>
      <c r="B248" s="311" t="s">
        <v>203</v>
      </c>
      <c r="C248" s="265">
        <v>8.4012578776973506</v>
      </c>
      <c r="D248" s="265">
        <v>7.0868303983540031</v>
      </c>
      <c r="E248" s="265">
        <v>9.353877523623364</v>
      </c>
      <c r="F248" s="265">
        <v>8.2538807482851997</v>
      </c>
      <c r="G248" s="265">
        <v>9.0634801443704127</v>
      </c>
      <c r="H248" s="265">
        <v>9.0074231437659513</v>
      </c>
      <c r="I248" s="265">
        <v>7.8279525606578853</v>
      </c>
      <c r="J248" s="265">
        <v>10.350970156263905</v>
      </c>
      <c r="K248" s="265">
        <v>10.443842146815919</v>
      </c>
      <c r="L248" s="265">
        <v>11.439646647179799</v>
      </c>
      <c r="M248" s="104"/>
    </row>
    <row r="249" spans="1:13" ht="15" customHeight="1">
      <c r="A249" s="254" t="s">
        <v>204</v>
      </c>
      <c r="B249" s="311" t="s">
        <v>205</v>
      </c>
      <c r="C249" s="319" t="s">
        <v>973</v>
      </c>
      <c r="D249" s="319" t="s">
        <v>973</v>
      </c>
      <c r="E249" s="319" t="s">
        <v>973</v>
      </c>
      <c r="F249" s="319" t="s">
        <v>973</v>
      </c>
      <c r="G249" s="319" t="s">
        <v>973</v>
      </c>
      <c r="H249" s="319" t="s">
        <v>973</v>
      </c>
      <c r="I249" s="319" t="s">
        <v>973</v>
      </c>
      <c r="J249" s="319" t="s">
        <v>973</v>
      </c>
      <c r="K249" s="319" t="s">
        <v>973</v>
      </c>
      <c r="L249" s="319" t="s">
        <v>973</v>
      </c>
      <c r="M249" s="104"/>
    </row>
    <row r="250" spans="1:13" ht="15" customHeight="1">
      <c r="A250" s="254" t="s">
        <v>206</v>
      </c>
      <c r="B250" s="311" t="s">
        <v>207</v>
      </c>
      <c r="C250" s="319" t="s">
        <v>973</v>
      </c>
      <c r="D250" s="319" t="s">
        <v>973</v>
      </c>
      <c r="E250" s="319" t="s">
        <v>973</v>
      </c>
      <c r="F250" s="319" t="s">
        <v>973</v>
      </c>
      <c r="G250" s="319" t="s">
        <v>973</v>
      </c>
      <c r="H250" s="319" t="s">
        <v>973</v>
      </c>
      <c r="I250" s="319" t="s">
        <v>973</v>
      </c>
      <c r="J250" s="319" t="s">
        <v>973</v>
      </c>
      <c r="K250" s="319" t="s">
        <v>973</v>
      </c>
      <c r="L250" s="319" t="s">
        <v>973</v>
      </c>
      <c r="M250" s="104"/>
    </row>
    <row r="251" spans="1:13" ht="15" customHeight="1">
      <c r="A251" s="254" t="s">
        <v>208</v>
      </c>
      <c r="B251" s="311" t="s">
        <v>245</v>
      </c>
      <c r="C251" s="319" t="s">
        <v>973</v>
      </c>
      <c r="D251" s="319" t="s">
        <v>973</v>
      </c>
      <c r="E251" s="319" t="s">
        <v>973</v>
      </c>
      <c r="F251" s="319" t="s">
        <v>973</v>
      </c>
      <c r="G251" s="319" t="s">
        <v>973</v>
      </c>
      <c r="H251" s="319" t="s">
        <v>973</v>
      </c>
      <c r="I251" s="319" t="s">
        <v>973</v>
      </c>
      <c r="J251" s="319" t="s">
        <v>973</v>
      </c>
      <c r="K251" s="319" t="s">
        <v>973</v>
      </c>
      <c r="L251" s="319" t="s">
        <v>973</v>
      </c>
      <c r="M251" s="104"/>
    </row>
    <row r="252" spans="1:13" ht="15" customHeight="1">
      <c r="A252" s="254" t="s">
        <v>210</v>
      </c>
      <c r="B252" s="311" t="s">
        <v>246</v>
      </c>
      <c r="C252" s="319" t="s">
        <v>973</v>
      </c>
      <c r="D252" s="319" t="s">
        <v>973</v>
      </c>
      <c r="E252" s="319" t="s">
        <v>973</v>
      </c>
      <c r="F252" s="319" t="s">
        <v>973</v>
      </c>
      <c r="G252" s="319" t="s">
        <v>973</v>
      </c>
      <c r="H252" s="319" t="s">
        <v>973</v>
      </c>
      <c r="I252" s="319" t="s">
        <v>973</v>
      </c>
      <c r="J252" s="319" t="s">
        <v>973</v>
      </c>
      <c r="K252" s="319" t="s">
        <v>973</v>
      </c>
      <c r="L252" s="319" t="s">
        <v>973</v>
      </c>
      <c r="M252" s="104"/>
    </row>
    <row r="253" spans="1:13" ht="15" customHeight="1">
      <c r="A253" s="254" t="s">
        <v>214</v>
      </c>
      <c r="B253" s="311" t="s">
        <v>441</v>
      </c>
      <c r="C253" s="319" t="s">
        <v>973</v>
      </c>
      <c r="D253" s="319" t="s">
        <v>973</v>
      </c>
      <c r="E253" s="319" t="s">
        <v>973</v>
      </c>
      <c r="F253" s="319" t="s">
        <v>973</v>
      </c>
      <c r="G253" s="319" t="s">
        <v>973</v>
      </c>
      <c r="H253" s="319" t="s">
        <v>973</v>
      </c>
      <c r="I253" s="319" t="s">
        <v>973</v>
      </c>
      <c r="J253" s="319" t="s">
        <v>973</v>
      </c>
      <c r="K253" s="319" t="s">
        <v>973</v>
      </c>
      <c r="L253" s="319" t="s">
        <v>973</v>
      </c>
      <c r="M253" s="104"/>
    </row>
    <row r="254" spans="1:13" ht="15" customHeight="1">
      <c r="A254" s="254" t="s">
        <v>216</v>
      </c>
      <c r="B254" s="311" t="s">
        <v>217</v>
      </c>
      <c r="C254" s="319" t="s">
        <v>973</v>
      </c>
      <c r="D254" s="319" t="s">
        <v>973</v>
      </c>
      <c r="E254" s="319" t="s">
        <v>973</v>
      </c>
      <c r="F254" s="319" t="s">
        <v>973</v>
      </c>
      <c r="G254" s="319" t="s">
        <v>973</v>
      </c>
      <c r="H254" s="319" t="s">
        <v>973</v>
      </c>
      <c r="I254" s="319" t="s">
        <v>973</v>
      </c>
      <c r="J254" s="319" t="s">
        <v>973</v>
      </c>
      <c r="K254" s="319" t="s">
        <v>973</v>
      </c>
      <c r="L254" s="319" t="s">
        <v>973</v>
      </c>
      <c r="M254" s="104"/>
    </row>
    <row r="255" spans="1:13" ht="15" customHeight="1">
      <c r="A255" s="254" t="s">
        <v>218</v>
      </c>
      <c r="B255" s="311" t="s">
        <v>309</v>
      </c>
      <c r="C255" s="319" t="s">
        <v>973</v>
      </c>
      <c r="D255" s="319" t="s">
        <v>973</v>
      </c>
      <c r="E255" s="319" t="s">
        <v>973</v>
      </c>
      <c r="F255" s="319" t="s">
        <v>973</v>
      </c>
      <c r="G255" s="319" t="s">
        <v>973</v>
      </c>
      <c r="H255" s="319" t="s">
        <v>973</v>
      </c>
      <c r="I255" s="319" t="s">
        <v>973</v>
      </c>
      <c r="J255" s="319" t="s">
        <v>973</v>
      </c>
      <c r="K255" s="319" t="s">
        <v>973</v>
      </c>
      <c r="L255" s="319" t="s">
        <v>973</v>
      </c>
      <c r="M255" s="104"/>
    </row>
    <row r="256" spans="1:13" ht="15" customHeight="1">
      <c r="A256" s="254" t="s">
        <v>220</v>
      </c>
      <c r="B256" s="311" t="s">
        <v>248</v>
      </c>
      <c r="C256" s="265">
        <v>0.55972626262856007</v>
      </c>
      <c r="D256" s="265">
        <v>0.56283095518290627</v>
      </c>
      <c r="E256" s="265">
        <v>0.7019358490337122</v>
      </c>
      <c r="F256" s="265">
        <v>0.58973229605484245</v>
      </c>
      <c r="G256" s="265">
        <v>0.66541421544961865</v>
      </c>
      <c r="H256" s="265">
        <v>0.73508386013447102</v>
      </c>
      <c r="I256" s="265">
        <v>0.72711212541839987</v>
      </c>
      <c r="J256" s="265">
        <v>0.76447251720080633</v>
      </c>
      <c r="K256" s="265">
        <v>0.84150876568664201</v>
      </c>
      <c r="L256" s="265">
        <v>0.81375017437911135</v>
      </c>
      <c r="M256" s="104"/>
    </row>
    <row r="257" spans="1:13" ht="15" customHeight="1">
      <c r="A257" s="254" t="s">
        <v>222</v>
      </c>
      <c r="B257" s="311" t="s">
        <v>223</v>
      </c>
      <c r="C257" s="265">
        <v>17.892682760216235</v>
      </c>
      <c r="D257" s="265">
        <v>17.014001470224358</v>
      </c>
      <c r="E257" s="265">
        <v>19.684968140196247</v>
      </c>
      <c r="F257" s="265">
        <v>16.29507813263341</v>
      </c>
      <c r="G257" s="265">
        <v>17.697969922441875</v>
      </c>
      <c r="H257" s="265">
        <v>18.112083205588473</v>
      </c>
      <c r="I257" s="265">
        <v>16.23867043487299</v>
      </c>
      <c r="J257" s="265">
        <v>17.66290236694422</v>
      </c>
      <c r="K257" s="265">
        <v>16.99916905873371</v>
      </c>
      <c r="L257" s="265">
        <v>15.982710273310303</v>
      </c>
      <c r="M257" s="104"/>
    </row>
    <row r="258" spans="1:13" ht="15" customHeight="1">
      <c r="A258" s="254" t="s">
        <v>224</v>
      </c>
      <c r="B258" s="311" t="s">
        <v>249</v>
      </c>
      <c r="C258" s="265">
        <v>1.4887437989520329</v>
      </c>
      <c r="D258" s="265">
        <v>1.5693431746867044</v>
      </c>
      <c r="E258" s="265">
        <v>1.967932678038852</v>
      </c>
      <c r="F258" s="265">
        <v>1.7055948797202365</v>
      </c>
      <c r="G258" s="265">
        <v>1.686452149967417</v>
      </c>
      <c r="H258" s="265">
        <v>1.7913595300268428</v>
      </c>
      <c r="I258" s="265">
        <v>1.8142316832772549</v>
      </c>
      <c r="J258" s="265">
        <v>1.9759714664029131</v>
      </c>
      <c r="K258" s="265">
        <v>1.9760794337643586</v>
      </c>
      <c r="L258" s="265">
        <v>2.2331192396077282</v>
      </c>
      <c r="M258" s="104"/>
    </row>
    <row r="259" spans="1:13" ht="15" customHeight="1">
      <c r="A259" s="254" t="s">
        <v>226</v>
      </c>
      <c r="B259" s="311" t="s">
        <v>250</v>
      </c>
      <c r="C259" s="265">
        <v>30.168641504565862</v>
      </c>
      <c r="D259" s="265">
        <v>31.773578038994007</v>
      </c>
      <c r="E259" s="265">
        <v>36.429939939059771</v>
      </c>
      <c r="F259" s="265">
        <v>26.8030403210748</v>
      </c>
      <c r="G259" s="265">
        <v>25.585060802919866</v>
      </c>
      <c r="H259" s="265">
        <v>26.142394554123513</v>
      </c>
      <c r="I259" s="265">
        <v>24.573763971123423</v>
      </c>
      <c r="J259" s="265">
        <v>23.779295497422332</v>
      </c>
      <c r="K259" s="265">
        <v>23.837803607274139</v>
      </c>
      <c r="L259" s="265">
        <v>27.003052625871586</v>
      </c>
      <c r="M259" s="104"/>
    </row>
    <row r="260" spans="1:13" ht="15" customHeight="1">
      <c r="A260" s="254" t="s">
        <v>228</v>
      </c>
      <c r="B260" s="311" t="s">
        <v>229</v>
      </c>
      <c r="C260" s="319" t="s">
        <v>973</v>
      </c>
      <c r="D260" s="319" t="s">
        <v>973</v>
      </c>
      <c r="E260" s="319" t="s">
        <v>973</v>
      </c>
      <c r="F260" s="319" t="s">
        <v>973</v>
      </c>
      <c r="G260" s="319" t="s">
        <v>973</v>
      </c>
      <c r="H260" s="319" t="s">
        <v>973</v>
      </c>
      <c r="I260" s="319" t="s">
        <v>973</v>
      </c>
      <c r="J260" s="319" t="s">
        <v>973</v>
      </c>
      <c r="K260" s="319" t="s">
        <v>973</v>
      </c>
      <c r="L260" s="319" t="s">
        <v>973</v>
      </c>
      <c r="M260" s="104"/>
    </row>
    <row r="261" spans="1:13" ht="15" customHeight="1">
      <c r="A261" s="446" t="s">
        <v>9</v>
      </c>
      <c r="B261" s="447"/>
      <c r="C261" s="266">
        <v>58.511052204060036</v>
      </c>
      <c r="D261" s="266">
        <v>58.006584037441968</v>
      </c>
      <c r="E261" s="266">
        <v>68.138654129951959</v>
      </c>
      <c r="F261" s="266">
        <v>53.647326377768493</v>
      </c>
      <c r="G261" s="266">
        <v>54.698377235149188</v>
      </c>
      <c r="H261" s="266">
        <v>55.788344293639248</v>
      </c>
      <c r="I261" s="266">
        <v>51.181730775349948</v>
      </c>
      <c r="J261" s="266">
        <v>54.533612004234179</v>
      </c>
      <c r="K261" s="266">
        <v>54.098403012274758</v>
      </c>
      <c r="L261" s="266">
        <v>57.472278960348547</v>
      </c>
      <c r="M261" s="104"/>
    </row>
    <row r="262" spans="1:13" ht="20.100000000000001" customHeight="1">
      <c r="A262" s="121"/>
      <c r="B262" s="121"/>
      <c r="C262" s="89" t="s">
        <v>259</v>
      </c>
      <c r="D262" s="89"/>
      <c r="E262" s="89"/>
      <c r="F262" s="89"/>
      <c r="G262" s="89"/>
      <c r="H262" s="89"/>
      <c r="I262" s="89"/>
      <c r="J262" s="89"/>
      <c r="K262" s="89"/>
      <c r="L262" s="89"/>
    </row>
    <row r="263" spans="1:13" ht="15" customHeight="1">
      <c r="A263" s="121"/>
      <c r="B263" s="121"/>
      <c r="C263" s="89" t="s">
        <v>938</v>
      </c>
      <c r="D263" s="89"/>
      <c r="E263" s="89"/>
      <c r="F263" s="89"/>
      <c r="G263" s="89"/>
      <c r="H263" s="89"/>
      <c r="I263" s="89"/>
      <c r="J263" s="89"/>
      <c r="K263" s="89"/>
      <c r="L263" s="89"/>
    </row>
    <row r="264" spans="1:13" ht="15" customHeight="1">
      <c r="A264" s="254" t="s">
        <v>200</v>
      </c>
      <c r="B264" s="311" t="s">
        <v>201</v>
      </c>
      <c r="C264" s="267">
        <f t="shared" ref="C264:L264" si="0">C60/C9</f>
        <v>3.5531600735576319E-2</v>
      </c>
      <c r="D264" s="267">
        <f t="shared" si="0"/>
        <v>3.334782451782594E-2</v>
      </c>
      <c r="E264" s="267">
        <f t="shared" si="0"/>
        <v>3.6430855586426752E-2</v>
      </c>
      <c r="F264" s="267">
        <f t="shared" si="0"/>
        <v>3.3798458399201731E-2</v>
      </c>
      <c r="G264" s="267">
        <f t="shared" si="0"/>
        <v>3.2810793915184287E-2</v>
      </c>
      <c r="H264" s="267">
        <f t="shared" si="0"/>
        <v>3.452437707954617E-2</v>
      </c>
      <c r="I264" s="267">
        <f t="shared" si="0"/>
        <v>3.4078855986827535E-2</v>
      </c>
      <c r="J264" s="267">
        <f t="shared" si="0"/>
        <v>3.5389707399568579E-2</v>
      </c>
      <c r="K264" s="267">
        <f t="shared" si="0"/>
        <v>4.1150516732687076E-2</v>
      </c>
      <c r="L264" s="267">
        <f t="shared" si="0"/>
        <v>3.8080990409282166E-2</v>
      </c>
      <c r="M264" s="104"/>
    </row>
    <row r="265" spans="1:13" ht="15" customHeight="1">
      <c r="A265" s="254" t="s">
        <v>202</v>
      </c>
      <c r="B265" s="311" t="s">
        <v>203</v>
      </c>
      <c r="C265" s="267">
        <f t="shared" ref="C265:L265" si="1">C61/C10</f>
        <v>0.12542213021539284</v>
      </c>
      <c r="D265" s="267">
        <f t="shared" si="1"/>
        <v>0.12234623566630867</v>
      </c>
      <c r="E265" s="267">
        <f t="shared" si="1"/>
        <v>0.14072705024488474</v>
      </c>
      <c r="F265" s="267">
        <f t="shared" si="1"/>
        <v>0.15163358289996873</v>
      </c>
      <c r="G265" s="267">
        <f t="shared" si="1"/>
        <v>0.15105868091187408</v>
      </c>
      <c r="H265" s="267">
        <f t="shared" si="1"/>
        <v>0.21014832006932171</v>
      </c>
      <c r="I265" s="267">
        <f t="shared" si="1"/>
        <v>0.19998926775405049</v>
      </c>
      <c r="J265" s="267">
        <f t="shared" si="1"/>
        <v>0.20473587412967981</v>
      </c>
      <c r="K265" s="267">
        <f t="shared" si="1"/>
        <v>0.17053562205692094</v>
      </c>
      <c r="L265" s="267">
        <f t="shared" si="1"/>
        <v>0.18451751168104283</v>
      </c>
      <c r="M265" s="104"/>
    </row>
    <row r="266" spans="1:13" ht="15" customHeight="1">
      <c r="A266" s="254" t="s">
        <v>204</v>
      </c>
      <c r="B266" s="311" t="s">
        <v>205</v>
      </c>
      <c r="C266" s="267">
        <f t="shared" ref="C266:L266" si="2">C62/C11</f>
        <v>1.1979921171100969</v>
      </c>
      <c r="D266" s="267">
        <f t="shared" si="2"/>
        <v>1.171233306570322</v>
      </c>
      <c r="E266" s="267">
        <f t="shared" si="2"/>
        <v>1.1446683802498563</v>
      </c>
      <c r="F266" s="267">
        <f t="shared" si="2"/>
        <v>1.140747432317597</v>
      </c>
      <c r="G266" s="267">
        <f t="shared" si="2"/>
        <v>1.0768872285588875</v>
      </c>
      <c r="H266" s="267">
        <f t="shared" si="2"/>
        <v>1.1299061851015189</v>
      </c>
      <c r="I266" s="267">
        <f t="shared" si="2"/>
        <v>1.0164226308921134</v>
      </c>
      <c r="J266" s="267">
        <f t="shared" si="2"/>
        <v>1.0221636374497707</v>
      </c>
      <c r="K266" s="267">
        <f t="shared" si="2"/>
        <v>0.99577699171754319</v>
      </c>
      <c r="L266" s="267">
        <f t="shared" si="2"/>
        <v>1.0337759389992911</v>
      </c>
      <c r="M266" s="104"/>
    </row>
    <row r="267" spans="1:13" ht="15" customHeight="1">
      <c r="A267" s="254" t="s">
        <v>206</v>
      </c>
      <c r="B267" s="311" t="s">
        <v>207</v>
      </c>
      <c r="C267" s="267">
        <f t="shared" ref="C267:L267" si="3">C63/C12</f>
        <v>0.13644553560308448</v>
      </c>
      <c r="D267" s="267">
        <f t="shared" si="3"/>
        <v>0.13664539997671982</v>
      </c>
      <c r="E267" s="267">
        <f t="shared" si="3"/>
        <v>0.14684160563402218</v>
      </c>
      <c r="F267" s="267">
        <f t="shared" si="3"/>
        <v>0.15403238738809577</v>
      </c>
      <c r="G267" s="267">
        <f t="shared" si="3"/>
        <v>0.14067321073747846</v>
      </c>
      <c r="H267" s="267">
        <f t="shared" si="3"/>
        <v>0.13575926921115822</v>
      </c>
      <c r="I267" s="267">
        <f t="shared" si="3"/>
        <v>0.12159341525527347</v>
      </c>
      <c r="J267" s="267">
        <f t="shared" si="3"/>
        <v>0.13192380194730802</v>
      </c>
      <c r="K267" s="267">
        <f t="shared" si="3"/>
        <v>0.13824757401514357</v>
      </c>
      <c r="L267" s="267">
        <f t="shared" si="3"/>
        <v>0.13966556346321729</v>
      </c>
      <c r="M267" s="104"/>
    </row>
    <row r="268" spans="1:13" ht="15" customHeight="1">
      <c r="A268" s="254" t="s">
        <v>208</v>
      </c>
      <c r="B268" s="311" t="s">
        <v>245</v>
      </c>
      <c r="C268" s="267">
        <f t="shared" ref="C268:L268" si="4">C64/C13</f>
        <v>0.17223869877160561</v>
      </c>
      <c r="D268" s="267">
        <f t="shared" si="4"/>
        <v>0.16891442748055008</v>
      </c>
      <c r="E268" s="267">
        <f t="shared" si="4"/>
        <v>0.18261357338882653</v>
      </c>
      <c r="F268" s="267">
        <f t="shared" si="4"/>
        <v>0.19566724434596047</v>
      </c>
      <c r="G268" s="267">
        <f t="shared" si="4"/>
        <v>0.18390639186169816</v>
      </c>
      <c r="H268" s="267">
        <f t="shared" si="4"/>
        <v>0.18463138057275855</v>
      </c>
      <c r="I268" s="267">
        <f t="shared" si="4"/>
        <v>0.17293133982830244</v>
      </c>
      <c r="J268" s="267">
        <f t="shared" si="4"/>
        <v>0.1790087881122886</v>
      </c>
      <c r="K268" s="267">
        <f t="shared" si="4"/>
        <v>0.19164930429453025</v>
      </c>
      <c r="L268" s="267">
        <f t="shared" si="4"/>
        <v>0.18582994425170701</v>
      </c>
      <c r="M268" s="104"/>
    </row>
    <row r="269" spans="1:13" ht="15" customHeight="1">
      <c r="A269" s="254" t="s">
        <v>210</v>
      </c>
      <c r="B269" s="311" t="s">
        <v>246</v>
      </c>
      <c r="C269" s="267">
        <f t="shared" ref="C269:L269" si="5">C65/C14</f>
        <v>0.32644550800930106</v>
      </c>
      <c r="D269" s="267">
        <f t="shared" si="5"/>
        <v>0.28913694060470374</v>
      </c>
      <c r="E269" s="267">
        <f t="shared" si="5"/>
        <v>0.32727722632064993</v>
      </c>
      <c r="F269" s="267">
        <f t="shared" si="5"/>
        <v>0.36332222566100297</v>
      </c>
      <c r="G269" s="267">
        <f t="shared" si="5"/>
        <v>0.31317905816362251</v>
      </c>
      <c r="H269" s="267">
        <f t="shared" si="5"/>
        <v>0.31368771128019707</v>
      </c>
      <c r="I269" s="267">
        <f t="shared" si="5"/>
        <v>0.29665702414685297</v>
      </c>
      <c r="J269" s="267">
        <f t="shared" si="5"/>
        <v>0.35590338247496811</v>
      </c>
      <c r="K269" s="267">
        <f t="shared" si="5"/>
        <v>0.33867241440418883</v>
      </c>
      <c r="L269" s="267">
        <f t="shared" si="5"/>
        <v>0.32367306708630167</v>
      </c>
      <c r="M269" s="104"/>
    </row>
    <row r="270" spans="1:13" ht="15" customHeight="1">
      <c r="A270" s="254" t="s">
        <v>214</v>
      </c>
      <c r="B270" s="311" t="s">
        <v>441</v>
      </c>
      <c r="C270" s="267">
        <f t="shared" ref="C270:L270" si="6">C66/C15</f>
        <v>0.55176137872724418</v>
      </c>
      <c r="D270" s="267">
        <f t="shared" si="6"/>
        <v>0.53463697571162483</v>
      </c>
      <c r="E270" s="267">
        <f t="shared" si="6"/>
        <v>0.53844860272720185</v>
      </c>
      <c r="F270" s="267">
        <f t="shared" si="6"/>
        <v>0.60147294663486373</v>
      </c>
      <c r="G270" s="267">
        <f t="shared" si="6"/>
        <v>0.62659527728486797</v>
      </c>
      <c r="H270" s="267">
        <f t="shared" si="6"/>
        <v>0.57354580489848261</v>
      </c>
      <c r="I270" s="267">
        <f t="shared" si="6"/>
        <v>0.54057238334972968</v>
      </c>
      <c r="J270" s="267">
        <f t="shared" si="6"/>
        <v>0.57755974944310462</v>
      </c>
      <c r="K270" s="267">
        <f t="shared" si="6"/>
        <v>0.58334382532226681</v>
      </c>
      <c r="L270" s="267">
        <f t="shared" si="6"/>
        <v>0.6338901000484386</v>
      </c>
      <c r="M270" s="104"/>
    </row>
    <row r="271" spans="1:13" ht="15" customHeight="1">
      <c r="A271" s="254" t="s">
        <v>216</v>
      </c>
      <c r="B271" s="311" t="s">
        <v>217</v>
      </c>
      <c r="C271" s="267">
        <f t="shared" ref="C271:L271" si="7">C67/C16</f>
        <v>0.10434340172420443</v>
      </c>
      <c r="D271" s="267">
        <f t="shared" si="7"/>
        <v>8.7056880849913018E-2</v>
      </c>
      <c r="E271" s="267">
        <f t="shared" si="7"/>
        <v>9.2568890051923258E-2</v>
      </c>
      <c r="F271" s="267">
        <f t="shared" si="7"/>
        <v>8.6653405254266236E-2</v>
      </c>
      <c r="G271" s="267">
        <f t="shared" si="7"/>
        <v>9.249968215976076E-2</v>
      </c>
      <c r="H271" s="267">
        <f t="shared" si="7"/>
        <v>9.9831957491792259E-2</v>
      </c>
      <c r="I271" s="267">
        <f t="shared" si="7"/>
        <v>8.9093319432523702E-2</v>
      </c>
      <c r="J271" s="267">
        <f t="shared" si="7"/>
        <v>9.5623568766241104E-2</v>
      </c>
      <c r="K271" s="267">
        <f t="shared" si="7"/>
        <v>9.2222589476728817E-2</v>
      </c>
      <c r="L271" s="267">
        <f t="shared" si="7"/>
        <v>8.7381258613985768E-2</v>
      </c>
      <c r="M271" s="104"/>
    </row>
    <row r="272" spans="1:13" ht="15" customHeight="1">
      <c r="A272" s="254" t="s">
        <v>218</v>
      </c>
      <c r="B272" s="311" t="s">
        <v>309</v>
      </c>
      <c r="C272" s="267">
        <f t="shared" ref="C272:L272" si="8">C68/C17</f>
        <v>1.1476108560098819</v>
      </c>
      <c r="D272" s="267">
        <f t="shared" si="8"/>
        <v>1.1889314457126288</v>
      </c>
      <c r="E272" s="267">
        <f t="shared" si="8"/>
        <v>1.2858755265791646</v>
      </c>
      <c r="F272" s="267">
        <f t="shared" si="8"/>
        <v>1.2435087556573958</v>
      </c>
      <c r="G272" s="267">
        <f t="shared" si="8"/>
        <v>1.2204330586943093</v>
      </c>
      <c r="H272" s="267">
        <f t="shared" si="8"/>
        <v>1.2414020876069594</v>
      </c>
      <c r="I272" s="267">
        <f t="shared" si="8"/>
        <v>1.239132160380795</v>
      </c>
      <c r="J272" s="267">
        <f t="shared" si="8"/>
        <v>1.2541502601113486</v>
      </c>
      <c r="K272" s="267">
        <f t="shared" si="8"/>
        <v>1.3730266504532773</v>
      </c>
      <c r="L272" s="267">
        <f t="shared" si="8"/>
        <v>1.3244838670165127</v>
      </c>
      <c r="M272" s="104"/>
    </row>
    <row r="273" spans="1:13" ht="15" customHeight="1">
      <c r="A273" s="254" t="s">
        <v>220</v>
      </c>
      <c r="B273" s="311" t="s">
        <v>248</v>
      </c>
      <c r="C273" s="267">
        <f t="shared" ref="C273:L273" si="9">C69/C18</f>
        <v>0.15547691672801783</v>
      </c>
      <c r="D273" s="267">
        <f t="shared" si="9"/>
        <v>0.15986952931826059</v>
      </c>
      <c r="E273" s="267">
        <f t="shared" si="9"/>
        <v>0.16853809758799965</v>
      </c>
      <c r="F273" s="267">
        <f t="shared" si="9"/>
        <v>0.16455327039230419</v>
      </c>
      <c r="G273" s="267">
        <f t="shared" si="9"/>
        <v>0.16601806351987061</v>
      </c>
      <c r="H273" s="267">
        <f t="shared" si="9"/>
        <v>0.16260676719668141</v>
      </c>
      <c r="I273" s="267">
        <f t="shared" si="9"/>
        <v>0.15426028398804262</v>
      </c>
      <c r="J273" s="267">
        <f t="shared" si="9"/>
        <v>0.16366290904421144</v>
      </c>
      <c r="K273" s="267">
        <f t="shared" si="9"/>
        <v>0.16587566372374868</v>
      </c>
      <c r="L273" s="267">
        <f t="shared" si="9"/>
        <v>0.15959590763846818</v>
      </c>
      <c r="M273" s="104"/>
    </row>
    <row r="274" spans="1:13" ht="15" customHeight="1">
      <c r="A274" s="254" t="s">
        <v>222</v>
      </c>
      <c r="B274" s="311" t="s">
        <v>223</v>
      </c>
      <c r="C274" s="267">
        <f t="shared" ref="C274:L274" si="10">C70/C19</f>
        <v>0.12383210488561594</v>
      </c>
      <c r="D274" s="267">
        <f t="shared" si="10"/>
        <v>0.11463885155234309</v>
      </c>
      <c r="E274" s="267">
        <f t="shared" si="10"/>
        <v>0.11149357856127722</v>
      </c>
      <c r="F274" s="267">
        <f t="shared" si="10"/>
        <v>0.11029072635035689</v>
      </c>
      <c r="G274" s="267">
        <f t="shared" si="10"/>
        <v>9.9179106258835581E-2</v>
      </c>
      <c r="H274" s="267">
        <f t="shared" si="10"/>
        <v>0.13365749284304088</v>
      </c>
      <c r="I274" s="267">
        <f t="shared" si="10"/>
        <v>0.11607077941529238</v>
      </c>
      <c r="J274" s="267">
        <f t="shared" si="10"/>
        <v>0.1116069347491123</v>
      </c>
      <c r="K274" s="267">
        <f t="shared" si="10"/>
        <v>9.6800254283026396E-2</v>
      </c>
      <c r="L274" s="267">
        <f t="shared" si="10"/>
        <v>0.10141258815943974</v>
      </c>
      <c r="M274" s="104"/>
    </row>
    <row r="275" spans="1:13" ht="15" customHeight="1">
      <c r="A275" s="254" t="s">
        <v>224</v>
      </c>
      <c r="B275" s="311" t="s">
        <v>249</v>
      </c>
      <c r="C275" s="267">
        <f t="shared" ref="C275:L275" si="11">C71/C20</f>
        <v>0.1269657390592952</v>
      </c>
      <c r="D275" s="267">
        <f t="shared" si="11"/>
        <v>0.12750610118180383</v>
      </c>
      <c r="E275" s="267">
        <f t="shared" si="11"/>
        <v>0.13031666857524213</v>
      </c>
      <c r="F275" s="267">
        <f t="shared" si="11"/>
        <v>0.12774870952796752</v>
      </c>
      <c r="G275" s="267">
        <f t="shared" si="11"/>
        <v>0.12809979959912965</v>
      </c>
      <c r="H275" s="267">
        <f t="shared" si="11"/>
        <v>0.12826074007308619</v>
      </c>
      <c r="I275" s="267">
        <f t="shared" si="11"/>
        <v>0.12176802107437215</v>
      </c>
      <c r="J275" s="267">
        <f t="shared" si="11"/>
        <v>0.12117183414104828</v>
      </c>
      <c r="K275" s="267">
        <f t="shared" si="11"/>
        <v>0.12056596677353652</v>
      </c>
      <c r="L275" s="267">
        <f t="shared" si="11"/>
        <v>0.12272983170509036</v>
      </c>
      <c r="M275" s="104"/>
    </row>
    <row r="276" spans="1:13" ht="15" customHeight="1">
      <c r="A276" s="254" t="s">
        <v>226</v>
      </c>
      <c r="B276" s="311" t="s">
        <v>250</v>
      </c>
      <c r="C276" s="267">
        <f t="shared" ref="C276:L276" si="12">C72/C21</f>
        <v>7.8982878682746768E-2</v>
      </c>
      <c r="D276" s="267">
        <f t="shared" si="12"/>
        <v>8.5290646043994445E-2</v>
      </c>
      <c r="E276" s="267">
        <f t="shared" si="12"/>
        <v>9.4819812786074945E-2</v>
      </c>
      <c r="F276" s="267">
        <f t="shared" si="12"/>
        <v>9.2041116441474738E-2</v>
      </c>
      <c r="G276" s="267">
        <f t="shared" si="12"/>
        <v>9.0581109346115254E-2</v>
      </c>
      <c r="H276" s="267">
        <f t="shared" si="12"/>
        <v>8.9405680998784834E-2</v>
      </c>
      <c r="I276" s="267">
        <f t="shared" si="12"/>
        <v>8.175173328733755E-2</v>
      </c>
      <c r="J276" s="267">
        <f t="shared" si="12"/>
        <v>8.2249995607795584E-2</v>
      </c>
      <c r="K276" s="267">
        <f t="shared" si="12"/>
        <v>8.4528238786613641E-2</v>
      </c>
      <c r="L276" s="267">
        <f t="shared" si="12"/>
        <v>8.4992245202251071E-2</v>
      </c>
      <c r="M276" s="104"/>
    </row>
    <row r="277" spans="1:13" ht="15" customHeight="1">
      <c r="A277" s="254" t="s">
        <v>228</v>
      </c>
      <c r="B277" s="311" t="s">
        <v>229</v>
      </c>
      <c r="C277" s="267">
        <f t="shared" ref="C277:L277" si="13">C73/C22</f>
        <v>0.16859176624101566</v>
      </c>
      <c r="D277" s="267">
        <f t="shared" si="13"/>
        <v>0.15311116234619312</v>
      </c>
      <c r="E277" s="267">
        <f t="shared" si="13"/>
        <v>0.15802102661964137</v>
      </c>
      <c r="F277" s="267">
        <f t="shared" si="13"/>
        <v>0.17309498630012574</v>
      </c>
      <c r="G277" s="267">
        <f t="shared" si="13"/>
        <v>0.16546217579906655</v>
      </c>
      <c r="H277" s="267">
        <f t="shared" si="13"/>
        <v>0.15446325052032606</v>
      </c>
      <c r="I277" s="267">
        <f t="shared" si="13"/>
        <v>0.14206463656757318</v>
      </c>
      <c r="J277" s="267">
        <f t="shared" si="13"/>
        <v>0.1531566784596573</v>
      </c>
      <c r="K277" s="267">
        <f t="shared" si="13"/>
        <v>0.14888343460099518</v>
      </c>
      <c r="L277" s="267">
        <f t="shared" si="13"/>
        <v>0.14356832289028537</v>
      </c>
      <c r="M277" s="104"/>
    </row>
    <row r="278" spans="1:13" ht="15" customHeight="1">
      <c r="A278" s="446" t="s">
        <v>9</v>
      </c>
      <c r="B278" s="447"/>
      <c r="C278" s="268">
        <f t="shared" ref="C278:L278" si="14">C74/C23</f>
        <v>0.19591402083482901</v>
      </c>
      <c r="D278" s="268">
        <f t="shared" si="14"/>
        <v>0.18489359185469098</v>
      </c>
      <c r="E278" s="268">
        <f t="shared" si="14"/>
        <v>0.20117631039008652</v>
      </c>
      <c r="F278" s="268">
        <f t="shared" si="14"/>
        <v>0.21720318161324492</v>
      </c>
      <c r="G278" s="268">
        <f t="shared" si="14"/>
        <v>0.21207267572366975</v>
      </c>
      <c r="H278" s="268">
        <f t="shared" si="14"/>
        <v>0.20840938775892873</v>
      </c>
      <c r="I278" s="268">
        <f t="shared" si="14"/>
        <v>0.19548614814855697</v>
      </c>
      <c r="J278" s="268">
        <f t="shared" si="14"/>
        <v>0.20282652464848661</v>
      </c>
      <c r="K278" s="268">
        <f t="shared" si="14"/>
        <v>0.20954156555643047</v>
      </c>
      <c r="L278" s="268">
        <f t="shared" si="14"/>
        <v>0.21321894762915519</v>
      </c>
      <c r="M278" s="104"/>
    </row>
  </sheetData>
  <mergeCells count="16">
    <mergeCell ref="A210:B210"/>
    <mergeCell ref="A227:B227"/>
    <mergeCell ref="A244:B244"/>
    <mergeCell ref="A261:B261"/>
    <mergeCell ref="A278:B278"/>
    <mergeCell ref="A193:B193"/>
    <mergeCell ref="A23:B23"/>
    <mergeCell ref="A40:B40"/>
    <mergeCell ref="A57:B57"/>
    <mergeCell ref="A74:B74"/>
    <mergeCell ref="A91:B91"/>
    <mergeCell ref="A108:B108"/>
    <mergeCell ref="A125:B125"/>
    <mergeCell ref="A142:B142"/>
    <mergeCell ref="A159:B159"/>
    <mergeCell ref="A176:B176"/>
  </mergeCells>
  <pageMargins left="0.59055118110236227" right="0.59055118110236227" top="0.78740157480314965" bottom="0.78740157480314965" header="0.51181102362204722" footer="0.31496062992125984"/>
  <pageSetup paperSize="9" firstPageNumber="92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9"/>
  <sheetViews>
    <sheetView showGridLines="0" workbookViewId="0"/>
  </sheetViews>
  <sheetFormatPr baseColWidth="10" defaultRowHeight="12.75"/>
  <cols>
    <col min="1" max="1" width="5.7109375" style="78" customWidth="1"/>
    <col min="2" max="2" width="20.7109375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9" width="11.7109375" style="36" customWidth="1"/>
    <col min="10" max="10" width="11.7109375" style="78" customWidth="1"/>
    <col min="11" max="12" width="11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36" t="s">
        <v>82</v>
      </c>
      <c r="B3" s="231" t="s">
        <v>890</v>
      </c>
      <c r="G3" s="79"/>
      <c r="J3" s="80"/>
    </row>
    <row r="4" spans="1:13" s="81" customFormat="1" ht="18" customHeight="1">
      <c r="A4" s="98" t="s">
        <v>91</v>
      </c>
      <c r="B4" s="98" t="s">
        <v>55</v>
      </c>
    </row>
    <row r="5" spans="1:13" ht="15" customHeight="1">
      <c r="G5" s="77"/>
    </row>
    <row r="6" spans="1:13" s="85" customFormat="1" ht="30" customHeight="1">
      <c r="A6" s="431" t="s">
        <v>615</v>
      </c>
      <c r="B6" s="432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0.100000000000001" customHeight="1">
      <c r="A7" s="94"/>
      <c r="B7" s="89"/>
      <c r="C7" s="89" t="s">
        <v>260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94"/>
      <c r="B8" s="89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4.85" customHeight="1">
      <c r="A9" s="448" t="s">
        <v>299</v>
      </c>
      <c r="B9" s="449"/>
      <c r="C9" s="223">
        <v>1376.3057434062559</v>
      </c>
      <c r="D9" s="223">
        <v>1858.5466009806119</v>
      </c>
      <c r="E9" s="223">
        <v>1894.9961681385653</v>
      </c>
      <c r="F9" s="223">
        <v>1505.0706756864549</v>
      </c>
      <c r="G9" s="223">
        <v>1559.8940390249766</v>
      </c>
      <c r="H9" s="223">
        <v>1656.844864554733</v>
      </c>
      <c r="I9" s="223">
        <v>1875.9715273827248</v>
      </c>
      <c r="J9" s="223">
        <v>2023.198178522834</v>
      </c>
      <c r="K9" s="223">
        <v>2044.3144426876888</v>
      </c>
      <c r="L9" s="223">
        <v>1750.7409120510285</v>
      </c>
    </row>
    <row r="10" spans="1:13" ht="14.85" customHeight="1">
      <c r="A10" s="448" t="s">
        <v>262</v>
      </c>
      <c r="B10" s="449"/>
      <c r="C10" s="223">
        <v>850.71325477916503</v>
      </c>
      <c r="D10" s="223">
        <v>914.73757894634662</v>
      </c>
      <c r="E10" s="223">
        <v>1126.2456528341006</v>
      </c>
      <c r="F10" s="223">
        <v>1178.8987764327001</v>
      </c>
      <c r="G10" s="223">
        <v>1146.6337157216763</v>
      </c>
      <c r="H10" s="223">
        <v>1263.8866104981144</v>
      </c>
      <c r="I10" s="223">
        <v>1371.7313211234962</v>
      </c>
      <c r="J10" s="223">
        <v>1380.5045192522809</v>
      </c>
      <c r="K10" s="223">
        <v>1586.6856616756179</v>
      </c>
      <c r="L10" s="223">
        <v>1544.6566612338825</v>
      </c>
    </row>
    <row r="11" spans="1:13" ht="14.85" customHeight="1">
      <c r="A11" s="448" t="s">
        <v>300</v>
      </c>
      <c r="B11" s="449"/>
      <c r="C11" s="223">
        <v>801.72825378078301</v>
      </c>
      <c r="D11" s="223">
        <v>578.21283613148057</v>
      </c>
      <c r="E11" s="223">
        <v>749.81541484209617</v>
      </c>
      <c r="F11" s="223">
        <v>762.40467391481013</v>
      </c>
      <c r="G11" s="223">
        <v>854.65095523725199</v>
      </c>
      <c r="H11" s="223">
        <v>1064.128174459596</v>
      </c>
      <c r="I11" s="223">
        <v>784.52579915777187</v>
      </c>
      <c r="J11" s="223">
        <v>913.51510085286498</v>
      </c>
      <c r="K11" s="223">
        <v>1098.049469636102</v>
      </c>
      <c r="L11" s="223">
        <v>1114.1272872042525</v>
      </c>
    </row>
    <row r="12" spans="1:13" ht="14.85" customHeight="1">
      <c r="A12" s="448" t="s">
        <v>616</v>
      </c>
      <c r="B12" s="449"/>
      <c r="C12" s="223">
        <v>745.03017895028256</v>
      </c>
      <c r="D12" s="223">
        <v>696.91046210620596</v>
      </c>
      <c r="E12" s="223">
        <v>697.63012260841958</v>
      </c>
      <c r="F12" s="223">
        <v>761.69839942480667</v>
      </c>
      <c r="G12" s="223">
        <v>857.78867562425251</v>
      </c>
      <c r="H12" s="223">
        <v>737.28554225865639</v>
      </c>
      <c r="I12" s="223">
        <v>756.97058789066693</v>
      </c>
      <c r="J12" s="223">
        <v>962.58890999834193</v>
      </c>
      <c r="K12" s="223">
        <v>826.82370561678817</v>
      </c>
      <c r="L12" s="223">
        <v>726.60395416721678</v>
      </c>
    </row>
    <row r="13" spans="1:13" ht="14.85" customHeight="1">
      <c r="A13" s="448" t="s">
        <v>265</v>
      </c>
      <c r="B13" s="449"/>
      <c r="C13" s="223">
        <v>640.82984080519918</v>
      </c>
      <c r="D13" s="223">
        <v>624.43686053698957</v>
      </c>
      <c r="E13" s="223">
        <v>656.83416963408479</v>
      </c>
      <c r="F13" s="223">
        <v>651.01575394293013</v>
      </c>
      <c r="G13" s="223">
        <v>640.66857798466447</v>
      </c>
      <c r="H13" s="223">
        <v>668.45029368076951</v>
      </c>
      <c r="I13" s="223">
        <v>600.16864649642025</v>
      </c>
      <c r="J13" s="223">
        <v>581.67375685839988</v>
      </c>
      <c r="K13" s="223">
        <v>607.77613507938008</v>
      </c>
      <c r="L13" s="223">
        <v>656.50273306221357</v>
      </c>
    </row>
    <row r="14" spans="1:13" ht="14.85" customHeight="1">
      <c r="A14" s="448" t="s">
        <v>273</v>
      </c>
      <c r="B14" s="449"/>
      <c r="C14" s="223">
        <v>471.3314201281982</v>
      </c>
      <c r="D14" s="223">
        <v>352.89025988751882</v>
      </c>
      <c r="E14" s="223">
        <v>453.30621366092396</v>
      </c>
      <c r="F14" s="223">
        <v>620.23559535417382</v>
      </c>
      <c r="G14" s="223">
        <v>444.49781586915014</v>
      </c>
      <c r="H14" s="223">
        <v>629.53321538673106</v>
      </c>
      <c r="I14" s="223">
        <v>314.31774267300557</v>
      </c>
      <c r="J14" s="223">
        <v>585.94182419164315</v>
      </c>
      <c r="K14" s="223">
        <v>659.74281227069423</v>
      </c>
      <c r="L14" s="223">
        <v>586.74747024807573</v>
      </c>
    </row>
    <row r="15" spans="1:13" ht="14.85" customHeight="1">
      <c r="A15" s="448" t="s">
        <v>267</v>
      </c>
      <c r="B15" s="449"/>
      <c r="C15" s="223">
        <v>136.16288284292824</v>
      </c>
      <c r="D15" s="223">
        <v>117.52774889781482</v>
      </c>
      <c r="E15" s="223">
        <v>123.03005887435542</v>
      </c>
      <c r="F15" s="223">
        <v>145.3438486600804</v>
      </c>
      <c r="G15" s="223">
        <v>187.59043217219423</v>
      </c>
      <c r="H15" s="223">
        <v>183.2138827450415</v>
      </c>
      <c r="I15" s="223">
        <v>217.09473484180836</v>
      </c>
      <c r="J15" s="223">
        <v>267.38664317970068</v>
      </c>
      <c r="K15" s="223">
        <v>242.50459515629183</v>
      </c>
      <c r="L15" s="223">
        <v>257.85999424229414</v>
      </c>
    </row>
    <row r="16" spans="1:13" ht="14.85" customHeight="1">
      <c r="A16" s="448" t="s">
        <v>290</v>
      </c>
      <c r="B16" s="449"/>
      <c r="C16" s="223">
        <v>166.02932675772766</v>
      </c>
      <c r="D16" s="223">
        <v>172.55314378116637</v>
      </c>
      <c r="E16" s="223">
        <v>220.19266442715733</v>
      </c>
      <c r="F16" s="223">
        <v>250.40757950953002</v>
      </c>
      <c r="G16" s="223">
        <v>324.81077301706699</v>
      </c>
      <c r="H16" s="223">
        <v>263.53386032627066</v>
      </c>
      <c r="I16" s="223">
        <v>188.62128359607195</v>
      </c>
      <c r="J16" s="223">
        <v>234.52057383346889</v>
      </c>
      <c r="K16" s="223">
        <v>210.36360266404722</v>
      </c>
      <c r="L16" s="223">
        <v>244.61347919035799</v>
      </c>
    </row>
    <row r="17" spans="1:12" ht="14.85" customHeight="1">
      <c r="A17" s="448" t="s">
        <v>292</v>
      </c>
      <c r="B17" s="449"/>
      <c r="C17" s="223">
        <v>142.7034486797732</v>
      </c>
      <c r="D17" s="223">
        <v>172.32560843502483</v>
      </c>
      <c r="E17" s="223">
        <v>185.15608503828179</v>
      </c>
      <c r="F17" s="223">
        <v>155.14252498302426</v>
      </c>
      <c r="G17" s="223">
        <v>167.25813191267133</v>
      </c>
      <c r="H17" s="223">
        <v>162.20971398637394</v>
      </c>
      <c r="I17" s="223">
        <v>165.59603676493276</v>
      </c>
      <c r="J17" s="223">
        <v>158.95589725234635</v>
      </c>
      <c r="K17" s="223">
        <v>180.92809430806955</v>
      </c>
      <c r="L17" s="223">
        <v>204.71436210850226</v>
      </c>
    </row>
    <row r="18" spans="1:12" ht="14.85" customHeight="1">
      <c r="A18" s="448" t="s">
        <v>617</v>
      </c>
      <c r="B18" s="449"/>
      <c r="C18" s="223">
        <v>138.79689091435955</v>
      </c>
      <c r="D18" s="223">
        <v>129.66165393482081</v>
      </c>
      <c r="E18" s="223">
        <v>148.36020319636478</v>
      </c>
      <c r="F18" s="223">
        <v>159.59628828766847</v>
      </c>
      <c r="G18" s="223">
        <v>134.36934799935077</v>
      </c>
      <c r="H18" s="223">
        <v>244.99349356405304</v>
      </c>
      <c r="I18" s="223">
        <v>221.20346204813626</v>
      </c>
      <c r="J18" s="223">
        <v>232.61236015203548</v>
      </c>
      <c r="K18" s="223">
        <v>167.63451216882254</v>
      </c>
      <c r="L18" s="223">
        <v>188.817254524145</v>
      </c>
    </row>
    <row r="19" spans="1:12" ht="14.85" customHeight="1">
      <c r="A19" s="448" t="s">
        <v>271</v>
      </c>
      <c r="B19" s="449"/>
      <c r="C19" s="223">
        <v>173.66763407996964</v>
      </c>
      <c r="D19" s="223">
        <v>192.16984162805866</v>
      </c>
      <c r="E19" s="223">
        <v>202.61813692380233</v>
      </c>
      <c r="F19" s="223">
        <v>173.58222219353348</v>
      </c>
      <c r="G19" s="223">
        <v>150.76790856528535</v>
      </c>
      <c r="H19" s="223">
        <v>217.99763966405689</v>
      </c>
      <c r="I19" s="223">
        <v>166.48274898597742</v>
      </c>
      <c r="J19" s="223">
        <v>180.74567266551043</v>
      </c>
      <c r="K19" s="223">
        <v>184.63593664454211</v>
      </c>
      <c r="L19" s="223">
        <v>188.1823783676216</v>
      </c>
    </row>
    <row r="20" spans="1:12" ht="14.85" customHeight="1">
      <c r="A20" s="448" t="s">
        <v>303</v>
      </c>
      <c r="B20" s="449"/>
      <c r="C20" s="223">
        <v>106.96289980421911</v>
      </c>
      <c r="D20" s="223">
        <v>85.172575437002422</v>
      </c>
      <c r="E20" s="223">
        <v>138.52275254940457</v>
      </c>
      <c r="F20" s="223">
        <v>161.60526552748232</v>
      </c>
      <c r="G20" s="223">
        <v>171.33634276877126</v>
      </c>
      <c r="H20" s="223">
        <v>151.34660439959137</v>
      </c>
      <c r="I20" s="223">
        <v>172.62108973097412</v>
      </c>
      <c r="J20" s="223">
        <v>167.81801032274069</v>
      </c>
      <c r="K20" s="223">
        <v>160.91700592500331</v>
      </c>
      <c r="L20" s="223">
        <v>174.70088148748573</v>
      </c>
    </row>
    <row r="21" spans="1:12" ht="14.85" customHeight="1">
      <c r="A21" s="448" t="s">
        <v>268</v>
      </c>
      <c r="B21" s="449"/>
      <c r="C21" s="223">
        <v>117.18395542717175</v>
      </c>
      <c r="D21" s="223">
        <v>129.80898075709314</v>
      </c>
      <c r="E21" s="223">
        <v>138.36772827300743</v>
      </c>
      <c r="F21" s="223">
        <v>133.05889886031173</v>
      </c>
      <c r="G21" s="223">
        <v>166.37772193511216</v>
      </c>
      <c r="H21" s="223">
        <v>179.61710641934448</v>
      </c>
      <c r="I21" s="223">
        <v>126.11483614396215</v>
      </c>
      <c r="J21" s="223">
        <v>135.75462723072914</v>
      </c>
      <c r="K21" s="223">
        <v>125.08802109720297</v>
      </c>
      <c r="L21" s="223">
        <v>133.71562110565392</v>
      </c>
    </row>
    <row r="22" spans="1:12" ht="14.85" customHeight="1">
      <c r="A22" s="448" t="s">
        <v>295</v>
      </c>
      <c r="B22" s="449"/>
      <c r="C22" s="223">
        <v>81.772102930575855</v>
      </c>
      <c r="D22" s="223">
        <v>92.07862974636916</v>
      </c>
      <c r="E22" s="223">
        <v>100.97360582804414</v>
      </c>
      <c r="F22" s="223">
        <v>80.416416166177555</v>
      </c>
      <c r="G22" s="223">
        <v>100.35540427198538</v>
      </c>
      <c r="H22" s="223">
        <v>112.17626220186558</v>
      </c>
      <c r="I22" s="223">
        <v>85.926449282398991</v>
      </c>
      <c r="J22" s="223">
        <v>101.50973716917771</v>
      </c>
      <c r="K22" s="223">
        <v>98.069650112060472</v>
      </c>
      <c r="L22" s="223">
        <v>102.2070927639944</v>
      </c>
    </row>
    <row r="23" spans="1:12" ht="14.85" customHeight="1">
      <c r="A23" s="448" t="s">
        <v>274</v>
      </c>
      <c r="B23" s="449"/>
      <c r="C23" s="223">
        <v>76.892225812256612</v>
      </c>
      <c r="D23" s="223">
        <v>71.34171707930544</v>
      </c>
      <c r="E23" s="223">
        <v>80.727534811997046</v>
      </c>
      <c r="F23" s="223">
        <v>74.902210702971985</v>
      </c>
      <c r="G23" s="223">
        <v>83.14225809977431</v>
      </c>
      <c r="H23" s="223">
        <v>86.353811144857815</v>
      </c>
      <c r="I23" s="223">
        <v>68.852154407196977</v>
      </c>
      <c r="J23" s="223">
        <v>77.044358555911614</v>
      </c>
      <c r="K23" s="223">
        <v>74.722753803668709</v>
      </c>
      <c r="L23" s="223">
        <v>78.522729305757764</v>
      </c>
    </row>
    <row r="24" spans="1:12" ht="14.85" customHeight="1">
      <c r="A24" s="448" t="s">
        <v>272</v>
      </c>
      <c r="B24" s="449"/>
      <c r="C24" s="223">
        <v>71.326244367852127</v>
      </c>
      <c r="D24" s="223">
        <v>70.974522994086001</v>
      </c>
      <c r="E24" s="223">
        <v>90.150788294565004</v>
      </c>
      <c r="F24" s="223">
        <v>85.981366020517655</v>
      </c>
      <c r="G24" s="223">
        <v>78.613241898872872</v>
      </c>
      <c r="H24" s="223">
        <v>79.823725767356933</v>
      </c>
      <c r="I24" s="223">
        <v>74.609190633343843</v>
      </c>
      <c r="J24" s="223">
        <v>71.014728106206888</v>
      </c>
      <c r="K24" s="223">
        <v>67.880618752650975</v>
      </c>
      <c r="L24" s="223">
        <v>70.394098774050974</v>
      </c>
    </row>
    <row r="25" spans="1:12" ht="14.85" customHeight="1">
      <c r="A25" s="448" t="s">
        <v>278</v>
      </c>
      <c r="B25" s="449"/>
      <c r="C25" s="223">
        <v>29.414337881395006</v>
      </c>
      <c r="D25" s="223">
        <v>27.515801388497923</v>
      </c>
      <c r="E25" s="223">
        <v>28.212355315029672</v>
      </c>
      <c r="F25" s="223">
        <v>35.52757093415358</v>
      </c>
      <c r="G25" s="223">
        <v>34.911449419798529</v>
      </c>
      <c r="H25" s="223">
        <v>37.388469140773665</v>
      </c>
      <c r="I25" s="223">
        <v>45.158808854348869</v>
      </c>
      <c r="J25" s="223">
        <v>61.963690168257365</v>
      </c>
      <c r="K25" s="223">
        <v>67.582044921526133</v>
      </c>
      <c r="L25" s="223">
        <v>56.896844802680747</v>
      </c>
    </row>
    <row r="26" spans="1:12" ht="14.85" customHeight="1">
      <c r="A26" s="448" t="s">
        <v>1063</v>
      </c>
      <c r="B26" s="449"/>
      <c r="C26" s="223">
        <v>111.31892145402631</v>
      </c>
      <c r="D26" s="223">
        <v>96.604699426183629</v>
      </c>
      <c r="E26" s="223">
        <v>75.045516621835844</v>
      </c>
      <c r="F26" s="223">
        <v>63.456674715527342</v>
      </c>
      <c r="G26" s="223">
        <v>53.537833391279484</v>
      </c>
      <c r="H26" s="223">
        <v>57.585525054997817</v>
      </c>
      <c r="I26" s="223">
        <v>58.09052167442433</v>
      </c>
      <c r="J26" s="223">
        <v>58.952081054216848</v>
      </c>
      <c r="K26" s="223">
        <v>55.324091872425711</v>
      </c>
      <c r="L26" s="223">
        <v>54.678432067663564</v>
      </c>
    </row>
    <row r="27" spans="1:12" ht="14.85" customHeight="1">
      <c r="A27" s="448" t="s">
        <v>276</v>
      </c>
      <c r="B27" s="449"/>
      <c r="C27" s="223">
        <v>38.764071084332826</v>
      </c>
      <c r="D27" s="223">
        <v>33.408413861782016</v>
      </c>
      <c r="E27" s="223">
        <v>35.895740854491343</v>
      </c>
      <c r="F27" s="223">
        <v>33.494641549826248</v>
      </c>
      <c r="G27" s="223">
        <v>34.613896196515668</v>
      </c>
      <c r="H27" s="223">
        <v>37.432943627511968</v>
      </c>
      <c r="I27" s="223">
        <v>36.225283267002922</v>
      </c>
      <c r="J27" s="223">
        <v>37.798063016104898</v>
      </c>
      <c r="K27" s="223">
        <v>37.593815989919904</v>
      </c>
      <c r="L27" s="223">
        <v>39.568858954105167</v>
      </c>
    </row>
    <row r="28" spans="1:12" ht="14.85" customHeight="1">
      <c r="A28" s="448" t="s">
        <v>280</v>
      </c>
      <c r="B28" s="449"/>
      <c r="C28" s="223">
        <v>33.770717159844935</v>
      </c>
      <c r="D28" s="223">
        <v>33.508443846930078</v>
      </c>
      <c r="E28" s="223">
        <v>34.955156109167888</v>
      </c>
      <c r="F28" s="223">
        <v>33.82183882578915</v>
      </c>
      <c r="G28" s="223">
        <v>33.989492262695329</v>
      </c>
      <c r="H28" s="223">
        <v>38.487369584204643</v>
      </c>
      <c r="I28" s="223">
        <v>33.353679992053436</v>
      </c>
      <c r="J28" s="223">
        <v>40.543644365534227</v>
      </c>
      <c r="K28" s="223">
        <v>38.683162664974532</v>
      </c>
      <c r="L28" s="223">
        <v>37.834397602750059</v>
      </c>
    </row>
    <row r="29" spans="1:12" ht="14.85" customHeight="1">
      <c r="A29" s="448" t="s">
        <v>294</v>
      </c>
      <c r="B29" s="449"/>
      <c r="C29" s="223">
        <v>19.722827392327801</v>
      </c>
      <c r="D29" s="223">
        <v>19.299900104753199</v>
      </c>
      <c r="E29" s="223">
        <v>20.322663491544517</v>
      </c>
      <c r="F29" s="223">
        <v>23.999687585009756</v>
      </c>
      <c r="G29" s="223">
        <v>22.365155272803435</v>
      </c>
      <c r="H29" s="223">
        <v>24.547911975489136</v>
      </c>
      <c r="I29" s="223">
        <v>24.593779388044322</v>
      </c>
      <c r="J29" s="223">
        <v>27.031297855346274</v>
      </c>
      <c r="K29" s="223">
        <v>43.711997274256532</v>
      </c>
      <c r="L29" s="223">
        <v>37.409799639073441</v>
      </c>
    </row>
    <row r="30" spans="1:12" ht="14.85" customHeight="1">
      <c r="A30" s="448" t="s">
        <v>284</v>
      </c>
      <c r="B30" s="449"/>
      <c r="C30" s="223">
        <v>22.911171934569364</v>
      </c>
      <c r="D30" s="223">
        <v>20.26949119000432</v>
      </c>
      <c r="E30" s="223">
        <v>19.497701288407246</v>
      </c>
      <c r="F30" s="223">
        <v>21.501116122249368</v>
      </c>
      <c r="G30" s="223">
        <v>19.120429272065302</v>
      </c>
      <c r="H30" s="223">
        <v>19.678618308337544</v>
      </c>
      <c r="I30" s="223">
        <v>19.852755384831383</v>
      </c>
      <c r="J30" s="223">
        <v>18.563120341231755</v>
      </c>
      <c r="K30" s="223">
        <v>17.991159147103243</v>
      </c>
      <c r="L30" s="223">
        <v>17.627204031959337</v>
      </c>
    </row>
    <row r="31" spans="1:12" ht="14.85" customHeight="1">
      <c r="A31" s="448" t="s">
        <v>275</v>
      </c>
      <c r="B31" s="449"/>
      <c r="C31" s="223">
        <v>9.862544873345815</v>
      </c>
      <c r="D31" s="223">
        <v>12.299235455563732</v>
      </c>
      <c r="E31" s="223">
        <v>15.115251697165331</v>
      </c>
      <c r="F31" s="223">
        <v>14.325049704570665</v>
      </c>
      <c r="G31" s="223">
        <v>14.490868015502832</v>
      </c>
      <c r="H31" s="223">
        <v>13.432104191553494</v>
      </c>
      <c r="I31" s="223">
        <v>14.493048691549051</v>
      </c>
      <c r="J31" s="223">
        <v>13.777936229006867</v>
      </c>
      <c r="K31" s="223">
        <v>15.813364005510914</v>
      </c>
      <c r="L31" s="223">
        <v>16.489591574525274</v>
      </c>
    </row>
    <row r="32" spans="1:12" ht="14.85" customHeight="1">
      <c r="A32" s="448" t="s">
        <v>283</v>
      </c>
      <c r="B32" s="449"/>
      <c r="C32" s="223">
        <v>5.9956638634578212</v>
      </c>
      <c r="D32" s="223">
        <v>5.2633381669186381</v>
      </c>
      <c r="E32" s="223">
        <v>5.7459191833467145</v>
      </c>
      <c r="F32" s="223">
        <v>6.049306093878414</v>
      </c>
      <c r="G32" s="223">
        <v>7.4114330802556925</v>
      </c>
      <c r="H32" s="223">
        <v>7.2831635288510332</v>
      </c>
      <c r="I32" s="223">
        <v>6.7248417119361328</v>
      </c>
      <c r="J32" s="223">
        <v>7.8169742785905258</v>
      </c>
      <c r="K32" s="223">
        <v>7.4561815312582382</v>
      </c>
      <c r="L32" s="223">
        <v>8.0049482282690381</v>
      </c>
    </row>
    <row r="33" spans="1:12" ht="14.85" customHeight="1">
      <c r="A33" s="448" t="s">
        <v>296</v>
      </c>
      <c r="B33" s="449"/>
      <c r="C33" s="223">
        <v>6.7944298333324076</v>
      </c>
      <c r="D33" s="223">
        <v>5.4386170137841976</v>
      </c>
      <c r="E33" s="223">
        <v>5.7258880683494198</v>
      </c>
      <c r="F33" s="223">
        <v>6.0145693932247219</v>
      </c>
      <c r="G33" s="223">
        <v>6.3342519151826107</v>
      </c>
      <c r="H33" s="223">
        <v>8.0379550588177135</v>
      </c>
      <c r="I33" s="223">
        <v>7.6042909344588887</v>
      </c>
      <c r="J33" s="223">
        <v>7.0865391674667331</v>
      </c>
      <c r="K33" s="223">
        <v>6.8334598672080293</v>
      </c>
      <c r="L33" s="223">
        <v>6.9836338598240619</v>
      </c>
    </row>
    <row r="34" spans="1:12" ht="14.85" customHeight="1">
      <c r="A34" s="448" t="s">
        <v>281</v>
      </c>
      <c r="B34" s="449"/>
      <c r="C34" s="223">
        <v>4.714560715653719</v>
      </c>
      <c r="D34" s="223">
        <v>4.6823008643621868</v>
      </c>
      <c r="E34" s="223">
        <v>4.8689090705439195</v>
      </c>
      <c r="F34" s="223">
        <v>4.3064684199464569</v>
      </c>
      <c r="G34" s="223">
        <v>4.0159246989186412</v>
      </c>
      <c r="H34" s="223">
        <v>4.2041581345869803</v>
      </c>
      <c r="I34" s="223">
        <v>3.8048101447323477</v>
      </c>
      <c r="J34" s="223">
        <v>4.2007278823670848</v>
      </c>
      <c r="K34" s="223">
        <v>4.14005270854424</v>
      </c>
      <c r="L34" s="223">
        <v>4.6906398700446621</v>
      </c>
    </row>
    <row r="35" spans="1:12" ht="14.85" customHeight="1">
      <c r="A35" s="448" t="s">
        <v>286</v>
      </c>
      <c r="B35" s="449"/>
      <c r="C35" s="223">
        <v>3.6219000455733931E-2</v>
      </c>
      <c r="D35" s="223">
        <v>3.4352851168979723E-2</v>
      </c>
      <c r="E35" s="223">
        <v>3.2933269982508485E-2</v>
      </c>
      <c r="F35" s="223">
        <v>4.3619046894134837E-2</v>
      </c>
      <c r="G35" s="223">
        <v>4.4602434133395256E-2</v>
      </c>
      <c r="H35" s="223">
        <v>4.8629380275442648E-2</v>
      </c>
      <c r="I35" s="223">
        <v>4.8274311943372568E-2</v>
      </c>
      <c r="J35" s="223">
        <v>5.9389893531219054E-2</v>
      </c>
      <c r="K35" s="223">
        <v>5.3294754512260151E-2</v>
      </c>
      <c r="L35" s="223">
        <v>5.7628683352824596E-2</v>
      </c>
    </row>
    <row r="36" spans="1:12" ht="14.85" customHeight="1">
      <c r="A36" s="450" t="s">
        <v>9</v>
      </c>
      <c r="B36" s="451"/>
      <c r="C36" s="224">
        <v>6380.7417686594599</v>
      </c>
      <c r="D36" s="224">
        <v>6517.6736154498467</v>
      </c>
      <c r="E36" s="224">
        <v>7252.3453349050315</v>
      </c>
      <c r="F36" s="224">
        <v>7141.9010380582422</v>
      </c>
      <c r="G36" s="224">
        <v>7299.5906780622126</v>
      </c>
      <c r="H36" s="224">
        <v>7949.5216490428129</v>
      </c>
      <c r="I36" s="224">
        <v>7440.7577055142083</v>
      </c>
      <c r="J36" s="224">
        <v>8352.5783623958523</v>
      </c>
      <c r="K36" s="224">
        <v>8631.3196423358659</v>
      </c>
      <c r="L36" s="224">
        <v>8303.3488891507823</v>
      </c>
    </row>
    <row r="37" spans="1:12" s="78" customFormat="1" ht="30" customHeight="1">
      <c r="A37" s="94"/>
      <c r="B37" s="89"/>
      <c r="C37" s="89" t="s">
        <v>610</v>
      </c>
      <c r="D37" s="89"/>
      <c r="E37" s="89"/>
      <c r="F37" s="89"/>
      <c r="G37" s="89"/>
      <c r="H37" s="89"/>
      <c r="I37" s="89"/>
      <c r="J37" s="89"/>
      <c r="K37" s="89"/>
      <c r="L37" s="89"/>
    </row>
    <row r="38" spans="1:12" s="78" customFormat="1" ht="15" customHeight="1">
      <c r="A38" s="94"/>
      <c r="B38" s="89"/>
      <c r="C38" s="89" t="s">
        <v>935</v>
      </c>
      <c r="D38" s="89"/>
      <c r="E38" s="89"/>
      <c r="F38" s="89"/>
      <c r="G38" s="89"/>
      <c r="H38" s="89"/>
      <c r="I38" s="89"/>
      <c r="J38" s="89"/>
      <c r="K38" s="89"/>
      <c r="L38" s="89"/>
    </row>
    <row r="39" spans="1:12" ht="14.85" customHeight="1">
      <c r="A39" s="448" t="s">
        <v>262</v>
      </c>
      <c r="B39" s="449"/>
      <c r="C39" s="223">
        <v>48.123629315305742</v>
      </c>
      <c r="D39" s="223">
        <v>72.386891679725963</v>
      </c>
      <c r="E39" s="223">
        <v>79.702113183826455</v>
      </c>
      <c r="F39" s="223">
        <v>78.037515074548622</v>
      </c>
      <c r="G39" s="223">
        <v>87.301871939087349</v>
      </c>
      <c r="H39" s="223">
        <v>127.40190853717419</v>
      </c>
      <c r="I39" s="223">
        <v>191.42984751965423</v>
      </c>
      <c r="J39" s="223">
        <v>251.48355512125102</v>
      </c>
      <c r="K39" s="223">
        <v>328.65791818756065</v>
      </c>
      <c r="L39" s="223">
        <v>321.70684284813723</v>
      </c>
    </row>
    <row r="40" spans="1:12" ht="14.85" customHeight="1">
      <c r="A40" s="448" t="s">
        <v>265</v>
      </c>
      <c r="B40" s="449"/>
      <c r="C40" s="223">
        <v>204.28786101700126</v>
      </c>
      <c r="D40" s="223">
        <v>208.52221441153671</v>
      </c>
      <c r="E40" s="223">
        <v>228.06123414658492</v>
      </c>
      <c r="F40" s="223">
        <v>210.99102077895589</v>
      </c>
      <c r="G40" s="223">
        <v>224.76241659738631</v>
      </c>
      <c r="H40" s="223">
        <v>206.12448447855684</v>
      </c>
      <c r="I40" s="223">
        <v>180.89253037735747</v>
      </c>
      <c r="J40" s="223">
        <v>192.61667036737077</v>
      </c>
      <c r="K40" s="223">
        <v>248.12946820809154</v>
      </c>
      <c r="L40" s="223">
        <v>270.7295371409769</v>
      </c>
    </row>
    <row r="41" spans="1:12" ht="14.85" customHeight="1">
      <c r="A41" s="448" t="s">
        <v>299</v>
      </c>
      <c r="B41" s="449"/>
      <c r="C41" s="223">
        <v>94.79846547848156</v>
      </c>
      <c r="D41" s="223">
        <v>158.08216093632564</v>
      </c>
      <c r="E41" s="223">
        <v>136.38350880581669</v>
      </c>
      <c r="F41" s="223">
        <v>98.712980053923374</v>
      </c>
      <c r="G41" s="223">
        <v>115.5073470825879</v>
      </c>
      <c r="H41" s="223">
        <v>118.75156039725712</v>
      </c>
      <c r="I41" s="223">
        <v>128.71218267104487</v>
      </c>
      <c r="J41" s="223">
        <v>157.29114579381616</v>
      </c>
      <c r="K41" s="223">
        <v>140.30111339508946</v>
      </c>
      <c r="L41" s="223">
        <v>171.61419750762332</v>
      </c>
    </row>
    <row r="42" spans="1:12" ht="14.85" customHeight="1">
      <c r="A42" s="448" t="s">
        <v>266</v>
      </c>
      <c r="B42" s="449"/>
      <c r="C42" s="223">
        <v>78.614202465931385</v>
      </c>
      <c r="D42" s="223">
        <v>75.115786942639701</v>
      </c>
      <c r="E42" s="223">
        <v>90.075437070508585</v>
      </c>
      <c r="F42" s="223">
        <v>97.181294252120423</v>
      </c>
      <c r="G42" s="223">
        <v>76.274735287641846</v>
      </c>
      <c r="H42" s="223">
        <v>141.08940862380663</v>
      </c>
      <c r="I42" s="223">
        <v>124.37250092401007</v>
      </c>
      <c r="J42" s="223">
        <v>135.62086126039611</v>
      </c>
      <c r="K42" s="223">
        <v>96.037200740850594</v>
      </c>
      <c r="L42" s="223">
        <v>101.36784486240022</v>
      </c>
    </row>
    <row r="43" spans="1:12" ht="14.85" customHeight="1">
      <c r="A43" s="448" t="s">
        <v>267</v>
      </c>
      <c r="B43" s="449"/>
      <c r="C43" s="223">
        <v>41.119483007372793</v>
      </c>
      <c r="D43" s="223">
        <v>38.697748456890118</v>
      </c>
      <c r="E43" s="223">
        <v>50.521394665113924</v>
      </c>
      <c r="F43" s="223">
        <v>55.80593672386577</v>
      </c>
      <c r="G43" s="223">
        <v>61.739373899370477</v>
      </c>
      <c r="H43" s="223">
        <v>70.357492412336342</v>
      </c>
      <c r="I43" s="223">
        <v>79.150041611011858</v>
      </c>
      <c r="J43" s="223">
        <v>86.532417795463473</v>
      </c>
      <c r="K43" s="223">
        <v>82.569555792605158</v>
      </c>
      <c r="L43" s="223">
        <v>79.234609610283002</v>
      </c>
    </row>
    <row r="44" spans="1:12" ht="14.85" customHeight="1">
      <c r="A44" s="448" t="s">
        <v>263</v>
      </c>
      <c r="B44" s="449"/>
      <c r="C44" s="223">
        <v>42.523857850875601</v>
      </c>
      <c r="D44" s="223">
        <v>41.852474309095712</v>
      </c>
      <c r="E44" s="223">
        <v>35.107209176228629</v>
      </c>
      <c r="F44" s="223">
        <v>40.196202635708048</v>
      </c>
      <c r="G44" s="223">
        <v>44.981620718318474</v>
      </c>
      <c r="H44" s="223">
        <v>34.836600705395227</v>
      </c>
      <c r="I44" s="223">
        <v>40.730977526676398</v>
      </c>
      <c r="J44" s="223">
        <v>52.428091905498867</v>
      </c>
      <c r="K44" s="223">
        <v>26.148136598276359</v>
      </c>
      <c r="L44" s="223">
        <v>36.896940604762968</v>
      </c>
    </row>
    <row r="45" spans="1:12" ht="14.85" customHeight="1">
      <c r="A45" s="448" t="s">
        <v>272</v>
      </c>
      <c r="B45" s="449"/>
      <c r="C45" s="223">
        <v>29.193424764579618</v>
      </c>
      <c r="D45" s="223">
        <v>27.315595263819723</v>
      </c>
      <c r="E45" s="223">
        <v>39.772067300614928</v>
      </c>
      <c r="F45" s="223">
        <v>48.920771205389087</v>
      </c>
      <c r="G45" s="223">
        <v>44.503288348244531</v>
      </c>
      <c r="H45" s="223">
        <v>44.829815518106201</v>
      </c>
      <c r="I45" s="223">
        <v>42.027067096926586</v>
      </c>
      <c r="J45" s="223">
        <v>39.829577985634337</v>
      </c>
      <c r="K45" s="223">
        <v>37.168698206769079</v>
      </c>
      <c r="L45" s="223">
        <v>35.878236163272469</v>
      </c>
    </row>
    <row r="46" spans="1:12" ht="14.85" customHeight="1">
      <c r="A46" s="448" t="s">
        <v>280</v>
      </c>
      <c r="B46" s="449"/>
      <c r="C46" s="223">
        <v>33.483344220983668</v>
      </c>
      <c r="D46" s="223">
        <v>33.392212702398595</v>
      </c>
      <c r="E46" s="223">
        <v>34.81243718221566</v>
      </c>
      <c r="F46" s="223">
        <v>33.614058258518234</v>
      </c>
      <c r="G46" s="223">
        <v>33.27996364881237</v>
      </c>
      <c r="H46" s="223">
        <v>35.538398504319311</v>
      </c>
      <c r="I46" s="223">
        <v>30.278464606694381</v>
      </c>
      <c r="J46" s="223">
        <v>35.502440700341744</v>
      </c>
      <c r="K46" s="223">
        <v>34.196441479525873</v>
      </c>
      <c r="L46" s="223">
        <v>34.084266527968595</v>
      </c>
    </row>
    <row r="47" spans="1:12" ht="14.85" customHeight="1">
      <c r="A47" s="448" t="s">
        <v>273</v>
      </c>
      <c r="B47" s="449"/>
      <c r="C47" s="223">
        <v>25.788396481906005</v>
      </c>
      <c r="D47" s="223">
        <v>24.45728771200022</v>
      </c>
      <c r="E47" s="223">
        <v>25.923932337642803</v>
      </c>
      <c r="F47" s="223">
        <v>24.560623921144966</v>
      </c>
      <c r="G47" s="223">
        <v>33.363061412620745</v>
      </c>
      <c r="H47" s="223">
        <v>24.173205751948597</v>
      </c>
      <c r="I47" s="223">
        <v>23.952371877880474</v>
      </c>
      <c r="J47" s="223">
        <v>30.957354412849867</v>
      </c>
      <c r="K47" s="223">
        <v>31.405379243588008</v>
      </c>
      <c r="L47" s="223">
        <v>31.64649232818449</v>
      </c>
    </row>
    <row r="48" spans="1:12" ht="14.85" customHeight="1">
      <c r="A48" s="448" t="s">
        <v>1063</v>
      </c>
      <c r="B48" s="449"/>
      <c r="C48" s="223">
        <v>52.27844715886382</v>
      </c>
      <c r="D48" s="223">
        <v>38.972530988840717</v>
      </c>
      <c r="E48" s="223">
        <v>28.756772754756415</v>
      </c>
      <c r="F48" s="223">
        <v>25.441885242679881</v>
      </c>
      <c r="G48" s="223">
        <v>20.453899902634515</v>
      </c>
      <c r="H48" s="223">
        <v>24.979310408824649</v>
      </c>
      <c r="I48" s="223">
        <v>25.097287610216789</v>
      </c>
      <c r="J48" s="223">
        <v>25.001576821695338</v>
      </c>
      <c r="K48" s="223">
        <v>24.947292723973394</v>
      </c>
      <c r="L48" s="223">
        <v>24.287562395716801</v>
      </c>
    </row>
    <row r="49" spans="1:12" ht="14.85" customHeight="1">
      <c r="A49" s="448" t="s">
        <v>278</v>
      </c>
      <c r="B49" s="449"/>
      <c r="C49" s="223">
        <v>10.781262965839947</v>
      </c>
      <c r="D49" s="223">
        <v>6.8479988932069169</v>
      </c>
      <c r="E49" s="223">
        <v>6.9671872142890328</v>
      </c>
      <c r="F49" s="223">
        <v>10.934121397687496</v>
      </c>
      <c r="G49" s="223">
        <v>9.3653391266858641</v>
      </c>
      <c r="H49" s="223">
        <v>10.923382872557408</v>
      </c>
      <c r="I49" s="223">
        <v>16.117788134456493</v>
      </c>
      <c r="J49" s="223">
        <v>25.509860099447124</v>
      </c>
      <c r="K49" s="223">
        <v>27.683927600775576</v>
      </c>
      <c r="L49" s="223">
        <v>24.028570301045271</v>
      </c>
    </row>
    <row r="50" spans="1:12" ht="14.85" customHeight="1">
      <c r="A50" s="448" t="s">
        <v>271</v>
      </c>
      <c r="B50" s="449"/>
      <c r="C50" s="223">
        <v>10.173227206733321</v>
      </c>
      <c r="D50" s="223">
        <v>25.012227894716581</v>
      </c>
      <c r="E50" s="223">
        <v>11.617068720762353</v>
      </c>
      <c r="F50" s="223">
        <v>13.169316146165936</v>
      </c>
      <c r="G50" s="223">
        <v>11.5613306148154</v>
      </c>
      <c r="H50" s="223">
        <v>12.661245971555191</v>
      </c>
      <c r="I50" s="223">
        <v>11.954817112516457</v>
      </c>
      <c r="J50" s="223">
        <v>13.500264954876881</v>
      </c>
      <c r="K50" s="223">
        <v>13.14494849752052</v>
      </c>
      <c r="L50" s="223">
        <v>21.379170278490509</v>
      </c>
    </row>
    <row r="51" spans="1:12" ht="14.85" customHeight="1">
      <c r="A51" s="448" t="s">
        <v>284</v>
      </c>
      <c r="B51" s="449"/>
      <c r="C51" s="223">
        <v>21.693827377060618</v>
      </c>
      <c r="D51" s="223">
        <v>19.38977170109429</v>
      </c>
      <c r="E51" s="223">
        <v>18.588280957765047</v>
      </c>
      <c r="F51" s="223">
        <v>20.617799632169355</v>
      </c>
      <c r="G51" s="223">
        <v>18.200943894721135</v>
      </c>
      <c r="H51" s="223">
        <v>18.539611338442501</v>
      </c>
      <c r="I51" s="223">
        <v>18.78085149043299</v>
      </c>
      <c r="J51" s="223">
        <v>17.418042344329113</v>
      </c>
      <c r="K51" s="223">
        <v>16.989976968331757</v>
      </c>
      <c r="L51" s="223">
        <v>16.569385182827464</v>
      </c>
    </row>
    <row r="52" spans="1:12" ht="14.85" customHeight="1">
      <c r="A52" s="448" t="s">
        <v>618</v>
      </c>
      <c r="B52" s="449"/>
      <c r="C52" s="223">
        <v>23.520733609269783</v>
      </c>
      <c r="D52" s="223">
        <v>22.854405599055426</v>
      </c>
      <c r="E52" s="223">
        <v>26.485572894484367</v>
      </c>
      <c r="F52" s="223">
        <v>24.624534119391384</v>
      </c>
      <c r="G52" s="223">
        <v>29.51178696818284</v>
      </c>
      <c r="H52" s="223">
        <v>27.392562457953993</v>
      </c>
      <c r="I52" s="223">
        <v>16.159065561408454</v>
      </c>
      <c r="J52" s="223">
        <v>16.901342278703577</v>
      </c>
      <c r="K52" s="223">
        <v>14.43393077873173</v>
      </c>
      <c r="L52" s="223">
        <v>14.356738053706664</v>
      </c>
    </row>
    <row r="53" spans="1:12" ht="14.85" customHeight="1">
      <c r="A53" s="448" t="s">
        <v>292</v>
      </c>
      <c r="B53" s="449"/>
      <c r="C53" s="223">
        <v>26.772555508076628</v>
      </c>
      <c r="D53" s="223">
        <v>31.858713443535766</v>
      </c>
      <c r="E53" s="223">
        <v>22.397129038803818</v>
      </c>
      <c r="F53" s="223">
        <v>22.356480346954147</v>
      </c>
      <c r="G53" s="223">
        <v>20.322008600954454</v>
      </c>
      <c r="H53" s="223">
        <v>14.485939534858971</v>
      </c>
      <c r="I53" s="223">
        <v>10.545203862945179</v>
      </c>
      <c r="J53" s="223">
        <v>9.1652947501898279</v>
      </c>
      <c r="K53" s="223">
        <v>12.483141429167016</v>
      </c>
      <c r="L53" s="223">
        <v>13.712670270804391</v>
      </c>
    </row>
    <row r="54" spans="1:12" ht="14.85" customHeight="1">
      <c r="A54" s="448" t="s">
        <v>294</v>
      </c>
      <c r="B54" s="449"/>
      <c r="C54" s="223">
        <v>5.9403400013088135</v>
      </c>
      <c r="D54" s="223">
        <v>5.9716441660768442</v>
      </c>
      <c r="E54" s="223">
        <v>6.6088901399623641</v>
      </c>
      <c r="F54" s="223">
        <v>8.8739275428819315</v>
      </c>
      <c r="G54" s="223">
        <v>9.005949538222346</v>
      </c>
      <c r="H54" s="223">
        <v>11.251449556533045</v>
      </c>
      <c r="I54" s="223">
        <v>11.102426208718885</v>
      </c>
      <c r="J54" s="223">
        <v>9.2601332604139355</v>
      </c>
      <c r="K54" s="223">
        <v>15.51835134942637</v>
      </c>
      <c r="L54" s="223">
        <v>12.262106656225003</v>
      </c>
    </row>
    <row r="55" spans="1:12" ht="14.85" customHeight="1">
      <c r="A55" s="448" t="s">
        <v>290</v>
      </c>
      <c r="B55" s="449"/>
      <c r="C55" s="223">
        <v>5.6024023650978663</v>
      </c>
      <c r="D55" s="223">
        <v>5.3524984312284447</v>
      </c>
      <c r="E55" s="223">
        <v>15.858531873017531</v>
      </c>
      <c r="F55" s="223">
        <v>23.404053353348193</v>
      </c>
      <c r="G55" s="223">
        <v>25.718458653495748</v>
      </c>
      <c r="H55" s="223">
        <v>22.573669484552831</v>
      </c>
      <c r="I55" s="223">
        <v>14.044560891468356</v>
      </c>
      <c r="J55" s="223">
        <v>8.8985448431677927</v>
      </c>
      <c r="K55" s="223">
        <v>13.314055392046262</v>
      </c>
      <c r="L55" s="223">
        <v>10.046797364046025</v>
      </c>
    </row>
    <row r="56" spans="1:12" ht="14.85" customHeight="1">
      <c r="A56" s="448" t="s">
        <v>276</v>
      </c>
      <c r="B56" s="449"/>
      <c r="C56" s="223">
        <v>12.619357123193874</v>
      </c>
      <c r="D56" s="223">
        <v>9.8224927693915536</v>
      </c>
      <c r="E56" s="223">
        <v>7.700617362875982</v>
      </c>
      <c r="F56" s="223">
        <v>7.3973391410503346</v>
      </c>
      <c r="G56" s="223">
        <v>7.1992378385654625</v>
      </c>
      <c r="H56" s="223">
        <v>7.208452657982459</v>
      </c>
      <c r="I56" s="223">
        <v>7.4555299279573628</v>
      </c>
      <c r="J56" s="223">
        <v>8.0824071623134763</v>
      </c>
      <c r="K56" s="223">
        <v>8.6241659218158837</v>
      </c>
      <c r="L56" s="223">
        <v>8.9066758630466296</v>
      </c>
    </row>
    <row r="57" spans="1:12" ht="14.85" customHeight="1">
      <c r="A57" s="448" t="s">
        <v>261</v>
      </c>
      <c r="B57" s="449"/>
      <c r="C57" s="223">
        <v>28.574960088346387</v>
      </c>
      <c r="D57" s="223">
        <v>18.680131050059764</v>
      </c>
      <c r="E57" s="223">
        <v>17.266876179382507</v>
      </c>
      <c r="F57" s="223">
        <v>8.0082447300930362</v>
      </c>
      <c r="G57" s="223">
        <v>7.5603790090189351</v>
      </c>
      <c r="H57" s="223">
        <v>11.46323002693371</v>
      </c>
      <c r="I57" s="223">
        <v>9.7111312346339602</v>
      </c>
      <c r="J57" s="223">
        <v>4.5686432741127465</v>
      </c>
      <c r="K57" s="223">
        <v>4.0696158454055364</v>
      </c>
      <c r="L57" s="223">
        <v>8.2376555693432412</v>
      </c>
    </row>
    <row r="58" spans="1:12" ht="14.85" customHeight="1">
      <c r="A58" s="448" t="s">
        <v>303</v>
      </c>
      <c r="B58" s="449"/>
      <c r="C58" s="223">
        <v>6.7411891163887248</v>
      </c>
      <c r="D58" s="223">
        <v>4.8255791400758623</v>
      </c>
      <c r="E58" s="223">
        <v>18.126115489213895</v>
      </c>
      <c r="F58" s="223">
        <v>19.508826005009862</v>
      </c>
      <c r="G58" s="223">
        <v>9.8827300719224009</v>
      </c>
      <c r="H58" s="223">
        <v>6.1212205522344663</v>
      </c>
      <c r="I58" s="223">
        <v>8.3564473142268572</v>
      </c>
      <c r="J58" s="223">
        <v>6.2428988777288996</v>
      </c>
      <c r="K58" s="223">
        <v>7.196988142963713</v>
      </c>
      <c r="L58" s="223">
        <v>7.9809235815332071</v>
      </c>
    </row>
    <row r="59" spans="1:12" ht="14.85" customHeight="1">
      <c r="A59" s="448" t="s">
        <v>268</v>
      </c>
      <c r="B59" s="449"/>
      <c r="C59" s="223">
        <v>11.470783906980119</v>
      </c>
      <c r="D59" s="223">
        <v>9.8062201733267607</v>
      </c>
      <c r="E59" s="223">
        <v>6.82632636223377</v>
      </c>
      <c r="F59" s="223">
        <v>7.3116637235862987</v>
      </c>
      <c r="G59" s="223">
        <v>9.3038367602601237</v>
      </c>
      <c r="H59" s="223">
        <v>14.670324609573871</v>
      </c>
      <c r="I59" s="223">
        <v>6.7552380368480867</v>
      </c>
      <c r="J59" s="223">
        <v>6.4880345918017195</v>
      </c>
      <c r="K59" s="223">
        <v>7.203494134458948</v>
      </c>
      <c r="L59" s="223">
        <v>6.9258595804461809</v>
      </c>
    </row>
    <row r="60" spans="1:12" ht="14.85" customHeight="1">
      <c r="A60" s="448" t="s">
        <v>275</v>
      </c>
      <c r="B60" s="449"/>
      <c r="C60" s="223">
        <v>4.608075773543737</v>
      </c>
      <c r="D60" s="223">
        <v>7.3021322455615874</v>
      </c>
      <c r="E60" s="223">
        <v>7.581144477862245</v>
      </c>
      <c r="F60" s="223">
        <v>8.4854345959464386</v>
      </c>
      <c r="G60" s="223">
        <v>7.2345044677168442</v>
      </c>
      <c r="H60" s="223">
        <v>7.5349976610533229</v>
      </c>
      <c r="I60" s="223">
        <v>6.521866715066035</v>
      </c>
      <c r="J60" s="223">
        <v>5.5297457581397422</v>
      </c>
      <c r="K60" s="223">
        <v>5.6917251453632236</v>
      </c>
      <c r="L60" s="223">
        <v>4.9924412075013063</v>
      </c>
    </row>
    <row r="61" spans="1:12" ht="14.85" customHeight="1">
      <c r="A61" s="448" t="s">
        <v>283</v>
      </c>
      <c r="B61" s="449"/>
      <c r="C61" s="223">
        <v>2.1546351789113216</v>
      </c>
      <c r="D61" s="223">
        <v>1.8774437982383254</v>
      </c>
      <c r="E61" s="223">
        <v>2.1181923482243112</v>
      </c>
      <c r="F61" s="223">
        <v>2.336492928941444</v>
      </c>
      <c r="G61" s="223">
        <v>2.6052557931491998</v>
      </c>
      <c r="H61" s="223">
        <v>2.5522910596893427</v>
      </c>
      <c r="I61" s="223">
        <v>2.6180191537288473</v>
      </c>
      <c r="J61" s="223">
        <v>3.5133928314667444</v>
      </c>
      <c r="K61" s="223">
        <v>3.2065954180624479</v>
      </c>
      <c r="L61" s="223">
        <v>3.1770430514536558</v>
      </c>
    </row>
    <row r="62" spans="1:12" ht="14.85" customHeight="1">
      <c r="A62" s="448" t="s">
        <v>282</v>
      </c>
      <c r="B62" s="449"/>
      <c r="C62" s="223">
        <v>4.9266490656118345</v>
      </c>
      <c r="D62" s="223">
        <v>3.6129821890048324</v>
      </c>
      <c r="E62" s="223">
        <v>2.8344663506075198</v>
      </c>
      <c r="F62" s="223">
        <v>4.1319382942908387</v>
      </c>
      <c r="G62" s="223">
        <v>7.557380041072812</v>
      </c>
      <c r="H62" s="223">
        <v>3.5971645084124355</v>
      </c>
      <c r="I62" s="223">
        <v>2.9616857206022238</v>
      </c>
      <c r="J62" s="223">
        <v>2.7847527161998604</v>
      </c>
      <c r="K62" s="223">
        <v>2.1276337205133036</v>
      </c>
      <c r="L62" s="223">
        <v>1.8476027676952218</v>
      </c>
    </row>
    <row r="63" spans="1:12" ht="14.85" customHeight="1">
      <c r="A63" s="448" t="s">
        <v>281</v>
      </c>
      <c r="B63" s="449"/>
      <c r="C63" s="223">
        <v>1.860315823358422</v>
      </c>
      <c r="D63" s="223">
        <v>1.6586259562628252</v>
      </c>
      <c r="E63" s="223">
        <v>1.7626431684006809</v>
      </c>
      <c r="F63" s="223">
        <v>1.5356838886496254</v>
      </c>
      <c r="G63" s="223">
        <v>1.4486705318961273</v>
      </c>
      <c r="H63" s="223">
        <v>1.641681369881036</v>
      </c>
      <c r="I63" s="223">
        <v>1.1958538186401966</v>
      </c>
      <c r="J63" s="223">
        <v>1.1475390228352838</v>
      </c>
      <c r="K63" s="223">
        <v>1.1883872687192674</v>
      </c>
      <c r="L63" s="223">
        <v>1.4369616287547806</v>
      </c>
    </row>
    <row r="64" spans="1:12" ht="14.85" customHeight="1">
      <c r="A64" s="448" t="s">
        <v>296</v>
      </c>
      <c r="B64" s="449"/>
      <c r="C64" s="223">
        <v>0.25326332222591075</v>
      </c>
      <c r="D64" s="223">
        <v>0.24762516915974803</v>
      </c>
      <c r="E64" s="223">
        <v>0.29991840688005472</v>
      </c>
      <c r="F64" s="223">
        <v>0.38498507559979067</v>
      </c>
      <c r="G64" s="223">
        <v>0.78993406600120009</v>
      </c>
      <c r="H64" s="223">
        <v>1.5478348022946693</v>
      </c>
      <c r="I64" s="223">
        <v>1.5205942659992735</v>
      </c>
      <c r="J64" s="223">
        <v>0.63941488255727053</v>
      </c>
      <c r="K64" s="223">
        <v>0.61478841979226784</v>
      </c>
      <c r="L64" s="223">
        <v>0.68646922778114883</v>
      </c>
    </row>
    <row r="65" spans="1:12" ht="14.85" customHeight="1">
      <c r="A65" s="448" t="s">
        <v>286</v>
      </c>
      <c r="B65" s="449"/>
      <c r="C65" s="223">
        <v>4.0855592623892456E-3</v>
      </c>
      <c r="D65" s="223">
        <v>1.7907899830123509E-3</v>
      </c>
      <c r="E65" s="223">
        <v>2.8839334827294965E-3</v>
      </c>
      <c r="F65" s="223">
        <v>1.6209622531000837E-3</v>
      </c>
      <c r="G65" s="223">
        <v>2.0804558696843013E-3</v>
      </c>
      <c r="H65" s="223">
        <v>2.1456406576900373E-3</v>
      </c>
      <c r="I65" s="223">
        <v>2.2721535751819484E-3</v>
      </c>
      <c r="J65" s="223">
        <v>1.5782986408668946E-3</v>
      </c>
      <c r="K65" s="223">
        <v>2.7263070171427645E-3</v>
      </c>
      <c r="L65" s="223">
        <v>2.5556337685065924E-3</v>
      </c>
    </row>
    <row r="66" spans="1:12" ht="14.85" customHeight="1">
      <c r="A66" s="450" t="s">
        <v>9</v>
      </c>
      <c r="B66" s="451"/>
      <c r="C66" s="224">
        <v>827.90877575251125</v>
      </c>
      <c r="D66" s="224">
        <v>893.91718681325131</v>
      </c>
      <c r="E66" s="224">
        <v>922.15795154155717</v>
      </c>
      <c r="F66" s="224">
        <v>896.54475003087316</v>
      </c>
      <c r="G66" s="224">
        <v>919.43740526925512</v>
      </c>
      <c r="H66" s="224">
        <v>1002.2493894428928</v>
      </c>
      <c r="I66" s="224">
        <v>1012.446623424698</v>
      </c>
      <c r="J66" s="224">
        <v>1146.9155821112417</v>
      </c>
      <c r="K66" s="224">
        <v>1203.055656916441</v>
      </c>
      <c r="L66" s="224">
        <v>1263.9961562077954</v>
      </c>
    </row>
    <row r="67" spans="1:12" s="78" customFormat="1" ht="20.100000000000001" customHeight="1">
      <c r="A67" s="94"/>
      <c r="B67" s="89"/>
      <c r="C67" s="89" t="s">
        <v>612</v>
      </c>
      <c r="D67" s="89"/>
      <c r="E67" s="89"/>
      <c r="F67" s="89"/>
      <c r="G67" s="89"/>
      <c r="H67" s="89"/>
      <c r="I67" s="89"/>
      <c r="J67" s="89"/>
      <c r="K67" s="89"/>
      <c r="L67" s="89"/>
    </row>
    <row r="68" spans="1:12" s="78" customFormat="1" ht="15" customHeight="1">
      <c r="A68" s="94"/>
      <c r="B68" s="89"/>
      <c r="C68" s="89" t="s">
        <v>935</v>
      </c>
      <c r="D68" s="89"/>
      <c r="E68" s="89"/>
      <c r="F68" s="89"/>
      <c r="G68" s="89"/>
      <c r="H68" s="89"/>
      <c r="I68" s="89"/>
      <c r="J68" s="89"/>
      <c r="K68" s="89"/>
      <c r="L68" s="89"/>
    </row>
    <row r="69" spans="1:12" ht="14.85" customHeight="1">
      <c r="A69" s="448" t="s">
        <v>262</v>
      </c>
      <c r="B69" s="449"/>
      <c r="C69" s="223">
        <v>779.13074885304457</v>
      </c>
      <c r="D69" s="223">
        <v>821.01693493521611</v>
      </c>
      <c r="E69" s="223">
        <v>1022.3200315144745</v>
      </c>
      <c r="F69" s="223">
        <v>1078.7010758603092</v>
      </c>
      <c r="G69" s="223">
        <v>1035.0105539657841</v>
      </c>
      <c r="H69" s="223">
        <v>1108.3452439251328</v>
      </c>
      <c r="I69" s="223">
        <v>1156.5534646773808</v>
      </c>
      <c r="J69" s="223">
        <v>1103.6895884278342</v>
      </c>
      <c r="K69" s="223">
        <v>1233.8139181488045</v>
      </c>
      <c r="L69" s="223">
        <v>1198.412738464162</v>
      </c>
    </row>
    <row r="70" spans="1:12" ht="14.85" customHeight="1">
      <c r="A70" s="448" t="s">
        <v>261</v>
      </c>
      <c r="B70" s="449"/>
      <c r="C70" s="223">
        <v>297.59580874305402</v>
      </c>
      <c r="D70" s="223">
        <v>247.38103780220825</v>
      </c>
      <c r="E70" s="223">
        <v>252.25791298066503</v>
      </c>
      <c r="F70" s="223">
        <v>354.69278630061166</v>
      </c>
      <c r="G70" s="223">
        <v>459.17257667902294</v>
      </c>
      <c r="H70" s="223">
        <v>565.64020876709787</v>
      </c>
      <c r="I70" s="223">
        <v>396.14799363718987</v>
      </c>
      <c r="J70" s="223">
        <v>505.47976369241513</v>
      </c>
      <c r="K70" s="223">
        <v>659.20986199753179</v>
      </c>
      <c r="L70" s="223">
        <v>695.88055221393267</v>
      </c>
    </row>
    <row r="71" spans="1:12" ht="14.85" customHeight="1">
      <c r="A71" s="448" t="s">
        <v>263</v>
      </c>
      <c r="B71" s="449"/>
      <c r="C71" s="223">
        <v>689.53551172014443</v>
      </c>
      <c r="D71" s="223">
        <v>643.09041170125442</v>
      </c>
      <c r="E71" s="223">
        <v>649.23026582324883</v>
      </c>
      <c r="F71" s="223">
        <v>707.6639309166128</v>
      </c>
      <c r="G71" s="223">
        <v>798.97850586139043</v>
      </c>
      <c r="H71" s="223">
        <v>686.83179400066024</v>
      </c>
      <c r="I71" s="223">
        <v>699.71760802678205</v>
      </c>
      <c r="J71" s="223">
        <v>888.85542180623133</v>
      </c>
      <c r="K71" s="223">
        <v>743.28974260511666</v>
      </c>
      <c r="L71" s="223">
        <v>616.88245628226707</v>
      </c>
    </row>
    <row r="72" spans="1:12" ht="14.85" customHeight="1">
      <c r="A72" s="448" t="s">
        <v>265</v>
      </c>
      <c r="B72" s="449"/>
      <c r="C72" s="223">
        <v>434.85316257198571</v>
      </c>
      <c r="D72" s="223">
        <v>414.35878470200942</v>
      </c>
      <c r="E72" s="223">
        <v>427.22882176593714</v>
      </c>
      <c r="F72" s="223">
        <v>438.54553163533188</v>
      </c>
      <c r="G72" s="223">
        <v>414.71056333968698</v>
      </c>
      <c r="H72" s="223">
        <v>461.11314243396657</v>
      </c>
      <c r="I72" s="223">
        <v>418.30147943915028</v>
      </c>
      <c r="J72" s="223">
        <v>388.10673624606505</v>
      </c>
      <c r="K72" s="223">
        <v>358.72275443408961</v>
      </c>
      <c r="L72" s="223">
        <v>384.80180080151706</v>
      </c>
    </row>
    <row r="73" spans="1:12" ht="14.85" customHeight="1">
      <c r="A73" s="448" t="s">
        <v>290</v>
      </c>
      <c r="B73" s="449"/>
      <c r="C73" s="223">
        <v>149.42748539326035</v>
      </c>
      <c r="D73" s="223">
        <v>157.07114776622623</v>
      </c>
      <c r="E73" s="223">
        <v>192.40114968677921</v>
      </c>
      <c r="F73" s="223">
        <v>207.7509134094056</v>
      </c>
      <c r="G73" s="223">
        <v>286.29145860205648</v>
      </c>
      <c r="H73" s="223">
        <v>230.58091636743782</v>
      </c>
      <c r="I73" s="223">
        <v>166.85231581601818</v>
      </c>
      <c r="J73" s="223">
        <v>217.89446263308034</v>
      </c>
      <c r="K73" s="223">
        <v>189.03653517097635</v>
      </c>
      <c r="L73" s="223">
        <v>226.43058913183376</v>
      </c>
    </row>
    <row r="74" spans="1:12" ht="14.85" customHeight="1">
      <c r="A74" s="448" t="s">
        <v>299</v>
      </c>
      <c r="B74" s="449"/>
      <c r="C74" s="223">
        <v>139.52152328000201</v>
      </c>
      <c r="D74" s="223">
        <v>172.40266382782127</v>
      </c>
      <c r="E74" s="223">
        <v>187.16561121488402</v>
      </c>
      <c r="F74" s="223">
        <v>180.79009578509621</v>
      </c>
      <c r="G74" s="223">
        <v>183.85661879923521</v>
      </c>
      <c r="H74" s="223">
        <v>189.43060533669293</v>
      </c>
      <c r="I74" s="223">
        <v>190.27864018334029</v>
      </c>
      <c r="J74" s="223">
        <v>213.18419920579419</v>
      </c>
      <c r="K74" s="223">
        <v>229.56890517159911</v>
      </c>
      <c r="L74" s="223">
        <v>203.45549575931321</v>
      </c>
    </row>
    <row r="75" spans="1:12" ht="14.85" customHeight="1">
      <c r="A75" s="448" t="s">
        <v>267</v>
      </c>
      <c r="B75" s="449"/>
      <c r="C75" s="223">
        <v>81.377893116239647</v>
      </c>
      <c r="D75" s="223">
        <v>66.786159370286512</v>
      </c>
      <c r="E75" s="223">
        <v>60.593830043366985</v>
      </c>
      <c r="F75" s="223">
        <v>77.354421703926675</v>
      </c>
      <c r="G75" s="223">
        <v>110.88474827428712</v>
      </c>
      <c r="H75" s="223">
        <v>101.37291934306108</v>
      </c>
      <c r="I75" s="223">
        <v>127.88711060440146</v>
      </c>
      <c r="J75" s="223">
        <v>170.76106204970009</v>
      </c>
      <c r="K75" s="223">
        <v>149.63320448330899</v>
      </c>
      <c r="L75" s="223">
        <v>161.52163489980532</v>
      </c>
    </row>
    <row r="76" spans="1:12" ht="14.85" customHeight="1">
      <c r="A76" s="448" t="s">
        <v>303</v>
      </c>
      <c r="B76" s="449"/>
      <c r="C76" s="223">
        <v>75.98490783222141</v>
      </c>
      <c r="D76" s="223">
        <v>63.657865220177051</v>
      </c>
      <c r="E76" s="223">
        <v>84.292199106157</v>
      </c>
      <c r="F76" s="223">
        <v>108.97396321808942</v>
      </c>
      <c r="G76" s="223">
        <v>134.09637155412156</v>
      </c>
      <c r="H76" s="223">
        <v>118.35895061980217</v>
      </c>
      <c r="I76" s="223">
        <v>138.92719284003155</v>
      </c>
      <c r="J76" s="223">
        <v>133.496337508983</v>
      </c>
      <c r="K76" s="223">
        <v>124.46290114314507</v>
      </c>
      <c r="L76" s="223">
        <v>135.20417533301784</v>
      </c>
    </row>
    <row r="77" spans="1:12" ht="14.85" customHeight="1">
      <c r="A77" s="448" t="s">
        <v>266</v>
      </c>
      <c r="B77" s="449"/>
      <c r="C77" s="223">
        <v>57.46738768125708</v>
      </c>
      <c r="D77" s="223">
        <v>52.210203061932354</v>
      </c>
      <c r="E77" s="223">
        <v>56.106719113674757</v>
      </c>
      <c r="F77" s="223">
        <v>60.429351288137823</v>
      </c>
      <c r="G77" s="223">
        <v>55.700280838495928</v>
      </c>
      <c r="H77" s="223">
        <v>101.2574492960711</v>
      </c>
      <c r="I77" s="223">
        <v>93.276707965602213</v>
      </c>
      <c r="J77" s="223">
        <v>92.968362920306433</v>
      </c>
      <c r="K77" s="223">
        <v>67.243536943641544</v>
      </c>
      <c r="L77" s="223">
        <v>82.212814709993594</v>
      </c>
    </row>
    <row r="78" spans="1:12" ht="14.85" customHeight="1">
      <c r="A78" s="448" t="s">
        <v>271</v>
      </c>
      <c r="B78" s="449"/>
      <c r="C78" s="223">
        <v>17.483304495192357</v>
      </c>
      <c r="D78" s="223">
        <v>16.125491908749787</v>
      </c>
      <c r="E78" s="223">
        <v>22.867081257765996</v>
      </c>
      <c r="F78" s="223">
        <v>21.985607440749682</v>
      </c>
      <c r="G78" s="223">
        <v>19.696107078738983</v>
      </c>
      <c r="H78" s="223">
        <v>26.97129547572262</v>
      </c>
      <c r="I78" s="223">
        <v>31.210830787253894</v>
      </c>
      <c r="J78" s="223">
        <v>38.545607299100396</v>
      </c>
      <c r="K78" s="223">
        <v>44.534464780390785</v>
      </c>
      <c r="L78" s="223">
        <v>47.247730838597576</v>
      </c>
    </row>
    <row r="79" spans="1:12" ht="14.85" customHeight="1">
      <c r="A79" s="448" t="s">
        <v>277</v>
      </c>
      <c r="B79" s="449"/>
      <c r="C79" s="223">
        <v>17.648674134389235</v>
      </c>
      <c r="D79" s="223">
        <v>18.680923058453271</v>
      </c>
      <c r="E79" s="223">
        <v>21.530095134806075</v>
      </c>
      <c r="F79" s="223">
        <v>17.312071765550979</v>
      </c>
      <c r="G79" s="223">
        <v>23.715711611390041</v>
      </c>
      <c r="H79" s="223">
        <v>27.059174898279725</v>
      </c>
      <c r="I79" s="223">
        <v>40.000929421262143</v>
      </c>
      <c r="J79" s="223">
        <v>36.945564997896618</v>
      </c>
      <c r="K79" s="223">
        <v>47.315216655483127</v>
      </c>
      <c r="L79" s="223">
        <v>44.154776521756247</v>
      </c>
    </row>
    <row r="80" spans="1:12" ht="14.85" customHeight="1">
      <c r="A80" s="448" t="s">
        <v>268</v>
      </c>
      <c r="B80" s="449"/>
      <c r="C80" s="223">
        <v>8.955281225041503</v>
      </c>
      <c r="D80" s="223">
        <v>10.617200344047465</v>
      </c>
      <c r="E80" s="223">
        <v>19.285331680936181</v>
      </c>
      <c r="F80" s="223">
        <v>14.797960024449743</v>
      </c>
      <c r="G80" s="223">
        <v>17.758885440412282</v>
      </c>
      <c r="H80" s="223">
        <v>22.409552575564827</v>
      </c>
      <c r="I80" s="223">
        <v>31.996002547080764</v>
      </c>
      <c r="J80" s="223">
        <v>32.16344148233771</v>
      </c>
      <c r="K80" s="223">
        <v>31.239329398560969</v>
      </c>
      <c r="L80" s="223">
        <v>34.900482654682548</v>
      </c>
    </row>
    <row r="81" spans="1:12" ht="14.85" customHeight="1">
      <c r="A81" s="448" t="s">
        <v>278</v>
      </c>
      <c r="B81" s="449"/>
      <c r="C81" s="223">
        <v>17.577611116438121</v>
      </c>
      <c r="D81" s="223">
        <v>19.204003024440883</v>
      </c>
      <c r="E81" s="223">
        <v>19.995507331940949</v>
      </c>
      <c r="F81" s="223">
        <v>23.153103941923732</v>
      </c>
      <c r="G81" s="223">
        <v>23.820245916689103</v>
      </c>
      <c r="H81" s="223">
        <v>24.392144667638345</v>
      </c>
      <c r="I81" s="223">
        <v>27.315094413083649</v>
      </c>
      <c r="J81" s="223">
        <v>34.561373260380471</v>
      </c>
      <c r="K81" s="223">
        <v>37.692941331616026</v>
      </c>
      <c r="L81" s="223">
        <v>30.348420861647515</v>
      </c>
    </row>
    <row r="82" spans="1:12" ht="14.85" customHeight="1">
      <c r="A82" s="448" t="s">
        <v>274</v>
      </c>
      <c r="B82" s="449"/>
      <c r="C82" s="223">
        <v>24.253233188080522</v>
      </c>
      <c r="D82" s="223">
        <v>22.829540461340265</v>
      </c>
      <c r="E82" s="223">
        <v>23.365183652920464</v>
      </c>
      <c r="F82" s="223">
        <v>22.025823996171592</v>
      </c>
      <c r="G82" s="223">
        <v>22.861722601602835</v>
      </c>
      <c r="H82" s="223">
        <v>27.295675364535786</v>
      </c>
      <c r="I82" s="223">
        <v>23.467404506662465</v>
      </c>
      <c r="J82" s="223">
        <v>26.868998790691435</v>
      </c>
      <c r="K82" s="223">
        <v>26.376099116889016</v>
      </c>
      <c r="L82" s="223">
        <v>30.101326687055657</v>
      </c>
    </row>
    <row r="83" spans="1:12" ht="14.85" customHeight="1">
      <c r="A83" s="448" t="s">
        <v>1063</v>
      </c>
      <c r="B83" s="449"/>
      <c r="C83" s="223">
        <v>58.575748541503792</v>
      </c>
      <c r="D83" s="223">
        <v>57.181511780514555</v>
      </c>
      <c r="E83" s="223">
        <v>45.79599733837734</v>
      </c>
      <c r="F83" s="223">
        <v>37.636438678384309</v>
      </c>
      <c r="G83" s="223">
        <v>32.604780007239668</v>
      </c>
      <c r="H83" s="223">
        <v>32.146117408963718</v>
      </c>
      <c r="I83" s="223">
        <v>32.616685922632378</v>
      </c>
      <c r="J83" s="223">
        <v>33.535765828630673</v>
      </c>
      <c r="K83" s="223">
        <v>30.007127388380621</v>
      </c>
      <c r="L83" s="223">
        <v>30.020476420001536</v>
      </c>
    </row>
    <row r="84" spans="1:12" ht="14.85" customHeight="1">
      <c r="A84" s="448" t="s">
        <v>273</v>
      </c>
      <c r="B84" s="449"/>
      <c r="C84" s="223">
        <v>17.128234600989902</v>
      </c>
      <c r="D84" s="223">
        <v>15.63260572368109</v>
      </c>
      <c r="E84" s="223">
        <v>20.119506854850659</v>
      </c>
      <c r="F84" s="223">
        <v>25.197777686291086</v>
      </c>
      <c r="G84" s="223">
        <v>22.98957159852861</v>
      </c>
      <c r="H84" s="223">
        <v>18.825755223151788</v>
      </c>
      <c r="I84" s="223">
        <v>19.698022246639265</v>
      </c>
      <c r="J84" s="223">
        <v>24.6208376992406</v>
      </c>
      <c r="K84" s="223">
        <v>24.862630785629698</v>
      </c>
      <c r="L84" s="223">
        <v>24.932254946543587</v>
      </c>
    </row>
    <row r="85" spans="1:12" ht="14.85" customHeight="1">
      <c r="A85" s="448" t="s">
        <v>620</v>
      </c>
      <c r="B85" s="449"/>
      <c r="C85" s="223">
        <v>7.4726131446617767</v>
      </c>
      <c r="D85" s="223">
        <v>6.796263447856191</v>
      </c>
      <c r="E85" s="223">
        <v>8.0858366128272188</v>
      </c>
      <c r="F85" s="223">
        <v>8.3981850688789006</v>
      </c>
      <c r="G85" s="223">
        <v>10.752085121674614</v>
      </c>
      <c r="H85" s="223">
        <v>11.982949631315041</v>
      </c>
      <c r="I85" s="223">
        <v>11.857832004820864</v>
      </c>
      <c r="J85" s="223">
        <v>11.680878059019348</v>
      </c>
      <c r="K85" s="223">
        <v>11.724445203750015</v>
      </c>
      <c r="L85" s="223">
        <v>12.745903390917203</v>
      </c>
    </row>
    <row r="86" spans="1:12" ht="14.85" customHeight="1">
      <c r="A86" s="448" t="s">
        <v>275</v>
      </c>
      <c r="B86" s="449"/>
      <c r="C86" s="223">
        <v>5.2544690998020789</v>
      </c>
      <c r="D86" s="223">
        <v>4.9971032100021437</v>
      </c>
      <c r="E86" s="223">
        <v>7.5341072193030856</v>
      </c>
      <c r="F86" s="223">
        <v>5.8396151086242263</v>
      </c>
      <c r="G86" s="223">
        <v>7.2563635477859858</v>
      </c>
      <c r="H86" s="223">
        <v>5.8971065305001682</v>
      </c>
      <c r="I86" s="223">
        <v>7.9711819764830141</v>
      </c>
      <c r="J86" s="223">
        <v>8.2481904708671241</v>
      </c>
      <c r="K86" s="223">
        <v>10.121638860147693</v>
      </c>
      <c r="L86" s="223">
        <v>11.49715036702397</v>
      </c>
    </row>
    <row r="87" spans="1:12" ht="14.85" customHeight="1">
      <c r="A87" s="448" t="s">
        <v>272</v>
      </c>
      <c r="B87" s="449"/>
      <c r="C87" s="223">
        <v>9.7636575616615175</v>
      </c>
      <c r="D87" s="223">
        <v>9.3139741404529577</v>
      </c>
      <c r="E87" s="223">
        <v>10.636294842185706</v>
      </c>
      <c r="F87" s="223">
        <v>8.0480650658794257</v>
      </c>
      <c r="G87" s="223">
        <v>6.8702766686569001</v>
      </c>
      <c r="H87" s="223">
        <v>7.4808721359109871</v>
      </c>
      <c r="I87" s="223">
        <v>6.9048589822904969</v>
      </c>
      <c r="J87" s="223">
        <v>6.8210513950211276</v>
      </c>
      <c r="K87" s="223">
        <v>6.2858534432918445</v>
      </c>
      <c r="L87" s="223">
        <v>7.0984979128155388</v>
      </c>
    </row>
    <row r="88" spans="1:12" ht="14.85" customHeight="1">
      <c r="A88" s="448" t="s">
        <v>296</v>
      </c>
      <c r="B88" s="449"/>
      <c r="C88" s="223">
        <v>3.5509067582900644</v>
      </c>
      <c r="D88" s="223">
        <v>2.7979887471081737</v>
      </c>
      <c r="E88" s="223">
        <v>3.1798624099046799</v>
      </c>
      <c r="F88" s="223">
        <v>3.4108766474937284</v>
      </c>
      <c r="G88" s="223">
        <v>3.4141329396712004</v>
      </c>
      <c r="H88" s="223">
        <v>4.0053815754746287</v>
      </c>
      <c r="I88" s="223">
        <v>4.1392163298178168</v>
      </c>
      <c r="J88" s="223">
        <v>4.1380813672453147</v>
      </c>
      <c r="K88" s="223">
        <v>4.0157588780402032</v>
      </c>
      <c r="L88" s="223">
        <v>4.1943428304131949</v>
      </c>
    </row>
    <row r="89" spans="1:12" ht="14.85" customHeight="1">
      <c r="A89" s="448" t="s">
        <v>280</v>
      </c>
      <c r="B89" s="449"/>
      <c r="C89" s="223">
        <v>0.2873729388612683</v>
      </c>
      <c r="D89" s="223">
        <v>0.116231144531486</v>
      </c>
      <c r="E89" s="223">
        <v>0.14271892695222932</v>
      </c>
      <c r="F89" s="223">
        <v>0.20778056727091421</v>
      </c>
      <c r="G89" s="223">
        <v>0.70952861388295785</v>
      </c>
      <c r="H89" s="223">
        <v>2.9489710798853297</v>
      </c>
      <c r="I89" s="223">
        <v>3.0752153853590567</v>
      </c>
      <c r="J89" s="223">
        <v>5.0412036651924863</v>
      </c>
      <c r="K89" s="223">
        <v>4.4867211854486513</v>
      </c>
      <c r="L89" s="223">
        <v>3.750131074781458</v>
      </c>
    </row>
    <row r="90" spans="1:12" ht="14.85" customHeight="1">
      <c r="A90" s="448" t="s">
        <v>282</v>
      </c>
      <c r="B90" s="449"/>
      <c r="C90" s="223">
        <v>2.7590891471188788</v>
      </c>
      <c r="D90" s="223">
        <v>3.1187039296811379</v>
      </c>
      <c r="E90" s="223">
        <v>3.5238039769428298</v>
      </c>
      <c r="F90" s="223">
        <v>2.7263496768142979</v>
      </c>
      <c r="G90" s="223">
        <v>3.4752838414805631</v>
      </c>
      <c r="H90" s="223">
        <v>5.1733150397590304</v>
      </c>
      <c r="I90" s="223">
        <v>2.8969775048627717</v>
      </c>
      <c r="J90" s="223">
        <v>3.2703865325187764</v>
      </c>
      <c r="K90" s="223">
        <v>3.5510962407025479</v>
      </c>
      <c r="L90" s="223">
        <v>3.6074926795517257</v>
      </c>
    </row>
    <row r="91" spans="1:12" ht="14.85" customHeight="1">
      <c r="A91" s="448" t="s">
        <v>281</v>
      </c>
      <c r="B91" s="449"/>
      <c r="C91" s="223">
        <v>1.4579682074997791</v>
      </c>
      <c r="D91" s="223">
        <v>1.6097072353648101</v>
      </c>
      <c r="E91" s="223">
        <v>1.4976405518290137</v>
      </c>
      <c r="F91" s="223">
        <v>1.3220078814751988</v>
      </c>
      <c r="G91" s="223">
        <v>1.1443921354939939</v>
      </c>
      <c r="H91" s="223">
        <v>1.1316716005204144</v>
      </c>
      <c r="I91" s="223">
        <v>1.2204516136513865</v>
      </c>
      <c r="J91" s="223">
        <v>1.4007245256250331</v>
      </c>
      <c r="K91" s="223">
        <v>1.4035742201999533</v>
      </c>
      <c r="L91" s="223">
        <v>1.4955966569505219</v>
      </c>
    </row>
    <row r="92" spans="1:12" ht="14.85" customHeight="1">
      <c r="A92" s="448" t="s">
        <v>294</v>
      </c>
      <c r="B92" s="449"/>
      <c r="C92" s="223">
        <v>0.29239601315965091</v>
      </c>
      <c r="D92" s="223">
        <v>0.39975964919158241</v>
      </c>
      <c r="E92" s="223">
        <v>0.54534980462802751</v>
      </c>
      <c r="F92" s="223">
        <v>2.1945904791432715</v>
      </c>
      <c r="G92" s="223">
        <v>0.72332117830713749</v>
      </c>
      <c r="H92" s="223">
        <v>0.7613456383695143</v>
      </c>
      <c r="I92" s="223">
        <v>1.3115352776536915</v>
      </c>
      <c r="J92" s="223">
        <v>1.1751464423491176</v>
      </c>
      <c r="K92" s="223">
        <v>0.79712605233466571</v>
      </c>
      <c r="L92" s="223">
        <v>1.1956380457054248</v>
      </c>
    </row>
    <row r="93" spans="1:12" ht="14.85" customHeight="1">
      <c r="A93" s="448" t="s">
        <v>283</v>
      </c>
      <c r="B93" s="449"/>
      <c r="C93" s="223">
        <v>1.088172711619747</v>
      </c>
      <c r="D93" s="223">
        <v>0.8374190273879778</v>
      </c>
      <c r="E93" s="223">
        <v>0.81700870771169209</v>
      </c>
      <c r="F93" s="223">
        <v>0.9616114905822688</v>
      </c>
      <c r="G93" s="223">
        <v>1.0063272375896835</v>
      </c>
      <c r="H93" s="223">
        <v>1.0206427782211633</v>
      </c>
      <c r="I93" s="223">
        <v>0.83801804625776977</v>
      </c>
      <c r="J93" s="223">
        <v>0.80619396296524737</v>
      </c>
      <c r="K93" s="223">
        <v>1.0009009533136723</v>
      </c>
      <c r="L93" s="223">
        <v>1.0092878057410954</v>
      </c>
    </row>
    <row r="94" spans="1:12" ht="14.85" customHeight="1">
      <c r="A94" s="448" t="s">
        <v>284</v>
      </c>
      <c r="B94" s="449"/>
      <c r="C94" s="223">
        <v>0.47100543130170847</v>
      </c>
      <c r="D94" s="223">
        <v>0.35548401864245444</v>
      </c>
      <c r="E94" s="223">
        <v>0.37720113186660775</v>
      </c>
      <c r="F94" s="223">
        <v>0.39187740147677796</v>
      </c>
      <c r="G94" s="223">
        <v>0.39064845985728774</v>
      </c>
      <c r="H94" s="223">
        <v>0.46700327264011865</v>
      </c>
      <c r="I94" s="223">
        <v>0.52120128881852923</v>
      </c>
      <c r="J94" s="223">
        <v>0.51431028416632807</v>
      </c>
      <c r="K94" s="223">
        <v>0.43679253196482615</v>
      </c>
      <c r="L94" s="223">
        <v>0.46953138538418965</v>
      </c>
    </row>
    <row r="95" spans="1:12" ht="14.85" customHeight="1">
      <c r="A95" s="448" t="s">
        <v>286</v>
      </c>
      <c r="B95" s="449"/>
      <c r="C95" s="223">
        <v>5.7563957054865874E-4</v>
      </c>
      <c r="D95" s="223">
        <v>2.6999738343152932E-4</v>
      </c>
      <c r="E95" s="223">
        <v>4.4361008876583294E-4</v>
      </c>
      <c r="F95" s="223">
        <v>4.4470195045753888E-4</v>
      </c>
      <c r="G95" s="223">
        <v>3.3473264220365464E-4</v>
      </c>
      <c r="H95" s="223">
        <v>6.1815072879372311E-4</v>
      </c>
      <c r="I95" s="223">
        <v>3.7893116762725273E-4</v>
      </c>
      <c r="J95" s="223">
        <v>3.8050245370726773E-4</v>
      </c>
      <c r="K95" s="223">
        <v>5.7745169416599084E-4</v>
      </c>
      <c r="L95" s="223">
        <v>1.754193887622157E-3</v>
      </c>
    </row>
    <row r="96" spans="1:12" ht="14.85" customHeight="1">
      <c r="A96" s="450" t="s">
        <v>9</v>
      </c>
      <c r="B96" s="451"/>
      <c r="C96" s="224">
        <v>2898.9147431463921</v>
      </c>
      <c r="D96" s="224">
        <v>2828.5893892359609</v>
      </c>
      <c r="E96" s="224">
        <v>3140.895512295026</v>
      </c>
      <c r="F96" s="224">
        <v>3410.5122577406314</v>
      </c>
      <c r="G96" s="224">
        <v>3677.8913966457271</v>
      </c>
      <c r="H96" s="224">
        <v>3782.9008231371045</v>
      </c>
      <c r="I96" s="224">
        <v>3634.9843503756933</v>
      </c>
      <c r="J96" s="224">
        <v>3984.7740710561102</v>
      </c>
      <c r="K96" s="224">
        <v>4040.8336545760517</v>
      </c>
      <c r="L96" s="224">
        <v>3993.5730528692989</v>
      </c>
    </row>
    <row r="97" spans="1:12" s="78" customFormat="1" ht="30" customHeight="1">
      <c r="A97" s="94"/>
      <c r="B97" s="89"/>
      <c r="C97" s="89" t="s">
        <v>613</v>
      </c>
      <c r="D97" s="89"/>
      <c r="E97" s="89"/>
      <c r="F97" s="89"/>
      <c r="G97" s="89"/>
      <c r="H97" s="89"/>
      <c r="I97" s="89"/>
      <c r="J97" s="89"/>
      <c r="K97" s="89"/>
      <c r="L97" s="89"/>
    </row>
    <row r="98" spans="1:12" s="78" customFormat="1" ht="15" customHeight="1">
      <c r="A98" s="94"/>
      <c r="B98" s="89"/>
      <c r="C98" s="89" t="s">
        <v>935</v>
      </c>
      <c r="D98" s="89"/>
      <c r="E98" s="89"/>
      <c r="F98" s="89"/>
      <c r="G98" s="89"/>
      <c r="H98" s="89"/>
      <c r="I98" s="89"/>
      <c r="J98" s="89"/>
      <c r="K98" s="89"/>
      <c r="L98" s="89"/>
    </row>
    <row r="99" spans="1:12" ht="14.85" customHeight="1">
      <c r="A99" s="448" t="s">
        <v>299</v>
      </c>
      <c r="B99" s="449"/>
      <c r="C99" s="223">
        <v>1141.9857546477726</v>
      </c>
      <c r="D99" s="223">
        <v>1528.0617762164648</v>
      </c>
      <c r="E99" s="223">
        <v>1571.4470481178648</v>
      </c>
      <c r="F99" s="223">
        <v>1225.567599847436</v>
      </c>
      <c r="G99" s="223">
        <v>1260.5300731431535</v>
      </c>
      <c r="H99" s="223">
        <v>1348.6626988207834</v>
      </c>
      <c r="I99" s="223">
        <v>1556.9807045283392</v>
      </c>
      <c r="J99" s="223">
        <v>1652.7228335232237</v>
      </c>
      <c r="K99" s="223">
        <v>1674.4444241210008</v>
      </c>
      <c r="L99" s="223">
        <v>1375.6712187840919</v>
      </c>
    </row>
    <row r="100" spans="1:12" ht="14.85" customHeight="1">
      <c r="A100" s="448" t="s">
        <v>273</v>
      </c>
      <c r="B100" s="449"/>
      <c r="C100" s="223">
        <v>428.41478904530237</v>
      </c>
      <c r="D100" s="223">
        <v>312.80036645183759</v>
      </c>
      <c r="E100" s="223">
        <v>407.26277446843039</v>
      </c>
      <c r="F100" s="223">
        <v>570.47719374673795</v>
      </c>
      <c r="G100" s="223">
        <v>388.14518285800074</v>
      </c>
      <c r="H100" s="223">
        <v>586.53425441163051</v>
      </c>
      <c r="I100" s="223">
        <v>270.66734854848579</v>
      </c>
      <c r="J100" s="223">
        <v>530.36363207955264</v>
      </c>
      <c r="K100" s="223">
        <v>603.47480224147648</v>
      </c>
      <c r="L100" s="223">
        <v>530.16872297334771</v>
      </c>
    </row>
    <row r="101" spans="1:12" ht="14.85" customHeight="1">
      <c r="A101" s="448" t="s">
        <v>261</v>
      </c>
      <c r="B101" s="449"/>
      <c r="C101" s="223">
        <v>475.55748494938274</v>
      </c>
      <c r="D101" s="223">
        <v>312.15166727921252</v>
      </c>
      <c r="E101" s="223">
        <v>480.2906256820487</v>
      </c>
      <c r="F101" s="223">
        <v>399.70364288410531</v>
      </c>
      <c r="G101" s="223">
        <v>387.91799954921021</v>
      </c>
      <c r="H101" s="223">
        <v>487.02473566556438</v>
      </c>
      <c r="I101" s="223">
        <v>378.6666742859482</v>
      </c>
      <c r="J101" s="223">
        <v>403.46669388633711</v>
      </c>
      <c r="K101" s="223">
        <v>434.76999179316471</v>
      </c>
      <c r="L101" s="223">
        <v>410.00907942097689</v>
      </c>
    </row>
    <row r="102" spans="1:12" ht="14.85" customHeight="1">
      <c r="A102" s="448" t="s">
        <v>277</v>
      </c>
      <c r="B102" s="449"/>
      <c r="C102" s="223">
        <v>98.282219037307357</v>
      </c>
      <c r="D102" s="223">
        <v>121.78597193303581</v>
      </c>
      <c r="E102" s="223">
        <v>141.2288608646719</v>
      </c>
      <c r="F102" s="223">
        <v>115.47397287051911</v>
      </c>
      <c r="G102" s="223">
        <v>123.22041170032684</v>
      </c>
      <c r="H102" s="223">
        <v>120.66459955323529</v>
      </c>
      <c r="I102" s="223">
        <v>115.0499034807254</v>
      </c>
      <c r="J102" s="223">
        <v>112.84503750425992</v>
      </c>
      <c r="K102" s="223">
        <v>121.12973622341943</v>
      </c>
      <c r="L102" s="223">
        <v>146.84691531594163</v>
      </c>
    </row>
    <row r="103" spans="1:12" ht="14.85" customHeight="1">
      <c r="A103" s="448" t="s">
        <v>271</v>
      </c>
      <c r="B103" s="449"/>
      <c r="C103" s="223">
        <v>146.01110237804394</v>
      </c>
      <c r="D103" s="223">
        <v>151.03212182459225</v>
      </c>
      <c r="E103" s="223">
        <v>168.13398694527396</v>
      </c>
      <c r="F103" s="223">
        <v>138.42729860661788</v>
      </c>
      <c r="G103" s="223">
        <v>119.51047087173097</v>
      </c>
      <c r="H103" s="223">
        <v>178.36509821677905</v>
      </c>
      <c r="I103" s="223">
        <v>123.31710108620702</v>
      </c>
      <c r="J103" s="223">
        <v>128.69980041153318</v>
      </c>
      <c r="K103" s="223">
        <v>126.95652336663079</v>
      </c>
      <c r="L103" s="223">
        <v>119.55547725053349</v>
      </c>
    </row>
    <row r="104" spans="1:12" ht="14.85" customHeight="1">
      <c r="A104" s="448" t="s">
        <v>282</v>
      </c>
      <c r="B104" s="449"/>
      <c r="C104" s="223">
        <v>74.086364717845129</v>
      </c>
      <c r="D104" s="223">
        <v>85.346943627683174</v>
      </c>
      <c r="E104" s="223">
        <v>94.615335500493785</v>
      </c>
      <c r="F104" s="223">
        <v>73.558128195072442</v>
      </c>
      <c r="G104" s="223">
        <v>89.322740389431985</v>
      </c>
      <c r="H104" s="223">
        <v>103.40578265369413</v>
      </c>
      <c r="I104" s="223">
        <v>80.067786056933997</v>
      </c>
      <c r="J104" s="223">
        <v>95.454597920459051</v>
      </c>
      <c r="K104" s="223">
        <v>92.390920150844593</v>
      </c>
      <c r="L104" s="223">
        <v>96.751997316747435</v>
      </c>
    </row>
    <row r="105" spans="1:12" ht="14.85" customHeight="1">
      <c r="A105" s="448" t="s">
        <v>268</v>
      </c>
      <c r="B105" s="449"/>
      <c r="C105" s="223">
        <v>96.757890295150148</v>
      </c>
      <c r="D105" s="223">
        <v>109.38556023971894</v>
      </c>
      <c r="E105" s="223">
        <v>112.25607022983743</v>
      </c>
      <c r="F105" s="223">
        <v>110.94927511227567</v>
      </c>
      <c r="G105" s="223">
        <v>139.31499973443971</v>
      </c>
      <c r="H105" s="223">
        <v>142.53722923420577</v>
      </c>
      <c r="I105" s="223">
        <v>87.363595560033275</v>
      </c>
      <c r="J105" s="223">
        <v>97.103151156589718</v>
      </c>
      <c r="K105" s="223">
        <v>86.645197564183078</v>
      </c>
      <c r="L105" s="223">
        <v>91.88927887052516</v>
      </c>
    </row>
    <row r="106" spans="1:12" ht="14.85" customHeight="1">
      <c r="A106" s="448" t="s">
        <v>263</v>
      </c>
      <c r="B106" s="449"/>
      <c r="C106" s="223">
        <v>12.970809379262585</v>
      </c>
      <c r="D106" s="223">
        <v>11.967576095855735</v>
      </c>
      <c r="E106" s="223">
        <v>13.292647608942373</v>
      </c>
      <c r="F106" s="223">
        <v>13.838265872485682</v>
      </c>
      <c r="G106" s="223">
        <v>13.828549044543641</v>
      </c>
      <c r="H106" s="223">
        <v>15.617147552600843</v>
      </c>
      <c r="I106" s="223">
        <v>16.522002337208473</v>
      </c>
      <c r="J106" s="223">
        <v>21.305396286611622</v>
      </c>
      <c r="K106" s="223">
        <v>57.385826413395186</v>
      </c>
      <c r="L106" s="223">
        <v>72.824557280186625</v>
      </c>
    </row>
    <row r="107" spans="1:12" ht="14.85" customHeight="1">
      <c r="A107" s="448" t="s">
        <v>274</v>
      </c>
      <c r="B107" s="449"/>
      <c r="C107" s="223">
        <v>29.118259014906311</v>
      </c>
      <c r="D107" s="223">
        <v>25.657771018909759</v>
      </c>
      <c r="E107" s="223">
        <v>30.876778264592208</v>
      </c>
      <c r="F107" s="223">
        <v>28.251852587409015</v>
      </c>
      <c r="G107" s="223">
        <v>30.768748529988621</v>
      </c>
      <c r="H107" s="223">
        <v>31.665573322368026</v>
      </c>
      <c r="I107" s="223">
        <v>29.225684339126069</v>
      </c>
      <c r="J107" s="223">
        <v>33.274017486516605</v>
      </c>
      <c r="K107" s="223">
        <v>33.912723908047965</v>
      </c>
      <c r="L107" s="223">
        <v>34.064664564995454</v>
      </c>
    </row>
    <row r="108" spans="1:12" ht="14.85" customHeight="1">
      <c r="A108" s="448" t="s">
        <v>303</v>
      </c>
      <c r="B108" s="449"/>
      <c r="C108" s="223">
        <v>24.236802855608975</v>
      </c>
      <c r="D108" s="223">
        <v>16.689131076749504</v>
      </c>
      <c r="E108" s="223">
        <v>36.104437954033692</v>
      </c>
      <c r="F108" s="223">
        <v>33.122476304383049</v>
      </c>
      <c r="G108" s="223">
        <v>27.357241142727307</v>
      </c>
      <c r="H108" s="223">
        <v>26.86643322755473</v>
      </c>
      <c r="I108" s="223">
        <v>25.337449576715677</v>
      </c>
      <c r="J108" s="223">
        <v>28.078773936028789</v>
      </c>
      <c r="K108" s="223">
        <v>29.257116638894562</v>
      </c>
      <c r="L108" s="223">
        <v>31.515782572934697</v>
      </c>
    </row>
    <row r="109" spans="1:12" ht="14.85" customHeight="1">
      <c r="A109" s="448" t="s">
        <v>272</v>
      </c>
      <c r="B109" s="449"/>
      <c r="C109" s="223">
        <v>32.369162041610984</v>
      </c>
      <c r="D109" s="223">
        <v>34.344953589813315</v>
      </c>
      <c r="E109" s="223">
        <v>39.742426151764391</v>
      </c>
      <c r="F109" s="223">
        <v>29.012529749249143</v>
      </c>
      <c r="G109" s="223">
        <v>27.23967688197143</v>
      </c>
      <c r="H109" s="223">
        <v>27.513038113339746</v>
      </c>
      <c r="I109" s="223">
        <v>25.67726455412674</v>
      </c>
      <c r="J109" s="223">
        <v>24.364098725551443</v>
      </c>
      <c r="K109" s="223">
        <v>24.426067102590061</v>
      </c>
      <c r="L109" s="223">
        <v>27.417364697962967</v>
      </c>
    </row>
    <row r="110" spans="1:12" ht="14.85" customHeight="1">
      <c r="A110" s="448" t="s">
        <v>262</v>
      </c>
      <c r="B110" s="449"/>
      <c r="C110" s="223">
        <v>23.45887661081472</v>
      </c>
      <c r="D110" s="223">
        <v>21.33375233140465</v>
      </c>
      <c r="E110" s="223">
        <v>24.223508135799531</v>
      </c>
      <c r="F110" s="223">
        <v>22.160185497841944</v>
      </c>
      <c r="G110" s="223">
        <v>24.32128981680497</v>
      </c>
      <c r="H110" s="223">
        <v>28.139458035807422</v>
      </c>
      <c r="I110" s="223">
        <v>23.748008926460848</v>
      </c>
      <c r="J110" s="223">
        <v>25.331375703195658</v>
      </c>
      <c r="K110" s="223">
        <v>24.213825339252729</v>
      </c>
      <c r="L110" s="223">
        <v>24.537079921583238</v>
      </c>
    </row>
    <row r="111" spans="1:12" ht="14.85" customHeight="1">
      <c r="A111" s="448" t="s">
        <v>294</v>
      </c>
      <c r="B111" s="449"/>
      <c r="C111" s="223">
        <v>13.490091377859335</v>
      </c>
      <c r="D111" s="223">
        <v>12.928496289484777</v>
      </c>
      <c r="E111" s="223">
        <v>13.168423546954124</v>
      </c>
      <c r="F111" s="223">
        <v>12.931169562984556</v>
      </c>
      <c r="G111" s="223">
        <v>12.63588455627395</v>
      </c>
      <c r="H111" s="223">
        <v>12.535116780586581</v>
      </c>
      <c r="I111" s="223">
        <v>12.17981790167175</v>
      </c>
      <c r="J111" s="223">
        <v>16.596018152583223</v>
      </c>
      <c r="K111" s="223">
        <v>27.396519872495489</v>
      </c>
      <c r="L111" s="223">
        <v>23.952054937143014</v>
      </c>
    </row>
    <row r="112" spans="1:12" ht="14.85" customHeight="1">
      <c r="A112" s="448" t="s">
        <v>276</v>
      </c>
      <c r="B112" s="449"/>
      <c r="C112" s="223">
        <v>18.672100816477172</v>
      </c>
      <c r="D112" s="223">
        <v>16.789657644534277</v>
      </c>
      <c r="E112" s="223">
        <v>20.109286878788133</v>
      </c>
      <c r="F112" s="223">
        <v>17.699117339897029</v>
      </c>
      <c r="G112" s="223">
        <v>16.662573236275581</v>
      </c>
      <c r="H112" s="223">
        <v>18.24154133821445</v>
      </c>
      <c r="I112" s="223">
        <v>16.911921334224694</v>
      </c>
      <c r="J112" s="223">
        <v>18.034777794772069</v>
      </c>
      <c r="K112" s="223">
        <v>17.245204864354008</v>
      </c>
      <c r="L112" s="223">
        <v>17.916279700141335</v>
      </c>
    </row>
    <row r="113" spans="1:12" ht="14.85" customHeight="1">
      <c r="A113" s="448" t="s">
        <v>619</v>
      </c>
      <c r="B113" s="449"/>
      <c r="C113" s="223">
        <v>13.665506719315786</v>
      </c>
      <c r="D113" s="223">
        <v>12.043841070638216</v>
      </c>
      <c r="E113" s="223">
        <v>11.914834165874506</v>
      </c>
      <c r="F113" s="223">
        <v>12.183490232287955</v>
      </c>
      <c r="G113" s="223">
        <v>14.966309998536603</v>
      </c>
      <c r="H113" s="223">
        <v>11.483470989644045</v>
      </c>
      <c r="I113" s="223">
        <v>10.057582626395</v>
      </c>
      <c r="J113" s="223">
        <v>10.093163334537127</v>
      </c>
      <c r="K113" s="223">
        <v>10.301834880377646</v>
      </c>
      <c r="L113" s="223">
        <v>17.103749732205806</v>
      </c>
    </row>
    <row r="114" spans="1:12" ht="14.85" customHeight="1">
      <c r="A114" s="448" t="s">
        <v>290</v>
      </c>
      <c r="B114" s="449"/>
      <c r="C114" s="223">
        <v>10.999438999369476</v>
      </c>
      <c r="D114" s="223">
        <v>10.129497583711702</v>
      </c>
      <c r="E114" s="223">
        <v>11.932982867360518</v>
      </c>
      <c r="F114" s="223">
        <v>19.252612746776222</v>
      </c>
      <c r="G114" s="223">
        <v>12.800855761514759</v>
      </c>
      <c r="H114" s="223">
        <v>10.379274474279953</v>
      </c>
      <c r="I114" s="223">
        <v>7.7244068885853956</v>
      </c>
      <c r="J114" s="223">
        <v>7.7275663572207742</v>
      </c>
      <c r="K114" s="223">
        <v>8.0130121010246267</v>
      </c>
      <c r="L114" s="223">
        <v>8.1360926944782008</v>
      </c>
    </row>
    <row r="115" spans="1:12" ht="14.85" customHeight="1">
      <c r="A115" s="448" t="s">
        <v>266</v>
      </c>
      <c r="B115" s="449"/>
      <c r="C115" s="223">
        <v>2.7153007671710809</v>
      </c>
      <c r="D115" s="223">
        <v>2.3356639302487436</v>
      </c>
      <c r="E115" s="223">
        <v>2.1780470121814157</v>
      </c>
      <c r="F115" s="223">
        <v>1.9856427474101965</v>
      </c>
      <c r="G115" s="223">
        <v>2.3943318732130048</v>
      </c>
      <c r="H115" s="223">
        <v>2.6466356441752978</v>
      </c>
      <c r="I115" s="223">
        <v>3.554253158524002</v>
      </c>
      <c r="J115" s="223">
        <v>4.023135971332926</v>
      </c>
      <c r="K115" s="223">
        <v>4.353774484330402</v>
      </c>
      <c r="L115" s="223">
        <v>5.2365949517511803</v>
      </c>
    </row>
    <row r="116" spans="1:12" ht="14.85" customHeight="1">
      <c r="A116" s="448" t="s">
        <v>283</v>
      </c>
      <c r="B116" s="449"/>
      <c r="C116" s="223">
        <v>2.7528559729267528</v>
      </c>
      <c r="D116" s="223">
        <v>2.5484753412923347</v>
      </c>
      <c r="E116" s="223">
        <v>2.8107181274107114</v>
      </c>
      <c r="F116" s="223">
        <v>2.7512016743547019</v>
      </c>
      <c r="G116" s="223">
        <v>3.7998500495168082</v>
      </c>
      <c r="H116" s="223">
        <v>3.7102296909405266</v>
      </c>
      <c r="I116" s="223">
        <v>3.2688045119495155</v>
      </c>
      <c r="J116" s="223">
        <v>3.4973874841585326</v>
      </c>
      <c r="K116" s="223">
        <v>3.2486851598821196</v>
      </c>
      <c r="L116" s="223">
        <v>3.818617371074287</v>
      </c>
    </row>
    <row r="117" spans="1:12" ht="14.85" customHeight="1">
      <c r="A117" s="448" t="s">
        <v>278</v>
      </c>
      <c r="B117" s="449"/>
      <c r="C117" s="223">
        <v>1.0554637991169307</v>
      </c>
      <c r="D117" s="223">
        <v>1.4637994708501205</v>
      </c>
      <c r="E117" s="223">
        <v>1.2496607687996897</v>
      </c>
      <c r="F117" s="223">
        <v>1.4403455945423465</v>
      </c>
      <c r="G117" s="223">
        <v>1.7258643764235599</v>
      </c>
      <c r="H117" s="223">
        <v>2.072941600577924</v>
      </c>
      <c r="I117" s="223">
        <v>1.7259263068087274</v>
      </c>
      <c r="J117" s="223">
        <v>1.8924568084297673</v>
      </c>
      <c r="K117" s="223">
        <v>2.2051759891345264</v>
      </c>
      <c r="L117" s="223">
        <v>2.5198536399879652</v>
      </c>
    </row>
    <row r="118" spans="1:12" ht="14.85" customHeight="1">
      <c r="A118" s="448" t="s">
        <v>296</v>
      </c>
      <c r="B118" s="449"/>
      <c r="C118" s="223">
        <v>2.9902597528164336</v>
      </c>
      <c r="D118" s="223">
        <v>2.3930030975162753</v>
      </c>
      <c r="E118" s="223">
        <v>2.2461072515646849</v>
      </c>
      <c r="F118" s="223">
        <v>2.2187076701312032</v>
      </c>
      <c r="G118" s="223">
        <v>2.130184909510211</v>
      </c>
      <c r="H118" s="223">
        <v>2.4847386810484142</v>
      </c>
      <c r="I118" s="223">
        <v>1.9444803386418008</v>
      </c>
      <c r="J118" s="223">
        <v>2.3090429176641489</v>
      </c>
      <c r="K118" s="223">
        <v>2.2029125693755574</v>
      </c>
      <c r="L118" s="223">
        <v>2.1028218016297182</v>
      </c>
    </row>
    <row r="119" spans="1:12" ht="14.85" customHeight="1">
      <c r="A119" s="448" t="s">
        <v>281</v>
      </c>
      <c r="B119" s="449"/>
      <c r="C119" s="223">
        <v>1.3962766847955177</v>
      </c>
      <c r="D119" s="223">
        <v>1.4139676727345516</v>
      </c>
      <c r="E119" s="223">
        <v>1.6086253503142247</v>
      </c>
      <c r="F119" s="223">
        <v>1.4487766498216328</v>
      </c>
      <c r="G119" s="223">
        <v>1.4228620315285201</v>
      </c>
      <c r="H119" s="223">
        <v>1.4308051641855295</v>
      </c>
      <c r="I119" s="223">
        <v>1.388504712440765</v>
      </c>
      <c r="J119" s="223">
        <v>1.6524643339067679</v>
      </c>
      <c r="K119" s="223">
        <v>1.5480912196250196</v>
      </c>
      <c r="L119" s="223">
        <v>1.7580815843393605</v>
      </c>
    </row>
    <row r="120" spans="1:12" ht="14.85" customHeight="1">
      <c r="A120" s="448" t="s">
        <v>265</v>
      </c>
      <c r="B120" s="449"/>
      <c r="C120" s="223">
        <v>1.6888172162122805</v>
      </c>
      <c r="D120" s="223">
        <v>1.5558614234432659</v>
      </c>
      <c r="E120" s="223">
        <v>1.5441137215627494</v>
      </c>
      <c r="F120" s="223">
        <v>1.4792015286424198</v>
      </c>
      <c r="G120" s="223">
        <v>1.1955980475911792</v>
      </c>
      <c r="H120" s="223">
        <v>1.2126667682461147</v>
      </c>
      <c r="I120" s="223">
        <v>0.97463667991253988</v>
      </c>
      <c r="J120" s="223">
        <v>0.9503502449639557</v>
      </c>
      <c r="K120" s="223">
        <v>0.92391243719904359</v>
      </c>
      <c r="L120" s="223">
        <v>0.97139511971977899</v>
      </c>
    </row>
    <row r="121" spans="1:12" ht="14.85" customHeight="1">
      <c r="A121" s="448" t="s">
        <v>284</v>
      </c>
      <c r="B121" s="449"/>
      <c r="C121" s="223">
        <v>0.7463391262070368</v>
      </c>
      <c r="D121" s="223">
        <v>0.52423547026757489</v>
      </c>
      <c r="E121" s="223">
        <v>0.53221919877559187</v>
      </c>
      <c r="F121" s="223">
        <v>0.49143908860323371</v>
      </c>
      <c r="G121" s="223">
        <v>0.52883691748687744</v>
      </c>
      <c r="H121" s="223">
        <v>0.67200369725492592</v>
      </c>
      <c r="I121" s="223">
        <v>0.55070260557986295</v>
      </c>
      <c r="J121" s="223">
        <v>0.63076771273631749</v>
      </c>
      <c r="K121" s="223">
        <v>0.56438964680666392</v>
      </c>
      <c r="L121" s="223">
        <v>0.58828746374768248</v>
      </c>
    </row>
    <row r="122" spans="1:12" ht="14.85" customHeight="1">
      <c r="A122" s="448" t="s">
        <v>1063</v>
      </c>
      <c r="B122" s="449"/>
      <c r="C122" s="223">
        <v>0.46472575365868735</v>
      </c>
      <c r="D122" s="223">
        <v>0.45065665682833095</v>
      </c>
      <c r="E122" s="223">
        <v>0.49274652870210539</v>
      </c>
      <c r="F122" s="223">
        <v>0.37835079446314529</v>
      </c>
      <c r="G122" s="223">
        <v>0.4791534814052984</v>
      </c>
      <c r="H122" s="223">
        <v>0.46009723720943535</v>
      </c>
      <c r="I122" s="223">
        <v>0.37654814157514899</v>
      </c>
      <c r="J122" s="223">
        <v>0.41473840389084604</v>
      </c>
      <c r="K122" s="223">
        <v>0.3696717600716925</v>
      </c>
      <c r="L122" s="223">
        <v>0.37039325194523531</v>
      </c>
    </row>
    <row r="123" spans="1:12" ht="14.85" customHeight="1">
      <c r="A123" s="448" t="s">
        <v>286</v>
      </c>
      <c r="B123" s="449"/>
      <c r="C123" s="223">
        <v>3.1557801622796026E-2</v>
      </c>
      <c r="D123" s="223">
        <v>3.2292063802535846E-2</v>
      </c>
      <c r="E123" s="223">
        <v>2.9605726411013156E-2</v>
      </c>
      <c r="F123" s="223">
        <v>4.1553382690577206E-2</v>
      </c>
      <c r="G123" s="223">
        <v>4.2187245621507281E-2</v>
      </c>
      <c r="H123" s="223">
        <v>4.5865588888958891E-2</v>
      </c>
      <c r="I123" s="223">
        <v>4.5623227200563388E-2</v>
      </c>
      <c r="J123" s="223">
        <v>5.7431092436644883E-2</v>
      </c>
      <c r="K123" s="223">
        <v>4.9990995800951406E-2</v>
      </c>
      <c r="L123" s="223">
        <v>5.3318855696695852E-2</v>
      </c>
    </row>
    <row r="124" spans="1:12" ht="14.85" customHeight="1">
      <c r="A124" s="448" t="s">
        <v>280</v>
      </c>
      <c r="B124" s="449"/>
      <c r="C124" s="317" t="s">
        <v>973</v>
      </c>
      <c r="D124" s="317" t="s">
        <v>973</v>
      </c>
      <c r="E124" s="317" t="s">
        <v>973</v>
      </c>
      <c r="F124" s="317" t="s">
        <v>973</v>
      </c>
      <c r="G124" s="317" t="s">
        <v>973</v>
      </c>
      <c r="H124" s="317" t="s">
        <v>973</v>
      </c>
      <c r="I124" s="317" t="s">
        <v>973</v>
      </c>
      <c r="J124" s="317" t="s">
        <v>973</v>
      </c>
      <c r="K124" s="317" t="s">
        <v>973</v>
      </c>
      <c r="L124" s="317" t="s">
        <v>973</v>
      </c>
    </row>
    <row r="125" spans="1:12" ht="14.85" customHeight="1">
      <c r="A125" s="448" t="s">
        <v>275</v>
      </c>
      <c r="B125" s="449"/>
      <c r="C125" s="317" t="s">
        <v>973</v>
      </c>
      <c r="D125" s="317" t="s">
        <v>973</v>
      </c>
      <c r="E125" s="317" t="s">
        <v>973</v>
      </c>
      <c r="F125" s="317" t="s">
        <v>973</v>
      </c>
      <c r="G125" s="317" t="s">
        <v>973</v>
      </c>
      <c r="H125" s="317" t="s">
        <v>973</v>
      </c>
      <c r="I125" s="317" t="s">
        <v>973</v>
      </c>
      <c r="J125" s="317" t="s">
        <v>973</v>
      </c>
      <c r="K125" s="317" t="s">
        <v>973</v>
      </c>
      <c r="L125" s="317" t="s">
        <v>973</v>
      </c>
    </row>
    <row r="126" spans="1:12" ht="14.85" customHeight="1">
      <c r="A126" s="450" t="s">
        <v>9</v>
      </c>
      <c r="B126" s="451"/>
      <c r="C126" s="224">
        <v>2653.9182497605557</v>
      </c>
      <c r="D126" s="224">
        <v>2795.1670394006296</v>
      </c>
      <c r="E126" s="224">
        <v>3189.291871068453</v>
      </c>
      <c r="F126" s="224">
        <v>2834.844030286738</v>
      </c>
      <c r="G126" s="224">
        <v>2702.2618761472272</v>
      </c>
      <c r="H126" s="224">
        <v>3164.3714364628136</v>
      </c>
      <c r="I126" s="224">
        <v>2793.3267317138184</v>
      </c>
      <c r="J126" s="224">
        <v>3220.8887092284917</v>
      </c>
      <c r="K126" s="224">
        <v>3387.4303308433773</v>
      </c>
      <c r="L126" s="224">
        <v>3045.7796800736864</v>
      </c>
    </row>
    <row r="127" spans="1:12" s="78" customFormat="1" ht="20.100000000000001" customHeight="1">
      <c r="A127" s="94"/>
      <c r="B127" s="89"/>
      <c r="C127" s="89" t="s">
        <v>288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94"/>
      <c r="B128" s="89"/>
      <c r="C128" s="89" t="s">
        <v>935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4.85" customHeight="1">
      <c r="A129" s="448" t="s">
        <v>299</v>
      </c>
      <c r="B129" s="449"/>
      <c r="C129" s="223">
        <v>1254.0008405826386</v>
      </c>
      <c r="D129" s="223">
        <v>1737.0617592497788</v>
      </c>
      <c r="E129" s="223">
        <v>1761.2826996018077</v>
      </c>
      <c r="F129" s="223">
        <v>1383.6907385123798</v>
      </c>
      <c r="G129" s="223">
        <v>1433.5322492089665</v>
      </c>
      <c r="H129" s="223">
        <v>1518.4253112417589</v>
      </c>
      <c r="I129" s="223">
        <v>1739.683881249422</v>
      </c>
      <c r="J129" s="223">
        <v>1866.9504514751236</v>
      </c>
      <c r="K129" s="223">
        <v>1889.714821807532</v>
      </c>
      <c r="L129" s="223">
        <v>1589.7703137629865</v>
      </c>
    </row>
    <row r="130" spans="1:12" ht="14.85" customHeight="1">
      <c r="A130" s="448" t="s">
        <v>262</v>
      </c>
      <c r="B130" s="449"/>
      <c r="C130" s="223">
        <v>874.47455748269738</v>
      </c>
      <c r="D130" s="223">
        <v>946.53047491080815</v>
      </c>
      <c r="E130" s="223">
        <v>1159.7457840072907</v>
      </c>
      <c r="F130" s="223">
        <v>1205.3127471189696</v>
      </c>
      <c r="G130" s="223">
        <v>1166.5916498490647</v>
      </c>
      <c r="H130" s="223">
        <v>1275.4436204068304</v>
      </c>
      <c r="I130" s="223">
        <v>1379.2699071549794</v>
      </c>
      <c r="J130" s="223">
        <v>1386.4261308522671</v>
      </c>
      <c r="K130" s="223">
        <v>1621.6295138146927</v>
      </c>
      <c r="L130" s="223">
        <v>1566.0578783404571</v>
      </c>
    </row>
    <row r="131" spans="1:12" ht="14.85" customHeight="1">
      <c r="A131" s="448" t="s">
        <v>261</v>
      </c>
      <c r="B131" s="449"/>
      <c r="C131" s="223">
        <v>797.27738243185524</v>
      </c>
      <c r="D131" s="223">
        <v>575.31228111395876</v>
      </c>
      <c r="E131" s="223">
        <v>745.49771053005406</v>
      </c>
      <c r="F131" s="223">
        <v>763.72233813476794</v>
      </c>
      <c r="G131" s="223">
        <v>853.35859018729445</v>
      </c>
      <c r="H131" s="223">
        <v>1061.6767282281428</v>
      </c>
      <c r="I131" s="223">
        <v>779.67625990681245</v>
      </c>
      <c r="J131" s="223">
        <v>909.49337035814972</v>
      </c>
      <c r="K131" s="223">
        <v>1096.4458362403343</v>
      </c>
      <c r="L131" s="223">
        <v>1114.8526603455714</v>
      </c>
    </row>
    <row r="132" spans="1:12" ht="14.85" customHeight="1">
      <c r="A132" s="448" t="s">
        <v>263</v>
      </c>
      <c r="B132" s="449"/>
      <c r="C132" s="223">
        <v>701.17238584343579</v>
      </c>
      <c r="D132" s="223">
        <v>650.35507771068717</v>
      </c>
      <c r="E132" s="223">
        <v>646.83510931024182</v>
      </c>
      <c r="F132" s="223">
        <v>711.07120043497855</v>
      </c>
      <c r="G132" s="223">
        <v>805.47637798452843</v>
      </c>
      <c r="H132" s="223">
        <v>686.20070477765626</v>
      </c>
      <c r="I132" s="223">
        <v>706.60159341990061</v>
      </c>
      <c r="J132" s="223">
        <v>909.01461920762131</v>
      </c>
      <c r="K132" s="223">
        <v>772.21598922804276</v>
      </c>
      <c r="L132" s="223">
        <v>668.46195880110452</v>
      </c>
    </row>
    <row r="133" spans="1:12" ht="14.85" customHeight="1">
      <c r="A133" s="448" t="s">
        <v>265</v>
      </c>
      <c r="B133" s="449"/>
      <c r="C133" s="223">
        <v>638.60795741765753</v>
      </c>
      <c r="D133" s="223">
        <v>622.28818447287927</v>
      </c>
      <c r="E133" s="223">
        <v>654.68360748954763</v>
      </c>
      <c r="F133" s="223">
        <v>649.05120602274235</v>
      </c>
      <c r="G133" s="223">
        <v>638.84642751170372</v>
      </c>
      <c r="H133" s="223">
        <v>666.70777857821611</v>
      </c>
      <c r="I133" s="223">
        <v>598.75301109512782</v>
      </c>
      <c r="J133" s="223">
        <v>580.23041850897903</v>
      </c>
      <c r="K133" s="223">
        <v>606.29877798250232</v>
      </c>
      <c r="L133" s="223">
        <v>654.81568232489553</v>
      </c>
    </row>
    <row r="134" spans="1:12" ht="14.85" customHeight="1">
      <c r="A134" s="448" t="s">
        <v>273</v>
      </c>
      <c r="B134" s="449"/>
      <c r="C134" s="223">
        <v>468.88003491835184</v>
      </c>
      <c r="D134" s="223">
        <v>350.11338844579336</v>
      </c>
      <c r="E134" s="223">
        <v>450.53063337867735</v>
      </c>
      <c r="F134" s="223">
        <v>617.66622342286166</v>
      </c>
      <c r="G134" s="223">
        <v>441.75200155792072</v>
      </c>
      <c r="H134" s="223">
        <v>626.36492714988174</v>
      </c>
      <c r="I134" s="223">
        <v>311.8325057342451</v>
      </c>
      <c r="J134" s="223">
        <v>582.33031476631209</v>
      </c>
      <c r="K134" s="223">
        <v>656.69542250827828</v>
      </c>
      <c r="L134" s="223">
        <v>583.68593278400181</v>
      </c>
    </row>
    <row r="135" spans="1:12" ht="14.85" customHeight="1">
      <c r="A135" s="448" t="s">
        <v>266</v>
      </c>
      <c r="B135" s="449"/>
      <c r="C135" s="223">
        <v>214.75884373334532</v>
      </c>
      <c r="D135" s="223">
        <v>193.69237594066104</v>
      </c>
      <c r="E135" s="223">
        <v>219.40736833914497</v>
      </c>
      <c r="F135" s="223">
        <v>240.19902109053214</v>
      </c>
      <c r="G135" s="223">
        <v>239.43917181984136</v>
      </c>
      <c r="H135" s="223">
        <v>359.86044522179003</v>
      </c>
      <c r="I135" s="223">
        <v>358.08657302528519</v>
      </c>
      <c r="J135" s="223">
        <v>368.55514429351911</v>
      </c>
      <c r="K135" s="223">
        <v>285.73407548405089</v>
      </c>
      <c r="L135" s="223">
        <v>316.99618046863037</v>
      </c>
    </row>
    <row r="136" spans="1:12" ht="14.85" customHeight="1">
      <c r="A136" s="448" t="s">
        <v>277</v>
      </c>
      <c r="B136" s="449"/>
      <c r="C136" s="223">
        <v>184.64267936494568</v>
      </c>
      <c r="D136" s="223">
        <v>208.54289950221866</v>
      </c>
      <c r="E136" s="223">
        <v>228.10644923465435</v>
      </c>
      <c r="F136" s="223">
        <v>192.61920594674578</v>
      </c>
      <c r="G136" s="223">
        <v>208.08242726653708</v>
      </c>
      <c r="H136" s="223">
        <v>209.51452593584793</v>
      </c>
      <c r="I136" s="223">
        <v>199.25836971252207</v>
      </c>
      <c r="J136" s="223">
        <v>198.97827645885664</v>
      </c>
      <c r="K136" s="223">
        <v>219.23406833399551</v>
      </c>
      <c r="L136" s="223">
        <v>246.79299867025199</v>
      </c>
    </row>
    <row r="137" spans="1:12" ht="14.85" customHeight="1">
      <c r="A137" s="448" t="s">
        <v>303</v>
      </c>
      <c r="B137" s="449"/>
      <c r="C137" s="223">
        <v>183.90726483362207</v>
      </c>
      <c r="D137" s="223">
        <v>163.95283022453876</v>
      </c>
      <c r="E137" s="223">
        <v>233.29172760109282</v>
      </c>
      <c r="F137" s="223">
        <v>271.56240689042892</v>
      </c>
      <c r="G137" s="223">
        <v>270.64753526213656</v>
      </c>
      <c r="H137" s="223">
        <v>240.99268043086226</v>
      </c>
      <c r="I137" s="223">
        <v>248.24279356372159</v>
      </c>
      <c r="J137" s="223">
        <v>244.58957166268701</v>
      </c>
      <c r="K137" s="223">
        <v>231.37434051320236</v>
      </c>
      <c r="L137" s="223">
        <v>245.9828426651454</v>
      </c>
    </row>
    <row r="138" spans="1:12" ht="14.85" customHeight="1">
      <c r="A138" s="448" t="s">
        <v>267</v>
      </c>
      <c r="B138" s="449"/>
      <c r="C138" s="223">
        <v>113.30508800260725</v>
      </c>
      <c r="D138" s="223">
        <v>98.097471112128019</v>
      </c>
      <c r="E138" s="223">
        <v>103.20712414683936</v>
      </c>
      <c r="F138" s="223">
        <v>123.09842946814521</v>
      </c>
      <c r="G138" s="223">
        <v>152.96429642940495</v>
      </c>
      <c r="H138" s="223">
        <v>143.46088921073647</v>
      </c>
      <c r="I138" s="223">
        <v>166.86453209065493</v>
      </c>
      <c r="J138" s="223">
        <v>226.14969666371886</v>
      </c>
      <c r="K138" s="223">
        <v>200.62184355292825</v>
      </c>
      <c r="L138" s="223">
        <v>221.1235050773542</v>
      </c>
    </row>
    <row r="139" spans="1:12" ht="14.85" customHeight="1">
      <c r="A139" s="448" t="s">
        <v>290</v>
      </c>
      <c r="B139" s="449"/>
      <c r="C139" s="223">
        <v>106.28269559655459</v>
      </c>
      <c r="D139" s="223">
        <v>111.55366901479579</v>
      </c>
      <c r="E139" s="223">
        <v>145.6680059216842</v>
      </c>
      <c r="F139" s="223">
        <v>150.05190559734748</v>
      </c>
      <c r="G139" s="223">
        <v>240.67908634721104</v>
      </c>
      <c r="H139" s="223">
        <v>187.04677421765712</v>
      </c>
      <c r="I139" s="223">
        <v>129.65702257649448</v>
      </c>
      <c r="J139" s="223">
        <v>177.26206059896614</v>
      </c>
      <c r="K139" s="223">
        <v>153.35242855908157</v>
      </c>
      <c r="L139" s="223">
        <v>187.91222065616003</v>
      </c>
    </row>
    <row r="140" spans="1:12" ht="14.85" customHeight="1">
      <c r="A140" s="448" t="s">
        <v>268</v>
      </c>
      <c r="B140" s="449"/>
      <c r="C140" s="223">
        <v>155.63020921572033</v>
      </c>
      <c r="D140" s="223">
        <v>167.04819902186296</v>
      </c>
      <c r="E140" s="223">
        <v>177.51057489962716</v>
      </c>
      <c r="F140" s="223">
        <v>169.19924780935625</v>
      </c>
      <c r="G140" s="223">
        <v>204.39349357935893</v>
      </c>
      <c r="H140" s="223">
        <v>224.59672481849714</v>
      </c>
      <c r="I140" s="223">
        <v>170.8155808588545</v>
      </c>
      <c r="J140" s="223">
        <v>187.91481916429601</v>
      </c>
      <c r="K140" s="223">
        <v>173.68958292596002</v>
      </c>
      <c r="L140" s="223">
        <v>183.75961830707163</v>
      </c>
    </row>
    <row r="141" spans="1:12" ht="14.85" customHeight="1">
      <c r="A141" s="448" t="s">
        <v>271</v>
      </c>
      <c r="B141" s="449"/>
      <c r="C141" s="223">
        <v>170.65330346429491</v>
      </c>
      <c r="D141" s="223">
        <v>189.86849277401106</v>
      </c>
      <c r="E141" s="223">
        <v>199.80792270333163</v>
      </c>
      <c r="F141" s="223">
        <v>170.81435776803986</v>
      </c>
      <c r="G141" s="223">
        <v>147.56611835727969</v>
      </c>
      <c r="H141" s="223">
        <v>214.89079349586518</v>
      </c>
      <c r="I141" s="223">
        <v>161.95038806186142</v>
      </c>
      <c r="J141" s="223">
        <v>175.68467579084191</v>
      </c>
      <c r="K141" s="223">
        <v>177.76548226407564</v>
      </c>
      <c r="L141" s="223">
        <v>181.43685867890775</v>
      </c>
    </row>
    <row r="142" spans="1:12" ht="14.85" customHeight="1">
      <c r="A142" s="448" t="s">
        <v>282</v>
      </c>
      <c r="B142" s="449"/>
      <c r="C142" s="223">
        <v>84.226161387538909</v>
      </c>
      <c r="D142" s="223">
        <v>94.305288888389981</v>
      </c>
      <c r="E142" s="223">
        <v>103.29451408538078</v>
      </c>
      <c r="F142" s="223">
        <v>82.530200638760135</v>
      </c>
      <c r="G142" s="223">
        <v>102.49650681930049</v>
      </c>
      <c r="H142" s="223">
        <v>114.62079286934458</v>
      </c>
      <c r="I142" s="223">
        <v>88.014737182410414</v>
      </c>
      <c r="J142" s="223">
        <v>103.80228975099872</v>
      </c>
      <c r="K142" s="223">
        <v>100.43967879652787</v>
      </c>
      <c r="L142" s="223">
        <v>104.78283977479958</v>
      </c>
    </row>
    <row r="143" spans="1:12" ht="14.85" customHeight="1">
      <c r="A143" s="448" t="s">
        <v>272</v>
      </c>
      <c r="B143" s="449"/>
      <c r="C143" s="223">
        <v>77.494223509145954</v>
      </c>
      <c r="D143" s="223">
        <v>77.031293936240914</v>
      </c>
      <c r="E143" s="223">
        <v>96.350008453794501</v>
      </c>
      <c r="F143" s="223">
        <v>91.254935369184153</v>
      </c>
      <c r="G143" s="223">
        <v>84.024176905674153</v>
      </c>
      <c r="H143" s="223">
        <v>85.923167233785207</v>
      </c>
      <c r="I143" s="223">
        <v>80.295270398583398</v>
      </c>
      <c r="J143" s="223">
        <v>76.980595726353442</v>
      </c>
      <c r="K143" s="223">
        <v>73.885153754743897</v>
      </c>
      <c r="L143" s="223">
        <v>76.899999295066593</v>
      </c>
    </row>
    <row r="144" spans="1:12" ht="14.85" customHeight="1">
      <c r="A144" s="448" t="s">
        <v>1063</v>
      </c>
      <c r="B144" s="449"/>
      <c r="C144" s="223">
        <v>120.28191404124577</v>
      </c>
      <c r="D144" s="223">
        <v>105.8992147784021</v>
      </c>
      <c r="E144" s="223">
        <v>83.49670218423546</v>
      </c>
      <c r="F144" s="223">
        <v>71.70736664090974</v>
      </c>
      <c r="G144" s="223">
        <v>61.302620692644382</v>
      </c>
      <c r="H144" s="223">
        <v>66.816012826498209</v>
      </c>
      <c r="I144" s="223">
        <v>66.841628917104217</v>
      </c>
      <c r="J144" s="223">
        <v>67.60401779144118</v>
      </c>
      <c r="K144" s="223">
        <v>64.711290811357998</v>
      </c>
      <c r="L144" s="223">
        <v>65.300775774982952</v>
      </c>
    </row>
    <row r="145" spans="1:12" ht="14.85" customHeight="1">
      <c r="A145" s="448" t="s">
        <v>278</v>
      </c>
      <c r="B145" s="449"/>
      <c r="C145" s="223">
        <v>29.637632968860938</v>
      </c>
      <c r="D145" s="223">
        <v>27.177153294328519</v>
      </c>
      <c r="E145" s="223">
        <v>28.121178623786566</v>
      </c>
      <c r="F145" s="223">
        <v>35.383388517528452</v>
      </c>
      <c r="G145" s="223">
        <v>34.1413196489233</v>
      </c>
      <c r="H145" s="223">
        <v>36.433295074168925</v>
      </c>
      <c r="I145" s="223">
        <v>44.70253932853948</v>
      </c>
      <c r="J145" s="223">
        <v>62.280999352171158</v>
      </c>
      <c r="K145" s="223">
        <v>67.504340179575038</v>
      </c>
      <c r="L145" s="223">
        <v>56.221509239449787</v>
      </c>
    </row>
    <row r="146" spans="1:12" ht="14.85" customHeight="1">
      <c r="A146" s="448" t="s">
        <v>274</v>
      </c>
      <c r="B146" s="449"/>
      <c r="C146" s="223">
        <v>52.582201078452997</v>
      </c>
      <c r="D146" s="223">
        <v>49.034395778800416</v>
      </c>
      <c r="E146" s="223">
        <v>54.609669094563316</v>
      </c>
      <c r="F146" s="223">
        <v>49.280238543778054</v>
      </c>
      <c r="G146" s="223">
        <v>50.4849275576628</v>
      </c>
      <c r="H146" s="223">
        <v>53.620960958641568</v>
      </c>
      <c r="I146" s="223">
        <v>43.753351162915706</v>
      </c>
      <c r="J146" s="223">
        <v>52.155067402639645</v>
      </c>
      <c r="K146" s="223">
        <v>47.302477160549152</v>
      </c>
      <c r="L146" s="223">
        <v>50.130549366186919</v>
      </c>
    </row>
    <row r="147" spans="1:12" ht="14.85" customHeight="1">
      <c r="A147" s="448" t="s">
        <v>294</v>
      </c>
      <c r="B147" s="449"/>
      <c r="C147" s="223">
        <v>24.687952259427121</v>
      </c>
      <c r="D147" s="223">
        <v>23.182400301577182</v>
      </c>
      <c r="E147" s="223">
        <v>24.484518515878843</v>
      </c>
      <c r="F147" s="223">
        <v>28.749055198928275</v>
      </c>
      <c r="G147" s="223">
        <v>27.967883221910085</v>
      </c>
      <c r="H147" s="223">
        <v>30.501781604331764</v>
      </c>
      <c r="I147" s="223">
        <v>30.701628375654526</v>
      </c>
      <c r="J147" s="223">
        <v>33.390815257244682</v>
      </c>
      <c r="K147" s="223">
        <v>50.302298358585418</v>
      </c>
      <c r="L147" s="223">
        <v>45.085797886154211</v>
      </c>
    </row>
    <row r="148" spans="1:12" ht="14.85" customHeight="1">
      <c r="A148" s="448" t="s">
        <v>280</v>
      </c>
      <c r="B148" s="449"/>
      <c r="C148" s="223">
        <v>37.230134469264527</v>
      </c>
      <c r="D148" s="223">
        <v>39.461455535185941</v>
      </c>
      <c r="E148" s="223">
        <v>40.441694250922446</v>
      </c>
      <c r="F148" s="223">
        <v>38.053294049529242</v>
      </c>
      <c r="G148" s="223">
        <v>37.86159950169457</v>
      </c>
      <c r="H148" s="223">
        <v>42.550858947800023</v>
      </c>
      <c r="I148" s="223">
        <v>36.727203478101956</v>
      </c>
      <c r="J148" s="223">
        <v>45.629535990131416</v>
      </c>
      <c r="K148" s="223">
        <v>44.158152963120031</v>
      </c>
      <c r="L148" s="223">
        <v>42.819312131783576</v>
      </c>
    </row>
    <row r="149" spans="1:12" ht="14.85" customHeight="1">
      <c r="A149" s="448" t="s">
        <v>284</v>
      </c>
      <c r="B149" s="449"/>
      <c r="C149" s="223">
        <v>41.489568753495668</v>
      </c>
      <c r="D149" s="223">
        <v>40.266421883428308</v>
      </c>
      <c r="E149" s="223">
        <v>42.649825007567955</v>
      </c>
      <c r="F149" s="223">
        <v>46.161478257095126</v>
      </c>
      <c r="G149" s="223">
        <v>43.812374887533167</v>
      </c>
      <c r="H149" s="223">
        <v>43.902638781383054</v>
      </c>
      <c r="I149" s="223">
        <v>45.547913571304555</v>
      </c>
      <c r="J149" s="223">
        <v>41.945773439102226</v>
      </c>
      <c r="K149" s="223">
        <v>41.618301341851414</v>
      </c>
      <c r="L149" s="223">
        <v>41.641974833031853</v>
      </c>
    </row>
    <row r="150" spans="1:12" ht="14.85" customHeight="1">
      <c r="A150" s="448" t="s">
        <v>276</v>
      </c>
      <c r="B150" s="449"/>
      <c r="C150" s="223">
        <v>27.422851793553622</v>
      </c>
      <c r="D150" s="223">
        <v>23.544536414043275</v>
      </c>
      <c r="E150" s="223">
        <v>26.53037112256326</v>
      </c>
      <c r="F150" s="223">
        <v>24.079078048545703</v>
      </c>
      <c r="G150" s="223">
        <v>21.839893551970793</v>
      </c>
      <c r="H150" s="223">
        <v>23.590688751232527</v>
      </c>
      <c r="I150" s="223">
        <v>23.015515217981324</v>
      </c>
      <c r="J150" s="223">
        <v>24.474542455604876</v>
      </c>
      <c r="K150" s="223">
        <v>23.634615469637936</v>
      </c>
      <c r="L150" s="223">
        <v>24.423087012500332</v>
      </c>
    </row>
    <row r="151" spans="1:12" ht="14.85" customHeight="1">
      <c r="A151" s="448" t="s">
        <v>275</v>
      </c>
      <c r="B151" s="449"/>
      <c r="C151" s="223">
        <v>9.862544873345815</v>
      </c>
      <c r="D151" s="223">
        <v>12.299235455563732</v>
      </c>
      <c r="E151" s="223">
        <v>15.115251697165331</v>
      </c>
      <c r="F151" s="223">
        <v>14.325049704570665</v>
      </c>
      <c r="G151" s="223">
        <v>16.809877674600887</v>
      </c>
      <c r="H151" s="223">
        <v>16.008571738273623</v>
      </c>
      <c r="I151" s="223">
        <v>16.911151408238929</v>
      </c>
      <c r="J151" s="223">
        <v>15.881909264361711</v>
      </c>
      <c r="K151" s="223">
        <v>18.322228323073762</v>
      </c>
      <c r="L151" s="223">
        <v>18.997202890865797</v>
      </c>
    </row>
    <row r="152" spans="1:12" ht="14.85" customHeight="1">
      <c r="A152" s="448" t="s">
        <v>283</v>
      </c>
      <c r="B152" s="449"/>
      <c r="C152" s="223">
        <v>9.6601416281512567</v>
      </c>
      <c r="D152" s="223">
        <v>8.6200163251459685</v>
      </c>
      <c r="E152" s="223">
        <v>9.3319498676703372</v>
      </c>
      <c r="F152" s="223">
        <v>9.8899108171484293</v>
      </c>
      <c r="G152" s="223">
        <v>13.2734638296368</v>
      </c>
      <c r="H152" s="223">
        <v>12.185928585638173</v>
      </c>
      <c r="I152" s="223">
        <v>11.411743809963948</v>
      </c>
      <c r="J152" s="223">
        <v>12.571652833257707</v>
      </c>
      <c r="K152" s="223">
        <v>12.255831457293695</v>
      </c>
      <c r="L152" s="223">
        <v>12.886584340453044</v>
      </c>
    </row>
    <row r="153" spans="1:12" ht="14.85" customHeight="1">
      <c r="A153" s="448" t="s">
        <v>281</v>
      </c>
      <c r="B153" s="449"/>
      <c r="C153" s="223">
        <v>2.4692354606516709</v>
      </c>
      <c r="D153" s="223">
        <v>2.3355063644630727</v>
      </c>
      <c r="E153" s="223">
        <v>2.2499497798359993</v>
      </c>
      <c r="F153" s="223">
        <v>2.2962095546528896</v>
      </c>
      <c r="G153" s="223">
        <v>2.1013507165601086</v>
      </c>
      <c r="H153" s="223">
        <v>2.1558315846932627</v>
      </c>
      <c r="I153" s="223">
        <v>1.964510683708482</v>
      </c>
      <c r="J153" s="223">
        <v>2.0248529680433318</v>
      </c>
      <c r="K153" s="223">
        <v>2.1529518063619664</v>
      </c>
      <c r="L153" s="223">
        <v>2.2120503549939352</v>
      </c>
    </row>
    <row r="154" spans="1:12" ht="14.85" customHeight="1">
      <c r="A154" s="448" t="s">
        <v>296</v>
      </c>
      <c r="B154" s="449"/>
      <c r="C154" s="223" t="s">
        <v>503</v>
      </c>
      <c r="D154" s="223" t="s">
        <v>503</v>
      </c>
      <c r="E154" s="223" t="s">
        <v>503</v>
      </c>
      <c r="F154" s="223">
        <v>1.6640778392444235E-2</v>
      </c>
      <c r="G154" s="223">
        <v>3.6097183837482449E-2</v>
      </c>
      <c r="H154" s="223">
        <v>5.9058139961319798</v>
      </c>
      <c r="I154" s="223">
        <v>5.7186045256839221E-2</v>
      </c>
      <c r="J154" s="223">
        <v>0.12142289219485575</v>
      </c>
      <c r="K154" s="223">
        <v>0.12607940210982951</v>
      </c>
      <c r="L154" s="223">
        <v>0.1610278106982681</v>
      </c>
    </row>
    <row r="155" spans="1:12" ht="14.85" customHeight="1">
      <c r="A155" s="448" t="s">
        <v>286</v>
      </c>
      <c r="B155" s="449"/>
      <c r="C155" s="223">
        <v>0.10396354859924145</v>
      </c>
      <c r="D155" s="223">
        <v>9.959300015244725E-2</v>
      </c>
      <c r="E155" s="223">
        <v>9.4985057677288168E-2</v>
      </c>
      <c r="F155" s="262">
        <v>0.11516372192436887</v>
      </c>
      <c r="G155" s="223">
        <v>0.10916050901094101</v>
      </c>
      <c r="H155" s="223">
        <v>0.12340237714624989</v>
      </c>
      <c r="I155" s="223">
        <v>0.12090748456844898</v>
      </c>
      <c r="J155" s="223">
        <v>0.13533747096335566</v>
      </c>
      <c r="K155" s="223">
        <v>0.13405929640693739</v>
      </c>
      <c r="L155" s="223">
        <v>0.1375275572765022</v>
      </c>
    </row>
    <row r="156" spans="1:12" ht="14.85" customHeight="1">
      <c r="A156" s="450" t="s">
        <v>9</v>
      </c>
      <c r="B156" s="451"/>
      <c r="C156" s="224">
        <v>6380.7417686594581</v>
      </c>
      <c r="D156" s="224">
        <v>6517.6736154498458</v>
      </c>
      <c r="E156" s="224">
        <v>7252.3453349050305</v>
      </c>
      <c r="F156" s="224">
        <v>7141.9010380582386</v>
      </c>
      <c r="G156" s="224">
        <v>7299.5906780622136</v>
      </c>
      <c r="H156" s="224">
        <v>7949.5216490428093</v>
      </c>
      <c r="I156" s="224">
        <v>7440.7577055142074</v>
      </c>
      <c r="J156" s="224">
        <v>8352.5783623958469</v>
      </c>
      <c r="K156" s="224">
        <v>8631.3196423358695</v>
      </c>
      <c r="L156" s="224">
        <v>8303.3488891507823</v>
      </c>
    </row>
    <row r="157" spans="1:12" s="78" customFormat="1" ht="30" customHeight="1">
      <c r="A157" s="94"/>
      <c r="B157" s="89"/>
      <c r="C157" s="89" t="s">
        <v>610</v>
      </c>
      <c r="D157" s="89"/>
      <c r="E157" s="89"/>
      <c r="F157" s="89"/>
      <c r="G157" s="89"/>
      <c r="H157" s="89"/>
      <c r="I157" s="89"/>
      <c r="J157" s="89"/>
      <c r="K157" s="89"/>
      <c r="L157" s="89"/>
    </row>
    <row r="158" spans="1:12" s="78" customFormat="1" ht="15" customHeight="1">
      <c r="A158" s="94"/>
      <c r="B158" s="89"/>
      <c r="C158" s="89" t="s">
        <v>935</v>
      </c>
      <c r="D158" s="89"/>
      <c r="E158" s="89"/>
      <c r="F158" s="89"/>
      <c r="G158" s="89"/>
      <c r="H158" s="89"/>
      <c r="I158" s="89"/>
      <c r="J158" s="89"/>
      <c r="K158" s="89"/>
      <c r="L158" s="89"/>
    </row>
    <row r="159" spans="1:12" ht="14.85" customHeight="1">
      <c r="A159" s="448" t="s">
        <v>262</v>
      </c>
      <c r="B159" s="449"/>
      <c r="C159" s="223">
        <v>48.19032165457903</v>
      </c>
      <c r="D159" s="223">
        <v>72.423753011428005</v>
      </c>
      <c r="E159" s="223">
        <v>79.238363534637003</v>
      </c>
      <c r="F159" s="223">
        <v>77.429431760582659</v>
      </c>
      <c r="G159" s="223">
        <v>86.199540058440505</v>
      </c>
      <c r="H159" s="223">
        <v>126.26654982253365</v>
      </c>
      <c r="I159" s="223">
        <v>189.75754518938567</v>
      </c>
      <c r="J159" s="223">
        <v>248.57613603327326</v>
      </c>
      <c r="K159" s="223">
        <v>325.94784224000614</v>
      </c>
      <c r="L159" s="223">
        <v>315.36450741065363</v>
      </c>
    </row>
    <row r="160" spans="1:12" ht="14.85" customHeight="1">
      <c r="A160" s="448" t="s">
        <v>265</v>
      </c>
      <c r="B160" s="449"/>
      <c r="C160" s="223">
        <v>204.19931936301089</v>
      </c>
      <c r="D160" s="223">
        <v>208.43560613304376</v>
      </c>
      <c r="E160" s="223">
        <v>227.96326209357716</v>
      </c>
      <c r="F160" s="223">
        <v>210.9244205128598</v>
      </c>
      <c r="G160" s="223">
        <v>224.66841912713676</v>
      </c>
      <c r="H160" s="223">
        <v>206.01809744587982</v>
      </c>
      <c r="I160" s="223">
        <v>180.81134151234127</v>
      </c>
      <c r="J160" s="223">
        <v>192.48914938895379</v>
      </c>
      <c r="K160" s="223">
        <v>247.89750363683316</v>
      </c>
      <c r="L160" s="223">
        <v>270.45631614082663</v>
      </c>
    </row>
    <row r="161" spans="1:12" ht="14.85" customHeight="1">
      <c r="A161" s="448" t="s">
        <v>299</v>
      </c>
      <c r="B161" s="449"/>
      <c r="C161" s="223">
        <v>101.41466329651553</v>
      </c>
      <c r="D161" s="223">
        <v>164.67266547446474</v>
      </c>
      <c r="E161" s="223">
        <v>146.59200323414339</v>
      </c>
      <c r="F161" s="223">
        <v>104.77063945143485</v>
      </c>
      <c r="G161" s="223">
        <v>125.48864442412101</v>
      </c>
      <c r="H161" s="223">
        <v>126.58947175671297</v>
      </c>
      <c r="I161" s="223">
        <v>128.025375465895</v>
      </c>
      <c r="J161" s="223">
        <v>156.78391270192571</v>
      </c>
      <c r="K161" s="223">
        <v>138.43195057013531</v>
      </c>
      <c r="L161" s="223">
        <v>168.13956563917449</v>
      </c>
    </row>
    <row r="162" spans="1:12" ht="14.85" customHeight="1">
      <c r="A162" s="448" t="s">
        <v>266</v>
      </c>
      <c r="B162" s="449"/>
      <c r="C162" s="223">
        <v>77.989217936217045</v>
      </c>
      <c r="D162" s="223">
        <v>73.823650651308014</v>
      </c>
      <c r="E162" s="223">
        <v>90.890935907774775</v>
      </c>
      <c r="F162" s="223">
        <v>98.55569761050522</v>
      </c>
      <c r="G162" s="223">
        <v>82.927856984359636</v>
      </c>
      <c r="H162" s="223">
        <v>149.23223649991147</v>
      </c>
      <c r="I162" s="223">
        <v>131.65700365341249</v>
      </c>
      <c r="J162" s="223">
        <v>144.06751580475236</v>
      </c>
      <c r="K162" s="223">
        <v>104.82197630793041</v>
      </c>
      <c r="L162" s="223">
        <v>113.67459202580487</v>
      </c>
    </row>
    <row r="163" spans="1:12" ht="14.85" customHeight="1">
      <c r="A163" s="448" t="s">
        <v>267</v>
      </c>
      <c r="B163" s="449"/>
      <c r="C163" s="223">
        <v>40.319453109146821</v>
      </c>
      <c r="D163" s="223">
        <v>36.563852461945196</v>
      </c>
      <c r="E163" s="223">
        <v>46.502437798540065</v>
      </c>
      <c r="F163" s="223">
        <v>52.687371716748359</v>
      </c>
      <c r="G163" s="223">
        <v>54.640188519678645</v>
      </c>
      <c r="H163" s="223">
        <v>63.055490767293691</v>
      </c>
      <c r="I163" s="223">
        <v>73.326509463715993</v>
      </c>
      <c r="J163" s="223">
        <v>80.5287879092254</v>
      </c>
      <c r="K163" s="223">
        <v>75.70014472494141</v>
      </c>
      <c r="L163" s="223">
        <v>71.155926591002256</v>
      </c>
    </row>
    <row r="164" spans="1:12" ht="14.85" customHeight="1">
      <c r="A164" s="448" t="s">
        <v>272</v>
      </c>
      <c r="B164" s="449"/>
      <c r="C164" s="223">
        <v>31.239496754256024</v>
      </c>
      <c r="D164" s="223">
        <v>28.909544247821319</v>
      </c>
      <c r="E164" s="223">
        <v>40.311191777041095</v>
      </c>
      <c r="F164" s="223">
        <v>49.434507720118049</v>
      </c>
      <c r="G164" s="223">
        <v>45.093726199787724</v>
      </c>
      <c r="H164" s="223">
        <v>45.360208209196351</v>
      </c>
      <c r="I164" s="223">
        <v>42.424041200188498</v>
      </c>
      <c r="J164" s="223">
        <v>40.286862682298768</v>
      </c>
      <c r="K164" s="223">
        <v>37.677418942418058</v>
      </c>
      <c r="L164" s="223">
        <v>36.457134577524812</v>
      </c>
    </row>
    <row r="165" spans="1:12" ht="14.85" customHeight="1">
      <c r="A165" s="448" t="s">
        <v>280</v>
      </c>
      <c r="B165" s="449"/>
      <c r="C165" s="223">
        <v>33.596043242818872</v>
      </c>
      <c r="D165" s="223">
        <v>33.587964134991182</v>
      </c>
      <c r="E165" s="223">
        <v>35.037733744945704</v>
      </c>
      <c r="F165" s="223">
        <v>33.818942818470198</v>
      </c>
      <c r="G165" s="223">
        <v>33.50582005398865</v>
      </c>
      <c r="H165" s="223">
        <v>35.767091898547342</v>
      </c>
      <c r="I165" s="223">
        <v>30.45240909982514</v>
      </c>
      <c r="J165" s="223">
        <v>35.753007977388179</v>
      </c>
      <c r="K165" s="223">
        <v>34.500614674093107</v>
      </c>
      <c r="L165" s="223">
        <v>34.492198380302057</v>
      </c>
    </row>
    <row r="166" spans="1:12" ht="14.85" customHeight="1">
      <c r="A166" s="448" t="s">
        <v>263</v>
      </c>
      <c r="B166" s="449"/>
      <c r="C166" s="223">
        <v>41.179054769564864</v>
      </c>
      <c r="D166" s="223">
        <v>40.296959453441175</v>
      </c>
      <c r="E166" s="223">
        <v>33.113706910561191</v>
      </c>
      <c r="F166" s="223">
        <v>37.825234727785869</v>
      </c>
      <c r="G166" s="223">
        <v>42.091978581620857</v>
      </c>
      <c r="H166" s="223">
        <v>32.235930114538483</v>
      </c>
      <c r="I166" s="223">
        <v>38.271430818069405</v>
      </c>
      <c r="J166" s="223">
        <v>49.70143064636445</v>
      </c>
      <c r="K166" s="223">
        <v>22.991724614486177</v>
      </c>
      <c r="L166" s="223">
        <v>32.630500799909882</v>
      </c>
    </row>
    <row r="167" spans="1:12" ht="14.85" customHeight="1">
      <c r="A167" s="448" t="s">
        <v>273</v>
      </c>
      <c r="B167" s="449"/>
      <c r="C167" s="223">
        <v>25.671927797212863</v>
      </c>
      <c r="D167" s="223">
        <v>24.41194250873993</v>
      </c>
      <c r="E167" s="223">
        <v>25.768227456609896</v>
      </c>
      <c r="F167" s="223">
        <v>24.407910961576132</v>
      </c>
      <c r="G167" s="223">
        <v>33.147799223754362</v>
      </c>
      <c r="H167" s="223">
        <v>24.003950051144887</v>
      </c>
      <c r="I167" s="223">
        <v>23.76237287473726</v>
      </c>
      <c r="J167" s="223">
        <v>30.762783683499965</v>
      </c>
      <c r="K167" s="223">
        <v>31.202955559836017</v>
      </c>
      <c r="L167" s="223">
        <v>31.468760666861773</v>
      </c>
    </row>
    <row r="168" spans="1:12" ht="14.85" customHeight="1">
      <c r="A168" s="448" t="s">
        <v>1063</v>
      </c>
      <c r="B168" s="449"/>
      <c r="C168" s="223">
        <v>53.575248721435592</v>
      </c>
      <c r="D168" s="223">
        <v>40.071492002841282</v>
      </c>
      <c r="E168" s="223">
        <v>29.654586533760895</v>
      </c>
      <c r="F168" s="223">
        <v>26.42544591306811</v>
      </c>
      <c r="G168" s="223">
        <v>21.534063940218964</v>
      </c>
      <c r="H168" s="223">
        <v>26.220542597775033</v>
      </c>
      <c r="I168" s="223">
        <v>26.457807214256484</v>
      </c>
      <c r="J168" s="223">
        <v>26.148657430112912</v>
      </c>
      <c r="K168" s="223">
        <v>26.198385369608836</v>
      </c>
      <c r="L168" s="223">
        <v>25.60571347433693</v>
      </c>
    </row>
    <row r="169" spans="1:12" ht="14.85" customHeight="1">
      <c r="A169" s="448" t="s">
        <v>278</v>
      </c>
      <c r="B169" s="449"/>
      <c r="C169" s="223">
        <v>10.726216099554492</v>
      </c>
      <c r="D169" s="223">
        <v>6.8745388645817735</v>
      </c>
      <c r="E169" s="223">
        <v>7.0115984003026632</v>
      </c>
      <c r="F169" s="223">
        <v>11.034975292640025</v>
      </c>
      <c r="G169" s="223">
        <v>9.4066102244226144</v>
      </c>
      <c r="H169" s="223">
        <v>11.008629541686158</v>
      </c>
      <c r="I169" s="223">
        <v>16.268913790504921</v>
      </c>
      <c r="J169" s="223">
        <v>25.756711000093166</v>
      </c>
      <c r="K169" s="223">
        <v>27.857663275105825</v>
      </c>
      <c r="L169" s="223">
        <v>24.135905913984338</v>
      </c>
    </row>
    <row r="170" spans="1:12" ht="14.85" customHeight="1">
      <c r="A170" s="448" t="s">
        <v>271</v>
      </c>
      <c r="B170" s="449"/>
      <c r="C170" s="223">
        <v>9.9052688055336393</v>
      </c>
      <c r="D170" s="223">
        <v>24.706737247134477</v>
      </c>
      <c r="E170" s="223">
        <v>11.338849452883757</v>
      </c>
      <c r="F170" s="223">
        <v>12.847890877667759</v>
      </c>
      <c r="G170" s="223">
        <v>11.473684662143549</v>
      </c>
      <c r="H170" s="223">
        <v>12.504801959592585</v>
      </c>
      <c r="I170" s="223">
        <v>11.63892460108022</v>
      </c>
      <c r="J170" s="223">
        <v>12.725175904072573</v>
      </c>
      <c r="K170" s="223">
        <v>12.299855719387709</v>
      </c>
      <c r="L170" s="223">
        <v>20.416155559681542</v>
      </c>
    </row>
    <row r="171" spans="1:12" ht="14.85" customHeight="1">
      <c r="A171" s="448" t="s">
        <v>292</v>
      </c>
      <c r="B171" s="449"/>
      <c r="C171" s="223">
        <v>29.521079433802097</v>
      </c>
      <c r="D171" s="223">
        <v>33.843545205840876</v>
      </c>
      <c r="E171" s="223">
        <v>24.215823078555573</v>
      </c>
      <c r="F171" s="223">
        <v>24.897929059497876</v>
      </c>
      <c r="G171" s="223">
        <v>22.348630687378389</v>
      </c>
      <c r="H171" s="223">
        <v>16.451875376485731</v>
      </c>
      <c r="I171" s="223">
        <v>12.376547567478701</v>
      </c>
      <c r="J171" s="223">
        <v>11.203775441589658</v>
      </c>
      <c r="K171" s="223">
        <v>16.291565782269405</v>
      </c>
      <c r="L171" s="223">
        <v>18.694864568486594</v>
      </c>
    </row>
    <row r="172" spans="1:12" ht="14.85" customHeight="1">
      <c r="A172" s="448" t="s">
        <v>284</v>
      </c>
      <c r="B172" s="449"/>
      <c r="C172" s="223">
        <v>21.140572173962287</v>
      </c>
      <c r="D172" s="223">
        <v>19.688285751858754</v>
      </c>
      <c r="E172" s="223">
        <v>19.44793066978384</v>
      </c>
      <c r="F172" s="223">
        <v>21.708255229026893</v>
      </c>
      <c r="G172" s="223">
        <v>19.435694008224061</v>
      </c>
      <c r="H172" s="223">
        <v>19.824587048781137</v>
      </c>
      <c r="I172" s="223">
        <v>20.102721704452161</v>
      </c>
      <c r="J172" s="223">
        <v>18.519932987735011</v>
      </c>
      <c r="K172" s="223">
        <v>18.202148530289037</v>
      </c>
      <c r="L172" s="223">
        <v>17.943144562548763</v>
      </c>
    </row>
    <row r="173" spans="1:12" ht="14.85" customHeight="1">
      <c r="A173" s="448" t="s">
        <v>294</v>
      </c>
      <c r="B173" s="449"/>
      <c r="C173" s="223">
        <v>6.2453229114417503</v>
      </c>
      <c r="D173" s="223">
        <v>6.2156006565096007</v>
      </c>
      <c r="E173" s="223">
        <v>6.9188387663572319</v>
      </c>
      <c r="F173" s="223">
        <v>9.2186573766783937</v>
      </c>
      <c r="G173" s="223">
        <v>9.3501638636620417</v>
      </c>
      <c r="H173" s="223">
        <v>11.717609340011272</v>
      </c>
      <c r="I173" s="223">
        <v>11.594377811345666</v>
      </c>
      <c r="J173" s="223">
        <v>10.047582389625665</v>
      </c>
      <c r="K173" s="223">
        <v>16.283840617728728</v>
      </c>
      <c r="L173" s="223">
        <v>13.030748641409614</v>
      </c>
    </row>
    <row r="174" spans="1:12" ht="14.85" customHeight="1">
      <c r="A174" s="448" t="s">
        <v>618</v>
      </c>
      <c r="B174" s="449"/>
      <c r="C174" s="223">
        <v>15.149751296342581</v>
      </c>
      <c r="D174" s="223">
        <v>16.854584907265622</v>
      </c>
      <c r="E174" s="223">
        <v>17.055067589010491</v>
      </c>
      <c r="F174" s="223">
        <v>16.171238451461189</v>
      </c>
      <c r="G174" s="223">
        <v>16.465143889838878</v>
      </c>
      <c r="H174" s="223">
        <v>15.632845154786022</v>
      </c>
      <c r="I174" s="223">
        <v>12.753892778936795</v>
      </c>
      <c r="J174" s="223">
        <v>13.559692490735115</v>
      </c>
      <c r="K174" s="223">
        <v>10.863478382391705</v>
      </c>
      <c r="L174" s="223">
        <v>12.081215740340237</v>
      </c>
    </row>
    <row r="175" spans="1:12" ht="14.85" customHeight="1">
      <c r="A175" s="448" t="s">
        <v>303</v>
      </c>
      <c r="B175" s="449"/>
      <c r="C175" s="223">
        <v>9.104222128058316</v>
      </c>
      <c r="D175" s="223">
        <v>6.9985352168486408</v>
      </c>
      <c r="E175" s="223">
        <v>21.476335760742394</v>
      </c>
      <c r="F175" s="223">
        <v>23.11019847330228</v>
      </c>
      <c r="G175" s="223">
        <v>12.310278902222013</v>
      </c>
      <c r="H175" s="223">
        <v>8.9347602285182344</v>
      </c>
      <c r="I175" s="223">
        <v>11.566212515105795</v>
      </c>
      <c r="J175" s="223">
        <v>9.6253708618721312</v>
      </c>
      <c r="K175" s="223">
        <v>10.001425846537822</v>
      </c>
      <c r="L175" s="223">
        <v>11.524212526104414</v>
      </c>
    </row>
    <row r="176" spans="1:12" ht="14.85" customHeight="1">
      <c r="A176" s="448" t="s">
        <v>268</v>
      </c>
      <c r="B176" s="449"/>
      <c r="C176" s="223">
        <v>13.196454596148637</v>
      </c>
      <c r="D176" s="223">
        <v>11.165960575156356</v>
      </c>
      <c r="E176" s="223">
        <v>8.2591625581397743</v>
      </c>
      <c r="F176" s="223">
        <v>9.8424868601318529</v>
      </c>
      <c r="G176" s="223">
        <v>11.702101812444567</v>
      </c>
      <c r="H176" s="223">
        <v>17.468811825732786</v>
      </c>
      <c r="I176" s="223">
        <v>9.8710141507235019</v>
      </c>
      <c r="J176" s="223">
        <v>9.3584862653469827</v>
      </c>
      <c r="K176" s="223">
        <v>10.478434415580846</v>
      </c>
      <c r="L176" s="223">
        <v>10.646412760721333</v>
      </c>
    </row>
    <row r="177" spans="1:12" ht="14.85" customHeight="1">
      <c r="A177" s="448" t="s">
        <v>270</v>
      </c>
      <c r="B177" s="449"/>
      <c r="C177" s="223">
        <v>4.7014258012901493</v>
      </c>
      <c r="D177" s="223">
        <v>4.4649668255288129</v>
      </c>
      <c r="E177" s="223">
        <v>14.071387022644176</v>
      </c>
      <c r="F177" s="223">
        <v>21.447883356010063</v>
      </c>
      <c r="G177" s="223">
        <v>25.403215458570976</v>
      </c>
      <c r="H177" s="223">
        <v>21.85904616592844</v>
      </c>
      <c r="I177" s="223">
        <v>12.556885105640955</v>
      </c>
      <c r="J177" s="223">
        <v>7.4168719404620207</v>
      </c>
      <c r="K177" s="223">
        <v>12.50952257197345</v>
      </c>
      <c r="L177" s="223">
        <v>9.550084930094588</v>
      </c>
    </row>
    <row r="178" spans="1:12" ht="14.85" customHeight="1">
      <c r="A178" s="448" t="s">
        <v>261</v>
      </c>
      <c r="B178" s="449"/>
      <c r="C178" s="223">
        <v>28.679131431109408</v>
      </c>
      <c r="D178" s="223">
        <v>18.841048855411966</v>
      </c>
      <c r="E178" s="223">
        <v>17.324452648936155</v>
      </c>
      <c r="F178" s="223">
        <v>7.9955455898820276</v>
      </c>
      <c r="G178" s="223">
        <v>7.3857602254157291</v>
      </c>
      <c r="H178" s="223">
        <v>11.18724349735467</v>
      </c>
      <c r="I178" s="223">
        <v>9.4790711999837853</v>
      </c>
      <c r="J178" s="223">
        <v>4.282047319369827</v>
      </c>
      <c r="K178" s="223">
        <v>3.886395263666671</v>
      </c>
      <c r="L178" s="223">
        <v>8.1033954398142356</v>
      </c>
    </row>
    <row r="179" spans="1:12" ht="14.85" customHeight="1">
      <c r="A179" s="448" t="s">
        <v>620</v>
      </c>
      <c r="B179" s="449"/>
      <c r="C179" s="223">
        <v>9.4381184735272203</v>
      </c>
      <c r="D179" s="223">
        <v>7.368374905861101</v>
      </c>
      <c r="E179" s="223">
        <v>6.558411443939792</v>
      </c>
      <c r="F179" s="223">
        <v>6.0697327521886075</v>
      </c>
      <c r="G179" s="223">
        <v>5.6714708286142121</v>
      </c>
      <c r="H179" s="223">
        <v>5.7529655940483941</v>
      </c>
      <c r="I179" s="223">
        <v>5.9526326028135781</v>
      </c>
      <c r="J179" s="223">
        <v>6.2399952121600686</v>
      </c>
      <c r="K179" s="223">
        <v>6.5886002916046307</v>
      </c>
      <c r="L179" s="223">
        <v>6.9325449190297155</v>
      </c>
    </row>
    <row r="180" spans="1:12" ht="14.85" customHeight="1">
      <c r="A180" s="448" t="s">
        <v>275</v>
      </c>
      <c r="B180" s="449"/>
      <c r="C180" s="223">
        <v>4.608075773543737</v>
      </c>
      <c r="D180" s="223">
        <v>7.3021322455615874</v>
      </c>
      <c r="E180" s="223">
        <v>7.581144477862245</v>
      </c>
      <c r="F180" s="223">
        <v>8.4854345959464386</v>
      </c>
      <c r="G180" s="223">
        <v>7.6110880087413841</v>
      </c>
      <c r="H180" s="223">
        <v>7.7897930973277836</v>
      </c>
      <c r="I180" s="223">
        <v>6.7710448190899912</v>
      </c>
      <c r="J180" s="223">
        <v>5.7867107538767364</v>
      </c>
      <c r="K180" s="223">
        <v>6.0496880933787684</v>
      </c>
      <c r="L180" s="223">
        <v>5.3614853381350036</v>
      </c>
    </row>
    <row r="181" spans="1:12" ht="14.85" customHeight="1">
      <c r="A181" s="448" t="s">
        <v>283</v>
      </c>
      <c r="B181" s="449"/>
      <c r="C181" s="223">
        <v>2.2226591911618736</v>
      </c>
      <c r="D181" s="223">
        <v>1.9145354258836622</v>
      </c>
      <c r="E181" s="223">
        <v>2.1713242222472648</v>
      </c>
      <c r="F181" s="223">
        <v>2.4625375428413774</v>
      </c>
      <c r="G181" s="223">
        <v>3.1282934054461493</v>
      </c>
      <c r="H181" s="223">
        <v>2.803940880530893</v>
      </c>
      <c r="I181" s="223">
        <v>2.814611095552217</v>
      </c>
      <c r="J181" s="223">
        <v>3.7151256867118603</v>
      </c>
      <c r="K181" s="223">
        <v>3.3883306900259931</v>
      </c>
      <c r="L181" s="223">
        <v>3.3310437906880552</v>
      </c>
    </row>
    <row r="182" spans="1:12" ht="14.85" customHeight="1">
      <c r="A182" s="448" t="s">
        <v>282</v>
      </c>
      <c r="B182" s="449"/>
      <c r="C182" s="223">
        <v>5.1289481503061989</v>
      </c>
      <c r="D182" s="223">
        <v>3.7659646266002245</v>
      </c>
      <c r="E182" s="223">
        <v>2.9807464389023264</v>
      </c>
      <c r="F182" s="223">
        <v>4.2938412887484416</v>
      </c>
      <c r="G182" s="223">
        <v>7.7643862744746812</v>
      </c>
      <c r="H182" s="223">
        <v>3.8256281149079858</v>
      </c>
      <c r="I182" s="223">
        <v>3.188770743705168</v>
      </c>
      <c r="J182" s="223">
        <v>2.9806905069368623</v>
      </c>
      <c r="K182" s="223">
        <v>2.3683759226154302</v>
      </c>
      <c r="L182" s="223">
        <v>2.1215526188784826</v>
      </c>
    </row>
    <row r="183" spans="1:12" ht="14.85" customHeight="1">
      <c r="A183" s="448" t="s">
        <v>281</v>
      </c>
      <c r="B183" s="449"/>
      <c r="C183" s="223">
        <v>0.76053276473743736</v>
      </c>
      <c r="D183" s="223">
        <v>0.71092462561742431</v>
      </c>
      <c r="E183" s="223">
        <v>0.66944031058336029</v>
      </c>
      <c r="F183" s="223">
        <v>0.65800676427750338</v>
      </c>
      <c r="G183" s="223">
        <v>0.64198826737206827</v>
      </c>
      <c r="H183" s="223">
        <v>0.67668283658711614</v>
      </c>
      <c r="I183" s="223">
        <v>0.50316294135467465</v>
      </c>
      <c r="J183" s="223">
        <v>0.47369881447422013</v>
      </c>
      <c r="K183" s="223">
        <v>0.48326409560133593</v>
      </c>
      <c r="L183" s="223">
        <v>0.51047266163148131</v>
      </c>
    </row>
    <row r="184" spans="1:12" ht="14.85" customHeight="1">
      <c r="A184" s="448" t="s">
        <v>296</v>
      </c>
      <c r="B184" s="449"/>
      <c r="C184" s="223" t="s">
        <v>503</v>
      </c>
      <c r="D184" s="223" t="s">
        <v>503</v>
      </c>
      <c r="E184" s="223" t="s">
        <v>503</v>
      </c>
      <c r="F184" s="223">
        <v>1.6640778392444235E-2</v>
      </c>
      <c r="G184" s="223">
        <v>3.6097183837482449E-2</v>
      </c>
      <c r="H184" s="223">
        <v>5.5620647886485602E-2</v>
      </c>
      <c r="I184" s="223">
        <v>5.7186045256839221E-2</v>
      </c>
      <c r="J184" s="223">
        <v>0.12142289219485575</v>
      </c>
      <c r="K184" s="223">
        <v>0.12607940210982951</v>
      </c>
      <c r="L184" s="223">
        <v>0.1610278106982681</v>
      </c>
    </row>
    <row r="185" spans="1:12" ht="14.85" customHeight="1">
      <c r="A185" s="448" t="s">
        <v>286</v>
      </c>
      <c r="B185" s="449"/>
      <c r="C185" s="223">
        <v>6.2500772338314635E-3</v>
      </c>
      <c r="D185" s="223">
        <v>4.0207975660711756E-3</v>
      </c>
      <c r="E185" s="223">
        <v>4.9897090750858509E-3</v>
      </c>
      <c r="F185" s="223">
        <v>3.8925490311138172E-3</v>
      </c>
      <c r="G185" s="223">
        <v>4.7604533392249914E-3</v>
      </c>
      <c r="H185" s="223">
        <v>4.9789691926524233E-3</v>
      </c>
      <c r="I185" s="223">
        <v>4.8174598457540671E-3</v>
      </c>
      <c r="J185" s="223">
        <v>4.0473861910446177E-3</v>
      </c>
      <c r="K185" s="223">
        <v>6.471375885361519E-3</v>
      </c>
      <c r="L185" s="223">
        <v>6.672719151478144E-3</v>
      </c>
    </row>
    <row r="186" spans="1:12" ht="14.85" customHeight="1">
      <c r="A186" s="450" t="s">
        <v>9</v>
      </c>
      <c r="B186" s="451"/>
      <c r="C186" s="224">
        <v>827.90877575251091</v>
      </c>
      <c r="D186" s="224">
        <v>893.91718681325119</v>
      </c>
      <c r="E186" s="224">
        <v>922.15795154155774</v>
      </c>
      <c r="F186" s="224">
        <v>896.54475003087339</v>
      </c>
      <c r="G186" s="224">
        <v>919.43740526925467</v>
      </c>
      <c r="H186" s="224">
        <v>1002.2493894428928</v>
      </c>
      <c r="I186" s="224">
        <v>1012.4466234246979</v>
      </c>
      <c r="J186" s="224">
        <v>1146.9155821112422</v>
      </c>
      <c r="K186" s="224">
        <v>1203.0556569164412</v>
      </c>
      <c r="L186" s="224">
        <v>1263.9961562077956</v>
      </c>
    </row>
    <row r="187" spans="1:12" s="78" customFormat="1" ht="20.100000000000001" customHeight="1">
      <c r="A187" s="94"/>
      <c r="B187" s="89"/>
      <c r="C187" s="89" t="s">
        <v>621</v>
      </c>
      <c r="D187" s="89"/>
      <c r="E187" s="89"/>
      <c r="F187" s="89"/>
      <c r="G187" s="89"/>
      <c r="H187" s="89"/>
      <c r="I187" s="89"/>
      <c r="J187" s="89"/>
      <c r="K187" s="89"/>
      <c r="L187" s="89"/>
    </row>
    <row r="188" spans="1:12" s="78" customFormat="1" ht="15" customHeight="1">
      <c r="A188" s="94"/>
      <c r="B188" s="89"/>
      <c r="C188" s="89" t="s">
        <v>935</v>
      </c>
      <c r="D188" s="89"/>
      <c r="E188" s="89"/>
      <c r="F188" s="89"/>
      <c r="G188" s="89"/>
      <c r="H188" s="89"/>
      <c r="I188" s="89"/>
      <c r="J188" s="89"/>
      <c r="K188" s="89"/>
      <c r="L188" s="89"/>
    </row>
    <row r="189" spans="1:12" ht="14.85" customHeight="1">
      <c r="A189" s="448" t="s">
        <v>299</v>
      </c>
      <c r="B189" s="449"/>
      <c r="C189" s="223">
        <v>1152.5861772861224</v>
      </c>
      <c r="D189" s="223">
        <v>1572.3890937753138</v>
      </c>
      <c r="E189" s="223">
        <v>1614.6906963676645</v>
      </c>
      <c r="F189" s="223">
        <v>1278.9200990609449</v>
      </c>
      <c r="G189" s="223">
        <v>1308.0436047848452</v>
      </c>
      <c r="H189" s="223">
        <v>1391.8358394850459</v>
      </c>
      <c r="I189" s="223">
        <v>1611.6585057835264</v>
      </c>
      <c r="J189" s="223">
        <v>1710.1665387731978</v>
      </c>
      <c r="K189" s="223">
        <v>1751.282871237396</v>
      </c>
      <c r="L189" s="223">
        <v>1421.6307481238114</v>
      </c>
    </row>
    <row r="190" spans="1:12" ht="14.85" customHeight="1">
      <c r="A190" s="448" t="s">
        <v>262</v>
      </c>
      <c r="B190" s="449"/>
      <c r="C190" s="223">
        <v>826.28423582811854</v>
      </c>
      <c r="D190" s="223">
        <v>874.10672189938009</v>
      </c>
      <c r="E190" s="223">
        <v>1080.5074204726532</v>
      </c>
      <c r="F190" s="223">
        <v>1127.8833153583871</v>
      </c>
      <c r="G190" s="223">
        <v>1080.3921097906243</v>
      </c>
      <c r="H190" s="223">
        <v>1149.1770705842969</v>
      </c>
      <c r="I190" s="223">
        <v>1189.512361965594</v>
      </c>
      <c r="J190" s="223">
        <v>1137.849994818994</v>
      </c>
      <c r="K190" s="223">
        <v>1295.681671574687</v>
      </c>
      <c r="L190" s="223">
        <v>1250.6933709298037</v>
      </c>
    </row>
    <row r="191" spans="1:12" ht="14.85" customHeight="1">
      <c r="A191" s="448" t="s">
        <v>261</v>
      </c>
      <c r="B191" s="449"/>
      <c r="C191" s="223">
        <v>768.59825100074579</v>
      </c>
      <c r="D191" s="223">
        <v>556.47123225854682</v>
      </c>
      <c r="E191" s="223">
        <v>728.17325788111782</v>
      </c>
      <c r="F191" s="223">
        <v>755.72679254488594</v>
      </c>
      <c r="G191" s="223">
        <v>845.97282996187857</v>
      </c>
      <c r="H191" s="223">
        <v>1050.4894847307883</v>
      </c>
      <c r="I191" s="223">
        <v>770.19718870682891</v>
      </c>
      <c r="J191" s="223">
        <v>905.21132303877971</v>
      </c>
      <c r="K191" s="223">
        <v>1092.5594409766675</v>
      </c>
      <c r="L191" s="223">
        <v>1106.7492649057569</v>
      </c>
    </row>
    <row r="192" spans="1:12" ht="14.85" customHeight="1">
      <c r="A192" s="448" t="s">
        <v>263</v>
      </c>
      <c r="B192" s="449"/>
      <c r="C192" s="223">
        <v>659.99333107387099</v>
      </c>
      <c r="D192" s="223">
        <v>610.05811825724595</v>
      </c>
      <c r="E192" s="223">
        <v>613.72140239968064</v>
      </c>
      <c r="F192" s="223">
        <v>673.24596570719268</v>
      </c>
      <c r="G192" s="223">
        <v>763.38439940290743</v>
      </c>
      <c r="H192" s="223">
        <v>653.96477466311774</v>
      </c>
      <c r="I192" s="223">
        <v>668.33016260183115</v>
      </c>
      <c r="J192" s="223">
        <v>859.31318856125699</v>
      </c>
      <c r="K192" s="223">
        <v>749.22426461355656</v>
      </c>
      <c r="L192" s="223">
        <v>635.83145800119462</v>
      </c>
    </row>
    <row r="193" spans="1:12" ht="14.85" customHeight="1">
      <c r="A193" s="448" t="s">
        <v>273</v>
      </c>
      <c r="B193" s="449"/>
      <c r="C193" s="223">
        <v>443.20810712113899</v>
      </c>
      <c r="D193" s="223">
        <v>325.70144593705345</v>
      </c>
      <c r="E193" s="223">
        <v>424.76240592206733</v>
      </c>
      <c r="F193" s="223">
        <v>593.25831246128575</v>
      </c>
      <c r="G193" s="223">
        <v>408.6042023341663</v>
      </c>
      <c r="H193" s="223">
        <v>602.36097709873684</v>
      </c>
      <c r="I193" s="223">
        <v>288.07013285950774</v>
      </c>
      <c r="J193" s="223">
        <v>551.56753108281225</v>
      </c>
      <c r="K193" s="223">
        <v>625.49246694844226</v>
      </c>
      <c r="L193" s="223">
        <v>552.21717211714008</v>
      </c>
    </row>
    <row r="194" spans="1:12" ht="14.85" customHeight="1">
      <c r="A194" s="448" t="s">
        <v>265</v>
      </c>
      <c r="B194" s="449"/>
      <c r="C194" s="223">
        <v>434.40863805464653</v>
      </c>
      <c r="D194" s="223">
        <v>413.85257833983536</v>
      </c>
      <c r="E194" s="223">
        <v>426.72034539597036</v>
      </c>
      <c r="F194" s="223">
        <v>438.12678550988255</v>
      </c>
      <c r="G194" s="223">
        <v>414.17800838456697</v>
      </c>
      <c r="H194" s="223">
        <v>460.68968113233626</v>
      </c>
      <c r="I194" s="223">
        <v>417.94166958278663</v>
      </c>
      <c r="J194" s="223">
        <v>387.74126912002521</v>
      </c>
      <c r="K194" s="223">
        <v>358.40127434566915</v>
      </c>
      <c r="L194" s="223">
        <v>384.35936618406907</v>
      </c>
    </row>
    <row r="195" spans="1:12" ht="14.85" customHeight="1">
      <c r="A195" s="448" t="s">
        <v>303</v>
      </c>
      <c r="B195" s="449"/>
      <c r="C195" s="223">
        <v>174.80304270556374</v>
      </c>
      <c r="D195" s="223">
        <v>156.95429500769015</v>
      </c>
      <c r="E195" s="223">
        <v>211.81539184035034</v>
      </c>
      <c r="F195" s="223">
        <v>248.4522084171266</v>
      </c>
      <c r="G195" s="223">
        <v>258.33725635991459</v>
      </c>
      <c r="H195" s="223">
        <v>232.05792020234404</v>
      </c>
      <c r="I195" s="223">
        <v>236.67658104861579</v>
      </c>
      <c r="J195" s="223">
        <v>234.96420080081487</v>
      </c>
      <c r="K195" s="223">
        <v>221.37291466666454</v>
      </c>
      <c r="L195" s="223">
        <v>234.45863013904102</v>
      </c>
    </row>
    <row r="196" spans="1:12" ht="14.85" customHeight="1">
      <c r="A196" s="448" t="s">
        <v>277</v>
      </c>
      <c r="B196" s="449"/>
      <c r="C196" s="223">
        <v>155.12159993114355</v>
      </c>
      <c r="D196" s="223">
        <v>174.69935429637778</v>
      </c>
      <c r="E196" s="223">
        <v>203.89062615609868</v>
      </c>
      <c r="F196" s="223">
        <v>167.7212768872478</v>
      </c>
      <c r="G196" s="223">
        <v>185.73379657915868</v>
      </c>
      <c r="H196" s="223">
        <v>193.06265055936217</v>
      </c>
      <c r="I196" s="223">
        <v>186.88182214504337</v>
      </c>
      <c r="J196" s="223">
        <v>187.77450101726708</v>
      </c>
      <c r="K196" s="223">
        <v>202.94250255172628</v>
      </c>
      <c r="L196" s="223">
        <v>228.0981341017654</v>
      </c>
    </row>
    <row r="197" spans="1:12" ht="14.85" customHeight="1">
      <c r="A197" s="448" t="s">
        <v>266</v>
      </c>
      <c r="B197" s="449"/>
      <c r="C197" s="223">
        <v>136.76962579712824</v>
      </c>
      <c r="D197" s="223">
        <v>119.86872528935301</v>
      </c>
      <c r="E197" s="223">
        <v>128.51643243137028</v>
      </c>
      <c r="F197" s="223">
        <v>141.64332348002685</v>
      </c>
      <c r="G197" s="223">
        <v>156.51131483548176</v>
      </c>
      <c r="H197" s="223">
        <v>210.62820872187856</v>
      </c>
      <c r="I197" s="223">
        <v>226.42956937187273</v>
      </c>
      <c r="J197" s="223">
        <v>224.48762848876672</v>
      </c>
      <c r="K197" s="223">
        <v>180.91209917612051</v>
      </c>
      <c r="L197" s="223">
        <v>203.32158844282557</v>
      </c>
    </row>
    <row r="198" spans="1:12" ht="14.85" customHeight="1">
      <c r="A198" s="448" t="s">
        <v>290</v>
      </c>
      <c r="B198" s="449"/>
      <c r="C198" s="223">
        <v>101.5812697952644</v>
      </c>
      <c r="D198" s="223">
        <v>107.08870218926697</v>
      </c>
      <c r="E198" s="223">
        <v>131.59661889904001</v>
      </c>
      <c r="F198" s="223">
        <v>128.60402224133742</v>
      </c>
      <c r="G198" s="223">
        <v>215.27587088864001</v>
      </c>
      <c r="H198" s="223">
        <v>165.18772805172858</v>
      </c>
      <c r="I198" s="223">
        <v>117.10013747085351</v>
      </c>
      <c r="J198" s="223">
        <v>169.84518865850416</v>
      </c>
      <c r="K198" s="223">
        <v>140.84290598710817</v>
      </c>
      <c r="L198" s="223">
        <v>178.36213572606542</v>
      </c>
    </row>
    <row r="199" spans="1:12" ht="14.85" customHeight="1">
      <c r="A199" s="448" t="s">
        <v>268</v>
      </c>
      <c r="B199" s="449"/>
      <c r="C199" s="223">
        <v>142.4337546195716</v>
      </c>
      <c r="D199" s="223">
        <v>155.88223844670668</v>
      </c>
      <c r="E199" s="223">
        <v>169.25141234148734</v>
      </c>
      <c r="F199" s="223">
        <v>159.35676094922437</v>
      </c>
      <c r="G199" s="223">
        <v>192.69139176691428</v>
      </c>
      <c r="H199" s="223">
        <v>207.12791299276429</v>
      </c>
      <c r="I199" s="223">
        <v>160.94456670813099</v>
      </c>
      <c r="J199" s="223">
        <v>178.55633289894899</v>
      </c>
      <c r="K199" s="223">
        <v>163.21114851037922</v>
      </c>
      <c r="L199" s="223">
        <v>173.11320554635029</v>
      </c>
    </row>
    <row r="200" spans="1:12" ht="14.85" customHeight="1">
      <c r="A200" s="448" t="s">
        <v>271</v>
      </c>
      <c r="B200" s="449"/>
      <c r="C200" s="223">
        <v>160.74803465876136</v>
      </c>
      <c r="D200" s="223">
        <v>165.16175552687656</v>
      </c>
      <c r="E200" s="223">
        <v>188.46907325044785</v>
      </c>
      <c r="F200" s="223">
        <v>157.96646689037217</v>
      </c>
      <c r="G200" s="223">
        <v>136.09243369513615</v>
      </c>
      <c r="H200" s="223">
        <v>202.38599153627251</v>
      </c>
      <c r="I200" s="223">
        <v>150.31146346078108</v>
      </c>
      <c r="J200" s="223">
        <v>162.95949988676932</v>
      </c>
      <c r="K200" s="223">
        <v>165.46562654468792</v>
      </c>
      <c r="L200" s="223">
        <v>161.02070311922617</v>
      </c>
    </row>
    <row r="201" spans="1:12" ht="14.85" customHeight="1">
      <c r="A201" s="448" t="s">
        <v>267</v>
      </c>
      <c r="B201" s="449"/>
      <c r="C201" s="223">
        <v>72.985634893460443</v>
      </c>
      <c r="D201" s="223">
        <v>61.533618650182852</v>
      </c>
      <c r="E201" s="223">
        <v>56.704686348299312</v>
      </c>
      <c r="F201" s="223">
        <v>70.411057751396854</v>
      </c>
      <c r="G201" s="223">
        <v>98.324107909726294</v>
      </c>
      <c r="H201" s="223">
        <v>80.405398443442778</v>
      </c>
      <c r="I201" s="223">
        <v>93.538022626938968</v>
      </c>
      <c r="J201" s="223">
        <v>145.62090875449346</v>
      </c>
      <c r="K201" s="223">
        <v>124.92169882798677</v>
      </c>
      <c r="L201" s="223">
        <v>149.96757848635198</v>
      </c>
    </row>
    <row r="202" spans="1:12" ht="14.85" customHeight="1">
      <c r="A202" s="448" t="s">
        <v>282</v>
      </c>
      <c r="B202" s="449"/>
      <c r="C202" s="223">
        <v>79.097213237232708</v>
      </c>
      <c r="D202" s="223">
        <v>90.539324261789773</v>
      </c>
      <c r="E202" s="223">
        <v>100.31376764647847</v>
      </c>
      <c r="F202" s="223">
        <v>78.236359350011682</v>
      </c>
      <c r="G202" s="223">
        <v>94.73212054482579</v>
      </c>
      <c r="H202" s="223">
        <v>110.79516475443657</v>
      </c>
      <c r="I202" s="223">
        <v>84.825966438705265</v>
      </c>
      <c r="J202" s="223">
        <v>100.82159924406184</v>
      </c>
      <c r="K202" s="223">
        <v>98.071302873912444</v>
      </c>
      <c r="L202" s="223">
        <v>102.66128715592107</v>
      </c>
    </row>
    <row r="203" spans="1:12" ht="14.85" customHeight="1">
      <c r="A203" s="448" t="s">
        <v>272</v>
      </c>
      <c r="B203" s="449"/>
      <c r="C203" s="223">
        <v>46.254726754889923</v>
      </c>
      <c r="D203" s="223">
        <v>48.121749688419584</v>
      </c>
      <c r="E203" s="223">
        <v>56.038816676753413</v>
      </c>
      <c r="F203" s="223">
        <v>41.820427649066126</v>
      </c>
      <c r="G203" s="223">
        <v>38.930450705886393</v>
      </c>
      <c r="H203" s="223">
        <v>40.562959024588842</v>
      </c>
      <c r="I203" s="223">
        <v>37.871229198394879</v>
      </c>
      <c r="J203" s="223">
        <v>36.693733044054675</v>
      </c>
      <c r="K203" s="223">
        <v>36.207734812325839</v>
      </c>
      <c r="L203" s="223">
        <v>40.442864717541774</v>
      </c>
    </row>
    <row r="204" spans="1:12" ht="14.85" customHeight="1">
      <c r="A204" s="448" t="s">
        <v>1063</v>
      </c>
      <c r="B204" s="449"/>
      <c r="C204" s="223">
        <v>66.706665319810185</v>
      </c>
      <c r="D204" s="223">
        <v>65.827722775560787</v>
      </c>
      <c r="E204" s="223">
        <v>53.842115650474568</v>
      </c>
      <c r="F204" s="223">
        <v>45.28192072784163</v>
      </c>
      <c r="G204" s="223">
        <v>39.768556752425425</v>
      </c>
      <c r="H204" s="223">
        <v>40.59547022872318</v>
      </c>
      <c r="I204" s="223">
        <v>40.38382170284774</v>
      </c>
      <c r="J204" s="223">
        <v>41.455360361328268</v>
      </c>
      <c r="K204" s="223">
        <v>38.512905441749155</v>
      </c>
      <c r="L204" s="223">
        <v>39.695062300646022</v>
      </c>
    </row>
    <row r="205" spans="1:12" ht="14.85" customHeight="1">
      <c r="A205" s="448" t="s">
        <v>274</v>
      </c>
      <c r="B205" s="449"/>
      <c r="C205" s="223">
        <v>37.43244978211041</v>
      </c>
      <c r="D205" s="223">
        <v>32.179810871534812</v>
      </c>
      <c r="E205" s="223">
        <v>37.554601505552831</v>
      </c>
      <c r="F205" s="223">
        <v>33.109000092316855</v>
      </c>
      <c r="G205" s="223">
        <v>34.019783667823909</v>
      </c>
      <c r="H205" s="223">
        <v>37.988115803855528</v>
      </c>
      <c r="I205" s="223">
        <v>30.999458383978915</v>
      </c>
      <c r="J205" s="223">
        <v>38.595374911904536</v>
      </c>
      <c r="K205" s="223">
        <v>36.438998778157462</v>
      </c>
      <c r="L205" s="223">
        <v>38.049333625846693</v>
      </c>
    </row>
    <row r="206" spans="1:12" ht="14.85" customHeight="1">
      <c r="A206" s="448" t="s">
        <v>278</v>
      </c>
      <c r="B206" s="449"/>
      <c r="C206" s="223">
        <v>18.91141686930645</v>
      </c>
      <c r="D206" s="223">
        <v>20.30261442974674</v>
      </c>
      <c r="E206" s="223">
        <v>21.109580223483903</v>
      </c>
      <c r="F206" s="223">
        <v>24.348413224888429</v>
      </c>
      <c r="G206" s="223">
        <v>24.734709424500689</v>
      </c>
      <c r="H206" s="223">
        <v>25.424665532482774</v>
      </c>
      <c r="I206" s="223">
        <v>28.433625538034569</v>
      </c>
      <c r="J206" s="223">
        <v>36.524288352077981</v>
      </c>
      <c r="K206" s="223">
        <v>39.646676904469217</v>
      </c>
      <c r="L206" s="223">
        <v>32.085603325465442</v>
      </c>
    </row>
    <row r="207" spans="1:12" ht="14.85" customHeight="1">
      <c r="A207" s="448" t="s">
        <v>294</v>
      </c>
      <c r="B207" s="449"/>
      <c r="C207" s="223">
        <v>18.44262934798537</v>
      </c>
      <c r="D207" s="223">
        <v>16.966799645067582</v>
      </c>
      <c r="E207" s="223">
        <v>17.565679749521617</v>
      </c>
      <c r="F207" s="223">
        <v>19.530397822249892</v>
      </c>
      <c r="G207" s="223">
        <v>18.617719358248049</v>
      </c>
      <c r="H207" s="223">
        <v>18.784172264320485</v>
      </c>
      <c r="I207" s="223">
        <v>19.107250564308867</v>
      </c>
      <c r="J207" s="223">
        <v>23.343232867619026</v>
      </c>
      <c r="K207" s="223">
        <v>34.018457740856675</v>
      </c>
      <c r="L207" s="223">
        <v>32.055049244744602</v>
      </c>
    </row>
    <row r="208" spans="1:12" ht="14.85" customHeight="1">
      <c r="A208" s="448" t="s">
        <v>284</v>
      </c>
      <c r="B208" s="449"/>
      <c r="C208" s="223">
        <v>20.348996579533381</v>
      </c>
      <c r="D208" s="223">
        <v>20.578136131569554</v>
      </c>
      <c r="E208" s="223">
        <v>23.201894337784118</v>
      </c>
      <c r="F208" s="223">
        <v>24.453223028068233</v>
      </c>
      <c r="G208" s="223">
        <v>24.376680879309099</v>
      </c>
      <c r="H208" s="223">
        <v>24.07805173260191</v>
      </c>
      <c r="I208" s="223">
        <v>25.445191866852397</v>
      </c>
      <c r="J208" s="223">
        <v>23.425840451367218</v>
      </c>
      <c r="K208" s="223">
        <v>23.41615281156238</v>
      </c>
      <c r="L208" s="223">
        <v>23.698830270483093</v>
      </c>
    </row>
    <row r="209" spans="1:12" ht="14.85" customHeight="1">
      <c r="A209" s="448" t="s">
        <v>276</v>
      </c>
      <c r="B209" s="449"/>
      <c r="C209" s="223">
        <v>17.984733320026415</v>
      </c>
      <c r="D209" s="223">
        <v>16.176161508182176</v>
      </c>
      <c r="E209" s="223">
        <v>19.971959678623477</v>
      </c>
      <c r="F209" s="223">
        <v>18.009345296357097</v>
      </c>
      <c r="G209" s="223">
        <v>16.168422723356578</v>
      </c>
      <c r="H209" s="223">
        <v>17.837723157184129</v>
      </c>
      <c r="I209" s="223">
        <v>17.062882615167741</v>
      </c>
      <c r="J209" s="223">
        <v>18.234547243444812</v>
      </c>
      <c r="K209" s="223">
        <v>17.046015178033304</v>
      </c>
      <c r="L209" s="223">
        <v>17.490542093470609</v>
      </c>
    </row>
    <row r="210" spans="1:12" ht="14.85" customHeight="1">
      <c r="A210" s="448" t="s">
        <v>275</v>
      </c>
      <c r="B210" s="449"/>
      <c r="C210" s="223">
        <v>5.2544690998020789</v>
      </c>
      <c r="D210" s="223">
        <v>4.9971032100021437</v>
      </c>
      <c r="E210" s="223">
        <v>7.5341072193030856</v>
      </c>
      <c r="F210" s="223">
        <v>5.8396151086242263</v>
      </c>
      <c r="G210" s="223">
        <v>9.1987896658595041</v>
      </c>
      <c r="H210" s="223">
        <v>8.218778640945839</v>
      </c>
      <c r="I210" s="223">
        <v>10.140106589148935</v>
      </c>
      <c r="J210" s="223">
        <v>10.095198510484973</v>
      </c>
      <c r="K210" s="223">
        <v>12.272540229694998</v>
      </c>
      <c r="L210" s="223">
        <v>13.635717552730792</v>
      </c>
    </row>
    <row r="211" spans="1:12" ht="14.85" customHeight="1">
      <c r="A211" s="448" t="s">
        <v>283</v>
      </c>
      <c r="B211" s="449"/>
      <c r="C211" s="223">
        <v>7.4374824369893853</v>
      </c>
      <c r="D211" s="223">
        <v>6.7054808992623087</v>
      </c>
      <c r="E211" s="223">
        <v>7.1606256454230719</v>
      </c>
      <c r="F211" s="223">
        <v>7.4273732743070502</v>
      </c>
      <c r="G211" s="223">
        <v>10.145170424190651</v>
      </c>
      <c r="H211" s="223">
        <v>9.3819877051072798</v>
      </c>
      <c r="I211" s="223">
        <v>8.59713271441173</v>
      </c>
      <c r="J211" s="223">
        <v>8.8565271465458473</v>
      </c>
      <c r="K211" s="223">
        <v>8.8675007672677051</v>
      </c>
      <c r="L211" s="223">
        <v>9.5555405497649915</v>
      </c>
    </row>
    <row r="212" spans="1:12" ht="14.85" customHeight="1">
      <c r="A212" s="448" t="s">
        <v>280</v>
      </c>
      <c r="B212" s="449"/>
      <c r="C212" s="223">
        <v>3.6340912264456535</v>
      </c>
      <c r="D212" s="223">
        <v>5.8734914001947507</v>
      </c>
      <c r="E212" s="223">
        <v>5.4039605059767437</v>
      </c>
      <c r="F212" s="223">
        <v>4.234351231059045</v>
      </c>
      <c r="G212" s="223">
        <v>4.3557794477059213</v>
      </c>
      <c r="H212" s="223">
        <v>6.7837670492526847</v>
      </c>
      <c r="I212" s="223">
        <v>6.2747943782768107</v>
      </c>
      <c r="J212" s="223">
        <v>9.8765280127432309</v>
      </c>
      <c r="K212" s="223">
        <v>9.6575382890269132</v>
      </c>
      <c r="L212" s="223">
        <v>8.3271137514815177</v>
      </c>
    </row>
    <row r="213" spans="1:12" ht="14.85" customHeight="1">
      <c r="A213" s="448" t="s">
        <v>281</v>
      </c>
      <c r="B213" s="449"/>
      <c r="C213" s="223">
        <v>1.7087026959142337</v>
      </c>
      <c r="D213" s="223">
        <v>1.6245817388456485</v>
      </c>
      <c r="E213" s="223">
        <v>1.5805094692526391</v>
      </c>
      <c r="F213" s="223">
        <v>1.638202790375386</v>
      </c>
      <c r="G213" s="223">
        <v>1.4593624491880404</v>
      </c>
      <c r="H213" s="223">
        <v>1.4791487481061463</v>
      </c>
      <c r="I213" s="223">
        <v>1.4613477423538073</v>
      </c>
      <c r="J213" s="223">
        <v>1.5511541535691118</v>
      </c>
      <c r="K213" s="223">
        <v>1.6696877107606303</v>
      </c>
      <c r="L213" s="223">
        <v>1.701577693362454</v>
      </c>
    </row>
    <row r="214" spans="1:12" ht="14.85" customHeight="1">
      <c r="A214" s="448" t="s">
        <v>286</v>
      </c>
      <c r="B214" s="449"/>
      <c r="C214" s="223">
        <v>9.7713471365409962E-2</v>
      </c>
      <c r="D214" s="223">
        <v>9.5572202586376082E-2</v>
      </c>
      <c r="E214" s="223">
        <v>8.9995348602202319E-2</v>
      </c>
      <c r="F214" s="223">
        <v>0.11127117289325505</v>
      </c>
      <c r="G214" s="223">
        <v>0.10440005567171601</v>
      </c>
      <c r="H214" s="223">
        <v>0.11842340795359746</v>
      </c>
      <c r="I214" s="223">
        <v>0.1160900247226949</v>
      </c>
      <c r="J214" s="223">
        <v>0.13129008477231105</v>
      </c>
      <c r="K214" s="223">
        <v>0.12758792052157586</v>
      </c>
      <c r="L214" s="223">
        <v>0.13085483812502405</v>
      </c>
    </row>
    <row r="215" spans="1:12" ht="14.85" customHeight="1">
      <c r="A215" s="448" t="s">
        <v>296</v>
      </c>
      <c r="B215" s="449"/>
      <c r="C215" s="223" t="s">
        <v>503</v>
      </c>
      <c r="D215" s="223" t="s">
        <v>503</v>
      </c>
      <c r="E215" s="223" t="s">
        <v>503</v>
      </c>
      <c r="F215" s="223">
        <v>0</v>
      </c>
      <c r="G215" s="223" t="s">
        <v>503</v>
      </c>
      <c r="H215" s="223" t="s">
        <v>503</v>
      </c>
      <c r="I215" s="223" t="s">
        <v>503</v>
      </c>
      <c r="J215" s="223" t="s">
        <v>503</v>
      </c>
      <c r="K215" s="223" t="s">
        <v>503</v>
      </c>
      <c r="L215" s="223" t="s">
        <v>503</v>
      </c>
    </row>
    <row r="216" spans="1:12" ht="14.85" customHeight="1">
      <c r="A216" s="450" t="s">
        <v>9</v>
      </c>
      <c r="B216" s="451"/>
      <c r="C216" s="224">
        <v>5552.8329929069478</v>
      </c>
      <c r="D216" s="224">
        <v>5623.756428636595</v>
      </c>
      <c r="E216" s="224">
        <v>6330.1873833634818</v>
      </c>
      <c r="F216" s="224">
        <v>6245.3562880273721</v>
      </c>
      <c r="G216" s="224">
        <v>6380.1532727929543</v>
      </c>
      <c r="H216" s="224">
        <v>6947.2722595999194</v>
      </c>
      <c r="I216" s="224">
        <v>6428.3110820895163</v>
      </c>
      <c r="J216" s="224">
        <v>7205.6627802846051</v>
      </c>
      <c r="K216" s="224">
        <v>7428.2639854194258</v>
      </c>
      <c r="L216" s="224">
        <v>7039.3527329429799</v>
      </c>
    </row>
    <row r="217" spans="1:12" s="78" customFormat="1" ht="30" customHeight="1">
      <c r="A217" s="94"/>
      <c r="B217" s="89"/>
      <c r="C217" s="89" t="s">
        <v>612</v>
      </c>
      <c r="D217" s="89"/>
      <c r="E217" s="89"/>
      <c r="F217" s="89"/>
      <c r="G217" s="89"/>
      <c r="H217" s="89"/>
      <c r="I217" s="89"/>
      <c r="J217" s="89"/>
      <c r="K217" s="89"/>
      <c r="L217" s="89"/>
    </row>
    <row r="218" spans="1:12" s="78" customFormat="1" ht="15" customHeight="1">
      <c r="A218" s="94"/>
      <c r="B218" s="89"/>
      <c r="C218" s="89" t="s">
        <v>935</v>
      </c>
      <c r="D218" s="89"/>
      <c r="E218" s="89"/>
      <c r="F218" s="89"/>
      <c r="G218" s="89"/>
      <c r="H218" s="89"/>
      <c r="I218" s="89"/>
      <c r="J218" s="89"/>
      <c r="K218" s="89"/>
      <c r="L218" s="89"/>
    </row>
    <row r="219" spans="1:12" ht="14.85" customHeight="1">
      <c r="A219" s="448" t="s">
        <v>262</v>
      </c>
      <c r="B219" s="449"/>
      <c r="C219" s="223">
        <v>826.28423582811854</v>
      </c>
      <c r="D219" s="223">
        <v>874.10672189938009</v>
      </c>
      <c r="E219" s="223">
        <v>1080.5074204726532</v>
      </c>
      <c r="F219" s="223">
        <v>1127.8833153583871</v>
      </c>
      <c r="G219" s="223">
        <v>1080.3921097906243</v>
      </c>
      <c r="H219" s="223">
        <v>1149.1770705842969</v>
      </c>
      <c r="I219" s="223">
        <v>1189.512361965594</v>
      </c>
      <c r="J219" s="223">
        <v>1137.849994818994</v>
      </c>
      <c r="K219" s="223">
        <v>1295.681671574687</v>
      </c>
      <c r="L219" s="223">
        <v>1250.6933709298037</v>
      </c>
    </row>
    <row r="220" spans="1:12" ht="14.85" customHeight="1">
      <c r="A220" s="448" t="s">
        <v>261</v>
      </c>
      <c r="B220" s="449"/>
      <c r="C220" s="223">
        <v>289.96101127322578</v>
      </c>
      <c r="D220" s="223">
        <v>241.02786642334144</v>
      </c>
      <c r="E220" s="223">
        <v>243.93454985559282</v>
      </c>
      <c r="F220" s="223">
        <v>351.24164849875029</v>
      </c>
      <c r="G220" s="223">
        <v>453.88120562246968</v>
      </c>
      <c r="H220" s="223">
        <v>559.57281603645038</v>
      </c>
      <c r="I220" s="223">
        <v>388.98457409234493</v>
      </c>
      <c r="J220" s="223">
        <v>499.36937496931154</v>
      </c>
      <c r="K220" s="223">
        <v>655.1874905490937</v>
      </c>
      <c r="L220" s="223">
        <v>693.34258263441473</v>
      </c>
    </row>
    <row r="221" spans="1:12" ht="14.85" customHeight="1">
      <c r="A221" s="448" t="s">
        <v>263</v>
      </c>
      <c r="B221" s="449"/>
      <c r="C221" s="223">
        <v>659.46700179016136</v>
      </c>
      <c r="D221" s="223">
        <v>609.5359821890396</v>
      </c>
      <c r="E221" s="223">
        <v>613.2405787547234</v>
      </c>
      <c r="F221" s="223">
        <v>672.13025416911398</v>
      </c>
      <c r="G221" s="223">
        <v>762.1616617582464</v>
      </c>
      <c r="H221" s="223">
        <v>651.47188344397955</v>
      </c>
      <c r="I221" s="223">
        <v>663.76183810005705</v>
      </c>
      <c r="J221" s="223">
        <v>851.61421145674865</v>
      </c>
      <c r="K221" s="223">
        <v>705.77202977451225</v>
      </c>
      <c r="L221" s="223">
        <v>577.72480068332436</v>
      </c>
    </row>
    <row r="222" spans="1:12" ht="14.85" customHeight="1">
      <c r="A222" s="448" t="s">
        <v>265</v>
      </c>
      <c r="B222" s="449"/>
      <c r="C222" s="223">
        <v>434.40863805464653</v>
      </c>
      <c r="D222" s="223">
        <v>413.85257833983536</v>
      </c>
      <c r="E222" s="223">
        <v>426.72034539597036</v>
      </c>
      <c r="F222" s="223">
        <v>438.12678550988255</v>
      </c>
      <c r="G222" s="223">
        <v>414.17800838456697</v>
      </c>
      <c r="H222" s="223">
        <v>460.68968113233626</v>
      </c>
      <c r="I222" s="223">
        <v>417.94166958278663</v>
      </c>
      <c r="J222" s="223">
        <v>387.74126912002521</v>
      </c>
      <c r="K222" s="223">
        <v>358.40127434566915</v>
      </c>
      <c r="L222" s="223">
        <v>384.35936618406907</v>
      </c>
    </row>
    <row r="223" spans="1:12" ht="14.85" customHeight="1">
      <c r="A223" s="448" t="s">
        <v>266</v>
      </c>
      <c r="B223" s="449"/>
      <c r="C223" s="223">
        <v>134.95030775605144</v>
      </c>
      <c r="D223" s="223">
        <v>118.22918389337126</v>
      </c>
      <c r="E223" s="223">
        <v>127.2347743044422</v>
      </c>
      <c r="F223" s="223">
        <v>140.32475846838142</v>
      </c>
      <c r="G223" s="223">
        <v>154.90985197821493</v>
      </c>
      <c r="H223" s="223">
        <v>208.46856583863337</v>
      </c>
      <c r="I223" s="223">
        <v>223.40884415326454</v>
      </c>
      <c r="J223" s="223">
        <v>221.04788908141626</v>
      </c>
      <c r="K223" s="223">
        <v>177.2053625099403</v>
      </c>
      <c r="L223" s="223">
        <v>198.85890306513238</v>
      </c>
    </row>
    <row r="224" spans="1:12" ht="14.85" customHeight="1">
      <c r="A224" s="448" t="s">
        <v>303</v>
      </c>
      <c r="B224" s="449"/>
      <c r="C224" s="223">
        <v>141.23548460140276</v>
      </c>
      <c r="D224" s="223">
        <v>132.25859903724799</v>
      </c>
      <c r="E224" s="223">
        <v>166.44603436576656</v>
      </c>
      <c r="F224" s="223">
        <v>199.0437372403899</v>
      </c>
      <c r="G224" s="223">
        <v>221.22409619249902</v>
      </c>
      <c r="H224" s="223">
        <v>197.72975482461723</v>
      </c>
      <c r="I224" s="223">
        <v>205.12256481003479</v>
      </c>
      <c r="J224" s="223">
        <v>200.39440167193018</v>
      </c>
      <c r="K224" s="223">
        <v>185.44211103454407</v>
      </c>
      <c r="L224" s="223">
        <v>197.01015029255385</v>
      </c>
    </row>
    <row r="225" spans="1:12" ht="14.85" customHeight="1">
      <c r="A225" s="448" t="s">
        <v>290</v>
      </c>
      <c r="B225" s="449"/>
      <c r="C225" s="223">
        <v>101.5812697952644</v>
      </c>
      <c r="D225" s="223">
        <v>107.08870218926697</v>
      </c>
      <c r="E225" s="223">
        <v>131.59661889904001</v>
      </c>
      <c r="F225" s="223">
        <v>128.60402224133742</v>
      </c>
      <c r="G225" s="223">
        <v>215.27587088864001</v>
      </c>
      <c r="H225" s="223">
        <v>165.18772805172858</v>
      </c>
      <c r="I225" s="223">
        <v>117.10013747085351</v>
      </c>
      <c r="J225" s="223">
        <v>169.84518865850416</v>
      </c>
      <c r="K225" s="223">
        <v>140.84290598710817</v>
      </c>
      <c r="L225" s="223">
        <v>178.36213572606542</v>
      </c>
    </row>
    <row r="226" spans="1:12" ht="14.85" customHeight="1">
      <c r="A226" s="448" t="s">
        <v>267</v>
      </c>
      <c r="B226" s="449"/>
      <c r="C226" s="223">
        <v>59.593492261962531</v>
      </c>
      <c r="D226" s="223">
        <v>49.771769717986842</v>
      </c>
      <c r="E226" s="223">
        <v>45.160047160376735</v>
      </c>
      <c r="F226" s="223">
        <v>58.537660384792822</v>
      </c>
      <c r="G226" s="223">
        <v>83.678059468483866</v>
      </c>
      <c r="H226" s="223">
        <v>69.291895022432186</v>
      </c>
      <c r="I226" s="223">
        <v>83.83900569790994</v>
      </c>
      <c r="J226" s="223">
        <v>135.8905777766918</v>
      </c>
      <c r="K226" s="223">
        <v>114.97192125908821</v>
      </c>
      <c r="L226" s="223">
        <v>133.33152849454089</v>
      </c>
    </row>
    <row r="227" spans="1:12" ht="14.85" customHeight="1">
      <c r="A227" s="448" t="s">
        <v>299</v>
      </c>
      <c r="B227" s="449"/>
      <c r="C227" s="223">
        <v>44.749107162755436</v>
      </c>
      <c r="D227" s="223">
        <v>80.054179902324435</v>
      </c>
      <c r="E227" s="223">
        <v>81.255358710687148</v>
      </c>
      <c r="F227" s="223">
        <v>81.638384759255857</v>
      </c>
      <c r="G227" s="223">
        <v>75.458462580777407</v>
      </c>
      <c r="H227" s="223">
        <v>77.20968694990222</v>
      </c>
      <c r="I227" s="223">
        <v>77.261406498819809</v>
      </c>
      <c r="J227" s="223">
        <v>90.537835756486103</v>
      </c>
      <c r="K227" s="223">
        <v>105.19101291998645</v>
      </c>
      <c r="L227" s="223">
        <v>74.514719526604111</v>
      </c>
    </row>
    <row r="228" spans="1:12" ht="14.85" customHeight="1">
      <c r="A228" s="448" t="s">
        <v>268</v>
      </c>
      <c r="B228" s="449"/>
      <c r="C228" s="223">
        <v>17.879843046804904</v>
      </c>
      <c r="D228" s="223">
        <v>17.493252696552162</v>
      </c>
      <c r="E228" s="223">
        <v>30.416809886797697</v>
      </c>
      <c r="F228" s="223">
        <v>24.052314112004129</v>
      </c>
      <c r="G228" s="223">
        <v>28.520246415727904</v>
      </c>
      <c r="H228" s="223">
        <v>35.94490516794658</v>
      </c>
      <c r="I228" s="223">
        <v>51.764408170516134</v>
      </c>
      <c r="J228" s="223">
        <v>53.145928394040489</v>
      </c>
      <c r="K228" s="223">
        <v>50.719465413510193</v>
      </c>
      <c r="L228" s="223">
        <v>54.990514818647533</v>
      </c>
    </row>
    <row r="229" spans="1:12" ht="14.85" customHeight="1">
      <c r="A229" s="448" t="s">
        <v>271</v>
      </c>
      <c r="B229" s="449"/>
      <c r="C229" s="223">
        <v>14.152535999904339</v>
      </c>
      <c r="D229" s="223">
        <v>13.243724969087483</v>
      </c>
      <c r="E229" s="223">
        <v>19.828732832790969</v>
      </c>
      <c r="F229" s="223">
        <v>18.838901973563267</v>
      </c>
      <c r="G229" s="223">
        <v>16.490293300236001</v>
      </c>
      <c r="H229" s="223">
        <v>23.498322349459976</v>
      </c>
      <c r="I229" s="223">
        <v>27.049902180276696</v>
      </c>
      <c r="J229" s="223">
        <v>33.664581739765005</v>
      </c>
      <c r="K229" s="223">
        <v>38.693725350428075</v>
      </c>
      <c r="L229" s="223">
        <v>41.839375896364658</v>
      </c>
    </row>
    <row r="230" spans="1:12" ht="14.85" customHeight="1">
      <c r="A230" s="448" t="s">
        <v>1063</v>
      </c>
      <c r="B230" s="449"/>
      <c r="C230" s="223">
        <v>66.702821295075978</v>
      </c>
      <c r="D230" s="223">
        <v>65.824014606479977</v>
      </c>
      <c r="E230" s="223">
        <v>53.83876806196497</v>
      </c>
      <c r="F230" s="223">
        <v>45.278278730826642</v>
      </c>
      <c r="G230" s="223">
        <v>39.687509919842867</v>
      </c>
      <c r="H230" s="223">
        <v>40.517744472064294</v>
      </c>
      <c r="I230" s="223">
        <v>40.312526081001138</v>
      </c>
      <c r="J230" s="223">
        <v>41.363176398815312</v>
      </c>
      <c r="K230" s="223">
        <v>38.42576951041864</v>
      </c>
      <c r="L230" s="223">
        <v>39.599297660990395</v>
      </c>
    </row>
    <row r="231" spans="1:12" ht="14.85" customHeight="1">
      <c r="A231" s="448" t="s">
        <v>278</v>
      </c>
      <c r="B231" s="449"/>
      <c r="C231" s="223">
        <v>18.91141686930645</v>
      </c>
      <c r="D231" s="223">
        <v>20.30261442974674</v>
      </c>
      <c r="E231" s="223">
        <v>21.109580223483903</v>
      </c>
      <c r="F231" s="223">
        <v>24.348413224888429</v>
      </c>
      <c r="G231" s="223">
        <v>24.734709424500689</v>
      </c>
      <c r="H231" s="223">
        <v>25.424665532482774</v>
      </c>
      <c r="I231" s="223">
        <v>28.433625538034569</v>
      </c>
      <c r="J231" s="223">
        <v>36.524288352077981</v>
      </c>
      <c r="K231" s="223">
        <v>39.646676904469217</v>
      </c>
      <c r="L231" s="223">
        <v>32.085603325465442</v>
      </c>
    </row>
    <row r="232" spans="1:12" ht="14.85" customHeight="1">
      <c r="A232" s="448" t="s">
        <v>273</v>
      </c>
      <c r="B232" s="449"/>
      <c r="C232" s="223">
        <v>16.846209573489237</v>
      </c>
      <c r="D232" s="223">
        <v>15.194271849369652</v>
      </c>
      <c r="E232" s="223">
        <v>19.663313517210728</v>
      </c>
      <c r="F232" s="223">
        <v>24.853537647985565</v>
      </c>
      <c r="G232" s="223">
        <v>22.554863496832503</v>
      </c>
      <c r="H232" s="223">
        <v>18.342485678018853</v>
      </c>
      <c r="I232" s="223">
        <v>19.322456909793736</v>
      </c>
      <c r="J232" s="223">
        <v>24.14130372422683</v>
      </c>
      <c r="K232" s="223">
        <v>24.343899766167567</v>
      </c>
      <c r="L232" s="223">
        <v>24.32050193213793</v>
      </c>
    </row>
    <row r="233" spans="1:12" ht="14.85" customHeight="1">
      <c r="A233" s="448" t="s">
        <v>284</v>
      </c>
      <c r="B233" s="449"/>
      <c r="C233" s="223">
        <v>20.348996579533381</v>
      </c>
      <c r="D233" s="223">
        <v>20.578136131569554</v>
      </c>
      <c r="E233" s="223">
        <v>23.201894337784118</v>
      </c>
      <c r="F233" s="223">
        <v>24.453223028068233</v>
      </c>
      <c r="G233" s="223">
        <v>24.376680879309099</v>
      </c>
      <c r="H233" s="223">
        <v>24.07805173260191</v>
      </c>
      <c r="I233" s="223">
        <v>25.445191866852397</v>
      </c>
      <c r="J233" s="223">
        <v>23.425840451367218</v>
      </c>
      <c r="K233" s="223">
        <v>23.41615281156238</v>
      </c>
      <c r="L233" s="223">
        <v>23.698830270483093</v>
      </c>
    </row>
    <row r="234" spans="1:12" ht="14.85" customHeight="1">
      <c r="A234" s="448" t="s">
        <v>292</v>
      </c>
      <c r="B234" s="449"/>
      <c r="C234" s="223">
        <v>0.85096589770250797</v>
      </c>
      <c r="D234" s="223">
        <v>0.78540492398753825</v>
      </c>
      <c r="E234" s="223">
        <v>0.86017461099033132</v>
      </c>
      <c r="F234" s="223">
        <v>0.73630930628264002</v>
      </c>
      <c r="G234" s="223">
        <v>7.5552811754170275</v>
      </c>
      <c r="H234" s="223">
        <v>9.4907038283416121</v>
      </c>
      <c r="I234" s="223">
        <v>19.908216571897022</v>
      </c>
      <c r="J234" s="223">
        <v>14.776369159321961</v>
      </c>
      <c r="K234" s="223">
        <v>23.627147158842956</v>
      </c>
      <c r="L234" s="223">
        <v>20.272556330692801</v>
      </c>
    </row>
    <row r="235" spans="1:12" ht="14.85" customHeight="1">
      <c r="A235" s="448" t="s">
        <v>274</v>
      </c>
      <c r="B235" s="449"/>
      <c r="C235" s="223">
        <v>17.227602930250463</v>
      </c>
      <c r="D235" s="223">
        <v>14.715867092445263</v>
      </c>
      <c r="E235" s="223">
        <v>16.123292809507216</v>
      </c>
      <c r="F235" s="223">
        <v>14.627275099663613</v>
      </c>
      <c r="G235" s="223">
        <v>14.336897297966118</v>
      </c>
      <c r="H235" s="223">
        <v>18.068873850366565</v>
      </c>
      <c r="I235" s="223">
        <v>14.369089903589964</v>
      </c>
      <c r="J235" s="223">
        <v>17.868598225881875</v>
      </c>
      <c r="K235" s="223">
        <v>16.339934330060821</v>
      </c>
      <c r="L235" s="223">
        <v>19.30168472423912</v>
      </c>
    </row>
    <row r="236" spans="1:12" ht="14.85" customHeight="1">
      <c r="A236" s="448" t="s">
        <v>275</v>
      </c>
      <c r="B236" s="449"/>
      <c r="C236" s="223">
        <v>5.2544690998020789</v>
      </c>
      <c r="D236" s="223">
        <v>4.9971032100021437</v>
      </c>
      <c r="E236" s="223">
        <v>7.5341072193030856</v>
      </c>
      <c r="F236" s="223">
        <v>5.8396151086242263</v>
      </c>
      <c r="G236" s="223">
        <v>9.1987896658595041</v>
      </c>
      <c r="H236" s="223">
        <v>8.218778640945839</v>
      </c>
      <c r="I236" s="223">
        <v>10.140106589148935</v>
      </c>
      <c r="J236" s="223">
        <v>10.095198510484973</v>
      </c>
      <c r="K236" s="223">
        <v>12.272540229694998</v>
      </c>
      <c r="L236" s="223">
        <v>13.635717552730792</v>
      </c>
    </row>
    <row r="237" spans="1:12" ht="14.85" customHeight="1">
      <c r="A237" s="448" t="s">
        <v>272</v>
      </c>
      <c r="B237" s="449"/>
      <c r="C237" s="223">
        <v>10.765496644654348</v>
      </c>
      <c r="D237" s="223">
        <v>10.298195439040837</v>
      </c>
      <c r="E237" s="223">
        <v>11.886903909892116</v>
      </c>
      <c r="F237" s="223">
        <v>9.1230243512763707</v>
      </c>
      <c r="G237" s="223">
        <v>7.8801413234626843</v>
      </c>
      <c r="H237" s="223">
        <v>8.7184359095666668</v>
      </c>
      <c r="I237" s="223">
        <v>8.0593945589208715</v>
      </c>
      <c r="J237" s="223">
        <v>8.0642264430954693</v>
      </c>
      <c r="K237" s="223">
        <v>7.4488075352519241</v>
      </c>
      <c r="L237" s="223">
        <v>8.3513242431867631</v>
      </c>
    </row>
    <row r="238" spans="1:12" ht="14.85" customHeight="1">
      <c r="A238" s="448" t="s">
        <v>280</v>
      </c>
      <c r="B238" s="449"/>
      <c r="C238" s="223">
        <v>3.6340912264456535</v>
      </c>
      <c r="D238" s="223">
        <v>5.8734914001947507</v>
      </c>
      <c r="E238" s="223">
        <v>5.4039605059767437</v>
      </c>
      <c r="F238" s="223">
        <v>4.234351231059045</v>
      </c>
      <c r="G238" s="223">
        <v>4.3557794477059213</v>
      </c>
      <c r="H238" s="223">
        <v>6.7837670492526847</v>
      </c>
      <c r="I238" s="223">
        <v>6.2747943782768107</v>
      </c>
      <c r="J238" s="223">
        <v>9.8765280127432309</v>
      </c>
      <c r="K238" s="223">
        <v>9.6575382890269132</v>
      </c>
      <c r="L238" s="223">
        <v>8.3271137514815177</v>
      </c>
    </row>
    <row r="239" spans="1:12" ht="14.85" customHeight="1">
      <c r="A239" s="448" t="s">
        <v>294</v>
      </c>
      <c r="B239" s="449"/>
      <c r="C239" s="223">
        <v>2.5808020156681422</v>
      </c>
      <c r="D239" s="223">
        <v>2.2207688851486416</v>
      </c>
      <c r="E239" s="223">
        <v>2.484777263573827</v>
      </c>
      <c r="F239" s="223">
        <v>4.5624399843965255</v>
      </c>
      <c r="G239" s="223">
        <v>3.9481116269572016</v>
      </c>
      <c r="H239" s="223">
        <v>4.0865311245605458</v>
      </c>
      <c r="I239" s="223">
        <v>4.9162780002150317</v>
      </c>
      <c r="J239" s="223">
        <v>4.6356878046793115</v>
      </c>
      <c r="K239" s="223">
        <v>4.2764362890004914</v>
      </c>
      <c r="L239" s="223">
        <v>5.3564898455210974</v>
      </c>
    </row>
    <row r="240" spans="1:12" ht="14.85" customHeight="1">
      <c r="A240" s="448" t="s">
        <v>276</v>
      </c>
      <c r="B240" s="449"/>
      <c r="C240" s="223">
        <v>3.6344256884141388</v>
      </c>
      <c r="D240" s="223">
        <v>3.4744829391871344</v>
      </c>
      <c r="E240" s="223">
        <v>4.4194065527591189</v>
      </c>
      <c r="F240" s="223">
        <v>4.4552029963776141</v>
      </c>
      <c r="G240" s="223">
        <v>4.0893440708815527</v>
      </c>
      <c r="H240" s="223">
        <v>4.6512839489004385</v>
      </c>
      <c r="I240" s="223">
        <v>4.2601080525763528</v>
      </c>
      <c r="J240" s="223">
        <v>4.5668845666258502</v>
      </c>
      <c r="K240" s="223">
        <v>4.2764484018225515</v>
      </c>
      <c r="L240" s="223">
        <v>4.4634605450126505</v>
      </c>
    </row>
    <row r="241" spans="1:12" ht="14.85" customHeight="1">
      <c r="A241" s="448" t="s">
        <v>283</v>
      </c>
      <c r="B241" s="449"/>
      <c r="C241" s="223">
        <v>3.4334628092345008</v>
      </c>
      <c r="D241" s="223">
        <v>2.9493720962542973</v>
      </c>
      <c r="E241" s="223">
        <v>2.935228108979798</v>
      </c>
      <c r="F241" s="223">
        <v>3.216243945505302</v>
      </c>
      <c r="G241" s="223">
        <v>4.081733500726787</v>
      </c>
      <c r="H241" s="223">
        <v>3.7139872846977311</v>
      </c>
      <c r="I241" s="223">
        <v>3.4629315065296491</v>
      </c>
      <c r="J241" s="223">
        <v>3.5426954711928968</v>
      </c>
      <c r="K241" s="223">
        <v>3.7829394722209773</v>
      </c>
      <c r="L241" s="223">
        <v>3.8351353474855192</v>
      </c>
    </row>
    <row r="242" spans="1:12" ht="14.85" customHeight="1">
      <c r="A242" s="448" t="s">
        <v>282</v>
      </c>
      <c r="B242" s="449"/>
      <c r="C242" s="223">
        <v>2.9069038806929526</v>
      </c>
      <c r="D242" s="223">
        <v>3.2495224964185714</v>
      </c>
      <c r="E242" s="223">
        <v>3.6591316503051416</v>
      </c>
      <c r="F242" s="223">
        <v>2.8547409833669284</v>
      </c>
      <c r="G242" s="223">
        <v>3.6007352545564775</v>
      </c>
      <c r="H242" s="223">
        <v>5.3825730483047831</v>
      </c>
      <c r="I242" s="223">
        <v>3.0064437115640938</v>
      </c>
      <c r="J242" s="223">
        <v>3.3839076626627613</v>
      </c>
      <c r="K242" s="223">
        <v>3.6882037382377582</v>
      </c>
      <c r="L242" s="223">
        <v>3.7537920348229283</v>
      </c>
    </row>
    <row r="243" spans="1:12" ht="14.85" customHeight="1">
      <c r="A243" s="448" t="s">
        <v>281</v>
      </c>
      <c r="B243" s="449"/>
      <c r="C243" s="223">
        <v>1.5483421146135838</v>
      </c>
      <c r="D243" s="223">
        <v>1.4570302581274399</v>
      </c>
      <c r="E243" s="223">
        <v>1.4271098897157624</v>
      </c>
      <c r="F243" s="223">
        <v>1.5005498519265066</v>
      </c>
      <c r="G243" s="223">
        <v>1.3129877238231875</v>
      </c>
      <c r="H243" s="223">
        <v>1.3201492462063411</v>
      </c>
      <c r="I243" s="223">
        <v>1.3176413028393865</v>
      </c>
      <c r="J243" s="223">
        <v>1.3999660385778669</v>
      </c>
      <c r="K243" s="223">
        <v>1.5120960289519061</v>
      </c>
      <c r="L243" s="223">
        <v>1.5322652562827652</v>
      </c>
    </row>
    <row r="244" spans="1:12" ht="14.85" customHeight="1">
      <c r="A244" s="448" t="s">
        <v>286</v>
      </c>
      <c r="B244" s="449"/>
      <c r="C244" s="223">
        <v>5.808951210107445E-3</v>
      </c>
      <c r="D244" s="223">
        <v>6.5522205550343059E-3</v>
      </c>
      <c r="E244" s="223">
        <v>6.5929947371658635E-3</v>
      </c>
      <c r="F244" s="223">
        <v>7.2695345254255818E-3</v>
      </c>
      <c r="G244" s="223">
        <v>7.9654573964840405E-3</v>
      </c>
      <c r="H244" s="223">
        <v>1.0289040764454938E-2</v>
      </c>
      <c r="I244" s="223">
        <v>8.8326819967330886E-3</v>
      </c>
      <c r="J244" s="223">
        <v>8.1467904447742826E-3</v>
      </c>
      <c r="K244" s="223">
        <v>1.0093391755786789E-2</v>
      </c>
      <c r="L244" s="223">
        <v>1.1831797245368564E-2</v>
      </c>
    </row>
    <row r="245" spans="1:12" ht="14.85" customHeight="1">
      <c r="A245" s="448" t="s">
        <v>296</v>
      </c>
      <c r="B245" s="449"/>
      <c r="C245" s="223" t="s">
        <v>503</v>
      </c>
      <c r="D245" s="223" t="s">
        <v>503</v>
      </c>
      <c r="E245" s="223" t="s">
        <v>503</v>
      </c>
      <c r="F245" s="223">
        <v>0</v>
      </c>
      <c r="G245" s="223" t="s">
        <v>503</v>
      </c>
      <c r="H245" s="223" t="s">
        <v>503</v>
      </c>
      <c r="I245" s="223" t="s">
        <v>503</v>
      </c>
      <c r="J245" s="223" t="s">
        <v>503</v>
      </c>
      <c r="K245" s="223" t="s">
        <v>503</v>
      </c>
      <c r="L245" s="223" t="s">
        <v>503</v>
      </c>
    </row>
    <row r="246" spans="1:12" ht="14.85" customHeight="1">
      <c r="A246" s="450" t="s">
        <v>9</v>
      </c>
      <c r="B246" s="451"/>
      <c r="C246" s="224">
        <v>2898.9147431463921</v>
      </c>
      <c r="D246" s="224">
        <v>2828.58938923596</v>
      </c>
      <c r="E246" s="224">
        <v>3140.8955122950256</v>
      </c>
      <c r="F246" s="224">
        <v>3410.5122577406323</v>
      </c>
      <c r="G246" s="224">
        <v>3677.8913966457271</v>
      </c>
      <c r="H246" s="224">
        <v>3782.9008231371045</v>
      </c>
      <c r="I246" s="224">
        <v>3634.9843503756952</v>
      </c>
      <c r="J246" s="224">
        <v>3984.7740710561111</v>
      </c>
      <c r="K246" s="224">
        <v>4040.8336545760521</v>
      </c>
      <c r="L246" s="224">
        <v>3993.5730528692975</v>
      </c>
    </row>
    <row r="247" spans="1:12" s="78" customFormat="1" ht="20.100000000000001" customHeight="1">
      <c r="A247" s="94"/>
      <c r="B247" s="89"/>
      <c r="C247" s="89" t="s">
        <v>613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s="78" customFormat="1" ht="15" customHeight="1">
      <c r="A248" s="94"/>
      <c r="B248" s="89"/>
      <c r="C248" s="89" t="s">
        <v>935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4.85" customHeight="1">
      <c r="A249" s="448" t="s">
        <v>299</v>
      </c>
      <c r="B249" s="449"/>
      <c r="C249" s="223">
        <v>1107.8370701233673</v>
      </c>
      <c r="D249" s="223">
        <v>1492.33491387299</v>
      </c>
      <c r="E249" s="223">
        <v>1533.4353376569766</v>
      </c>
      <c r="F249" s="223">
        <v>1197.2817143016896</v>
      </c>
      <c r="G249" s="223">
        <v>1232.5851422040682</v>
      </c>
      <c r="H249" s="223">
        <v>1314.6261525351445</v>
      </c>
      <c r="I249" s="223">
        <v>1534.3970992847062</v>
      </c>
      <c r="J249" s="223">
        <v>1619.6287030167109</v>
      </c>
      <c r="K249" s="223">
        <v>1646.0918583174098</v>
      </c>
      <c r="L249" s="223">
        <v>1347.1160285972073</v>
      </c>
    </row>
    <row r="250" spans="1:12" ht="14.85" customHeight="1">
      <c r="A250" s="448" t="s">
        <v>273</v>
      </c>
      <c r="B250" s="449"/>
      <c r="C250" s="223">
        <v>426.36189754764979</v>
      </c>
      <c r="D250" s="223">
        <v>310.50717408768378</v>
      </c>
      <c r="E250" s="223">
        <v>405.09909240485666</v>
      </c>
      <c r="F250" s="223">
        <v>568.40477481330026</v>
      </c>
      <c r="G250" s="223">
        <v>386.04933883733372</v>
      </c>
      <c r="H250" s="223">
        <v>584.01849142071774</v>
      </c>
      <c r="I250" s="223">
        <v>268.74767594971405</v>
      </c>
      <c r="J250" s="223">
        <v>527.42622735858538</v>
      </c>
      <c r="K250" s="223">
        <v>601.14856718227475</v>
      </c>
      <c r="L250" s="223">
        <v>527.89667018500211</v>
      </c>
    </row>
    <row r="251" spans="1:12" ht="14.85" customHeight="1">
      <c r="A251" s="448" t="s">
        <v>261</v>
      </c>
      <c r="B251" s="449"/>
      <c r="C251" s="223">
        <v>478.63723972752013</v>
      </c>
      <c r="D251" s="223">
        <v>315.44336583520538</v>
      </c>
      <c r="E251" s="223">
        <v>484.23870802552506</v>
      </c>
      <c r="F251" s="223">
        <v>404.48514404613553</v>
      </c>
      <c r="G251" s="223">
        <v>392.09162433940918</v>
      </c>
      <c r="H251" s="223">
        <v>490.91666869433777</v>
      </c>
      <c r="I251" s="223">
        <v>381.21261461448381</v>
      </c>
      <c r="J251" s="223">
        <v>405.8419480694684</v>
      </c>
      <c r="K251" s="223">
        <v>437.37195042757395</v>
      </c>
      <c r="L251" s="223">
        <v>413.40668227134239</v>
      </c>
    </row>
    <row r="252" spans="1:12" ht="14.85" customHeight="1">
      <c r="A252" s="448" t="s">
        <v>292</v>
      </c>
      <c r="B252" s="449"/>
      <c r="C252" s="223">
        <v>154.27063403344115</v>
      </c>
      <c r="D252" s="223">
        <v>173.91394937239019</v>
      </c>
      <c r="E252" s="223">
        <v>203.03045154510835</v>
      </c>
      <c r="F252" s="223">
        <v>166.98496758096519</v>
      </c>
      <c r="G252" s="223">
        <v>178.1785154037417</v>
      </c>
      <c r="H252" s="223">
        <v>183.57194673102066</v>
      </c>
      <c r="I252" s="223">
        <v>166.97360557314624</v>
      </c>
      <c r="J252" s="223">
        <v>172.99813185794511</v>
      </c>
      <c r="K252" s="223">
        <v>179.31535539288313</v>
      </c>
      <c r="L252" s="223">
        <v>207.82557777107266</v>
      </c>
    </row>
    <row r="253" spans="1:12" ht="14.85" customHeight="1">
      <c r="A253" s="448" t="s">
        <v>271</v>
      </c>
      <c r="B253" s="449"/>
      <c r="C253" s="223">
        <v>146.59549865885694</v>
      </c>
      <c r="D253" s="223">
        <v>151.91803055778908</v>
      </c>
      <c r="E253" s="223">
        <v>168.64034041765683</v>
      </c>
      <c r="F253" s="223">
        <v>139.12756491680886</v>
      </c>
      <c r="G253" s="223">
        <v>119.60214039490012</v>
      </c>
      <c r="H253" s="223">
        <v>178.88766918681256</v>
      </c>
      <c r="I253" s="223">
        <v>123.26156128050444</v>
      </c>
      <c r="J253" s="223">
        <v>129.29491814700432</v>
      </c>
      <c r="K253" s="223">
        <v>126.7719011942598</v>
      </c>
      <c r="L253" s="223">
        <v>119.18132722286151</v>
      </c>
    </row>
    <row r="254" spans="1:12" ht="14.85" customHeight="1">
      <c r="A254" s="448" t="s">
        <v>268</v>
      </c>
      <c r="B254" s="449"/>
      <c r="C254" s="223">
        <v>124.55391157276678</v>
      </c>
      <c r="D254" s="223">
        <v>138.38898575015452</v>
      </c>
      <c r="E254" s="223">
        <v>138.8346024546897</v>
      </c>
      <c r="F254" s="223">
        <v>135.30444683722027</v>
      </c>
      <c r="G254" s="223">
        <v>164.1711453511864</v>
      </c>
      <c r="H254" s="223">
        <v>171.18300782481771</v>
      </c>
      <c r="I254" s="223">
        <v>109.18015853761487</v>
      </c>
      <c r="J254" s="223">
        <v>125.4104045049085</v>
      </c>
      <c r="K254" s="223">
        <v>112.491683096869</v>
      </c>
      <c r="L254" s="223">
        <v>118.12269072770276</v>
      </c>
    </row>
    <row r="255" spans="1:12" ht="14.85" customHeight="1">
      <c r="A255" s="448" t="s">
        <v>282</v>
      </c>
      <c r="B255" s="449"/>
      <c r="C255" s="223">
        <v>76.190309356539757</v>
      </c>
      <c r="D255" s="223">
        <v>87.28980176537118</v>
      </c>
      <c r="E255" s="223">
        <v>96.65463599617334</v>
      </c>
      <c r="F255" s="223">
        <v>75.381618366644759</v>
      </c>
      <c r="G255" s="223">
        <v>91.131385290269307</v>
      </c>
      <c r="H255" s="223">
        <v>105.41259170613182</v>
      </c>
      <c r="I255" s="223">
        <v>81.819522727141177</v>
      </c>
      <c r="J255" s="223">
        <v>97.437691581399093</v>
      </c>
      <c r="K255" s="223">
        <v>94.383099135674684</v>
      </c>
      <c r="L255" s="223">
        <v>98.907495121098151</v>
      </c>
    </row>
    <row r="256" spans="1:12" ht="14.85" customHeight="1">
      <c r="A256" s="448" t="s">
        <v>263</v>
      </c>
      <c r="B256" s="449"/>
      <c r="C256" s="223">
        <v>0.52632928370965415</v>
      </c>
      <c r="D256" s="223">
        <v>0.52213606820640868</v>
      </c>
      <c r="E256" s="223">
        <v>0.48082364495727969</v>
      </c>
      <c r="F256" s="223">
        <v>1.1157115380786744</v>
      </c>
      <c r="G256" s="223">
        <v>1.2227376446609459</v>
      </c>
      <c r="H256" s="223">
        <v>2.4928912191381922</v>
      </c>
      <c r="I256" s="223">
        <v>4.5683245017740584</v>
      </c>
      <c r="J256" s="223">
        <v>7.6989771045082813</v>
      </c>
      <c r="K256" s="223">
        <v>43.452234839044323</v>
      </c>
      <c r="L256" s="223">
        <v>58.106657317870344</v>
      </c>
    </row>
    <row r="257" spans="1:12" ht="14.85" customHeight="1">
      <c r="A257" s="448" t="s">
        <v>303</v>
      </c>
      <c r="B257" s="449"/>
      <c r="C257" s="223">
        <v>33.567558104160987</v>
      </c>
      <c r="D257" s="223">
        <v>24.695695970442117</v>
      </c>
      <c r="E257" s="223">
        <v>45.369357474583794</v>
      </c>
      <c r="F257" s="223">
        <v>49.408471176736768</v>
      </c>
      <c r="G257" s="223">
        <v>37.113160167415586</v>
      </c>
      <c r="H257" s="223">
        <v>34.328165377726769</v>
      </c>
      <c r="I257" s="223">
        <v>31.554016238580967</v>
      </c>
      <c r="J257" s="223">
        <v>34.569799128884675</v>
      </c>
      <c r="K257" s="223">
        <v>35.930803632120437</v>
      </c>
      <c r="L257" s="223">
        <v>37.448479846487139</v>
      </c>
    </row>
    <row r="258" spans="1:12" ht="14.85" customHeight="1">
      <c r="A258" s="448" t="s">
        <v>272</v>
      </c>
      <c r="B258" s="449"/>
      <c r="C258" s="223">
        <v>35.489230110235575</v>
      </c>
      <c r="D258" s="223">
        <v>37.823554249378752</v>
      </c>
      <c r="E258" s="223">
        <v>44.151912766861294</v>
      </c>
      <c r="F258" s="223">
        <v>32.697403297789748</v>
      </c>
      <c r="G258" s="223">
        <v>31.05030938242372</v>
      </c>
      <c r="H258" s="223">
        <v>31.844523115022174</v>
      </c>
      <c r="I258" s="223">
        <v>29.811834639474014</v>
      </c>
      <c r="J258" s="223">
        <v>28.629506600959207</v>
      </c>
      <c r="K258" s="223">
        <v>28.758927277073912</v>
      </c>
      <c r="L258" s="223">
        <v>32.091540474355014</v>
      </c>
    </row>
    <row r="259" spans="1:12" ht="14.85" customHeight="1">
      <c r="A259" s="448" t="s">
        <v>294</v>
      </c>
      <c r="B259" s="449"/>
      <c r="C259" s="223">
        <v>15.861827332317226</v>
      </c>
      <c r="D259" s="223">
        <v>14.746030759918943</v>
      </c>
      <c r="E259" s="223">
        <v>15.080902485947787</v>
      </c>
      <c r="F259" s="223">
        <v>14.967957837853366</v>
      </c>
      <c r="G259" s="223">
        <v>14.66960773129084</v>
      </c>
      <c r="H259" s="223">
        <v>14.697641139759948</v>
      </c>
      <c r="I259" s="223">
        <v>14.190972564093833</v>
      </c>
      <c r="J259" s="223">
        <v>18.707545062939712</v>
      </c>
      <c r="K259" s="223">
        <v>29.742021451856189</v>
      </c>
      <c r="L259" s="223">
        <v>26.698559399223505</v>
      </c>
    </row>
    <row r="260" spans="1:12" ht="14.85" customHeight="1">
      <c r="A260" s="448" t="s">
        <v>274</v>
      </c>
      <c r="B260" s="449"/>
      <c r="C260" s="223">
        <v>20.204846851859955</v>
      </c>
      <c r="D260" s="223">
        <v>17.463943779089547</v>
      </c>
      <c r="E260" s="223">
        <v>21.431308696045605</v>
      </c>
      <c r="F260" s="223">
        <v>18.481724992653248</v>
      </c>
      <c r="G260" s="223">
        <v>19.682886369857794</v>
      </c>
      <c r="H260" s="223">
        <v>19.919241953488964</v>
      </c>
      <c r="I260" s="223">
        <v>16.630368480388956</v>
      </c>
      <c r="J260" s="223">
        <v>20.72677668602266</v>
      </c>
      <c r="K260" s="223">
        <v>20.09906444809663</v>
      </c>
      <c r="L260" s="223">
        <v>18.747648901607576</v>
      </c>
    </row>
    <row r="261" spans="1:12" ht="14.85" customHeight="1">
      <c r="A261" s="448" t="s">
        <v>267</v>
      </c>
      <c r="B261" s="449"/>
      <c r="C261" s="223">
        <v>13.392142631497908</v>
      </c>
      <c r="D261" s="223">
        <v>11.761848932196008</v>
      </c>
      <c r="E261" s="223">
        <v>11.544639187922574</v>
      </c>
      <c r="F261" s="223">
        <v>11.873397366604026</v>
      </c>
      <c r="G261" s="223">
        <v>14.646048441242421</v>
      </c>
      <c r="H261" s="223">
        <v>11.113503421010597</v>
      </c>
      <c r="I261" s="223">
        <v>9.6990169290290087</v>
      </c>
      <c r="J261" s="223">
        <v>9.7303309778016818</v>
      </c>
      <c r="K261" s="223">
        <v>9.949777568898595</v>
      </c>
      <c r="L261" s="223">
        <v>16.636049991811099</v>
      </c>
    </row>
    <row r="262" spans="1:12" ht="14.85" customHeight="1">
      <c r="A262" s="448" t="s">
        <v>276</v>
      </c>
      <c r="B262" s="449"/>
      <c r="C262" s="223">
        <v>14.350307631612269</v>
      </c>
      <c r="D262" s="223">
        <v>12.701678568995037</v>
      </c>
      <c r="E262" s="223">
        <v>15.552553125864353</v>
      </c>
      <c r="F262" s="223">
        <v>13.554142299979482</v>
      </c>
      <c r="G262" s="223">
        <v>12.079078652475026</v>
      </c>
      <c r="H262" s="223">
        <v>13.186439208283693</v>
      </c>
      <c r="I262" s="223">
        <v>12.802774562591388</v>
      </c>
      <c r="J262" s="223">
        <v>13.667662676818964</v>
      </c>
      <c r="K262" s="223">
        <v>12.769566776210752</v>
      </c>
      <c r="L262" s="223">
        <v>13.027081548457961</v>
      </c>
    </row>
    <row r="263" spans="1:12" ht="14.85" customHeight="1">
      <c r="A263" s="448" t="s">
        <v>283</v>
      </c>
      <c r="B263" s="449"/>
      <c r="C263" s="223">
        <v>4.0040196277548841</v>
      </c>
      <c r="D263" s="223">
        <v>3.7561088030080105</v>
      </c>
      <c r="E263" s="223">
        <v>4.2253975364432739</v>
      </c>
      <c r="F263" s="223">
        <v>4.2111293288017508</v>
      </c>
      <c r="G263" s="223">
        <v>6.063436923463863</v>
      </c>
      <c r="H263" s="223">
        <v>5.6680004204095482</v>
      </c>
      <c r="I263" s="223">
        <v>5.1342012078820796</v>
      </c>
      <c r="J263" s="223">
        <v>5.3138316753529509</v>
      </c>
      <c r="K263" s="223">
        <v>5.0845612950467283</v>
      </c>
      <c r="L263" s="223">
        <v>5.7204052022794727</v>
      </c>
    </row>
    <row r="264" spans="1:12" ht="14.85" customHeight="1">
      <c r="A264" s="448" t="s">
        <v>266</v>
      </c>
      <c r="B264" s="449"/>
      <c r="C264" s="223">
        <v>1.8193180410767955</v>
      </c>
      <c r="D264" s="223">
        <v>1.6395413959817686</v>
      </c>
      <c r="E264" s="223">
        <v>1.2816581269280838</v>
      </c>
      <c r="F264" s="223">
        <v>1.3185650116454297</v>
      </c>
      <c r="G264" s="223">
        <v>1.6014628572668466</v>
      </c>
      <c r="H264" s="223">
        <v>2.1596428832451924</v>
      </c>
      <c r="I264" s="223">
        <v>3.0207252186081739</v>
      </c>
      <c r="J264" s="223">
        <v>3.4397394073505065</v>
      </c>
      <c r="K264" s="223">
        <v>3.7067366661802286</v>
      </c>
      <c r="L264" s="223">
        <v>4.4626853776931679</v>
      </c>
    </row>
    <row r="265" spans="1:12" ht="14.85" customHeight="1">
      <c r="A265" s="448" t="s">
        <v>281</v>
      </c>
      <c r="B265" s="449"/>
      <c r="C265" s="223">
        <v>0.16036058130064998</v>
      </c>
      <c r="D265" s="223">
        <v>0.16755148071820863</v>
      </c>
      <c r="E265" s="223">
        <v>0.15339957953687677</v>
      </c>
      <c r="F265" s="223">
        <v>0.1376529384488793</v>
      </c>
      <c r="G265" s="223">
        <v>0.14637472536485246</v>
      </c>
      <c r="H265" s="223">
        <v>0.15899950189980483</v>
      </c>
      <c r="I265" s="223">
        <v>0.1437064395144205</v>
      </c>
      <c r="J265" s="223">
        <v>0.15118811499124457</v>
      </c>
      <c r="K265" s="223">
        <v>0.1575916818087239</v>
      </c>
      <c r="L265" s="223">
        <v>0.16931243707968854</v>
      </c>
    </row>
    <row r="266" spans="1:12" ht="14.85" customHeight="1">
      <c r="A266" s="448" t="s">
        <v>286</v>
      </c>
      <c r="B266" s="449"/>
      <c r="C266" s="223">
        <v>9.1904520155302524E-2</v>
      </c>
      <c r="D266" s="223">
        <v>8.9019982031341788E-2</v>
      </c>
      <c r="E266" s="223">
        <v>8.3402353865036444E-2</v>
      </c>
      <c r="F266" s="223">
        <v>0.10400163836782947</v>
      </c>
      <c r="G266" s="223">
        <v>9.6434598275231959E-2</v>
      </c>
      <c r="H266" s="223">
        <v>0.10813436718914252</v>
      </c>
      <c r="I266" s="223">
        <v>0.10725734272596185</v>
      </c>
      <c r="J266" s="223">
        <v>0.12314329432753676</v>
      </c>
      <c r="K266" s="223">
        <v>0.11749452876578909</v>
      </c>
      <c r="L266" s="223">
        <v>0.1190230408796555</v>
      </c>
    </row>
    <row r="267" spans="1:12" ht="14.85" customHeight="1">
      <c r="A267" s="448" t="s">
        <v>1063</v>
      </c>
      <c r="B267" s="449"/>
      <c r="C267" s="223">
        <v>3.8440247341994206E-3</v>
      </c>
      <c r="D267" s="223">
        <v>3.7081690808064868E-3</v>
      </c>
      <c r="E267" s="223">
        <v>3.3475885096033576E-3</v>
      </c>
      <c r="F267" s="223">
        <v>3.6419970149847896E-3</v>
      </c>
      <c r="G267" s="223">
        <v>8.1046832582556377E-2</v>
      </c>
      <c r="H267" s="223">
        <v>7.7725756658882136E-2</v>
      </c>
      <c r="I267" s="223">
        <v>7.129562184659563E-2</v>
      </c>
      <c r="J267" s="223">
        <v>9.2183962512958725E-2</v>
      </c>
      <c r="K267" s="223">
        <v>8.7135931330516142E-2</v>
      </c>
      <c r="L267" s="223">
        <v>9.5764639655627745E-2</v>
      </c>
    </row>
    <row r="268" spans="1:12" ht="14.85" customHeight="1">
      <c r="A268" s="448" t="s">
        <v>265</v>
      </c>
      <c r="B268" s="449"/>
      <c r="C268" s="317" t="s">
        <v>973</v>
      </c>
      <c r="D268" s="317" t="s">
        <v>973</v>
      </c>
      <c r="E268" s="317" t="s">
        <v>973</v>
      </c>
      <c r="F268" s="317" t="s">
        <v>973</v>
      </c>
      <c r="G268" s="317" t="s">
        <v>973</v>
      </c>
      <c r="H268" s="317" t="s">
        <v>973</v>
      </c>
      <c r="I268" s="317" t="s">
        <v>973</v>
      </c>
      <c r="J268" s="317" t="s">
        <v>973</v>
      </c>
      <c r="K268" s="317" t="s">
        <v>973</v>
      </c>
      <c r="L268" s="317" t="s">
        <v>973</v>
      </c>
    </row>
    <row r="269" spans="1:12" ht="14.85" customHeight="1">
      <c r="A269" s="448" t="s">
        <v>280</v>
      </c>
      <c r="B269" s="449"/>
      <c r="C269" s="317" t="s">
        <v>973</v>
      </c>
      <c r="D269" s="317" t="s">
        <v>973</v>
      </c>
      <c r="E269" s="317" t="s">
        <v>973</v>
      </c>
      <c r="F269" s="317" t="s">
        <v>973</v>
      </c>
      <c r="G269" s="317" t="s">
        <v>973</v>
      </c>
      <c r="H269" s="317" t="s">
        <v>973</v>
      </c>
      <c r="I269" s="317" t="s">
        <v>973</v>
      </c>
      <c r="J269" s="317" t="s">
        <v>973</v>
      </c>
      <c r="K269" s="317" t="s">
        <v>973</v>
      </c>
      <c r="L269" s="317" t="s">
        <v>973</v>
      </c>
    </row>
    <row r="270" spans="1:12" ht="14.85" customHeight="1">
      <c r="A270" s="448" t="s">
        <v>284</v>
      </c>
      <c r="B270" s="449"/>
      <c r="C270" s="317" t="s">
        <v>973</v>
      </c>
      <c r="D270" s="317" t="s">
        <v>973</v>
      </c>
      <c r="E270" s="317" t="s">
        <v>973</v>
      </c>
      <c r="F270" s="317" t="s">
        <v>973</v>
      </c>
      <c r="G270" s="317" t="s">
        <v>973</v>
      </c>
      <c r="H270" s="317" t="s">
        <v>973</v>
      </c>
      <c r="I270" s="317" t="s">
        <v>973</v>
      </c>
      <c r="J270" s="317" t="s">
        <v>973</v>
      </c>
      <c r="K270" s="317" t="s">
        <v>973</v>
      </c>
      <c r="L270" s="317" t="s">
        <v>973</v>
      </c>
    </row>
    <row r="271" spans="1:12" ht="14.85" customHeight="1">
      <c r="A271" s="448" t="s">
        <v>278</v>
      </c>
      <c r="B271" s="449"/>
      <c r="C271" s="317" t="s">
        <v>973</v>
      </c>
      <c r="D271" s="317" t="s">
        <v>973</v>
      </c>
      <c r="E271" s="317" t="s">
        <v>973</v>
      </c>
      <c r="F271" s="317" t="s">
        <v>973</v>
      </c>
      <c r="G271" s="317" t="s">
        <v>973</v>
      </c>
      <c r="H271" s="317" t="s">
        <v>973</v>
      </c>
      <c r="I271" s="317" t="s">
        <v>973</v>
      </c>
      <c r="J271" s="317" t="s">
        <v>973</v>
      </c>
      <c r="K271" s="317" t="s">
        <v>973</v>
      </c>
      <c r="L271" s="317" t="s">
        <v>973</v>
      </c>
    </row>
    <row r="272" spans="1:12" ht="14.85" customHeight="1">
      <c r="A272" s="448" t="s">
        <v>290</v>
      </c>
      <c r="B272" s="449"/>
      <c r="C272" s="317" t="s">
        <v>973</v>
      </c>
      <c r="D272" s="317" t="s">
        <v>973</v>
      </c>
      <c r="E272" s="317" t="s">
        <v>973</v>
      </c>
      <c r="F272" s="317" t="s">
        <v>973</v>
      </c>
      <c r="G272" s="317" t="s">
        <v>973</v>
      </c>
      <c r="H272" s="317" t="s">
        <v>973</v>
      </c>
      <c r="I272" s="317" t="s">
        <v>973</v>
      </c>
      <c r="J272" s="317" t="s">
        <v>973</v>
      </c>
      <c r="K272" s="317" t="s">
        <v>973</v>
      </c>
      <c r="L272" s="317" t="s">
        <v>973</v>
      </c>
    </row>
    <row r="273" spans="1:12" ht="14.85" customHeight="1">
      <c r="A273" s="448" t="s">
        <v>275</v>
      </c>
      <c r="B273" s="449"/>
      <c r="C273" s="317" t="s">
        <v>973</v>
      </c>
      <c r="D273" s="317" t="s">
        <v>973</v>
      </c>
      <c r="E273" s="317" t="s">
        <v>973</v>
      </c>
      <c r="F273" s="317" t="s">
        <v>973</v>
      </c>
      <c r="G273" s="317" t="s">
        <v>973</v>
      </c>
      <c r="H273" s="317" t="s">
        <v>973</v>
      </c>
      <c r="I273" s="317" t="s">
        <v>973</v>
      </c>
      <c r="J273" s="317" t="s">
        <v>973</v>
      </c>
      <c r="K273" s="317" t="s">
        <v>973</v>
      </c>
      <c r="L273" s="317" t="s">
        <v>973</v>
      </c>
    </row>
    <row r="274" spans="1:12" ht="14.85" customHeight="1">
      <c r="A274" s="448" t="s">
        <v>262</v>
      </c>
      <c r="B274" s="449"/>
      <c r="C274" s="317" t="s">
        <v>973</v>
      </c>
      <c r="D274" s="317" t="s">
        <v>973</v>
      </c>
      <c r="E274" s="317" t="s">
        <v>973</v>
      </c>
      <c r="F274" s="317" t="s">
        <v>973</v>
      </c>
      <c r="G274" s="317" t="s">
        <v>973</v>
      </c>
      <c r="H274" s="317" t="s">
        <v>973</v>
      </c>
      <c r="I274" s="317" t="s">
        <v>973</v>
      </c>
      <c r="J274" s="317" t="s">
        <v>973</v>
      </c>
      <c r="K274" s="317" t="s">
        <v>973</v>
      </c>
      <c r="L274" s="317" t="s">
        <v>973</v>
      </c>
    </row>
    <row r="275" spans="1:12" ht="14.85" customHeight="1">
      <c r="A275" s="448" t="s">
        <v>296</v>
      </c>
      <c r="B275" s="449"/>
      <c r="C275" s="317" t="s">
        <v>973</v>
      </c>
      <c r="D275" s="317" t="s">
        <v>973</v>
      </c>
      <c r="E275" s="317" t="s">
        <v>973</v>
      </c>
      <c r="F275" s="317" t="s">
        <v>973</v>
      </c>
      <c r="G275" s="317" t="s">
        <v>973</v>
      </c>
      <c r="H275" s="317" t="s">
        <v>973</v>
      </c>
      <c r="I275" s="317" t="s">
        <v>973</v>
      </c>
      <c r="J275" s="317" t="s">
        <v>973</v>
      </c>
      <c r="K275" s="317" t="s">
        <v>973</v>
      </c>
      <c r="L275" s="317" t="s">
        <v>973</v>
      </c>
    </row>
    <row r="276" spans="1:12" ht="14.85" customHeight="1">
      <c r="A276" s="450" t="s">
        <v>9</v>
      </c>
      <c r="B276" s="451"/>
      <c r="C276" s="224">
        <v>2653.918249760557</v>
      </c>
      <c r="D276" s="224">
        <v>2795.1670394006292</v>
      </c>
      <c r="E276" s="224">
        <v>3189.2918710684526</v>
      </c>
      <c r="F276" s="224">
        <v>2834.8440302867416</v>
      </c>
      <c r="G276" s="224">
        <v>2702.2618761472268</v>
      </c>
      <c r="H276" s="224">
        <v>3164.3714364628158</v>
      </c>
      <c r="I276" s="224">
        <v>2793.3267317138184</v>
      </c>
      <c r="J276" s="224">
        <v>3220.8887092284922</v>
      </c>
      <c r="K276" s="224">
        <v>3387.4303308433773</v>
      </c>
      <c r="L276" s="224">
        <v>3045.7796800736828</v>
      </c>
    </row>
    <row r="277" spans="1:12" s="78" customFormat="1" ht="30" customHeight="1">
      <c r="A277" s="94"/>
      <c r="B277" s="89"/>
      <c r="C277" s="89" t="s">
        <v>298</v>
      </c>
      <c r="D277" s="89"/>
      <c r="E277" s="89"/>
      <c r="F277" s="89"/>
      <c r="G277" s="89"/>
      <c r="H277" s="89"/>
      <c r="I277" s="89"/>
      <c r="J277" s="89"/>
      <c r="K277" s="89"/>
      <c r="L277" s="89"/>
    </row>
    <row r="278" spans="1:12" s="78" customFormat="1" ht="15" customHeight="1">
      <c r="A278" s="94"/>
      <c r="B278" s="89"/>
      <c r="C278" s="89" t="s">
        <v>27</v>
      </c>
      <c r="D278" s="89"/>
      <c r="E278" s="89"/>
      <c r="F278" s="89"/>
      <c r="G278" s="89"/>
      <c r="H278" s="89"/>
      <c r="I278" s="89"/>
      <c r="J278" s="89"/>
      <c r="K278" s="89"/>
      <c r="L278" s="89"/>
    </row>
    <row r="279" spans="1:12" ht="14.85" customHeight="1">
      <c r="A279" s="448" t="s">
        <v>299</v>
      </c>
      <c r="B279" s="449"/>
      <c r="C279" s="223">
        <v>10325.009599999994</v>
      </c>
      <c r="D279" s="223">
        <v>13457.1173</v>
      </c>
      <c r="E279" s="223">
        <v>12815.681200000005</v>
      </c>
      <c r="F279" s="223">
        <v>9931.5411999999997</v>
      </c>
      <c r="G279" s="223">
        <v>10500.671499999999</v>
      </c>
      <c r="H279" s="223">
        <v>12063.9907</v>
      </c>
      <c r="I279" s="223">
        <v>14793.450800000001</v>
      </c>
      <c r="J279" s="223">
        <v>14929.046600000001</v>
      </c>
      <c r="K279" s="223">
        <v>14397.5941</v>
      </c>
      <c r="L279" s="223">
        <v>12281.932799999997</v>
      </c>
    </row>
    <row r="280" spans="1:12" ht="14.85" customHeight="1">
      <c r="A280" s="448" t="s">
        <v>273</v>
      </c>
      <c r="B280" s="449"/>
      <c r="C280" s="223">
        <v>3997.3382000000001</v>
      </c>
      <c r="D280" s="223">
        <v>3490.4068000000007</v>
      </c>
      <c r="E280" s="223">
        <v>4228.4224000000004</v>
      </c>
      <c r="F280" s="223">
        <v>4864.4028999999991</v>
      </c>
      <c r="G280" s="223">
        <v>4059.3019999999997</v>
      </c>
      <c r="H280" s="223">
        <v>5404.745100000001</v>
      </c>
      <c r="I280" s="223">
        <v>3451.8797999999997</v>
      </c>
      <c r="J280" s="223">
        <v>5383.5416999999998</v>
      </c>
      <c r="K280" s="223">
        <v>5818.0475999999981</v>
      </c>
      <c r="L280" s="223">
        <v>5332.7536</v>
      </c>
    </row>
    <row r="281" spans="1:12" ht="14.85" customHeight="1">
      <c r="A281" s="448" t="s">
        <v>282</v>
      </c>
      <c r="B281" s="449"/>
      <c r="C281" s="223">
        <v>2682.3412999999996</v>
      </c>
      <c r="D281" s="223">
        <v>3023.0705999999996</v>
      </c>
      <c r="E281" s="223">
        <v>2949.0983999999999</v>
      </c>
      <c r="F281" s="223">
        <v>2763.7619999999997</v>
      </c>
      <c r="G281" s="223">
        <v>3448.2686999999996</v>
      </c>
      <c r="H281" s="223">
        <v>3720.1736999999998</v>
      </c>
      <c r="I281" s="223">
        <v>3352.1095</v>
      </c>
      <c r="J281" s="223">
        <v>3644.3735999999994</v>
      </c>
      <c r="K281" s="223">
        <v>3660.3224000000005</v>
      </c>
      <c r="L281" s="223">
        <v>3804.7045000000003</v>
      </c>
    </row>
    <row r="282" spans="1:12" ht="14.85" customHeight="1">
      <c r="A282" s="448" t="s">
        <v>263</v>
      </c>
      <c r="B282" s="449"/>
      <c r="C282" s="223">
        <v>2543.9877999999999</v>
      </c>
      <c r="D282" s="223">
        <v>2403.5165999999995</v>
      </c>
      <c r="E282" s="223">
        <v>2360.5144000000005</v>
      </c>
      <c r="F282" s="223">
        <v>2469.7694000000001</v>
      </c>
      <c r="G282" s="223">
        <v>2824.2440000000001</v>
      </c>
      <c r="H282" s="223">
        <v>2620.1990999999998</v>
      </c>
      <c r="I282" s="223">
        <v>2667.1829000000002</v>
      </c>
      <c r="J282" s="223">
        <v>3294.6334999999999</v>
      </c>
      <c r="K282" s="223">
        <v>3106.6116000000006</v>
      </c>
      <c r="L282" s="223">
        <v>2910.4497999999999</v>
      </c>
    </row>
    <row r="283" spans="1:12" ht="14.85" customHeight="1">
      <c r="A283" s="448" t="s">
        <v>261</v>
      </c>
      <c r="B283" s="449"/>
      <c r="C283" s="223">
        <v>3315.3663000000006</v>
      </c>
      <c r="D283" s="223">
        <v>2472.175099999999</v>
      </c>
      <c r="E283" s="223">
        <v>2980.2127999999993</v>
      </c>
      <c r="F283" s="223">
        <v>2309.0365999999999</v>
      </c>
      <c r="G283" s="223">
        <v>2725.7858000000006</v>
      </c>
      <c r="H283" s="223">
        <v>3160.1076000000007</v>
      </c>
      <c r="I283" s="223">
        <v>3001.7665000000002</v>
      </c>
      <c r="J283" s="223">
        <v>3000.6219999999994</v>
      </c>
      <c r="K283" s="223">
        <v>3051.9662999999996</v>
      </c>
      <c r="L283" s="223">
        <v>2907.7021</v>
      </c>
    </row>
    <row r="284" spans="1:12" ht="14.85" customHeight="1">
      <c r="A284" s="448" t="s">
        <v>277</v>
      </c>
      <c r="B284" s="449"/>
      <c r="C284" s="223">
        <v>1504.5126</v>
      </c>
      <c r="D284" s="223">
        <v>2135.2879999999996</v>
      </c>
      <c r="E284" s="223">
        <v>2165.1488999999997</v>
      </c>
      <c r="F284" s="223">
        <v>1924.5388</v>
      </c>
      <c r="G284" s="223">
        <v>1977.9436999999994</v>
      </c>
      <c r="H284" s="223">
        <v>1808.3575000000001</v>
      </c>
      <c r="I284" s="223">
        <v>1986.7977000000005</v>
      </c>
      <c r="J284" s="223">
        <v>1918.7558000000006</v>
      </c>
      <c r="K284" s="223">
        <v>2132.3686000000002</v>
      </c>
      <c r="L284" s="223">
        <v>2616.3433999999997</v>
      </c>
    </row>
    <row r="285" spans="1:12" ht="14.85" customHeight="1">
      <c r="A285" s="448" t="s">
        <v>262</v>
      </c>
      <c r="B285" s="449"/>
      <c r="C285" s="223">
        <v>741.29070000000036</v>
      </c>
      <c r="D285" s="223">
        <v>769.3779000000003</v>
      </c>
      <c r="E285" s="223">
        <v>875.85900000000004</v>
      </c>
      <c r="F285" s="223">
        <v>948.04219999999998</v>
      </c>
      <c r="G285" s="223">
        <v>939.53020000000004</v>
      </c>
      <c r="H285" s="223">
        <v>1018.1122000000001</v>
      </c>
      <c r="I285" s="223">
        <v>1107.0097000000003</v>
      </c>
      <c r="J285" s="223">
        <v>1100.7489</v>
      </c>
      <c r="K285" s="223">
        <v>1155.6117000000002</v>
      </c>
      <c r="L285" s="223">
        <v>1166.2329000000004</v>
      </c>
    </row>
    <row r="286" spans="1:12" ht="14.85" customHeight="1">
      <c r="A286" s="448" t="s">
        <v>274</v>
      </c>
      <c r="B286" s="449"/>
      <c r="C286" s="223">
        <v>953.3526999999998</v>
      </c>
      <c r="D286" s="223">
        <v>940.63699999999983</v>
      </c>
      <c r="E286" s="223">
        <v>976.17079999999999</v>
      </c>
      <c r="F286" s="223">
        <v>931.40429999999992</v>
      </c>
      <c r="G286" s="223">
        <v>992.94569999999999</v>
      </c>
      <c r="H286" s="223">
        <v>1002.3336000000003</v>
      </c>
      <c r="I286" s="223">
        <v>950.80370000000005</v>
      </c>
      <c r="J286" s="223">
        <v>1035.2516000000003</v>
      </c>
      <c r="K286" s="223">
        <v>1006.7515999999998</v>
      </c>
      <c r="L286" s="223">
        <v>1067.2693999999999</v>
      </c>
    </row>
    <row r="287" spans="1:12" ht="14.85" customHeight="1">
      <c r="A287" s="448" t="s">
        <v>268</v>
      </c>
      <c r="B287" s="449"/>
      <c r="C287" s="223">
        <v>988.3552000000002</v>
      </c>
      <c r="D287" s="223">
        <v>1089.1037999999999</v>
      </c>
      <c r="E287" s="223">
        <v>1052.6278</v>
      </c>
      <c r="F287" s="223">
        <v>1188.1498000000004</v>
      </c>
      <c r="G287" s="223">
        <v>1486.4817999999996</v>
      </c>
      <c r="H287" s="223">
        <v>1355.1905999999999</v>
      </c>
      <c r="I287" s="223">
        <v>1025.0962000000002</v>
      </c>
      <c r="J287" s="223">
        <v>952.73869999999988</v>
      </c>
      <c r="K287" s="223">
        <v>949.09609999999998</v>
      </c>
      <c r="L287" s="223">
        <v>1010.7461</v>
      </c>
    </row>
    <row r="288" spans="1:12" ht="14.85" customHeight="1">
      <c r="A288" s="448" t="s">
        <v>1063</v>
      </c>
      <c r="B288" s="449"/>
      <c r="C288" s="223">
        <v>1142.6869999999997</v>
      </c>
      <c r="D288" s="223">
        <v>1069.1247000000001</v>
      </c>
      <c r="E288" s="223">
        <v>1003.0987999999995</v>
      </c>
      <c r="F288" s="223">
        <v>938.42810000000009</v>
      </c>
      <c r="G288" s="223">
        <v>807.75879999999961</v>
      </c>
      <c r="H288" s="223">
        <v>871.62440000000015</v>
      </c>
      <c r="I288" s="223">
        <v>917.34149999999977</v>
      </c>
      <c r="J288" s="223">
        <v>957.78939999999989</v>
      </c>
      <c r="K288" s="223">
        <v>872.83479999999997</v>
      </c>
      <c r="L288" s="223">
        <v>846.67790000000025</v>
      </c>
    </row>
    <row r="289" spans="1:12" ht="14.85" customHeight="1">
      <c r="A289" s="448" t="s">
        <v>271</v>
      </c>
      <c r="B289" s="449"/>
      <c r="C289" s="223">
        <v>777.47469999999998</v>
      </c>
      <c r="D289" s="223">
        <v>948.75029999999981</v>
      </c>
      <c r="E289" s="223">
        <v>886.02870000000007</v>
      </c>
      <c r="F289" s="223">
        <v>698.46600000000012</v>
      </c>
      <c r="G289" s="223">
        <v>710.16190000000017</v>
      </c>
      <c r="H289" s="223">
        <v>1099.4022000000002</v>
      </c>
      <c r="I289" s="223">
        <v>817.24100000000021</v>
      </c>
      <c r="J289" s="223">
        <v>776.96759999999995</v>
      </c>
      <c r="K289" s="223">
        <v>769.03820000000007</v>
      </c>
      <c r="L289" s="223">
        <v>745.50929999999983</v>
      </c>
    </row>
    <row r="290" spans="1:12" ht="14.85" customHeight="1">
      <c r="A290" s="448" t="s">
        <v>276</v>
      </c>
      <c r="B290" s="449"/>
      <c r="C290" s="223">
        <v>820.50310000000002</v>
      </c>
      <c r="D290" s="223">
        <v>759.62110000000007</v>
      </c>
      <c r="E290" s="223">
        <v>773.97350000000017</v>
      </c>
      <c r="F290" s="223">
        <v>745.18080000000009</v>
      </c>
      <c r="G290" s="223">
        <v>731.28869999999995</v>
      </c>
      <c r="H290" s="223">
        <v>764.31009999999981</v>
      </c>
      <c r="I290" s="223">
        <v>746.23729999999978</v>
      </c>
      <c r="J290" s="223">
        <v>790.8232999999999</v>
      </c>
      <c r="K290" s="223">
        <v>732.14499999999998</v>
      </c>
      <c r="L290" s="223">
        <v>743.4840999999999</v>
      </c>
    </row>
    <row r="291" spans="1:12" ht="14.85" customHeight="1">
      <c r="A291" s="448" t="s">
        <v>290</v>
      </c>
      <c r="B291" s="449"/>
      <c r="C291" s="223">
        <v>557.60600000000011</v>
      </c>
      <c r="D291" s="223">
        <v>563.81190000000026</v>
      </c>
      <c r="E291" s="223">
        <v>701.16329999999994</v>
      </c>
      <c r="F291" s="223">
        <v>787.90599999999938</v>
      </c>
      <c r="G291" s="223">
        <v>779.38149999999962</v>
      </c>
      <c r="H291" s="223">
        <v>819.7242</v>
      </c>
      <c r="I291" s="223">
        <v>716.60720000000015</v>
      </c>
      <c r="J291" s="223">
        <v>797.62029999999982</v>
      </c>
      <c r="K291" s="223">
        <v>807.66899999999998</v>
      </c>
      <c r="L291" s="223">
        <v>732.84480000000065</v>
      </c>
    </row>
    <row r="292" spans="1:12" ht="14.85" customHeight="1">
      <c r="A292" s="448" t="s">
        <v>265</v>
      </c>
      <c r="B292" s="449"/>
      <c r="C292" s="223">
        <v>559.0804999999998</v>
      </c>
      <c r="D292" s="223">
        <v>563.12850000000003</v>
      </c>
      <c r="E292" s="223">
        <v>603.46630000000005</v>
      </c>
      <c r="F292" s="223">
        <v>598.32219999999995</v>
      </c>
      <c r="G292" s="223">
        <v>628.02849999999989</v>
      </c>
      <c r="H292" s="223">
        <v>623.01520000000005</v>
      </c>
      <c r="I292" s="223">
        <v>624.01540000000011</v>
      </c>
      <c r="J292" s="223">
        <v>603.91439999999989</v>
      </c>
      <c r="K292" s="223">
        <v>644.33589999999981</v>
      </c>
      <c r="L292" s="223">
        <v>662.71650000000034</v>
      </c>
    </row>
    <row r="293" spans="1:12" ht="14.85" customHeight="1">
      <c r="A293" s="448" t="s">
        <v>272</v>
      </c>
      <c r="B293" s="449"/>
      <c r="C293" s="223">
        <v>535.33189999999991</v>
      </c>
      <c r="D293" s="223">
        <v>506.48250000000019</v>
      </c>
      <c r="E293" s="223">
        <v>555.24200000000008</v>
      </c>
      <c r="F293" s="223">
        <v>573.51909999999987</v>
      </c>
      <c r="G293" s="223">
        <v>546.24419999999998</v>
      </c>
      <c r="H293" s="223">
        <v>543.63810000000001</v>
      </c>
      <c r="I293" s="223">
        <v>525.92989999999975</v>
      </c>
      <c r="J293" s="223">
        <v>504.06229999999994</v>
      </c>
      <c r="K293" s="223">
        <v>505.4337000000001</v>
      </c>
      <c r="L293" s="223">
        <v>532.39810000000011</v>
      </c>
    </row>
    <row r="294" spans="1:12" ht="14.85" customHeight="1">
      <c r="A294" s="448" t="s">
        <v>278</v>
      </c>
      <c r="B294" s="449"/>
      <c r="C294" s="223">
        <v>171.05489999999998</v>
      </c>
      <c r="D294" s="223">
        <v>177.50120000000001</v>
      </c>
      <c r="E294" s="223">
        <v>180.88799999999998</v>
      </c>
      <c r="F294" s="223">
        <v>221.05519999999996</v>
      </c>
      <c r="G294" s="223">
        <v>219.51129999999995</v>
      </c>
      <c r="H294" s="223">
        <v>228.76489999999995</v>
      </c>
      <c r="I294" s="223">
        <v>296.33859999999999</v>
      </c>
      <c r="J294" s="223">
        <v>369.87889999999993</v>
      </c>
      <c r="K294" s="223">
        <v>422.49509999999987</v>
      </c>
      <c r="L294" s="223">
        <v>394.73869999999988</v>
      </c>
    </row>
    <row r="295" spans="1:12" ht="14.85" customHeight="1">
      <c r="A295" s="448" t="s">
        <v>303</v>
      </c>
      <c r="B295" s="449"/>
      <c r="C295" s="223">
        <v>195.7561</v>
      </c>
      <c r="D295" s="223">
        <v>191.3905</v>
      </c>
      <c r="E295" s="223">
        <v>262.79460000000006</v>
      </c>
      <c r="F295" s="223">
        <v>287.24190000000004</v>
      </c>
      <c r="G295" s="223">
        <v>311.48179999999991</v>
      </c>
      <c r="H295" s="223">
        <v>276.74849999999998</v>
      </c>
      <c r="I295" s="223">
        <v>300.59709999999995</v>
      </c>
      <c r="J295" s="223">
        <v>278.75670000000008</v>
      </c>
      <c r="K295" s="223">
        <v>250.16950000000003</v>
      </c>
      <c r="L295" s="223">
        <v>269.62940000000015</v>
      </c>
    </row>
    <row r="296" spans="1:12" ht="14.85" customHeight="1">
      <c r="A296" s="448" t="s">
        <v>266</v>
      </c>
      <c r="B296" s="449"/>
      <c r="C296" s="223">
        <v>141.9179</v>
      </c>
      <c r="D296" s="223">
        <v>140.50800000000007</v>
      </c>
      <c r="E296" s="223">
        <v>149.1848</v>
      </c>
      <c r="F296" s="223">
        <v>134.83870000000002</v>
      </c>
      <c r="G296" s="223">
        <v>134.0001</v>
      </c>
      <c r="H296" s="223">
        <v>141.84399999999999</v>
      </c>
      <c r="I296" s="223">
        <v>155.97130000000001</v>
      </c>
      <c r="J296" s="223">
        <v>171.79810000000003</v>
      </c>
      <c r="K296" s="223">
        <v>189.45689999999996</v>
      </c>
      <c r="L296" s="223">
        <v>199.81740000000002</v>
      </c>
    </row>
    <row r="297" spans="1:12" ht="14.85" customHeight="1">
      <c r="A297" s="448" t="s">
        <v>267</v>
      </c>
      <c r="B297" s="449"/>
      <c r="C297" s="223">
        <v>130.83090000000001</v>
      </c>
      <c r="D297" s="223">
        <v>108.20609999999999</v>
      </c>
      <c r="E297" s="223">
        <v>100.9371</v>
      </c>
      <c r="F297" s="223">
        <v>109.2081</v>
      </c>
      <c r="G297" s="223">
        <v>132.57949999999997</v>
      </c>
      <c r="H297" s="223">
        <v>134.82759999999999</v>
      </c>
      <c r="I297" s="223">
        <v>146.99139999999997</v>
      </c>
      <c r="J297" s="223">
        <v>165.80159999999995</v>
      </c>
      <c r="K297" s="223">
        <v>164.52879999999996</v>
      </c>
      <c r="L297" s="223">
        <v>169.39419999999996</v>
      </c>
    </row>
    <row r="298" spans="1:12" ht="14.85" customHeight="1">
      <c r="A298" s="448" t="s">
        <v>279</v>
      </c>
      <c r="B298" s="449"/>
      <c r="C298" s="223">
        <v>81.393199999999993</v>
      </c>
      <c r="D298" s="223">
        <v>84.566800000000015</v>
      </c>
      <c r="E298" s="223">
        <v>74.885599999999997</v>
      </c>
      <c r="F298" s="223">
        <v>97.026899999999998</v>
      </c>
      <c r="G298" s="223">
        <v>90.230400000000003</v>
      </c>
      <c r="H298" s="223">
        <v>95.939999999999955</v>
      </c>
      <c r="I298" s="223">
        <v>105.08789999999998</v>
      </c>
      <c r="J298" s="223">
        <v>112.19649999999999</v>
      </c>
      <c r="K298" s="223">
        <v>166.55270000000002</v>
      </c>
      <c r="L298" s="223">
        <v>142.5068</v>
      </c>
    </row>
    <row r="299" spans="1:12" ht="14.85" customHeight="1">
      <c r="A299" s="448" t="s">
        <v>281</v>
      </c>
      <c r="B299" s="449"/>
      <c r="C299" s="223">
        <v>134.01179999999999</v>
      </c>
      <c r="D299" s="223">
        <v>134.6651</v>
      </c>
      <c r="E299" s="223">
        <v>134.4999</v>
      </c>
      <c r="F299" s="223">
        <v>130.267</v>
      </c>
      <c r="G299" s="223">
        <v>134.60179999999997</v>
      </c>
      <c r="H299" s="223">
        <v>136.52180000000001</v>
      </c>
      <c r="I299" s="223">
        <v>122.82989999999999</v>
      </c>
      <c r="J299" s="223">
        <v>131.6908</v>
      </c>
      <c r="K299" s="223">
        <v>128.34049999999999</v>
      </c>
      <c r="L299" s="223">
        <v>137.95400000000001</v>
      </c>
    </row>
    <row r="300" spans="1:12" ht="14.85" customHeight="1">
      <c r="A300" s="448" t="s">
        <v>283</v>
      </c>
      <c r="B300" s="449"/>
      <c r="C300" s="223">
        <v>58.335800000000006</v>
      </c>
      <c r="D300" s="223">
        <v>55.164499999999997</v>
      </c>
      <c r="E300" s="223">
        <v>57.551499999999997</v>
      </c>
      <c r="F300" s="223">
        <v>58.138900000000007</v>
      </c>
      <c r="G300" s="223">
        <v>70.708600000000004</v>
      </c>
      <c r="H300" s="223">
        <v>67.591499999999996</v>
      </c>
      <c r="I300" s="223">
        <v>66.236699999999999</v>
      </c>
      <c r="J300" s="223">
        <v>78.48360000000001</v>
      </c>
      <c r="K300" s="223">
        <v>74.631499999999988</v>
      </c>
      <c r="L300" s="223">
        <v>77.662499999999994</v>
      </c>
    </row>
    <row r="301" spans="1:12" ht="14.85" customHeight="1">
      <c r="A301" s="448" t="s">
        <v>296</v>
      </c>
      <c r="B301" s="449"/>
      <c r="C301" s="223">
        <v>82.541800000000052</v>
      </c>
      <c r="D301" s="223">
        <v>67.933900000000037</v>
      </c>
      <c r="E301" s="223">
        <v>61.75660000000002</v>
      </c>
      <c r="F301" s="223">
        <v>67.877200000000045</v>
      </c>
      <c r="G301" s="223">
        <v>69.117600000000053</v>
      </c>
      <c r="H301" s="223">
        <v>80.567800000000048</v>
      </c>
      <c r="I301" s="223">
        <v>78.286200000000051</v>
      </c>
      <c r="J301" s="223">
        <v>69.735000000000042</v>
      </c>
      <c r="K301" s="223">
        <v>69.974400000000045</v>
      </c>
      <c r="L301" s="223">
        <v>68.325800000000029</v>
      </c>
    </row>
    <row r="302" spans="1:12" ht="14.85" customHeight="1">
      <c r="A302" s="448" t="s">
        <v>280</v>
      </c>
      <c r="B302" s="449"/>
      <c r="C302" s="223">
        <v>35.358800000000016</v>
      </c>
      <c r="D302" s="223">
        <v>31.264799999999994</v>
      </c>
      <c r="E302" s="223">
        <v>33.180200000000013</v>
      </c>
      <c r="F302" s="223">
        <v>33.6143</v>
      </c>
      <c r="G302" s="223">
        <v>32.381399999999985</v>
      </c>
      <c r="H302" s="223">
        <v>36.8748</v>
      </c>
      <c r="I302" s="223">
        <v>36.127100000000006</v>
      </c>
      <c r="J302" s="223">
        <v>39.874700000000004</v>
      </c>
      <c r="K302" s="223">
        <v>42.649100000000018</v>
      </c>
      <c r="L302" s="223">
        <v>46.467499999999987</v>
      </c>
    </row>
    <row r="303" spans="1:12" ht="14.85" customHeight="1">
      <c r="A303" s="448" t="s">
        <v>284</v>
      </c>
      <c r="B303" s="449"/>
      <c r="C303" s="223">
        <v>59.15140000000001</v>
      </c>
      <c r="D303" s="223">
        <v>42.282600000000045</v>
      </c>
      <c r="E303" s="223">
        <v>36.540399999999991</v>
      </c>
      <c r="F303" s="223">
        <v>39.4039</v>
      </c>
      <c r="G303" s="223">
        <v>37.962599999999973</v>
      </c>
      <c r="H303" s="223">
        <v>39.832100000000004</v>
      </c>
      <c r="I303" s="223">
        <v>40.481699999999982</v>
      </c>
      <c r="J303" s="223">
        <v>39.301100000000019</v>
      </c>
      <c r="K303" s="223">
        <v>38.978399999999986</v>
      </c>
      <c r="L303" s="223">
        <v>39.073999999999991</v>
      </c>
    </row>
    <row r="304" spans="1:12" ht="14.85" customHeight="1">
      <c r="A304" s="448" t="s">
        <v>286</v>
      </c>
      <c r="B304" s="449"/>
      <c r="C304" s="223">
        <v>24.409699999999997</v>
      </c>
      <c r="D304" s="223">
        <v>13.4382</v>
      </c>
      <c r="E304" s="223">
        <v>17.121599999999997</v>
      </c>
      <c r="F304" s="223">
        <v>15.259999999999998</v>
      </c>
      <c r="G304" s="223">
        <v>15.7873</v>
      </c>
      <c r="H304" s="223">
        <v>16.335999999999999</v>
      </c>
      <c r="I304" s="223">
        <v>16.884399999999999</v>
      </c>
      <c r="J304" s="223">
        <v>18.460599999999999</v>
      </c>
      <c r="K304" s="223">
        <v>19.683800000000002</v>
      </c>
      <c r="L304" s="223">
        <v>22.301500000000001</v>
      </c>
    </row>
    <row r="305" spans="1:12" ht="14.85" customHeight="1">
      <c r="A305" s="448" t="s">
        <v>275</v>
      </c>
      <c r="B305" s="449"/>
      <c r="C305" s="223">
        <v>10.092100000000004</v>
      </c>
      <c r="D305" s="223">
        <v>12.410000000000002</v>
      </c>
      <c r="E305" s="223">
        <v>13.649900000000001</v>
      </c>
      <c r="F305" s="223">
        <v>14.797500000000003</v>
      </c>
      <c r="G305" s="223">
        <v>13.8325</v>
      </c>
      <c r="H305" s="223">
        <v>13.005799999999999</v>
      </c>
      <c r="I305" s="223">
        <v>13.537199999999999</v>
      </c>
      <c r="J305" s="223">
        <v>14.030399999999998</v>
      </c>
      <c r="K305" s="223">
        <v>14.156600000000006</v>
      </c>
      <c r="L305" s="223">
        <v>13.1913</v>
      </c>
    </row>
    <row r="306" spans="1:12" ht="14.85" customHeight="1">
      <c r="A306" s="450" t="s">
        <v>9</v>
      </c>
      <c r="B306" s="451"/>
      <c r="C306" s="224">
        <v>32569.091999999993</v>
      </c>
      <c r="D306" s="224">
        <v>35250.943800000001</v>
      </c>
      <c r="E306" s="224">
        <v>36049.698499999962</v>
      </c>
      <c r="F306" s="224">
        <v>32881.199000000001</v>
      </c>
      <c r="G306" s="224">
        <v>34420.231900000013</v>
      </c>
      <c r="H306" s="224">
        <v>38143.7791</v>
      </c>
      <c r="I306" s="224">
        <v>38062.83860000001</v>
      </c>
      <c r="J306" s="224">
        <v>41180.897700000052</v>
      </c>
      <c r="K306" s="224">
        <v>41191.443900000057</v>
      </c>
      <c r="L306" s="224">
        <v>38942.828399999977</v>
      </c>
    </row>
    <row r="307" spans="1:12" s="78" customFormat="1" ht="20.100000000000001" customHeight="1">
      <c r="A307" s="94"/>
      <c r="B307" s="89"/>
      <c r="C307" s="89" t="s">
        <v>610</v>
      </c>
      <c r="D307" s="89"/>
      <c r="E307" s="89"/>
      <c r="F307" s="89"/>
      <c r="G307" s="89"/>
      <c r="H307" s="89"/>
      <c r="I307" s="89"/>
      <c r="J307" s="89"/>
      <c r="K307" s="89"/>
      <c r="L307" s="89"/>
    </row>
    <row r="308" spans="1:12" s="78" customFormat="1" ht="15" customHeight="1">
      <c r="A308" s="94"/>
      <c r="B308" s="89"/>
      <c r="C308" s="89" t="s">
        <v>27</v>
      </c>
      <c r="D308" s="89"/>
      <c r="E308" s="89"/>
      <c r="F308" s="89"/>
      <c r="G308" s="89"/>
      <c r="H308" s="89"/>
      <c r="I308" s="89"/>
      <c r="J308" s="89"/>
      <c r="K308" s="89"/>
      <c r="L308" s="89"/>
    </row>
    <row r="309" spans="1:12" ht="14.85" customHeight="1">
      <c r="A309" s="448" t="s">
        <v>299</v>
      </c>
      <c r="B309" s="449"/>
      <c r="C309" s="223">
        <v>464.97297100000003</v>
      </c>
      <c r="D309" s="223">
        <v>757.44707900000014</v>
      </c>
      <c r="E309" s="223">
        <v>663.61557600000026</v>
      </c>
      <c r="F309" s="223">
        <v>474.62243800000005</v>
      </c>
      <c r="G309" s="223">
        <v>519.164399</v>
      </c>
      <c r="H309" s="223">
        <v>541.71560499999975</v>
      </c>
      <c r="I309" s="223">
        <v>611.33107099999984</v>
      </c>
      <c r="J309" s="223">
        <v>768.00360999999998</v>
      </c>
      <c r="K309" s="223">
        <v>704.86288499999989</v>
      </c>
      <c r="L309" s="223">
        <v>934.05914499999994</v>
      </c>
    </row>
    <row r="310" spans="1:12" ht="14.85" customHeight="1">
      <c r="A310" s="448" t="s">
        <v>1063</v>
      </c>
      <c r="B310" s="449"/>
      <c r="C310" s="223">
        <v>743.95372099999963</v>
      </c>
      <c r="D310" s="223">
        <v>662.59221800000034</v>
      </c>
      <c r="E310" s="223">
        <v>622.17974399999957</v>
      </c>
      <c r="F310" s="223">
        <v>588.30935700000043</v>
      </c>
      <c r="G310" s="223">
        <v>463.24496299999998</v>
      </c>
      <c r="H310" s="223">
        <v>532.24679500000013</v>
      </c>
      <c r="I310" s="223">
        <v>564.70839999999998</v>
      </c>
      <c r="J310" s="223">
        <v>578.84531500000003</v>
      </c>
      <c r="K310" s="223">
        <v>545.31016499999976</v>
      </c>
      <c r="L310" s="223">
        <v>518.69826599999988</v>
      </c>
    </row>
    <row r="311" spans="1:12" ht="14.85" customHeight="1">
      <c r="A311" s="448" t="s">
        <v>265</v>
      </c>
      <c r="B311" s="449"/>
      <c r="C311" s="223">
        <v>176.22637699999999</v>
      </c>
      <c r="D311" s="223">
        <v>186.78873700000011</v>
      </c>
      <c r="E311" s="223">
        <v>209.38935899999993</v>
      </c>
      <c r="F311" s="223">
        <v>193.70217400000004</v>
      </c>
      <c r="G311" s="223">
        <v>220.97858200000002</v>
      </c>
      <c r="H311" s="223">
        <v>194.70628199999999</v>
      </c>
      <c r="I311" s="223">
        <v>192.08907000000005</v>
      </c>
      <c r="J311" s="223">
        <v>203.97175700000008</v>
      </c>
      <c r="K311" s="223">
        <v>268.68704900000006</v>
      </c>
      <c r="L311" s="223">
        <v>279.8257450000001</v>
      </c>
    </row>
    <row r="312" spans="1:12" ht="14.85" customHeight="1">
      <c r="A312" s="448" t="s">
        <v>272</v>
      </c>
      <c r="B312" s="449"/>
      <c r="C312" s="223">
        <v>178.988685</v>
      </c>
      <c r="D312" s="223">
        <v>169.63368</v>
      </c>
      <c r="E312" s="223">
        <v>241.40736299999995</v>
      </c>
      <c r="F312" s="223">
        <v>293.583459</v>
      </c>
      <c r="G312" s="223">
        <v>286.58213599999988</v>
      </c>
      <c r="H312" s="223">
        <v>290.55798599999997</v>
      </c>
      <c r="I312" s="223">
        <v>282.26984399999986</v>
      </c>
      <c r="J312" s="223">
        <v>276.48389800000007</v>
      </c>
      <c r="K312" s="223">
        <v>271.71616500000005</v>
      </c>
      <c r="L312" s="223">
        <v>267.13442299999997</v>
      </c>
    </row>
    <row r="313" spans="1:12" ht="14.85" customHeight="1">
      <c r="A313" s="448" t="s">
        <v>273</v>
      </c>
      <c r="B313" s="449"/>
      <c r="C313" s="223">
        <v>162.42578800000001</v>
      </c>
      <c r="D313" s="223">
        <v>137.69313299999999</v>
      </c>
      <c r="E313" s="223">
        <v>167.37835799999999</v>
      </c>
      <c r="F313" s="223">
        <v>152.84337500000001</v>
      </c>
      <c r="G313" s="223">
        <v>213.247826</v>
      </c>
      <c r="H313" s="223">
        <v>165.87000099999997</v>
      </c>
      <c r="I313" s="223">
        <v>166.55824299999995</v>
      </c>
      <c r="J313" s="223">
        <v>201.85222699999994</v>
      </c>
      <c r="K313" s="223">
        <v>220.86926300000005</v>
      </c>
      <c r="L313" s="223">
        <v>220.19953899999999</v>
      </c>
    </row>
    <row r="314" spans="1:12" ht="14.85" customHeight="1">
      <c r="A314" s="448" t="s">
        <v>262</v>
      </c>
      <c r="B314" s="449"/>
      <c r="C314" s="223">
        <v>34.959142000000007</v>
      </c>
      <c r="D314" s="223">
        <v>47.671892000000007</v>
      </c>
      <c r="E314" s="223">
        <v>54.959111000000007</v>
      </c>
      <c r="F314" s="223">
        <v>64.612776000000011</v>
      </c>
      <c r="G314" s="223">
        <v>65.375985</v>
      </c>
      <c r="H314" s="223">
        <v>81.823875999999998</v>
      </c>
      <c r="I314" s="223">
        <v>120.25465899999999</v>
      </c>
      <c r="J314" s="223">
        <v>156.31839099999999</v>
      </c>
      <c r="K314" s="223">
        <v>184.697937</v>
      </c>
      <c r="L314" s="223">
        <v>189.75978400000002</v>
      </c>
    </row>
    <row r="315" spans="1:12" ht="14.85" customHeight="1">
      <c r="A315" s="448" t="s">
        <v>263</v>
      </c>
      <c r="B315" s="449"/>
      <c r="C315" s="223">
        <v>143.082246</v>
      </c>
      <c r="D315" s="223">
        <v>140.26043099999998</v>
      </c>
      <c r="E315" s="223">
        <v>122.79599599999999</v>
      </c>
      <c r="F315" s="223">
        <v>140.789872</v>
      </c>
      <c r="G315" s="223">
        <v>166.26334899999998</v>
      </c>
      <c r="H315" s="223">
        <v>140.49669900000004</v>
      </c>
      <c r="I315" s="223">
        <v>154.46022300000001</v>
      </c>
      <c r="J315" s="223">
        <v>188.23824500000009</v>
      </c>
      <c r="K315" s="223">
        <v>122.16749199999998</v>
      </c>
      <c r="L315" s="223">
        <v>172.70580099999998</v>
      </c>
    </row>
    <row r="316" spans="1:12" ht="14.85" customHeight="1">
      <c r="A316" s="448" t="s">
        <v>274</v>
      </c>
      <c r="B316" s="449"/>
      <c r="C316" s="223">
        <v>182.15860299999997</v>
      </c>
      <c r="D316" s="223">
        <v>173.207382</v>
      </c>
      <c r="E316" s="223">
        <v>186.79473899999999</v>
      </c>
      <c r="F316" s="223">
        <v>195.41857300000004</v>
      </c>
      <c r="G316" s="223">
        <v>204.30895800000002</v>
      </c>
      <c r="H316" s="223">
        <v>190.60070100000002</v>
      </c>
      <c r="I316" s="223">
        <v>156.03775200000001</v>
      </c>
      <c r="J316" s="223">
        <v>144.36305899999999</v>
      </c>
      <c r="K316" s="223">
        <v>133.49648000000002</v>
      </c>
      <c r="L316" s="223">
        <v>133.226642</v>
      </c>
    </row>
    <row r="317" spans="1:12" ht="14.85" customHeight="1">
      <c r="A317" s="448" t="s">
        <v>292</v>
      </c>
      <c r="B317" s="449"/>
      <c r="C317" s="223">
        <v>273.48272400000002</v>
      </c>
      <c r="D317" s="223">
        <v>316.64849100000004</v>
      </c>
      <c r="E317" s="223">
        <v>172.91218299999997</v>
      </c>
      <c r="F317" s="223">
        <v>159.40156599999997</v>
      </c>
      <c r="G317" s="223">
        <v>92.453713000000008</v>
      </c>
      <c r="H317" s="223">
        <v>74.902149000000023</v>
      </c>
      <c r="I317" s="223">
        <v>77.190300999999991</v>
      </c>
      <c r="J317" s="223">
        <v>90.124785000000003</v>
      </c>
      <c r="K317" s="223">
        <v>101.87204300000001</v>
      </c>
      <c r="L317" s="223">
        <v>122.12802799999999</v>
      </c>
    </row>
    <row r="318" spans="1:12" ht="14.85" customHeight="1">
      <c r="A318" s="448" t="s">
        <v>278</v>
      </c>
      <c r="B318" s="449"/>
      <c r="C318" s="223">
        <v>54.408627000000003</v>
      </c>
      <c r="D318" s="223">
        <v>36.987490999999999</v>
      </c>
      <c r="E318" s="223">
        <v>41.785215999999998</v>
      </c>
      <c r="F318" s="223">
        <v>58.560259999999992</v>
      </c>
      <c r="G318" s="223">
        <v>51.140868000000005</v>
      </c>
      <c r="H318" s="223">
        <v>56.567937000000001</v>
      </c>
      <c r="I318" s="223">
        <v>81.762149000000036</v>
      </c>
      <c r="J318" s="223">
        <v>112.03262599999999</v>
      </c>
      <c r="K318" s="223">
        <v>125.18859099999999</v>
      </c>
      <c r="L318" s="223">
        <v>121.29869699999996</v>
      </c>
    </row>
    <row r="319" spans="1:12" ht="14.85" customHeight="1">
      <c r="A319" s="448" t="s">
        <v>276</v>
      </c>
      <c r="B319" s="449"/>
      <c r="C319" s="223">
        <v>188.85824300000002</v>
      </c>
      <c r="D319" s="223">
        <v>149.75931399999999</v>
      </c>
      <c r="E319" s="223">
        <v>115.53972600000003</v>
      </c>
      <c r="F319" s="223">
        <v>112.255219</v>
      </c>
      <c r="G319" s="223">
        <v>105.62172700000001</v>
      </c>
      <c r="H319" s="223">
        <v>107.166028</v>
      </c>
      <c r="I319" s="223">
        <v>98.361964999999984</v>
      </c>
      <c r="J319" s="223">
        <v>108.46202599999998</v>
      </c>
      <c r="K319" s="223">
        <v>109.50820099999997</v>
      </c>
      <c r="L319" s="223">
        <v>118.78666700000002</v>
      </c>
    </row>
    <row r="320" spans="1:12" ht="14.85" customHeight="1">
      <c r="A320" s="448" t="s">
        <v>266</v>
      </c>
      <c r="B320" s="449"/>
      <c r="C320" s="223">
        <v>75.751467000000005</v>
      </c>
      <c r="D320" s="223">
        <v>80.837443999999991</v>
      </c>
      <c r="E320" s="223">
        <v>88.739261999999997</v>
      </c>
      <c r="F320" s="223">
        <v>78.922655999999975</v>
      </c>
      <c r="G320" s="223">
        <v>70.120186000000018</v>
      </c>
      <c r="H320" s="223">
        <v>68.15882400000001</v>
      </c>
      <c r="I320" s="223">
        <v>76.293586000000005</v>
      </c>
      <c r="J320" s="223">
        <v>89.338065999999998</v>
      </c>
      <c r="K320" s="223">
        <v>96.01622399999998</v>
      </c>
      <c r="L320" s="223">
        <v>99.507269999999991</v>
      </c>
    </row>
    <row r="321" spans="1:12" ht="14.85" customHeight="1">
      <c r="A321" s="448" t="s">
        <v>271</v>
      </c>
      <c r="B321" s="449"/>
      <c r="C321" s="223">
        <v>23.424177</v>
      </c>
      <c r="D321" s="223">
        <v>67.600925000000018</v>
      </c>
      <c r="E321" s="223">
        <v>33.247673000000006</v>
      </c>
      <c r="F321" s="223">
        <v>40.352961999999998</v>
      </c>
      <c r="G321" s="223">
        <v>31.857102999999999</v>
      </c>
      <c r="H321" s="223">
        <v>29.169880000000003</v>
      </c>
      <c r="I321" s="223">
        <v>29.347750999999995</v>
      </c>
      <c r="J321" s="223">
        <v>33.521986000000012</v>
      </c>
      <c r="K321" s="223">
        <v>34.393104999999998</v>
      </c>
      <c r="L321" s="223">
        <v>57.231495999999993</v>
      </c>
    </row>
    <row r="322" spans="1:12" ht="14.85" customHeight="1">
      <c r="A322" s="448" t="s">
        <v>619</v>
      </c>
      <c r="B322" s="449"/>
      <c r="C322" s="223">
        <v>31.670415000000002</v>
      </c>
      <c r="D322" s="223">
        <v>27.208133</v>
      </c>
      <c r="E322" s="223">
        <v>35.871074</v>
      </c>
      <c r="F322" s="223">
        <v>38.33462999999999</v>
      </c>
      <c r="G322" s="223">
        <v>41.682691999999996</v>
      </c>
      <c r="H322" s="223">
        <v>50.484577000000009</v>
      </c>
      <c r="I322" s="223">
        <v>55.980575999999992</v>
      </c>
      <c r="J322" s="223">
        <v>60.624666999999988</v>
      </c>
      <c r="K322" s="223">
        <v>58.685961000000006</v>
      </c>
      <c r="L322" s="223">
        <v>54.697016999999988</v>
      </c>
    </row>
    <row r="323" spans="1:12" ht="14.85" customHeight="1">
      <c r="A323" s="448" t="s">
        <v>280</v>
      </c>
      <c r="B323" s="449"/>
      <c r="C323" s="223">
        <v>35.129823000000016</v>
      </c>
      <c r="D323" s="223">
        <v>31.106261999999997</v>
      </c>
      <c r="E323" s="223">
        <v>33.02339700000001</v>
      </c>
      <c r="F323" s="223">
        <v>33.434881000000004</v>
      </c>
      <c r="G323" s="223">
        <v>32.146437999999989</v>
      </c>
      <c r="H323" s="223">
        <v>35.243300000000012</v>
      </c>
      <c r="I323" s="223">
        <v>34.371627000000004</v>
      </c>
      <c r="J323" s="223">
        <v>37.763219000000007</v>
      </c>
      <c r="K323" s="223">
        <v>39.845296000000026</v>
      </c>
      <c r="L323" s="223">
        <v>43.810692999999979</v>
      </c>
    </row>
    <row r="324" spans="1:12" ht="14.85" customHeight="1">
      <c r="A324" s="448" t="s">
        <v>282</v>
      </c>
      <c r="B324" s="449"/>
      <c r="C324" s="223">
        <v>82.975177000000016</v>
      </c>
      <c r="D324" s="223">
        <v>73.451545999999993</v>
      </c>
      <c r="E324" s="223">
        <v>67.963404000000011</v>
      </c>
      <c r="F324" s="223">
        <v>74.829761999999988</v>
      </c>
      <c r="G324" s="223">
        <v>251.30981399999999</v>
      </c>
      <c r="H324" s="223">
        <v>114.05746199999999</v>
      </c>
      <c r="I324" s="223">
        <v>76.857543000000007</v>
      </c>
      <c r="J324" s="223">
        <v>62.769877000000015</v>
      </c>
      <c r="K324" s="223">
        <v>45.244212999999988</v>
      </c>
      <c r="L324" s="223">
        <v>42.229948000000007</v>
      </c>
    </row>
    <row r="325" spans="1:12" ht="14.85" customHeight="1">
      <c r="A325" s="448" t="s">
        <v>268</v>
      </c>
      <c r="B325" s="449"/>
      <c r="C325" s="223">
        <v>65.833053000000007</v>
      </c>
      <c r="D325" s="223">
        <v>65.026844999999994</v>
      </c>
      <c r="E325" s="223">
        <v>43.336785000000006</v>
      </c>
      <c r="F325" s="223">
        <v>46.009703000000016</v>
      </c>
      <c r="G325" s="223">
        <v>55.95923100000001</v>
      </c>
      <c r="H325" s="223">
        <v>91.966696999999968</v>
      </c>
      <c r="I325" s="223">
        <v>35.789771999999999</v>
      </c>
      <c r="J325" s="223">
        <v>31.475879000000006</v>
      </c>
      <c r="K325" s="223">
        <v>35.514361000000022</v>
      </c>
      <c r="L325" s="223">
        <v>34.16750600000001</v>
      </c>
    </row>
    <row r="326" spans="1:12" ht="14.85" customHeight="1">
      <c r="A326" s="448" t="s">
        <v>290</v>
      </c>
      <c r="B326" s="449"/>
      <c r="C326" s="223">
        <v>26.382193999999998</v>
      </c>
      <c r="D326" s="223">
        <v>21.943828</v>
      </c>
      <c r="E326" s="223">
        <v>62.192149000000008</v>
      </c>
      <c r="F326" s="223">
        <v>100.19168599999999</v>
      </c>
      <c r="G326" s="223">
        <v>75.750080999999994</v>
      </c>
      <c r="H326" s="223">
        <v>88.590785999999994</v>
      </c>
      <c r="I326" s="223">
        <v>64.299761000000004</v>
      </c>
      <c r="J326" s="223">
        <v>31.418282000000005</v>
      </c>
      <c r="K326" s="223">
        <v>60.369548000000002</v>
      </c>
      <c r="L326" s="223">
        <v>34.062414999999987</v>
      </c>
    </row>
    <row r="327" spans="1:12" ht="14.85" customHeight="1">
      <c r="A327" s="448" t="s">
        <v>283</v>
      </c>
      <c r="B327" s="449"/>
      <c r="C327" s="223">
        <v>18.543151000000002</v>
      </c>
      <c r="D327" s="223">
        <v>17.608010999999998</v>
      </c>
      <c r="E327" s="223">
        <v>18.550422000000001</v>
      </c>
      <c r="F327" s="223">
        <v>18.979740000000003</v>
      </c>
      <c r="G327" s="223">
        <v>22.457212999999999</v>
      </c>
      <c r="H327" s="223">
        <v>21.659656000000002</v>
      </c>
      <c r="I327" s="223">
        <v>23.058446000000004</v>
      </c>
      <c r="J327" s="223">
        <v>31.984851000000003</v>
      </c>
      <c r="K327" s="223">
        <v>29.707035000000005</v>
      </c>
      <c r="L327" s="223">
        <v>30.753078000000002</v>
      </c>
    </row>
    <row r="328" spans="1:12" ht="14.85" customHeight="1">
      <c r="A328" s="448" t="s">
        <v>281</v>
      </c>
      <c r="B328" s="449"/>
      <c r="C328" s="223">
        <v>49.019308999999993</v>
      </c>
      <c r="D328" s="223">
        <v>49.314173000000004</v>
      </c>
      <c r="E328" s="223">
        <v>49.849904000000009</v>
      </c>
      <c r="F328" s="223">
        <v>45.513846999999998</v>
      </c>
      <c r="G328" s="223">
        <v>54.071853000000004</v>
      </c>
      <c r="H328" s="223">
        <v>53.923629999999996</v>
      </c>
      <c r="I328" s="223">
        <v>33.869222999999998</v>
      </c>
      <c r="J328" s="223">
        <v>33.448398999999995</v>
      </c>
      <c r="K328" s="223">
        <v>28.839449000000002</v>
      </c>
      <c r="L328" s="223">
        <v>30.439003999999997</v>
      </c>
    </row>
    <row r="329" spans="1:12" ht="14.85" customHeight="1">
      <c r="A329" s="448" t="s">
        <v>261</v>
      </c>
      <c r="B329" s="449"/>
      <c r="C329" s="223">
        <v>76.259067000000002</v>
      </c>
      <c r="D329" s="223">
        <v>54.187390000000001</v>
      </c>
      <c r="E329" s="223">
        <v>48.100994</v>
      </c>
      <c r="F329" s="223">
        <v>18.660692999999995</v>
      </c>
      <c r="G329" s="223">
        <v>16.092524999999998</v>
      </c>
      <c r="H329" s="223">
        <v>23.945151999999997</v>
      </c>
      <c r="I329" s="223">
        <v>21.689430999999995</v>
      </c>
      <c r="J329" s="223">
        <v>11.467619000000003</v>
      </c>
      <c r="K329" s="223">
        <v>11.690199</v>
      </c>
      <c r="L329" s="223">
        <v>29.789179000000001</v>
      </c>
    </row>
    <row r="330" spans="1:12" ht="14.85" customHeight="1">
      <c r="A330" s="448" t="s">
        <v>294</v>
      </c>
      <c r="B330" s="449"/>
      <c r="C330" s="223">
        <v>21.594177999999999</v>
      </c>
      <c r="D330" s="223">
        <v>15.731093</v>
      </c>
      <c r="E330" s="223">
        <v>14.485191000000002</v>
      </c>
      <c r="F330" s="223">
        <v>18.813954000000003</v>
      </c>
      <c r="G330" s="223">
        <v>21.481154</v>
      </c>
      <c r="H330" s="223">
        <v>24.403847999999996</v>
      </c>
      <c r="I330" s="223">
        <v>25.267046000000001</v>
      </c>
      <c r="J330" s="223">
        <v>22.077586</v>
      </c>
      <c r="K330" s="223">
        <v>40.151282000000002</v>
      </c>
      <c r="L330" s="223">
        <v>28.114239000000001</v>
      </c>
    </row>
    <row r="331" spans="1:12" ht="14.85" customHeight="1">
      <c r="A331" s="448" t="s">
        <v>284</v>
      </c>
      <c r="B331" s="449"/>
      <c r="C331" s="223">
        <v>46.890638000000024</v>
      </c>
      <c r="D331" s="223">
        <v>33.140663000000039</v>
      </c>
      <c r="E331" s="223">
        <v>27.536916999999992</v>
      </c>
      <c r="F331" s="223">
        <v>29.906315000000003</v>
      </c>
      <c r="G331" s="223">
        <v>28.334756999999978</v>
      </c>
      <c r="H331" s="223">
        <v>28.560161000000004</v>
      </c>
      <c r="I331" s="223">
        <v>28.726157999999991</v>
      </c>
      <c r="J331" s="223">
        <v>27.366972000000008</v>
      </c>
      <c r="K331" s="223">
        <v>27.67899199999999</v>
      </c>
      <c r="L331" s="223">
        <v>27.23993999999999</v>
      </c>
    </row>
    <row r="332" spans="1:12" ht="14.85" customHeight="1">
      <c r="A332" s="448" t="s">
        <v>303</v>
      </c>
      <c r="B332" s="449"/>
      <c r="C332" s="223">
        <v>13.581417</v>
      </c>
      <c r="D332" s="223">
        <v>8.6148760000000024</v>
      </c>
      <c r="E332" s="223">
        <v>37.348279999999995</v>
      </c>
      <c r="F332" s="223">
        <v>39.668620999999995</v>
      </c>
      <c r="G332" s="223">
        <v>13.736216999999998</v>
      </c>
      <c r="H332" s="223">
        <v>10.184914000000003</v>
      </c>
      <c r="I332" s="223">
        <v>12.659885999999998</v>
      </c>
      <c r="J332" s="223">
        <v>12.785054000000001</v>
      </c>
      <c r="K332" s="223">
        <v>16.912580000000002</v>
      </c>
      <c r="L332" s="223">
        <v>14.385227</v>
      </c>
    </row>
    <row r="333" spans="1:12" ht="14.85" customHeight="1">
      <c r="A333" s="448" t="s">
        <v>286</v>
      </c>
      <c r="B333" s="449"/>
      <c r="C333" s="223">
        <v>15.077021999999999</v>
      </c>
      <c r="D333" s="223">
        <v>5.4051090000000004</v>
      </c>
      <c r="E333" s="223">
        <v>9.0266179999999991</v>
      </c>
      <c r="F333" s="223">
        <v>4.5058840000000009</v>
      </c>
      <c r="G333" s="223">
        <v>5.3800129999999999</v>
      </c>
      <c r="H333" s="223">
        <v>4.6385770000000006</v>
      </c>
      <c r="I333" s="223">
        <v>5.5224350000000015</v>
      </c>
      <c r="J333" s="223">
        <v>4.4612369999999988</v>
      </c>
      <c r="K333" s="223">
        <v>6.5288329999999997</v>
      </c>
      <c r="L333" s="223">
        <v>5.8031780000000008</v>
      </c>
    </row>
    <row r="334" spans="1:12" ht="14.85" customHeight="1">
      <c r="A334" s="448" t="s">
        <v>296</v>
      </c>
      <c r="B334" s="449"/>
      <c r="C334" s="223">
        <v>2.5861620000000007</v>
      </c>
      <c r="D334" s="223">
        <v>2.2795079999999999</v>
      </c>
      <c r="E334" s="223">
        <v>2.2191769999999997</v>
      </c>
      <c r="F334" s="223">
        <v>3.2399049999999989</v>
      </c>
      <c r="G334" s="223">
        <v>7.8012230000000011</v>
      </c>
      <c r="H334" s="223">
        <v>14.647238999999997</v>
      </c>
      <c r="I334" s="223">
        <v>13.754433000000002</v>
      </c>
      <c r="J334" s="223">
        <v>4.3949349999999994</v>
      </c>
      <c r="K334" s="223">
        <v>4.8513809999999999</v>
      </c>
      <c r="L334" s="223">
        <v>5.5896790000000012</v>
      </c>
    </row>
    <row r="335" spans="1:12" ht="14.85" customHeight="1">
      <c r="A335" s="448" t="s">
        <v>275</v>
      </c>
      <c r="B335" s="449"/>
      <c r="C335" s="223">
        <v>5.1435719999999998</v>
      </c>
      <c r="D335" s="223">
        <v>7.396615999999999</v>
      </c>
      <c r="E335" s="223">
        <v>6.9198329999999997</v>
      </c>
      <c r="F335" s="223">
        <v>8.1717509999999987</v>
      </c>
      <c r="G335" s="223">
        <v>6.6911989999999983</v>
      </c>
      <c r="H335" s="223">
        <v>7.1781129999999989</v>
      </c>
      <c r="I335" s="223">
        <v>7.1087080000000018</v>
      </c>
      <c r="J335" s="223">
        <v>6.8615000000000013</v>
      </c>
      <c r="K335" s="223">
        <v>6.6352950000000019</v>
      </c>
      <c r="L335" s="223">
        <v>4.9424519999999994</v>
      </c>
    </row>
    <row r="336" spans="1:12" ht="14.85" customHeight="1">
      <c r="A336" s="450" t="s">
        <v>9</v>
      </c>
      <c r="B336" s="451"/>
      <c r="C336" s="224">
        <v>3193.3779490000015</v>
      </c>
      <c r="D336" s="224">
        <v>3339.5422700000026</v>
      </c>
      <c r="E336" s="224">
        <v>3177.1684509999964</v>
      </c>
      <c r="F336" s="224">
        <v>3033.6360589999986</v>
      </c>
      <c r="G336" s="224">
        <v>3123.2542050000029</v>
      </c>
      <c r="H336" s="224">
        <v>3043.466875000001</v>
      </c>
      <c r="I336" s="224">
        <v>3049.6200589999999</v>
      </c>
      <c r="J336" s="224">
        <v>3330.4560679999963</v>
      </c>
      <c r="K336" s="224">
        <v>3331.4400250000031</v>
      </c>
      <c r="L336" s="224">
        <v>3620.585058000001</v>
      </c>
    </row>
    <row r="337" spans="1:12" s="78" customFormat="1" ht="30" customHeight="1">
      <c r="A337" s="94"/>
      <c r="B337" s="89"/>
      <c r="C337" s="89" t="s">
        <v>982</v>
      </c>
      <c r="D337" s="89"/>
      <c r="E337" s="89"/>
      <c r="F337" s="89"/>
      <c r="G337" s="89"/>
      <c r="H337" s="89"/>
      <c r="I337" s="89"/>
      <c r="J337" s="89"/>
      <c r="K337" s="89"/>
      <c r="L337" s="89"/>
    </row>
    <row r="338" spans="1:12" s="78" customFormat="1" ht="15" customHeight="1">
      <c r="A338" s="94"/>
      <c r="B338" s="89"/>
      <c r="C338" s="89" t="s">
        <v>27</v>
      </c>
      <c r="D338" s="89"/>
      <c r="E338" s="89"/>
      <c r="F338" s="89"/>
      <c r="G338" s="89"/>
      <c r="H338" s="89"/>
      <c r="I338" s="89"/>
      <c r="J338" s="89"/>
      <c r="K338" s="89"/>
      <c r="L338" s="89"/>
    </row>
    <row r="339" spans="1:12" ht="14.85" customHeight="1">
      <c r="A339" s="448" t="s">
        <v>277</v>
      </c>
      <c r="B339" s="449"/>
      <c r="C339" s="223">
        <v>11936.088157039339</v>
      </c>
      <c r="D339" s="223">
        <v>14409.021035619109</v>
      </c>
      <c r="E339" s="223">
        <v>14991.756425460964</v>
      </c>
      <c r="F339" s="223">
        <v>14370.995029950485</v>
      </c>
      <c r="G339" s="223">
        <v>14289.388392927442</v>
      </c>
      <c r="H339" s="223">
        <v>13652.671397549133</v>
      </c>
      <c r="I339" s="223">
        <v>15337.288879498365</v>
      </c>
      <c r="J339" s="223">
        <v>14552.462286537033</v>
      </c>
      <c r="K339" s="223">
        <v>16348.654945567296</v>
      </c>
      <c r="L339" s="223">
        <v>18394.204338027677</v>
      </c>
    </row>
    <row r="340" spans="1:12" ht="14.85" customHeight="1">
      <c r="A340" s="448" t="s">
        <v>299</v>
      </c>
      <c r="B340" s="449"/>
      <c r="C340" s="223">
        <v>9636.5218746804185</v>
      </c>
      <c r="D340" s="223">
        <v>12737.085424797355</v>
      </c>
      <c r="E340" s="223">
        <v>12087.385665789008</v>
      </c>
      <c r="F340" s="223">
        <v>9249.8567265142556</v>
      </c>
      <c r="G340" s="223">
        <v>9870.7297134201635</v>
      </c>
      <c r="H340" s="223">
        <v>11384.687675277657</v>
      </c>
      <c r="I340" s="223">
        <v>14174.178718830515</v>
      </c>
      <c r="J340" s="223">
        <v>14222.135216160535</v>
      </c>
      <c r="K340" s="223">
        <v>13706.364434022691</v>
      </c>
      <c r="L340" s="223">
        <v>11572.105771204422</v>
      </c>
    </row>
    <row r="341" spans="1:12" ht="14.85" customHeight="1">
      <c r="A341" s="448" t="s">
        <v>282</v>
      </c>
      <c r="B341" s="449"/>
      <c r="C341" s="223">
        <v>3598.6017221521015</v>
      </c>
      <c r="D341" s="223">
        <v>4112.2150016123715</v>
      </c>
      <c r="E341" s="223">
        <v>4093.9123794024126</v>
      </c>
      <c r="F341" s="223">
        <v>3704.1746593218591</v>
      </c>
      <c r="G341" s="223">
        <v>4517.4890517731692</v>
      </c>
      <c r="H341" s="223">
        <v>4557.9534904625452</v>
      </c>
      <c r="I341" s="223">
        <v>4102.726430550696</v>
      </c>
      <c r="J341" s="223">
        <v>4499.4256328434758</v>
      </c>
      <c r="K341" s="223">
        <v>4404.0410831587478</v>
      </c>
      <c r="L341" s="223">
        <v>4598.9589402564079</v>
      </c>
    </row>
    <row r="342" spans="1:12" ht="14.85" customHeight="1">
      <c r="A342" s="448" t="s">
        <v>273</v>
      </c>
      <c r="B342" s="449"/>
      <c r="C342" s="223">
        <v>2828.3025660804988</v>
      </c>
      <c r="D342" s="223">
        <v>2248.7221479135756</v>
      </c>
      <c r="E342" s="223">
        <v>2783.5541972904957</v>
      </c>
      <c r="F342" s="223">
        <v>3354.6564180453206</v>
      </c>
      <c r="G342" s="223">
        <v>2688.5195759440458</v>
      </c>
      <c r="H342" s="223">
        <v>4091.1314621624274</v>
      </c>
      <c r="I342" s="223">
        <v>2213.6167709558781</v>
      </c>
      <c r="J342" s="223">
        <v>4069.0139748722063</v>
      </c>
      <c r="K342" s="223">
        <v>4326.4087256992325</v>
      </c>
      <c r="L342" s="223">
        <v>3839.4330424830123</v>
      </c>
    </row>
    <row r="343" spans="1:12" ht="14.85" customHeight="1">
      <c r="A343" s="448" t="s">
        <v>261</v>
      </c>
      <c r="B343" s="449"/>
      <c r="C343" s="223">
        <v>2666.4631339861971</v>
      </c>
      <c r="D343" s="223">
        <v>1986.5698895015994</v>
      </c>
      <c r="E343" s="223">
        <v>2447.9802423690539</v>
      </c>
      <c r="F343" s="223">
        <v>1978.3372269536219</v>
      </c>
      <c r="G343" s="223">
        <v>2589.6560034180129</v>
      </c>
      <c r="H343" s="223">
        <v>3325.4125528357813</v>
      </c>
      <c r="I343" s="223">
        <v>2827.9471309339365</v>
      </c>
      <c r="J343" s="223">
        <v>2975.3753373439613</v>
      </c>
      <c r="K343" s="223">
        <v>3199.8373048526996</v>
      </c>
      <c r="L343" s="223">
        <v>3130.0936288037742</v>
      </c>
    </row>
    <row r="344" spans="1:12" ht="14.85" customHeight="1">
      <c r="A344" s="448" t="s">
        <v>290</v>
      </c>
      <c r="B344" s="449"/>
      <c r="C344" s="223">
        <v>1869.4458349219015</v>
      </c>
      <c r="D344" s="223">
        <v>1839.9800320952852</v>
      </c>
      <c r="E344" s="223">
        <v>2334.6699603160896</v>
      </c>
      <c r="F344" s="223">
        <v>2542.4257885287634</v>
      </c>
      <c r="G344" s="223">
        <v>2477.4390309432952</v>
      </c>
      <c r="H344" s="223">
        <v>2729.0993897413796</v>
      </c>
      <c r="I344" s="223">
        <v>2509.7014961545324</v>
      </c>
      <c r="J344" s="223">
        <v>2853.3175194525206</v>
      </c>
      <c r="K344" s="223">
        <v>2872.7353889102073</v>
      </c>
      <c r="L344" s="223">
        <v>2498.6459546182864</v>
      </c>
    </row>
    <row r="345" spans="1:12" ht="14.85" customHeight="1">
      <c r="A345" s="448" t="s">
        <v>263</v>
      </c>
      <c r="B345" s="449"/>
      <c r="C345" s="223">
        <v>1988.3004168115058</v>
      </c>
      <c r="D345" s="223">
        <v>1891.9164253796796</v>
      </c>
      <c r="E345" s="223">
        <v>1775.8343131194445</v>
      </c>
      <c r="F345" s="223">
        <v>1918.7631667918433</v>
      </c>
      <c r="G345" s="223">
        <v>2299.5469216237152</v>
      </c>
      <c r="H345" s="223">
        <v>1993.8338369028827</v>
      </c>
      <c r="I345" s="223">
        <v>2083.8357272712265</v>
      </c>
      <c r="J345" s="223">
        <v>2676.6330126856055</v>
      </c>
      <c r="K345" s="223">
        <v>2379.4134541445587</v>
      </c>
      <c r="L345" s="223">
        <v>2106.4196958056914</v>
      </c>
    </row>
    <row r="346" spans="1:12" ht="14.85" customHeight="1">
      <c r="A346" s="448" t="s">
        <v>268</v>
      </c>
      <c r="B346" s="449"/>
      <c r="C346" s="223">
        <v>1420.8250864270497</v>
      </c>
      <c r="D346" s="223">
        <v>1535.7726659762623</v>
      </c>
      <c r="E346" s="223">
        <v>1531.1752307302727</v>
      </c>
      <c r="F346" s="223">
        <v>1678.0201711078637</v>
      </c>
      <c r="G346" s="223">
        <v>1987.6505814570864</v>
      </c>
      <c r="H346" s="223">
        <v>1860.3423494556062</v>
      </c>
      <c r="I346" s="223">
        <v>1555.2341980298461</v>
      </c>
      <c r="J346" s="223">
        <v>1491.3118835106077</v>
      </c>
      <c r="K346" s="223">
        <v>1481.2868504524363</v>
      </c>
      <c r="L346" s="223">
        <v>1548.7626662846594</v>
      </c>
    </row>
    <row r="347" spans="1:12" ht="14.85" customHeight="1">
      <c r="A347" s="448" t="s">
        <v>1063</v>
      </c>
      <c r="B347" s="449"/>
      <c r="C347" s="223">
        <v>2710.8868761997182</v>
      </c>
      <c r="D347" s="223">
        <v>2400.2385562070972</v>
      </c>
      <c r="E347" s="223">
        <v>1882.7723791022447</v>
      </c>
      <c r="F347" s="223">
        <v>1588.6151422932651</v>
      </c>
      <c r="G347" s="223">
        <v>1412.8476724475063</v>
      </c>
      <c r="H347" s="223">
        <v>1519.3200737106733</v>
      </c>
      <c r="I347" s="223">
        <v>1544.1741556608597</v>
      </c>
      <c r="J347" s="223">
        <v>1572.6673024180959</v>
      </c>
      <c r="K347" s="223">
        <v>1447.9376004232074</v>
      </c>
      <c r="L347" s="223">
        <v>1466.1595962355054</v>
      </c>
    </row>
    <row r="348" spans="1:12" ht="14.85" customHeight="1">
      <c r="A348" s="448" t="s">
        <v>274</v>
      </c>
      <c r="B348" s="449"/>
      <c r="C348" s="223">
        <v>1201.5180360391676</v>
      </c>
      <c r="D348" s="223">
        <v>1167.5186721638395</v>
      </c>
      <c r="E348" s="223">
        <v>1181.0679098710314</v>
      </c>
      <c r="F348" s="223">
        <v>1116.8814013069345</v>
      </c>
      <c r="G348" s="223">
        <v>1165.170041273281</v>
      </c>
      <c r="H348" s="223">
        <v>1104.7194936402975</v>
      </c>
      <c r="I348" s="223">
        <v>1075.194659593413</v>
      </c>
      <c r="J348" s="223">
        <v>1178.212966195824</v>
      </c>
      <c r="K348" s="223">
        <v>1097.0821813009218</v>
      </c>
      <c r="L348" s="223">
        <v>1128.7269254631451</v>
      </c>
    </row>
    <row r="349" spans="1:12" ht="14.85" customHeight="1">
      <c r="A349" s="448" t="s">
        <v>276</v>
      </c>
      <c r="B349" s="449"/>
      <c r="C349" s="223">
        <v>960.19925828986698</v>
      </c>
      <c r="D349" s="223">
        <v>885.35107048530563</v>
      </c>
      <c r="E349" s="223">
        <v>943.57415214475725</v>
      </c>
      <c r="F349" s="223">
        <v>890.15402953292437</v>
      </c>
      <c r="G349" s="223">
        <v>884.31796796997742</v>
      </c>
      <c r="H349" s="223">
        <v>916.20858175352691</v>
      </c>
      <c r="I349" s="223">
        <v>904.15739913880873</v>
      </c>
      <c r="J349" s="223">
        <v>945.83634904645669</v>
      </c>
      <c r="K349" s="223">
        <v>902.01009650163508</v>
      </c>
      <c r="L349" s="223">
        <v>928.74190200380008</v>
      </c>
    </row>
    <row r="350" spans="1:12" ht="14.85" customHeight="1">
      <c r="A350" s="448" t="s">
        <v>272</v>
      </c>
      <c r="B350" s="449"/>
      <c r="C350" s="223">
        <v>931.09817480395884</v>
      </c>
      <c r="D350" s="223">
        <v>881.86459766917301</v>
      </c>
      <c r="E350" s="223">
        <v>954.72314146255462</v>
      </c>
      <c r="F350" s="223">
        <v>986.64363528822059</v>
      </c>
      <c r="G350" s="223">
        <v>941.89713573212703</v>
      </c>
      <c r="H350" s="223">
        <v>933.73542745125542</v>
      </c>
      <c r="I350" s="223">
        <v>906.44971722526657</v>
      </c>
      <c r="J350" s="223">
        <v>874.4386588394716</v>
      </c>
      <c r="K350" s="223">
        <v>879.7379882018605</v>
      </c>
      <c r="L350" s="223">
        <v>920.60387764495999</v>
      </c>
    </row>
    <row r="351" spans="1:12" ht="14.85" customHeight="1">
      <c r="A351" s="448" t="s">
        <v>271</v>
      </c>
      <c r="B351" s="449"/>
      <c r="C351" s="223">
        <v>852.59929675839533</v>
      </c>
      <c r="D351" s="223">
        <v>1026.702746998468</v>
      </c>
      <c r="E351" s="223">
        <v>976.14641046523593</v>
      </c>
      <c r="F351" s="223">
        <v>791.8043223619884</v>
      </c>
      <c r="G351" s="223">
        <v>819.50951461510056</v>
      </c>
      <c r="H351" s="223">
        <v>1224.3251276098172</v>
      </c>
      <c r="I351" s="223">
        <v>948.90446711073764</v>
      </c>
      <c r="J351" s="223">
        <v>912.64644103857756</v>
      </c>
      <c r="K351" s="223">
        <v>911.87007219322902</v>
      </c>
      <c r="L351" s="223">
        <v>889.73500169252554</v>
      </c>
    </row>
    <row r="352" spans="1:12" ht="14.85" customHeight="1">
      <c r="A352" s="448" t="s">
        <v>266</v>
      </c>
      <c r="B352" s="449"/>
      <c r="C352" s="223">
        <v>555.19231354860381</v>
      </c>
      <c r="D352" s="223">
        <v>551.36406565605864</v>
      </c>
      <c r="E352" s="223">
        <v>557.94725773175844</v>
      </c>
      <c r="F352" s="223">
        <v>557.24622232377624</v>
      </c>
      <c r="G352" s="223">
        <v>600.3739092483745</v>
      </c>
      <c r="H352" s="223">
        <v>638.06997154787018</v>
      </c>
      <c r="I352" s="223">
        <v>716.92838008517685</v>
      </c>
      <c r="J352" s="223">
        <v>702.53496783279286</v>
      </c>
      <c r="K352" s="223">
        <v>731.83086647727112</v>
      </c>
      <c r="L352" s="223">
        <v>754.85445696963529</v>
      </c>
    </row>
    <row r="353" spans="1:12" ht="14.85" customHeight="1">
      <c r="A353" s="448" t="s">
        <v>262</v>
      </c>
      <c r="B353" s="449"/>
      <c r="C353" s="223">
        <v>423.61338255101862</v>
      </c>
      <c r="D353" s="223">
        <v>463.79203755740758</v>
      </c>
      <c r="E353" s="223">
        <v>535.70410133944551</v>
      </c>
      <c r="F353" s="223">
        <v>579.42284716258655</v>
      </c>
      <c r="G353" s="223">
        <v>561.15723335582368</v>
      </c>
      <c r="H353" s="223">
        <v>605.50934703388441</v>
      </c>
      <c r="I353" s="223">
        <v>661.32504474335349</v>
      </c>
      <c r="J353" s="223">
        <v>664.66326431596087</v>
      </c>
      <c r="K353" s="223">
        <v>718.84858847413489</v>
      </c>
      <c r="L353" s="223">
        <v>703.55321486337914</v>
      </c>
    </row>
    <row r="354" spans="1:12" ht="14.85" customHeight="1">
      <c r="A354" s="448" t="s">
        <v>265</v>
      </c>
      <c r="B354" s="449"/>
      <c r="C354" s="223">
        <v>546.39877337743133</v>
      </c>
      <c r="D354" s="223">
        <v>552.40398052028866</v>
      </c>
      <c r="E354" s="223">
        <v>595.01759956790772</v>
      </c>
      <c r="F354" s="223">
        <v>588.22638766314572</v>
      </c>
      <c r="G354" s="223">
        <v>617.0072876631458</v>
      </c>
      <c r="H354" s="223">
        <v>615.80352813933598</v>
      </c>
      <c r="I354" s="223">
        <v>619.99800671076491</v>
      </c>
      <c r="J354" s="223">
        <v>600.65871147266921</v>
      </c>
      <c r="K354" s="223">
        <v>640.45932337743113</v>
      </c>
      <c r="L354" s="223">
        <v>658.92261861552686</v>
      </c>
    </row>
    <row r="355" spans="1:12" ht="14.85" customHeight="1">
      <c r="A355" s="448" t="s">
        <v>303</v>
      </c>
      <c r="B355" s="449"/>
      <c r="C355" s="223">
        <v>401.15097604788758</v>
      </c>
      <c r="D355" s="223">
        <v>366.1914506799983</v>
      </c>
      <c r="E355" s="223">
        <v>498.99950602557163</v>
      </c>
      <c r="F355" s="223">
        <v>588.24194431566946</v>
      </c>
      <c r="G355" s="223">
        <v>609.69427372098858</v>
      </c>
      <c r="H355" s="223">
        <v>539.93925465014763</v>
      </c>
      <c r="I355" s="223">
        <v>550.40318757207172</v>
      </c>
      <c r="J355" s="223">
        <v>532.50863984264197</v>
      </c>
      <c r="K355" s="223">
        <v>526.51365300019745</v>
      </c>
      <c r="L355" s="223">
        <v>551.89707248430466</v>
      </c>
    </row>
    <row r="356" spans="1:12" ht="14.85" customHeight="1">
      <c r="A356" s="448" t="s">
        <v>281</v>
      </c>
      <c r="B356" s="449"/>
      <c r="C356" s="223">
        <v>341.46024497435894</v>
      </c>
      <c r="D356" s="223">
        <v>334.91640805128208</v>
      </c>
      <c r="E356" s="223">
        <v>343.05842128205131</v>
      </c>
      <c r="F356" s="223">
        <v>339.94613361538455</v>
      </c>
      <c r="G356" s="223">
        <v>345.57828415384614</v>
      </c>
      <c r="H356" s="223">
        <v>354.67031456410257</v>
      </c>
      <c r="I356" s="223">
        <v>336.72922825641024</v>
      </c>
      <c r="J356" s="223">
        <v>352.73806856410249</v>
      </c>
      <c r="K356" s="223">
        <v>359.02884274358973</v>
      </c>
      <c r="L356" s="223">
        <v>389.39215225641027</v>
      </c>
    </row>
    <row r="357" spans="1:12" ht="14.85" customHeight="1">
      <c r="A357" s="448" t="s">
        <v>278</v>
      </c>
      <c r="B357" s="449"/>
      <c r="C357" s="223">
        <v>178.66503598488069</v>
      </c>
      <c r="D357" s="223">
        <v>164.30883155479856</v>
      </c>
      <c r="E357" s="223">
        <v>175.22050505136593</v>
      </c>
      <c r="F357" s="223">
        <v>218.88995716999614</v>
      </c>
      <c r="G357" s="223">
        <v>214.39118006867346</v>
      </c>
      <c r="H357" s="223">
        <v>215.60023554325218</v>
      </c>
      <c r="I357" s="223">
        <v>271.35832845668835</v>
      </c>
      <c r="J357" s="223">
        <v>338.72087049438596</v>
      </c>
      <c r="K357" s="223">
        <v>384.70118786953157</v>
      </c>
      <c r="L357" s="223">
        <v>358.76564492611192</v>
      </c>
    </row>
    <row r="358" spans="1:12" ht="14.85" customHeight="1">
      <c r="A358" s="448" t="s">
        <v>279</v>
      </c>
      <c r="B358" s="449"/>
      <c r="C358" s="223">
        <v>183.51637744827838</v>
      </c>
      <c r="D358" s="223">
        <v>181.22386695227931</v>
      </c>
      <c r="E358" s="223">
        <v>172.15389072381319</v>
      </c>
      <c r="F358" s="223">
        <v>184.85995871948424</v>
      </c>
      <c r="G358" s="223">
        <v>190.97587707153065</v>
      </c>
      <c r="H358" s="223">
        <v>196.3134983565904</v>
      </c>
      <c r="I358" s="223">
        <v>200.82306886674843</v>
      </c>
      <c r="J358" s="223">
        <v>206.34000232280377</v>
      </c>
      <c r="K358" s="223">
        <v>267.71043086479136</v>
      </c>
      <c r="L358" s="223">
        <v>245.20360691592697</v>
      </c>
    </row>
    <row r="359" spans="1:12" ht="14.85" customHeight="1">
      <c r="A359" s="448" t="s">
        <v>267</v>
      </c>
      <c r="B359" s="449"/>
      <c r="C359" s="223">
        <v>120.92170804628851</v>
      </c>
      <c r="D359" s="223">
        <v>101.14418558996687</v>
      </c>
      <c r="E359" s="223">
        <v>95.264360059583254</v>
      </c>
      <c r="F359" s="223">
        <v>105.47910950928446</v>
      </c>
      <c r="G359" s="223">
        <v>126.66549895304422</v>
      </c>
      <c r="H359" s="223">
        <v>118.91814845979452</v>
      </c>
      <c r="I359" s="223">
        <v>134.16654321856137</v>
      </c>
      <c r="J359" s="223">
        <v>176.19354534417133</v>
      </c>
      <c r="K359" s="223">
        <v>175.58735160363571</v>
      </c>
      <c r="L359" s="223">
        <v>190.81187402334371</v>
      </c>
    </row>
    <row r="360" spans="1:12" ht="14.85" customHeight="1">
      <c r="A360" s="448" t="s">
        <v>283</v>
      </c>
      <c r="B360" s="449"/>
      <c r="C360" s="223">
        <v>92.364572124377858</v>
      </c>
      <c r="D360" s="223">
        <v>88.036231725962452</v>
      </c>
      <c r="E360" s="223">
        <v>92.569120392629117</v>
      </c>
      <c r="F360" s="223">
        <v>94.807543111927373</v>
      </c>
      <c r="G360" s="223">
        <v>119.19550426129084</v>
      </c>
      <c r="H360" s="223">
        <v>113.00842320639553</v>
      </c>
      <c r="I360" s="223">
        <v>111.4670471705532</v>
      </c>
      <c r="J360" s="223">
        <v>126.01584129090786</v>
      </c>
      <c r="K360" s="223">
        <v>122.56713297285468</v>
      </c>
      <c r="L360" s="223">
        <v>127.65866891984582</v>
      </c>
    </row>
    <row r="361" spans="1:12" ht="14.85" customHeight="1">
      <c r="A361" s="448" t="s">
        <v>622</v>
      </c>
      <c r="B361" s="449"/>
      <c r="C361" s="223">
        <v>89.7487623809524</v>
      </c>
      <c r="D361" s="223">
        <v>87.667052380952398</v>
      </c>
      <c r="E361" s="223">
        <v>89.165362380952402</v>
      </c>
      <c r="F361" s="223">
        <v>92.374617380952373</v>
      </c>
      <c r="G361" s="223">
        <v>91.534762380952358</v>
      </c>
      <c r="H361" s="223">
        <v>92.490617380952401</v>
      </c>
      <c r="I361" s="223">
        <v>93.415587380952374</v>
      </c>
      <c r="J361" s="223">
        <v>92.691427380952433</v>
      </c>
      <c r="K361" s="223">
        <v>93.209652380952363</v>
      </c>
      <c r="L361" s="223">
        <v>93.217292380952401</v>
      </c>
    </row>
    <row r="362" spans="1:12" ht="14.85" customHeight="1">
      <c r="A362" s="448" t="s">
        <v>280</v>
      </c>
      <c r="B362" s="449"/>
      <c r="C362" s="223">
        <v>72.576379588972472</v>
      </c>
      <c r="D362" s="223">
        <v>68.203658325814544</v>
      </c>
      <c r="E362" s="223">
        <v>70.210965273182964</v>
      </c>
      <c r="F362" s="223">
        <v>71.048176957393494</v>
      </c>
      <c r="G362" s="223">
        <v>77.095592117794467</v>
      </c>
      <c r="H362" s="223">
        <v>81.647129802005011</v>
      </c>
      <c r="I362" s="223">
        <v>81.146149380952394</v>
      </c>
      <c r="J362" s="223">
        <v>85.327936328320817</v>
      </c>
      <c r="K362" s="223">
        <v>88.525089065162945</v>
      </c>
      <c r="L362" s="223">
        <v>92.788987696741856</v>
      </c>
    </row>
    <row r="363" spans="1:12" ht="14.85" customHeight="1">
      <c r="A363" s="448" t="s">
        <v>297</v>
      </c>
      <c r="B363" s="449"/>
      <c r="C363" s="223">
        <v>60.189584452991461</v>
      </c>
      <c r="D363" s="223">
        <v>50.78195630724246</v>
      </c>
      <c r="E363" s="223">
        <v>52.052941469185782</v>
      </c>
      <c r="F363" s="223">
        <v>54.708493803418797</v>
      </c>
      <c r="G363" s="223">
        <v>53.628020630229429</v>
      </c>
      <c r="H363" s="223">
        <v>56.954177389113816</v>
      </c>
      <c r="I363" s="223">
        <v>57.386111789923525</v>
      </c>
      <c r="J363" s="223">
        <v>62.464601874044106</v>
      </c>
      <c r="K363" s="223">
        <v>66.44514049167789</v>
      </c>
      <c r="L363" s="223">
        <v>67.887780367521358</v>
      </c>
    </row>
    <row r="364" spans="1:12" ht="14.85" customHeight="1">
      <c r="A364" s="448" t="s">
        <v>275</v>
      </c>
      <c r="B364" s="449"/>
      <c r="C364" s="223">
        <v>24.563300000000009</v>
      </c>
      <c r="D364" s="223">
        <v>31.401599999999984</v>
      </c>
      <c r="E364" s="223">
        <v>38.631499999999981</v>
      </c>
      <c r="F364" s="223">
        <v>39.234699999999982</v>
      </c>
      <c r="G364" s="223">
        <v>40.669926999999994</v>
      </c>
      <c r="H364" s="223">
        <v>38.812381000000009</v>
      </c>
      <c r="I364" s="223">
        <v>39.054791999999999</v>
      </c>
      <c r="J364" s="223">
        <v>40.139066</v>
      </c>
      <c r="K364" s="223">
        <v>41.389231000000009</v>
      </c>
      <c r="L364" s="223">
        <v>42.942</v>
      </c>
    </row>
    <row r="365" spans="1:12" ht="14.85" customHeight="1">
      <c r="A365" s="448" t="s">
        <v>296</v>
      </c>
      <c r="B365" s="449"/>
      <c r="C365" s="223" t="s">
        <v>503</v>
      </c>
      <c r="D365" s="223" t="s">
        <v>503</v>
      </c>
      <c r="E365" s="223" t="s">
        <v>503</v>
      </c>
      <c r="F365" s="223">
        <v>6.4181818181818173E-2</v>
      </c>
      <c r="G365" s="223">
        <v>9.1030316732082941</v>
      </c>
      <c r="H365" s="223">
        <v>22.054413491390108</v>
      </c>
      <c r="I365" s="223">
        <v>9.1159316732082925</v>
      </c>
      <c r="J365" s="223">
        <v>9.1813316732082928</v>
      </c>
      <c r="K365" s="223">
        <v>9.2446316732082927</v>
      </c>
      <c r="L365" s="223">
        <v>9.2637316732082908</v>
      </c>
    </row>
    <row r="366" spans="1:12" ht="14.85" customHeight="1">
      <c r="A366" s="450" t="s">
        <v>9</v>
      </c>
      <c r="B366" s="451"/>
      <c r="C366" s="224">
        <v>45691.211844716163</v>
      </c>
      <c r="D366" s="224">
        <v>50164.393591721229</v>
      </c>
      <c r="E366" s="224">
        <v>51300.547938821008</v>
      </c>
      <c r="F366" s="224">
        <v>47685.877991548543</v>
      </c>
      <c r="G366" s="224">
        <v>49601.231985843791</v>
      </c>
      <c r="H366" s="224">
        <v>52983.232299117859</v>
      </c>
      <c r="I366" s="224">
        <v>54066.727158259433</v>
      </c>
      <c r="J366" s="224">
        <v>56813.654855681321</v>
      </c>
      <c r="K366" s="224">
        <v>58183.441247423172</v>
      </c>
      <c r="L366" s="224">
        <v>57309.750442616772</v>
      </c>
    </row>
    <row r="367" spans="1:12" s="78" customFormat="1" ht="20.100000000000001" customHeight="1">
      <c r="A367" s="94"/>
      <c r="B367" s="89"/>
      <c r="C367" s="89" t="s">
        <v>610</v>
      </c>
      <c r="D367" s="89"/>
      <c r="E367" s="89"/>
      <c r="F367" s="89"/>
      <c r="G367" s="89"/>
      <c r="H367" s="89"/>
      <c r="I367" s="89"/>
      <c r="J367" s="89"/>
      <c r="K367" s="89"/>
      <c r="L367" s="89"/>
    </row>
    <row r="368" spans="1:12" s="78" customFormat="1" ht="15" customHeight="1">
      <c r="A368" s="94"/>
      <c r="B368" s="89"/>
      <c r="C368" s="89" t="s">
        <v>27</v>
      </c>
      <c r="D368" s="89"/>
      <c r="E368" s="89"/>
      <c r="F368" s="89"/>
      <c r="G368" s="89"/>
      <c r="H368" s="89"/>
      <c r="I368" s="89"/>
      <c r="J368" s="89"/>
      <c r="K368" s="89"/>
      <c r="L368" s="89"/>
    </row>
    <row r="369" spans="1:12" ht="14.85" customHeight="1">
      <c r="A369" s="448" t="s">
        <v>277</v>
      </c>
      <c r="B369" s="449"/>
      <c r="C369" s="223">
        <v>2257.4903602406225</v>
      </c>
      <c r="D369" s="223">
        <v>2587.988663402617</v>
      </c>
      <c r="E369" s="223">
        <v>1851.8080927219805</v>
      </c>
      <c r="F369" s="223">
        <v>1903.7928396561465</v>
      </c>
      <c r="G369" s="223">
        <v>1525.9505384568897</v>
      </c>
      <c r="H369" s="223">
        <v>1231.6688918860091</v>
      </c>
      <c r="I369" s="223">
        <v>855.3615163887581</v>
      </c>
      <c r="J369" s="223">
        <v>905.29979167264219</v>
      </c>
      <c r="K369" s="223">
        <v>1104.6069560693525</v>
      </c>
      <c r="L369" s="223">
        <v>1302.5486855364811</v>
      </c>
    </row>
    <row r="370" spans="1:12" ht="14.85" customHeight="1">
      <c r="A370" s="448" t="s">
        <v>299</v>
      </c>
      <c r="B370" s="449"/>
      <c r="C370" s="223">
        <v>495.12268402833644</v>
      </c>
      <c r="D370" s="223">
        <v>787.79324262769467</v>
      </c>
      <c r="E370" s="223">
        <v>712.4609215403766</v>
      </c>
      <c r="F370" s="223">
        <v>508.71718270907041</v>
      </c>
      <c r="G370" s="223">
        <v>559.22639332731592</v>
      </c>
      <c r="H370" s="223">
        <v>581.95661636041984</v>
      </c>
      <c r="I370" s="223">
        <v>623.47573048142738</v>
      </c>
      <c r="J370" s="223">
        <v>773.08832118396799</v>
      </c>
      <c r="K370" s="223">
        <v>702.67493433513562</v>
      </c>
      <c r="L370" s="223">
        <v>927.2465373196012</v>
      </c>
    </row>
    <row r="371" spans="1:12" ht="14.85" customHeight="1">
      <c r="A371" s="448" t="s">
        <v>1063</v>
      </c>
      <c r="B371" s="449"/>
      <c r="C371" s="223">
        <v>1296.5952627695167</v>
      </c>
      <c r="D371" s="223">
        <v>1000.070139872973</v>
      </c>
      <c r="E371" s="223">
        <v>738.80275353808781</v>
      </c>
      <c r="F371" s="223">
        <v>639.62571388642914</v>
      </c>
      <c r="G371" s="223">
        <v>518.45255212798213</v>
      </c>
      <c r="H371" s="223">
        <v>613.51659384137815</v>
      </c>
      <c r="I371" s="223">
        <v>635.84964166006648</v>
      </c>
      <c r="J371" s="223">
        <v>628.07059217273616</v>
      </c>
      <c r="K371" s="223">
        <v>609.3273825822863</v>
      </c>
      <c r="L371" s="223">
        <v>587.21406902482238</v>
      </c>
    </row>
    <row r="372" spans="1:12" ht="14.85" customHeight="1">
      <c r="A372" s="448" t="s">
        <v>272</v>
      </c>
      <c r="B372" s="449"/>
      <c r="C372" s="223">
        <v>334.83773571186447</v>
      </c>
      <c r="D372" s="223">
        <v>306.41560349087968</v>
      </c>
      <c r="E372" s="223">
        <v>412.17398087296181</v>
      </c>
      <c r="F372" s="223">
        <v>487.01000330694126</v>
      </c>
      <c r="G372" s="223">
        <v>476.11305761904748</v>
      </c>
      <c r="H372" s="223">
        <v>477.21754630960442</v>
      </c>
      <c r="I372" s="223">
        <v>450.066439016142</v>
      </c>
      <c r="J372" s="223">
        <v>442.31235592639212</v>
      </c>
      <c r="K372" s="223">
        <v>440.35438598006442</v>
      </c>
      <c r="L372" s="223">
        <v>429.33041637885384</v>
      </c>
    </row>
    <row r="373" spans="1:12" ht="14.85" customHeight="1">
      <c r="A373" s="448" t="s">
        <v>265</v>
      </c>
      <c r="B373" s="449"/>
      <c r="C373" s="223">
        <v>174.22408738095234</v>
      </c>
      <c r="D373" s="223">
        <v>184.51384940476203</v>
      </c>
      <c r="E373" s="223">
        <v>206.65297511904754</v>
      </c>
      <c r="F373" s="223">
        <v>190.65925654761912</v>
      </c>
      <c r="G373" s="223">
        <v>216.44837404761913</v>
      </c>
      <c r="H373" s="223">
        <v>189.81406119047617</v>
      </c>
      <c r="I373" s="223">
        <v>186.76347666666678</v>
      </c>
      <c r="J373" s="223">
        <v>198.75704964285717</v>
      </c>
      <c r="K373" s="223">
        <v>261.23727095238098</v>
      </c>
      <c r="L373" s="223">
        <v>271.51874988095233</v>
      </c>
    </row>
    <row r="374" spans="1:12" ht="14.85" customHeight="1">
      <c r="A374" s="448" t="s">
        <v>276</v>
      </c>
      <c r="B374" s="449"/>
      <c r="C374" s="223">
        <v>275.44827211007225</v>
      </c>
      <c r="D374" s="223">
        <v>219.78559664564216</v>
      </c>
      <c r="E374" s="223">
        <v>198.70377646834061</v>
      </c>
      <c r="F374" s="223">
        <v>185.30888077344866</v>
      </c>
      <c r="G374" s="223">
        <v>179.42103109357856</v>
      </c>
      <c r="H374" s="223">
        <v>185.1172717268542</v>
      </c>
      <c r="I374" s="223">
        <v>194.53936355461755</v>
      </c>
      <c r="J374" s="223">
        <v>201.49139332265511</v>
      </c>
      <c r="K374" s="223">
        <v>209.80885781763345</v>
      </c>
      <c r="L374" s="223">
        <v>224.24351649963916</v>
      </c>
    </row>
    <row r="375" spans="1:12" ht="14.85" customHeight="1">
      <c r="A375" s="448" t="s">
        <v>266</v>
      </c>
      <c r="B375" s="449"/>
      <c r="C375" s="223">
        <v>126.49120685128442</v>
      </c>
      <c r="D375" s="223">
        <v>133.50486745705589</v>
      </c>
      <c r="E375" s="223">
        <v>145.81817288975697</v>
      </c>
      <c r="F375" s="223">
        <v>131.92892578778122</v>
      </c>
      <c r="G375" s="223">
        <v>140.21977402385565</v>
      </c>
      <c r="H375" s="223">
        <v>149.95989284026379</v>
      </c>
      <c r="I375" s="223">
        <v>160.81036715417457</v>
      </c>
      <c r="J375" s="223">
        <v>186.1190114927202</v>
      </c>
      <c r="K375" s="223">
        <v>200.11265226804971</v>
      </c>
      <c r="L375" s="223">
        <v>215.21823124300309</v>
      </c>
    </row>
    <row r="376" spans="1:12" ht="14.85" customHeight="1">
      <c r="A376" s="448" t="s">
        <v>274</v>
      </c>
      <c r="B376" s="449"/>
      <c r="C376" s="223">
        <v>289.73262706438339</v>
      </c>
      <c r="D376" s="223">
        <v>314.42106824567412</v>
      </c>
      <c r="E376" s="223">
        <v>313.7130687622722</v>
      </c>
      <c r="F376" s="223">
        <v>331.05300372758353</v>
      </c>
      <c r="G376" s="223">
        <v>342.70063149215912</v>
      </c>
      <c r="H376" s="223">
        <v>285.98322943759734</v>
      </c>
      <c r="I376" s="223">
        <v>247.1586186570762</v>
      </c>
      <c r="J376" s="223">
        <v>233.45016409916329</v>
      </c>
      <c r="K376" s="223">
        <v>187.2548105353732</v>
      </c>
      <c r="L376" s="223">
        <v>202.91695155309779</v>
      </c>
    </row>
    <row r="377" spans="1:12" ht="14.85" customHeight="1">
      <c r="A377" s="448" t="s">
        <v>273</v>
      </c>
      <c r="B377" s="449"/>
      <c r="C377" s="223">
        <v>136.76848106833728</v>
      </c>
      <c r="D377" s="223">
        <v>133.36617737474523</v>
      </c>
      <c r="E377" s="223">
        <v>134.23830344976255</v>
      </c>
      <c r="F377" s="223">
        <v>122.61098842467977</v>
      </c>
      <c r="G377" s="223">
        <v>176.11730791197982</v>
      </c>
      <c r="H377" s="223">
        <v>137.86230347481819</v>
      </c>
      <c r="I377" s="223">
        <v>130.91531674062065</v>
      </c>
      <c r="J377" s="223">
        <v>159.7872252497902</v>
      </c>
      <c r="K377" s="223">
        <v>171.70770829381112</v>
      </c>
      <c r="L377" s="223">
        <v>174.32472970472082</v>
      </c>
    </row>
    <row r="378" spans="1:12" ht="14.85" customHeight="1">
      <c r="A378" s="448" t="s">
        <v>278</v>
      </c>
      <c r="B378" s="449"/>
      <c r="C378" s="223">
        <v>64.36898569442188</v>
      </c>
      <c r="D378" s="223">
        <v>41.358272360360125</v>
      </c>
      <c r="E378" s="223">
        <v>43.487433086137607</v>
      </c>
      <c r="F378" s="223">
        <v>68.013291181061703</v>
      </c>
      <c r="G378" s="223">
        <v>58.846691254621071</v>
      </c>
      <c r="H378" s="223">
        <v>64.901618529421697</v>
      </c>
      <c r="I378" s="223">
        <v>98.463695369832564</v>
      </c>
      <c r="J378" s="223">
        <v>139.74649638222385</v>
      </c>
      <c r="K378" s="223">
        <v>158.42531994165395</v>
      </c>
      <c r="L378" s="223">
        <v>153.67174841201171</v>
      </c>
    </row>
    <row r="379" spans="1:12" ht="14.85" customHeight="1">
      <c r="A379" s="448" t="s">
        <v>623</v>
      </c>
      <c r="B379" s="449"/>
      <c r="C379" s="223">
        <v>23.169406853493005</v>
      </c>
      <c r="D379" s="223">
        <v>35.244093354473712</v>
      </c>
      <c r="E379" s="223">
        <v>36.384463206100122</v>
      </c>
      <c r="F379" s="223">
        <v>37.018223611265917</v>
      </c>
      <c r="G379" s="223">
        <v>41.229340681481332</v>
      </c>
      <c r="H379" s="223">
        <v>59.629973381388659</v>
      </c>
      <c r="I379" s="223">
        <v>90.547122155502606</v>
      </c>
      <c r="J379" s="223">
        <v>118.60002638504119</v>
      </c>
      <c r="K379" s="223">
        <v>143.85051103795436</v>
      </c>
      <c r="L379" s="223">
        <v>141.03846802140873</v>
      </c>
    </row>
    <row r="380" spans="1:12" ht="14.85" customHeight="1">
      <c r="A380" s="448" t="s">
        <v>290</v>
      </c>
      <c r="B380" s="449"/>
      <c r="C380" s="223">
        <v>81.544284050231568</v>
      </c>
      <c r="D380" s="223">
        <v>74.507291685211698</v>
      </c>
      <c r="E380" s="223">
        <v>227.60774530469487</v>
      </c>
      <c r="F380" s="223">
        <v>364.24768496623761</v>
      </c>
      <c r="G380" s="223">
        <v>261.48018760501986</v>
      </c>
      <c r="H380" s="223">
        <v>318.92396232525795</v>
      </c>
      <c r="I380" s="223">
        <v>243.04887064989288</v>
      </c>
      <c r="J380" s="223">
        <v>119.38299732572102</v>
      </c>
      <c r="K380" s="223">
        <v>234.33285031893445</v>
      </c>
      <c r="L380" s="223">
        <v>126.98210739445247</v>
      </c>
    </row>
    <row r="381" spans="1:12" ht="14.85" customHeight="1">
      <c r="A381" s="448" t="s">
        <v>263</v>
      </c>
      <c r="B381" s="449"/>
      <c r="C381" s="223">
        <v>114.62711661095892</v>
      </c>
      <c r="D381" s="223">
        <v>114.96586596095608</v>
      </c>
      <c r="E381" s="223">
        <v>89.01114494865746</v>
      </c>
      <c r="F381" s="223">
        <v>100.14472937836099</v>
      </c>
      <c r="G381" s="223">
        <v>116.22471401323621</v>
      </c>
      <c r="H381" s="223">
        <v>90.207225546805788</v>
      </c>
      <c r="I381" s="223">
        <v>108.90379767996707</v>
      </c>
      <c r="J381" s="223">
        <v>142.36349171500962</v>
      </c>
      <c r="K381" s="223">
        <v>68.772607234646955</v>
      </c>
      <c r="L381" s="223">
        <v>100.09600290761799</v>
      </c>
    </row>
    <row r="382" spans="1:12" ht="14.85" customHeight="1">
      <c r="A382" s="448" t="s">
        <v>281</v>
      </c>
      <c r="B382" s="449"/>
      <c r="C382" s="223">
        <v>101.31146463102567</v>
      </c>
      <c r="D382" s="223">
        <v>98.243674299743589</v>
      </c>
      <c r="E382" s="223">
        <v>98.392667409999959</v>
      </c>
      <c r="F382" s="223">
        <v>93.599276356666678</v>
      </c>
      <c r="G382" s="223">
        <v>104.14633810923073</v>
      </c>
      <c r="H382" s="223">
        <v>108.94990751</v>
      </c>
      <c r="I382" s="223">
        <v>82.883910918205103</v>
      </c>
      <c r="J382" s="223">
        <v>79.746339450512806</v>
      </c>
      <c r="K382" s="223">
        <v>77.295217066923072</v>
      </c>
      <c r="L382" s="223">
        <v>86.599824563846155</v>
      </c>
    </row>
    <row r="383" spans="1:12" ht="14.85" customHeight="1">
      <c r="A383" s="448" t="s">
        <v>282</v>
      </c>
      <c r="B383" s="449"/>
      <c r="C383" s="223">
        <v>168.9092348472586</v>
      </c>
      <c r="D383" s="223">
        <v>131.72348359068985</v>
      </c>
      <c r="E383" s="223">
        <v>107.79980594463277</v>
      </c>
      <c r="F383" s="223">
        <v>153.30613938969421</v>
      </c>
      <c r="G383" s="223">
        <v>299.80285562042292</v>
      </c>
      <c r="H383" s="223">
        <v>149.67789772616567</v>
      </c>
      <c r="I383" s="223">
        <v>115.0485412994923</v>
      </c>
      <c r="J383" s="223">
        <v>108.32407287376837</v>
      </c>
      <c r="K383" s="223">
        <v>83.03066785922492</v>
      </c>
      <c r="L383" s="223">
        <v>74.481020273651936</v>
      </c>
    </row>
    <row r="384" spans="1:12" ht="14.85" customHeight="1">
      <c r="A384" s="448" t="s">
        <v>268</v>
      </c>
      <c r="B384" s="449"/>
      <c r="C384" s="223">
        <v>85.073903857517749</v>
      </c>
      <c r="D384" s="223">
        <v>83.160003116993508</v>
      </c>
      <c r="E384" s="223">
        <v>61.139319068451869</v>
      </c>
      <c r="F384" s="223">
        <v>69.861062105082922</v>
      </c>
      <c r="G384" s="223">
        <v>78.121455608829137</v>
      </c>
      <c r="H384" s="223">
        <v>118.66322543515437</v>
      </c>
      <c r="I384" s="223">
        <v>63.680771131581992</v>
      </c>
      <c r="J384" s="223">
        <v>60.199034675007468</v>
      </c>
      <c r="K384" s="223">
        <v>68.24231606716792</v>
      </c>
      <c r="L384" s="223">
        <v>69.657143076196789</v>
      </c>
    </row>
    <row r="385" spans="1:12" ht="14.85" customHeight="1">
      <c r="A385" s="448" t="s">
        <v>271</v>
      </c>
      <c r="B385" s="449"/>
      <c r="C385" s="223">
        <v>24.407131082046</v>
      </c>
      <c r="D385" s="223">
        <v>68.12801849653583</v>
      </c>
      <c r="E385" s="223">
        <v>33.807248624821419</v>
      </c>
      <c r="F385" s="223">
        <v>40.61458974804178</v>
      </c>
      <c r="G385" s="223">
        <v>32.570596851101193</v>
      </c>
      <c r="H385" s="223">
        <v>29.204923638430358</v>
      </c>
      <c r="I385" s="223">
        <v>28.959374675987902</v>
      </c>
      <c r="J385" s="223">
        <v>34.07450463345225</v>
      </c>
      <c r="K385" s="223">
        <v>34.69283692974912</v>
      </c>
      <c r="L385" s="223">
        <v>57.587321192878498</v>
      </c>
    </row>
    <row r="386" spans="1:12" ht="14.85" customHeight="1">
      <c r="A386" s="448" t="s">
        <v>267</v>
      </c>
      <c r="B386" s="449"/>
      <c r="C386" s="223">
        <v>33.92491188392696</v>
      </c>
      <c r="D386" s="223">
        <v>29.70847877707784</v>
      </c>
      <c r="E386" s="223">
        <v>38.121566495452029</v>
      </c>
      <c r="F386" s="223">
        <v>40.922173575873131</v>
      </c>
      <c r="G386" s="223">
        <v>43.122341644637437</v>
      </c>
      <c r="H386" s="223">
        <v>50.966826750499123</v>
      </c>
      <c r="I386" s="223">
        <v>58.107336521873194</v>
      </c>
      <c r="J386" s="223">
        <v>61.366048076449246</v>
      </c>
      <c r="K386" s="223">
        <v>59.175778054435298</v>
      </c>
      <c r="L386" s="223">
        <v>54.390527526599087</v>
      </c>
    </row>
    <row r="387" spans="1:12" ht="14.85" customHeight="1">
      <c r="A387" s="448" t="s">
        <v>280</v>
      </c>
      <c r="B387" s="449"/>
      <c r="C387" s="223">
        <v>35.435618390526336</v>
      </c>
      <c r="D387" s="223">
        <v>31.411222603157888</v>
      </c>
      <c r="E387" s="223">
        <v>33.353329466315799</v>
      </c>
      <c r="F387" s="223">
        <v>33.907499554736845</v>
      </c>
      <c r="G387" s="223">
        <v>32.743836378947357</v>
      </c>
      <c r="H387" s="223">
        <v>35.7814676031579</v>
      </c>
      <c r="I387" s="223">
        <v>34.904700127368429</v>
      </c>
      <c r="J387" s="223">
        <v>38.314041371578952</v>
      </c>
      <c r="K387" s="223">
        <v>40.531094175789498</v>
      </c>
      <c r="L387" s="223">
        <v>44.635616091578939</v>
      </c>
    </row>
    <row r="388" spans="1:12" ht="14.85" customHeight="1">
      <c r="A388" s="448" t="s">
        <v>279</v>
      </c>
      <c r="B388" s="449"/>
      <c r="C388" s="223">
        <v>24.00332833247549</v>
      </c>
      <c r="D388" s="223">
        <v>18.779707367069214</v>
      </c>
      <c r="E388" s="223">
        <v>18.606583528759462</v>
      </c>
      <c r="F388" s="223">
        <v>23.505603094367434</v>
      </c>
      <c r="G388" s="223">
        <v>26.58724432665748</v>
      </c>
      <c r="H388" s="223">
        <v>30.30077687492091</v>
      </c>
      <c r="I388" s="223">
        <v>33.28092593798609</v>
      </c>
      <c r="J388" s="223">
        <v>28.824857925206683</v>
      </c>
      <c r="K388" s="223">
        <v>48.469547908732572</v>
      </c>
      <c r="L388" s="223">
        <v>36.59413523005265</v>
      </c>
    </row>
    <row r="389" spans="1:12" ht="14.85" customHeight="1">
      <c r="A389" s="448" t="s">
        <v>283</v>
      </c>
      <c r="B389" s="449"/>
      <c r="C389" s="223">
        <v>20.092735375681947</v>
      </c>
      <c r="D389" s="223">
        <v>18.594821930990378</v>
      </c>
      <c r="E389" s="223">
        <v>19.852279900350879</v>
      </c>
      <c r="F389" s="223">
        <v>21.122456086072447</v>
      </c>
      <c r="G389" s="223">
        <v>25.867979415759301</v>
      </c>
      <c r="H389" s="223">
        <v>23.930614830322586</v>
      </c>
      <c r="I389" s="223">
        <v>25.156117351873228</v>
      </c>
      <c r="J389" s="223">
        <v>34.434208702737223</v>
      </c>
      <c r="K389" s="223">
        <v>32.113035065838524</v>
      </c>
      <c r="L389" s="223">
        <v>32.965979434663282</v>
      </c>
    </row>
    <row r="390" spans="1:12" ht="14.85" customHeight="1">
      <c r="A390" s="448" t="s">
        <v>284</v>
      </c>
      <c r="B390" s="449"/>
      <c r="C390" s="223">
        <v>30.447903400000019</v>
      </c>
      <c r="D390" s="223">
        <v>28.215749050000039</v>
      </c>
      <c r="E390" s="223">
        <v>28.035465949999992</v>
      </c>
      <c r="F390" s="223">
        <v>30.6332694</v>
      </c>
      <c r="G390" s="223">
        <v>29.111877549999974</v>
      </c>
      <c r="H390" s="223">
        <v>29.336743500000001</v>
      </c>
      <c r="I390" s="223">
        <v>29.584508849999992</v>
      </c>
      <c r="J390" s="223">
        <v>27.945088600000016</v>
      </c>
      <c r="K390" s="223">
        <v>28.214572149999988</v>
      </c>
      <c r="L390" s="223">
        <v>27.906160049999983</v>
      </c>
    </row>
    <row r="391" spans="1:12" ht="14.85" customHeight="1">
      <c r="A391" s="448" t="s">
        <v>303</v>
      </c>
      <c r="B391" s="449"/>
      <c r="C391" s="223">
        <v>20.295587198208182</v>
      </c>
      <c r="D391" s="223">
        <v>15.437869827276014</v>
      </c>
      <c r="E391" s="223">
        <v>47.087475875690828</v>
      </c>
      <c r="F391" s="223">
        <v>50.981799901095044</v>
      </c>
      <c r="G391" s="223">
        <v>27.480649160444649</v>
      </c>
      <c r="H391" s="223">
        <v>20.197331223318592</v>
      </c>
      <c r="I391" s="223">
        <v>25.500687710000857</v>
      </c>
      <c r="J391" s="223">
        <v>21.361894539709308</v>
      </c>
      <c r="K391" s="223">
        <v>23.008467470320777</v>
      </c>
      <c r="L391" s="223">
        <v>26.039861105115072</v>
      </c>
    </row>
    <row r="392" spans="1:12" ht="14.85" customHeight="1">
      <c r="A392" s="448" t="s">
        <v>261</v>
      </c>
      <c r="B392" s="449"/>
      <c r="C392" s="223">
        <v>77.958058215736116</v>
      </c>
      <c r="D392" s="223">
        <v>45.610642848802982</v>
      </c>
      <c r="E392" s="223">
        <v>44.58901235829709</v>
      </c>
      <c r="F392" s="223">
        <v>17.839322187024553</v>
      </c>
      <c r="G392" s="223">
        <v>18.290707671563062</v>
      </c>
      <c r="H392" s="223">
        <v>28.505506454928067</v>
      </c>
      <c r="I392" s="223">
        <v>26.633073747356804</v>
      </c>
      <c r="J392" s="223">
        <v>11.830479944489582</v>
      </c>
      <c r="K392" s="223">
        <v>9.9600473836398713</v>
      </c>
      <c r="L392" s="223">
        <v>19.782535056345065</v>
      </c>
    </row>
    <row r="393" spans="1:12" ht="14.85" customHeight="1">
      <c r="A393" s="448" t="s">
        <v>286</v>
      </c>
      <c r="B393" s="449"/>
      <c r="C393" s="223">
        <v>20.881782528753945</v>
      </c>
      <c r="D393" s="223">
        <v>12.45589107117409</v>
      </c>
      <c r="E393" s="223">
        <v>15.125629472586596</v>
      </c>
      <c r="F393" s="223">
        <v>11.75407293112462</v>
      </c>
      <c r="G393" s="223">
        <v>12.906506178358082</v>
      </c>
      <c r="H393" s="223">
        <v>11.664258946117865</v>
      </c>
      <c r="I393" s="223">
        <v>12.442793026027896</v>
      </c>
      <c r="J393" s="223">
        <v>12.452933177588854</v>
      </c>
      <c r="K393" s="223">
        <v>15.80985005883489</v>
      </c>
      <c r="L393" s="223">
        <v>15.515928760085469</v>
      </c>
    </row>
    <row r="394" spans="1:12" ht="14.85" customHeight="1">
      <c r="A394" s="448" t="s">
        <v>275</v>
      </c>
      <c r="B394" s="449"/>
      <c r="C394" s="223">
        <v>11.476708000000002</v>
      </c>
      <c r="D394" s="223">
        <v>18.640295999999992</v>
      </c>
      <c r="E394" s="223">
        <v>19.303460999999988</v>
      </c>
      <c r="F394" s="223">
        <v>23.240650999999971</v>
      </c>
      <c r="G394" s="223">
        <v>18.414315659999993</v>
      </c>
      <c r="H394" s="223">
        <v>18.886158150000004</v>
      </c>
      <c r="I394" s="223">
        <v>15.637122550000004</v>
      </c>
      <c r="J394" s="223">
        <v>14.625015230000001</v>
      </c>
      <c r="K394" s="223">
        <v>13.666019960000005</v>
      </c>
      <c r="L394" s="223">
        <v>12.119305389999994</v>
      </c>
    </row>
    <row r="395" spans="1:12" ht="14.85" customHeight="1">
      <c r="A395" s="448" t="s">
        <v>296</v>
      </c>
      <c r="B395" s="449"/>
      <c r="C395" s="223" t="s">
        <v>503</v>
      </c>
      <c r="D395" s="223" t="s">
        <v>503</v>
      </c>
      <c r="E395" s="223" t="s">
        <v>503</v>
      </c>
      <c r="F395" s="223">
        <v>6.4181818181818173E-2</v>
      </c>
      <c r="G395" s="223">
        <v>0.16489999999999994</v>
      </c>
      <c r="H395" s="223">
        <v>0.16409999999999991</v>
      </c>
      <c r="I395" s="223">
        <v>0.17780000000000001</v>
      </c>
      <c r="J395" s="223">
        <v>0.24319999999999997</v>
      </c>
      <c r="K395" s="223">
        <v>0.30649999999999999</v>
      </c>
      <c r="L395" s="223">
        <v>0.3256</v>
      </c>
    </row>
    <row r="396" spans="1:12" ht="14.85" customHeight="1">
      <c r="A396" s="450" t="s">
        <v>9</v>
      </c>
      <c r="B396" s="451"/>
      <c r="C396" s="224">
        <v>6324.6388781776386</v>
      </c>
      <c r="D396" s="224">
        <v>6534.0445908625616</v>
      </c>
      <c r="E396" s="224">
        <v>5676.0766770035407</v>
      </c>
      <c r="F396" s="224">
        <v>5681.4828211045815</v>
      </c>
      <c r="G396" s="224">
        <v>5361.7621978307279</v>
      </c>
      <c r="H396" s="224">
        <v>5042.9889254933087</v>
      </c>
      <c r="I396" s="224">
        <v>4577.9016200224969</v>
      </c>
      <c r="J396" s="224">
        <v>4782.2106357714192</v>
      </c>
      <c r="K396" s="224">
        <v>5026.9821975179293</v>
      </c>
      <c r="L396" s="224">
        <v>5414.9511716276775</v>
      </c>
    </row>
    <row r="397" spans="1:12" s="78" customFormat="1" ht="30" customHeight="1">
      <c r="A397" s="94"/>
      <c r="B397" s="89"/>
      <c r="C397" s="89" t="s">
        <v>612</v>
      </c>
      <c r="D397" s="89"/>
      <c r="E397" s="89"/>
      <c r="F397" s="89"/>
      <c r="G397" s="89"/>
      <c r="H397" s="89"/>
      <c r="I397" s="89"/>
      <c r="J397" s="89"/>
      <c r="K397" s="89"/>
      <c r="L397" s="89"/>
    </row>
    <row r="398" spans="1:12" s="78" customFormat="1" ht="15" customHeight="1">
      <c r="A398" s="94"/>
      <c r="B398" s="89"/>
      <c r="C398" s="89" t="s">
        <v>27</v>
      </c>
      <c r="D398" s="89"/>
      <c r="E398" s="89"/>
      <c r="F398" s="89"/>
      <c r="G398" s="89"/>
      <c r="H398" s="89"/>
      <c r="I398" s="89"/>
      <c r="J398" s="89"/>
      <c r="K398" s="89"/>
      <c r="L398" s="89"/>
    </row>
    <row r="399" spans="1:12" ht="14.85" customHeight="1">
      <c r="A399" s="448" t="s">
        <v>290</v>
      </c>
      <c r="B399" s="449"/>
      <c r="C399" s="223">
        <v>1787.9015508716695</v>
      </c>
      <c r="D399" s="223">
        <v>1765.4727404100734</v>
      </c>
      <c r="E399" s="223">
        <v>2107.062215011395</v>
      </c>
      <c r="F399" s="223">
        <v>2178.1781035625263</v>
      </c>
      <c r="G399" s="223">
        <v>2215.9588433382755</v>
      </c>
      <c r="H399" s="223">
        <v>2410.1754274161221</v>
      </c>
      <c r="I399" s="223">
        <v>2266.6526255046401</v>
      </c>
      <c r="J399" s="223">
        <v>2733.9345221268009</v>
      </c>
      <c r="K399" s="223">
        <v>2638.4025385912732</v>
      </c>
      <c r="L399" s="223">
        <v>2371.6638472238337</v>
      </c>
    </row>
    <row r="400" spans="1:12" ht="14.85" customHeight="1">
      <c r="A400" s="448" t="s">
        <v>263</v>
      </c>
      <c r="B400" s="449"/>
      <c r="C400" s="223">
        <v>1873.1469709168371</v>
      </c>
      <c r="D400" s="223">
        <v>1776.4226079521663</v>
      </c>
      <c r="E400" s="223">
        <v>1685.8554814471277</v>
      </c>
      <c r="F400" s="223">
        <v>1816.9448701063641</v>
      </c>
      <c r="G400" s="223">
        <v>2180.8767323211573</v>
      </c>
      <c r="H400" s="223">
        <v>1898.6094113276336</v>
      </c>
      <c r="I400" s="223">
        <v>1965.7952805877107</v>
      </c>
      <c r="J400" s="223">
        <v>2516.9468224854527</v>
      </c>
      <c r="K400" s="223">
        <v>2191.8728534243523</v>
      </c>
      <c r="L400" s="223">
        <v>1847.4258643168523</v>
      </c>
    </row>
    <row r="401" spans="1:12" ht="14.85" customHeight="1">
      <c r="A401" s="448" t="s">
        <v>261</v>
      </c>
      <c r="B401" s="449"/>
      <c r="C401" s="223">
        <v>788.54187205114829</v>
      </c>
      <c r="D401" s="223">
        <v>590.71399654442212</v>
      </c>
      <c r="E401" s="223">
        <v>627.18041724102068</v>
      </c>
      <c r="F401" s="223">
        <v>782.43492273222785</v>
      </c>
      <c r="G401" s="223">
        <v>1124.1943194721248</v>
      </c>
      <c r="H401" s="223">
        <v>1412.6313818670378</v>
      </c>
      <c r="I401" s="223">
        <v>1093.1003310990784</v>
      </c>
      <c r="J401" s="223">
        <v>1379.7060708635654</v>
      </c>
      <c r="K401" s="223">
        <v>1678.9758547170047</v>
      </c>
      <c r="L401" s="223">
        <v>1688.0380614396722</v>
      </c>
    </row>
    <row r="402" spans="1:12" ht="14.85" customHeight="1">
      <c r="A402" s="448" t="s">
        <v>277</v>
      </c>
      <c r="B402" s="449"/>
      <c r="C402" s="223">
        <v>69.542814757766223</v>
      </c>
      <c r="D402" s="223">
        <v>64.528348252133824</v>
      </c>
      <c r="E402" s="223">
        <v>70.24747446713539</v>
      </c>
      <c r="F402" s="223">
        <v>60.770149421639609</v>
      </c>
      <c r="G402" s="223">
        <v>494.86708708821209</v>
      </c>
      <c r="H402" s="223">
        <v>689.5550850142306</v>
      </c>
      <c r="I402" s="223">
        <v>1147.2983405142395</v>
      </c>
      <c r="J402" s="223">
        <v>1163.4270020500296</v>
      </c>
      <c r="K402" s="223">
        <v>1575.7708877464968</v>
      </c>
      <c r="L402" s="223">
        <v>1250.2213144533544</v>
      </c>
    </row>
    <row r="403" spans="1:12" ht="14.85" customHeight="1">
      <c r="A403" s="448" t="s">
        <v>1063</v>
      </c>
      <c r="B403" s="449"/>
      <c r="C403" s="223">
        <v>1414.1131007655695</v>
      </c>
      <c r="D403" s="223">
        <v>1399.9896719952199</v>
      </c>
      <c r="E403" s="223">
        <v>1143.7825016950535</v>
      </c>
      <c r="F403" s="223">
        <v>948.79250635663539</v>
      </c>
      <c r="G403" s="223">
        <v>887.76574065945238</v>
      </c>
      <c r="H403" s="223">
        <v>896.7173458723546</v>
      </c>
      <c r="I403" s="223">
        <v>899.9908471883291</v>
      </c>
      <c r="J403" s="223">
        <v>935.28011041879961</v>
      </c>
      <c r="K403" s="223">
        <v>828.64802780705509</v>
      </c>
      <c r="L403" s="223">
        <v>868.42781581037514</v>
      </c>
    </row>
    <row r="404" spans="1:12" ht="14.85" customHeight="1">
      <c r="A404" s="448" t="s">
        <v>262</v>
      </c>
      <c r="B404" s="449"/>
      <c r="C404" s="223">
        <v>400.44397569752567</v>
      </c>
      <c r="D404" s="223">
        <v>428.54794420293393</v>
      </c>
      <c r="E404" s="223">
        <v>499.31963813334551</v>
      </c>
      <c r="F404" s="223">
        <v>542.40462355132058</v>
      </c>
      <c r="G404" s="223">
        <v>519.92789267434227</v>
      </c>
      <c r="H404" s="223">
        <v>545.87937365249559</v>
      </c>
      <c r="I404" s="223">
        <v>570.77792258785075</v>
      </c>
      <c r="J404" s="223">
        <v>546.06323793091951</v>
      </c>
      <c r="K404" s="223">
        <v>574.99807743618067</v>
      </c>
      <c r="L404" s="223">
        <v>562.51474684197012</v>
      </c>
    </row>
    <row r="405" spans="1:12" ht="14.85" customHeight="1">
      <c r="A405" s="448" t="s">
        <v>266</v>
      </c>
      <c r="B405" s="449"/>
      <c r="C405" s="223">
        <v>423.05176031616759</v>
      </c>
      <c r="D405" s="223">
        <v>412.73218829962815</v>
      </c>
      <c r="E405" s="223">
        <v>408.09327156611766</v>
      </c>
      <c r="F405" s="223">
        <v>421.13639059706975</v>
      </c>
      <c r="G405" s="223">
        <v>455.04114476012273</v>
      </c>
      <c r="H405" s="223">
        <v>481.16769069512651</v>
      </c>
      <c r="I405" s="223">
        <v>546.34143576097711</v>
      </c>
      <c r="J405" s="223">
        <v>505.20790945516183</v>
      </c>
      <c r="K405" s="223">
        <v>519.55900592315038</v>
      </c>
      <c r="L405" s="223">
        <v>524.99727888218524</v>
      </c>
    </row>
    <row r="406" spans="1:12" ht="14.85" customHeight="1">
      <c r="A406" s="448" t="s">
        <v>303</v>
      </c>
      <c r="B406" s="449"/>
      <c r="C406" s="223">
        <v>314.93206148891761</v>
      </c>
      <c r="D406" s="223">
        <v>291.82833990608066</v>
      </c>
      <c r="E406" s="223">
        <v>365.02051294767193</v>
      </c>
      <c r="F406" s="223">
        <v>439.17938828163432</v>
      </c>
      <c r="G406" s="223">
        <v>493.92883915429564</v>
      </c>
      <c r="H406" s="223">
        <v>447.05773377708834</v>
      </c>
      <c r="I406" s="223">
        <v>452.32826251333455</v>
      </c>
      <c r="J406" s="223">
        <v>444.82458567416739</v>
      </c>
      <c r="K406" s="223">
        <v>426.69590660549284</v>
      </c>
      <c r="L406" s="223">
        <v>445.24272713790549</v>
      </c>
    </row>
    <row r="407" spans="1:12" ht="14.85" customHeight="1">
      <c r="A407" s="448" t="s">
        <v>274</v>
      </c>
      <c r="B407" s="449"/>
      <c r="C407" s="223">
        <v>364.66134747945188</v>
      </c>
      <c r="D407" s="223">
        <v>336.27244250055384</v>
      </c>
      <c r="E407" s="223">
        <v>374.93882705982116</v>
      </c>
      <c r="F407" s="223">
        <v>332.01713811666576</v>
      </c>
      <c r="G407" s="223">
        <v>316.5726867041767</v>
      </c>
      <c r="H407" s="223">
        <v>377.04486846451402</v>
      </c>
      <c r="I407" s="223">
        <v>320.65023870999102</v>
      </c>
      <c r="J407" s="223">
        <v>386.84680746960828</v>
      </c>
      <c r="K407" s="223">
        <v>363.49912180404908</v>
      </c>
      <c r="L407" s="223">
        <v>412.91853524064777</v>
      </c>
    </row>
    <row r="408" spans="1:12" ht="14.85" customHeight="1">
      <c r="A408" s="448" t="s">
        <v>265</v>
      </c>
      <c r="B408" s="449"/>
      <c r="C408" s="223">
        <v>372.17468599647901</v>
      </c>
      <c r="D408" s="223">
        <v>367.89013111552663</v>
      </c>
      <c r="E408" s="223">
        <v>388.36462444886018</v>
      </c>
      <c r="F408" s="223">
        <v>397.56713111552654</v>
      </c>
      <c r="G408" s="223">
        <v>400.55891361552671</v>
      </c>
      <c r="H408" s="223">
        <v>425.98946694885996</v>
      </c>
      <c r="I408" s="223">
        <v>433.23453004409805</v>
      </c>
      <c r="J408" s="223">
        <v>401.90166182981204</v>
      </c>
      <c r="K408" s="223">
        <v>379.22205242505004</v>
      </c>
      <c r="L408" s="223">
        <v>387.4038687345743</v>
      </c>
    </row>
    <row r="409" spans="1:12" ht="14.85" customHeight="1">
      <c r="A409" s="448" t="s">
        <v>299</v>
      </c>
      <c r="B409" s="449"/>
      <c r="C409" s="223">
        <v>181.98845344337991</v>
      </c>
      <c r="D409" s="223">
        <v>304.78736745960771</v>
      </c>
      <c r="E409" s="223">
        <v>325.61873266615868</v>
      </c>
      <c r="F409" s="223">
        <v>343.52532786457493</v>
      </c>
      <c r="G409" s="223">
        <v>275.17512556639247</v>
      </c>
      <c r="H409" s="223">
        <v>298.19822903327463</v>
      </c>
      <c r="I409" s="223">
        <v>309.46978036178035</v>
      </c>
      <c r="J409" s="223">
        <v>349.97583358830508</v>
      </c>
      <c r="K409" s="223">
        <v>426.06621947005601</v>
      </c>
      <c r="L409" s="223">
        <v>360.97320875875681</v>
      </c>
    </row>
    <row r="410" spans="1:12" ht="14.85" customHeight="1">
      <c r="A410" s="448" t="s">
        <v>268</v>
      </c>
      <c r="B410" s="449"/>
      <c r="C410" s="223">
        <v>113.88976543184705</v>
      </c>
      <c r="D410" s="223">
        <v>129.9635928983765</v>
      </c>
      <c r="E410" s="223">
        <v>224.30586978454494</v>
      </c>
      <c r="F410" s="223">
        <v>170.64407447010146</v>
      </c>
      <c r="G410" s="223">
        <v>188.982688338754</v>
      </c>
      <c r="H410" s="223">
        <v>241.23831476915132</v>
      </c>
      <c r="I410" s="223">
        <v>325.09444911409383</v>
      </c>
      <c r="J410" s="223">
        <v>337.2456776224372</v>
      </c>
      <c r="K410" s="223">
        <v>327.36480248076646</v>
      </c>
      <c r="L410" s="223">
        <v>354.93373729056214</v>
      </c>
    </row>
    <row r="411" spans="1:12" ht="14.85" customHeight="1">
      <c r="A411" s="448" t="s">
        <v>281</v>
      </c>
      <c r="B411" s="449"/>
      <c r="C411" s="223">
        <v>206.25647526909219</v>
      </c>
      <c r="D411" s="223">
        <v>201.34906144237971</v>
      </c>
      <c r="E411" s="223">
        <v>209.75305268659901</v>
      </c>
      <c r="F411" s="223">
        <v>213.44823169354498</v>
      </c>
      <c r="G411" s="223">
        <v>212.99900694183364</v>
      </c>
      <c r="H411" s="223">
        <v>212.55177536198732</v>
      </c>
      <c r="I411" s="223">
        <v>217.04949906019704</v>
      </c>
      <c r="J411" s="223">
        <v>235.68175287822288</v>
      </c>
      <c r="K411" s="223">
        <v>241.85076410122389</v>
      </c>
      <c r="L411" s="223">
        <v>259.94321019126033</v>
      </c>
    </row>
    <row r="412" spans="1:12" ht="14.85" customHeight="1">
      <c r="A412" s="448" t="s">
        <v>278</v>
      </c>
      <c r="B412" s="449"/>
      <c r="C412" s="223">
        <v>114.29605029045885</v>
      </c>
      <c r="D412" s="223">
        <v>122.95055919443844</v>
      </c>
      <c r="E412" s="223">
        <v>131.73307196522831</v>
      </c>
      <c r="F412" s="223">
        <v>150.87666598893443</v>
      </c>
      <c r="G412" s="223">
        <v>155.54448881405236</v>
      </c>
      <c r="H412" s="223">
        <v>150.69861701383047</v>
      </c>
      <c r="I412" s="223">
        <v>172.89463308685578</v>
      </c>
      <c r="J412" s="223">
        <v>198.9743741121622</v>
      </c>
      <c r="K412" s="223">
        <v>226.27586792787758</v>
      </c>
      <c r="L412" s="223">
        <v>205.09389651410015</v>
      </c>
    </row>
    <row r="413" spans="1:12" ht="14.85" customHeight="1">
      <c r="A413" s="448" t="s">
        <v>271</v>
      </c>
      <c r="B413" s="449"/>
      <c r="C413" s="223">
        <v>64.572968107663769</v>
      </c>
      <c r="D413" s="223">
        <v>57.967718145063927</v>
      </c>
      <c r="E413" s="223">
        <v>81.871219099853874</v>
      </c>
      <c r="F413" s="223">
        <v>82.26008063512576</v>
      </c>
      <c r="G413" s="223">
        <v>78.179014391777969</v>
      </c>
      <c r="H413" s="223">
        <v>102.07934519486187</v>
      </c>
      <c r="I413" s="223">
        <v>116.88035618373729</v>
      </c>
      <c r="J413" s="223">
        <v>142.73325906196848</v>
      </c>
      <c r="K413" s="223">
        <v>160.03862410404071</v>
      </c>
      <c r="L413" s="223">
        <v>168.02560096273422</v>
      </c>
    </row>
    <row r="414" spans="1:12" ht="14.85" customHeight="1">
      <c r="A414" s="448" t="s">
        <v>276</v>
      </c>
      <c r="B414" s="449"/>
      <c r="C414" s="223">
        <v>139.82688370355487</v>
      </c>
      <c r="D414" s="223">
        <v>139.46957515785508</v>
      </c>
      <c r="E414" s="223">
        <v>161.11179484237081</v>
      </c>
      <c r="F414" s="223">
        <v>160.14674537039397</v>
      </c>
      <c r="G414" s="223">
        <v>157.63033178142021</v>
      </c>
      <c r="H414" s="223">
        <v>174.53705033095042</v>
      </c>
      <c r="I414" s="223">
        <v>155.644708405724</v>
      </c>
      <c r="J414" s="223">
        <v>170.44874429616635</v>
      </c>
      <c r="K414" s="223">
        <v>161.15061058730791</v>
      </c>
      <c r="L414" s="223">
        <v>165.40646404397313</v>
      </c>
    </row>
    <row r="415" spans="1:12" ht="14.85" customHeight="1">
      <c r="A415" s="448" t="s">
        <v>273</v>
      </c>
      <c r="B415" s="449"/>
      <c r="C415" s="223">
        <v>90.555965212479279</v>
      </c>
      <c r="D415" s="223">
        <v>83.815572099540702</v>
      </c>
      <c r="E415" s="223">
        <v>103.24199693962919</v>
      </c>
      <c r="F415" s="223">
        <v>125.65649478847429</v>
      </c>
      <c r="G415" s="223">
        <v>121.44429287692314</v>
      </c>
      <c r="H415" s="223">
        <v>106.99063380541132</v>
      </c>
      <c r="I415" s="223">
        <v>108.07790517473363</v>
      </c>
      <c r="J415" s="223">
        <v>127.05327323399924</v>
      </c>
      <c r="K415" s="223">
        <v>135.60204179488852</v>
      </c>
      <c r="L415" s="223">
        <v>136.38132755762399</v>
      </c>
    </row>
    <row r="416" spans="1:12" ht="14.85" customHeight="1">
      <c r="A416" s="448" t="s">
        <v>282</v>
      </c>
      <c r="B416" s="449"/>
      <c r="C416" s="223">
        <v>95.558835677050169</v>
      </c>
      <c r="D416" s="223">
        <v>113.16049570779447</v>
      </c>
      <c r="E416" s="223">
        <v>131.93163940157214</v>
      </c>
      <c r="F416" s="223">
        <v>101.66949913878489</v>
      </c>
      <c r="G416" s="223">
        <v>138.918784716164</v>
      </c>
      <c r="H416" s="223">
        <v>210.13479796631438</v>
      </c>
      <c r="I416" s="223">
        <v>108.1724913347156</v>
      </c>
      <c r="J416" s="223">
        <v>122.20039148208436</v>
      </c>
      <c r="K416" s="223">
        <v>128.41876859371936</v>
      </c>
      <c r="L416" s="223">
        <v>130.90807920845501</v>
      </c>
    </row>
    <row r="417" spans="1:12" ht="14.85" customHeight="1">
      <c r="A417" s="448" t="s">
        <v>267</v>
      </c>
      <c r="B417" s="449"/>
      <c r="C417" s="223">
        <v>72.834585935960448</v>
      </c>
      <c r="D417" s="223">
        <v>58.381815024713951</v>
      </c>
      <c r="E417" s="223">
        <v>44.888139005577628</v>
      </c>
      <c r="F417" s="223">
        <v>49.544014428264319</v>
      </c>
      <c r="G417" s="223">
        <v>63.771552767929542</v>
      </c>
      <c r="H417" s="223">
        <v>52.531352991148665</v>
      </c>
      <c r="I417" s="223">
        <v>63.161802366709203</v>
      </c>
      <c r="J417" s="223">
        <v>101.97966598270362</v>
      </c>
      <c r="K417" s="223">
        <v>103.14022119242924</v>
      </c>
      <c r="L417" s="223">
        <v>115.55600902714032</v>
      </c>
    </row>
    <row r="418" spans="1:12" ht="14.85" customHeight="1">
      <c r="A418" s="448" t="s">
        <v>272</v>
      </c>
      <c r="B418" s="449"/>
      <c r="C418" s="223">
        <v>115.39201786743557</v>
      </c>
      <c r="D418" s="223">
        <v>109.15477519166605</v>
      </c>
      <c r="E418" s="223">
        <v>121.54425723252361</v>
      </c>
      <c r="F418" s="223">
        <v>89.879583074367474</v>
      </c>
      <c r="G418" s="223">
        <v>83.203901119422</v>
      </c>
      <c r="H418" s="223">
        <v>91.726367994887255</v>
      </c>
      <c r="I418" s="223">
        <v>85.50318700982038</v>
      </c>
      <c r="J418" s="223">
        <v>88.540731244307878</v>
      </c>
      <c r="K418" s="223">
        <v>87.060860043091324</v>
      </c>
      <c r="L418" s="223">
        <v>98.350770332226972</v>
      </c>
    </row>
    <row r="419" spans="1:12" ht="14.85" customHeight="1">
      <c r="A419" s="448" t="s">
        <v>294</v>
      </c>
      <c r="B419" s="449"/>
      <c r="C419" s="223">
        <v>82.366011831869528</v>
      </c>
      <c r="D419" s="223">
        <v>80.054397410132594</v>
      </c>
      <c r="E419" s="223">
        <v>82.020336428644455</v>
      </c>
      <c r="F419" s="223">
        <v>88.266612957220005</v>
      </c>
      <c r="G419" s="223">
        <v>84.322389313415613</v>
      </c>
      <c r="H419" s="223">
        <v>84.351642662298545</v>
      </c>
      <c r="I419" s="223">
        <v>85.502329322587158</v>
      </c>
      <c r="J419" s="223">
        <v>85.842448207779398</v>
      </c>
      <c r="K419" s="223">
        <v>85.765693919351762</v>
      </c>
      <c r="L419" s="223">
        <v>88.336653888911329</v>
      </c>
    </row>
    <row r="420" spans="1:12" ht="14.85" customHeight="1">
      <c r="A420" s="448" t="s">
        <v>284</v>
      </c>
      <c r="B420" s="449"/>
      <c r="C420" s="223">
        <v>59.30085898095237</v>
      </c>
      <c r="D420" s="223">
        <v>59.451303330952378</v>
      </c>
      <c r="E420" s="223">
        <v>61.1298964309524</v>
      </c>
      <c r="F420" s="223">
        <v>61.741347980952369</v>
      </c>
      <c r="G420" s="223">
        <v>62.422884830952377</v>
      </c>
      <c r="H420" s="223">
        <v>63.153873880952403</v>
      </c>
      <c r="I420" s="223">
        <v>63.831078530952375</v>
      </c>
      <c r="J420" s="223">
        <v>64.746338780952414</v>
      </c>
      <c r="K420" s="223">
        <v>64.995080230952368</v>
      </c>
      <c r="L420" s="223">
        <v>65.311132330952418</v>
      </c>
    </row>
    <row r="421" spans="1:12" ht="14.85" customHeight="1">
      <c r="A421" s="448" t="s">
        <v>283</v>
      </c>
      <c r="B421" s="449"/>
      <c r="C421" s="223">
        <v>33.023773727565832</v>
      </c>
      <c r="D421" s="223">
        <v>31.266850503482335</v>
      </c>
      <c r="E421" s="223">
        <v>32.582749367896568</v>
      </c>
      <c r="F421" s="223">
        <v>34.564563759203686</v>
      </c>
      <c r="G421" s="223">
        <v>43.861264034519898</v>
      </c>
      <c r="H421" s="223">
        <v>43.390197200998777</v>
      </c>
      <c r="I421" s="223">
        <v>39.552750404061612</v>
      </c>
      <c r="J421" s="223">
        <v>40.651194641289408</v>
      </c>
      <c r="K421" s="223">
        <v>47.229557886268196</v>
      </c>
      <c r="L421" s="223">
        <v>48.843825139216889</v>
      </c>
    </row>
    <row r="422" spans="1:12" ht="14.85" customHeight="1">
      <c r="A422" s="448" t="s">
        <v>280</v>
      </c>
      <c r="B422" s="449"/>
      <c r="C422" s="223">
        <v>37.140761198446121</v>
      </c>
      <c r="D422" s="223">
        <v>36.792435722656649</v>
      </c>
      <c r="E422" s="223">
        <v>36.857635806867172</v>
      </c>
      <c r="F422" s="223">
        <v>37.140677402656635</v>
      </c>
      <c r="G422" s="223">
        <v>44.351755738847139</v>
      </c>
      <c r="H422" s="223">
        <v>45.865662198847133</v>
      </c>
      <c r="I422" s="223">
        <v>46.241449253583973</v>
      </c>
      <c r="J422" s="223">
        <v>47.013894956741886</v>
      </c>
      <c r="K422" s="223">
        <v>47.993994889373454</v>
      </c>
      <c r="L422" s="223">
        <v>48.153371605162938</v>
      </c>
    </row>
    <row r="423" spans="1:12" ht="14.85" customHeight="1">
      <c r="A423" s="448" t="s">
        <v>275</v>
      </c>
      <c r="B423" s="449"/>
      <c r="C423" s="223">
        <v>13.086592000000012</v>
      </c>
      <c r="D423" s="223">
        <v>12.761303999999997</v>
      </c>
      <c r="E423" s="223">
        <v>19.328038999999993</v>
      </c>
      <c r="F423" s="223">
        <v>15.994049000000006</v>
      </c>
      <c r="G423" s="223">
        <v>22.255611340000002</v>
      </c>
      <c r="H423" s="223">
        <v>19.926222850000006</v>
      </c>
      <c r="I423" s="223">
        <v>23.417669449999998</v>
      </c>
      <c r="J423" s="223">
        <v>25.514050770000001</v>
      </c>
      <c r="K423" s="223">
        <v>27.723211040000006</v>
      </c>
      <c r="L423" s="223">
        <v>30.822694609999999</v>
      </c>
    </row>
    <row r="424" spans="1:12" ht="14.85" customHeight="1">
      <c r="A424" s="448" t="s">
        <v>286</v>
      </c>
      <c r="B424" s="449"/>
      <c r="C424" s="223">
        <v>19.043893751071064</v>
      </c>
      <c r="D424" s="223">
        <v>18.573154363187857</v>
      </c>
      <c r="E424" s="223">
        <v>18.303783224656595</v>
      </c>
      <c r="F424" s="223">
        <v>19.6431608432861</v>
      </c>
      <c r="G424" s="223">
        <v>18.995551650328132</v>
      </c>
      <c r="H424" s="223">
        <v>20.761443090071026</v>
      </c>
      <c r="I424" s="223">
        <v>20.270837136502717</v>
      </c>
      <c r="J424" s="223">
        <v>22.384187384495419</v>
      </c>
      <c r="K424" s="223">
        <v>22.661123824072181</v>
      </c>
      <c r="L424" s="223">
        <v>24.033762925135502</v>
      </c>
    </row>
    <row r="425" spans="1:12" ht="14.85" customHeight="1">
      <c r="A425" s="448" t="s">
        <v>296</v>
      </c>
      <c r="B425" s="449"/>
      <c r="C425" s="223" t="s">
        <v>503</v>
      </c>
      <c r="D425" s="223" t="s">
        <v>503</v>
      </c>
      <c r="E425" s="223" t="s">
        <v>503</v>
      </c>
      <c r="F425" s="223">
        <v>0</v>
      </c>
      <c r="G425" s="223">
        <v>8.9381316732082929</v>
      </c>
      <c r="H425" s="223">
        <v>21.89031349139011</v>
      </c>
      <c r="I425" s="223">
        <v>8.9381316732082929</v>
      </c>
      <c r="J425" s="223">
        <v>8.9381316732082929</v>
      </c>
      <c r="K425" s="223">
        <v>8.9381316732082929</v>
      </c>
      <c r="L425" s="223">
        <v>8.9381316732082929</v>
      </c>
    </row>
    <row r="426" spans="1:12" ht="14.85" customHeight="1">
      <c r="A426" s="450" t="s">
        <v>9</v>
      </c>
      <c r="B426" s="451"/>
      <c r="C426" s="224">
        <v>9247.6440327703531</v>
      </c>
      <c r="D426" s="224">
        <v>8994.2983888305826</v>
      </c>
      <c r="E426" s="224">
        <v>9456.0871779006175</v>
      </c>
      <c r="F426" s="224">
        <v>9664.426353237488</v>
      </c>
      <c r="G426" s="224">
        <v>10850.688975683624</v>
      </c>
      <c r="H426" s="224">
        <v>11524.853624871843</v>
      </c>
      <c r="I426" s="224">
        <v>11645.872872379505</v>
      </c>
      <c r="J426" s="224">
        <v>13184.062680221132</v>
      </c>
      <c r="K426" s="224">
        <v>13479.919900238732</v>
      </c>
      <c r="L426" s="224">
        <v>12668.865936140781</v>
      </c>
    </row>
    <row r="427" spans="1:12" s="78" customFormat="1" ht="24.95" customHeight="1">
      <c r="A427" s="94"/>
      <c r="B427" s="89"/>
      <c r="C427" s="89" t="s">
        <v>613</v>
      </c>
      <c r="D427" s="89"/>
      <c r="E427" s="89"/>
      <c r="F427" s="89"/>
      <c r="G427" s="89"/>
      <c r="H427" s="89"/>
      <c r="I427" s="89"/>
      <c r="J427" s="89"/>
      <c r="K427" s="89"/>
      <c r="L427" s="89"/>
    </row>
    <row r="428" spans="1:12" s="78" customFormat="1" ht="15" customHeight="1">
      <c r="A428" s="94"/>
      <c r="B428" s="89"/>
      <c r="C428" s="89" t="s">
        <v>27</v>
      </c>
      <c r="D428" s="89"/>
      <c r="E428" s="89"/>
      <c r="F428" s="89"/>
      <c r="G428" s="89"/>
      <c r="H428" s="89"/>
      <c r="I428" s="89"/>
      <c r="J428" s="89"/>
      <c r="K428" s="89"/>
      <c r="L428" s="89"/>
    </row>
    <row r="429" spans="1:12" ht="15" customHeight="1">
      <c r="A429" s="448" t="s">
        <v>292</v>
      </c>
      <c r="B429" s="449"/>
      <c r="C429" s="223">
        <v>9609.0549820409433</v>
      </c>
      <c r="D429" s="223">
        <v>11756.504023964359</v>
      </c>
      <c r="E429" s="223">
        <v>13069.700858271834</v>
      </c>
      <c r="F429" s="223">
        <v>12406.432040872696</v>
      </c>
      <c r="G429" s="223">
        <v>12268.570767382338</v>
      </c>
      <c r="H429" s="223">
        <v>11731.447420648892</v>
      </c>
      <c r="I429" s="223">
        <v>13334.629022595363</v>
      </c>
      <c r="J429" s="223">
        <v>12483.735492814361</v>
      </c>
      <c r="K429" s="223">
        <v>13668.277101751439</v>
      </c>
      <c r="L429" s="223">
        <v>15841.434338037849</v>
      </c>
    </row>
    <row r="430" spans="1:12" ht="15" customHeight="1">
      <c r="A430" s="448" t="s">
        <v>299</v>
      </c>
      <c r="B430" s="449"/>
      <c r="C430" s="223">
        <v>8959.4107372087037</v>
      </c>
      <c r="D430" s="223">
        <v>11644.504814710059</v>
      </c>
      <c r="E430" s="223">
        <v>11049.306011582483</v>
      </c>
      <c r="F430" s="223">
        <v>8397.6142159406136</v>
      </c>
      <c r="G430" s="223">
        <v>9036.3281945264589</v>
      </c>
      <c r="H430" s="223">
        <v>10504.53282988397</v>
      </c>
      <c r="I430" s="223">
        <v>13241.233207987303</v>
      </c>
      <c r="J430" s="223">
        <v>13099.071061388266</v>
      </c>
      <c r="K430" s="223">
        <v>12577.623280217493</v>
      </c>
      <c r="L430" s="223">
        <v>10283.886025126076</v>
      </c>
    </row>
    <row r="431" spans="1:12" ht="15" customHeight="1">
      <c r="A431" s="448" t="s">
        <v>282</v>
      </c>
      <c r="B431" s="449"/>
      <c r="C431" s="223">
        <v>3334.1336516277925</v>
      </c>
      <c r="D431" s="223">
        <v>3867.3310223138878</v>
      </c>
      <c r="E431" s="223">
        <v>3854.1809340562077</v>
      </c>
      <c r="F431" s="223">
        <v>3449.1990207933804</v>
      </c>
      <c r="G431" s="223">
        <v>4078.7674114365827</v>
      </c>
      <c r="H431" s="223">
        <v>4198.1407947700645</v>
      </c>
      <c r="I431" s="223">
        <v>3879.5053979164895</v>
      </c>
      <c r="J431" s="223">
        <v>4268.9011684876232</v>
      </c>
      <c r="K431" s="223">
        <v>4192.5916467058041</v>
      </c>
      <c r="L431" s="223">
        <v>4393.5698407743012</v>
      </c>
    </row>
    <row r="432" spans="1:12" ht="15" customHeight="1">
      <c r="A432" s="448" t="s">
        <v>273</v>
      </c>
      <c r="B432" s="449"/>
      <c r="C432" s="223">
        <v>2600.9781197996817</v>
      </c>
      <c r="D432" s="223">
        <v>2031.5403984392899</v>
      </c>
      <c r="E432" s="223">
        <v>2546.073896901104</v>
      </c>
      <c r="F432" s="223">
        <v>3106.3889348321673</v>
      </c>
      <c r="G432" s="223">
        <v>2390.9579751551437</v>
      </c>
      <c r="H432" s="223">
        <v>3846.2785248821992</v>
      </c>
      <c r="I432" s="223">
        <v>1974.6235490405236</v>
      </c>
      <c r="J432" s="223">
        <v>3782.1734763884178</v>
      </c>
      <c r="K432" s="223">
        <v>4019.0989756105346</v>
      </c>
      <c r="L432" s="223">
        <v>3528.7269852206668</v>
      </c>
    </row>
    <row r="433" spans="1:12" ht="15" customHeight="1">
      <c r="A433" s="448" t="s">
        <v>261</v>
      </c>
      <c r="B433" s="449"/>
      <c r="C433" s="223">
        <v>1799.9632037193126</v>
      </c>
      <c r="D433" s="223">
        <v>1350.2452501083744</v>
      </c>
      <c r="E433" s="223">
        <v>1776.2108127697363</v>
      </c>
      <c r="F433" s="223">
        <v>1178.0629820343697</v>
      </c>
      <c r="G433" s="223">
        <v>1447.1709762743255</v>
      </c>
      <c r="H433" s="223">
        <v>1884.2756645138156</v>
      </c>
      <c r="I433" s="223">
        <v>1708.2137260875022</v>
      </c>
      <c r="J433" s="223">
        <v>1583.838786535907</v>
      </c>
      <c r="K433" s="223">
        <v>1510.9014027520543</v>
      </c>
      <c r="L433" s="223">
        <v>1422.2730323077569</v>
      </c>
    </row>
    <row r="434" spans="1:12" ht="15" customHeight="1">
      <c r="A434" s="448" t="s">
        <v>268</v>
      </c>
      <c r="B434" s="449"/>
      <c r="C434" s="223">
        <v>1221.8614171376855</v>
      </c>
      <c r="D434" s="223">
        <v>1322.6490699608926</v>
      </c>
      <c r="E434" s="223">
        <v>1245.7300418772757</v>
      </c>
      <c r="F434" s="223">
        <v>1437.5150345326792</v>
      </c>
      <c r="G434" s="223">
        <v>1720.5464375095028</v>
      </c>
      <c r="H434" s="223">
        <v>1500.4408092512999</v>
      </c>
      <c r="I434" s="223">
        <v>1166.4589777841697</v>
      </c>
      <c r="J434" s="223">
        <v>1093.8671712131634</v>
      </c>
      <c r="K434" s="223">
        <v>1085.679731904502</v>
      </c>
      <c r="L434" s="223">
        <v>1124.1717859179005</v>
      </c>
    </row>
    <row r="435" spans="1:12" ht="15" customHeight="1">
      <c r="A435" s="448" t="s">
        <v>271</v>
      </c>
      <c r="B435" s="449"/>
      <c r="C435" s="223">
        <v>763.61919756868554</v>
      </c>
      <c r="D435" s="223">
        <v>900.60701035686827</v>
      </c>
      <c r="E435" s="223">
        <v>860.46794274056049</v>
      </c>
      <c r="F435" s="223">
        <v>668.92965197882074</v>
      </c>
      <c r="G435" s="223">
        <v>708.75990337222152</v>
      </c>
      <c r="H435" s="223">
        <v>1093.0408587765248</v>
      </c>
      <c r="I435" s="223">
        <v>803.06473625101228</v>
      </c>
      <c r="J435" s="223">
        <v>735.83867734315709</v>
      </c>
      <c r="K435" s="223">
        <v>717.13861115943894</v>
      </c>
      <c r="L435" s="223">
        <v>664.12207953691279</v>
      </c>
    </row>
    <row r="436" spans="1:12" ht="15" customHeight="1">
      <c r="A436" s="448" t="s">
        <v>276</v>
      </c>
      <c r="B436" s="449"/>
      <c r="C436" s="223">
        <v>544.9241024762398</v>
      </c>
      <c r="D436" s="223">
        <v>526.09589868180819</v>
      </c>
      <c r="E436" s="223">
        <v>583.75858083404557</v>
      </c>
      <c r="F436" s="223">
        <v>544.69840338908193</v>
      </c>
      <c r="G436" s="223">
        <v>547.26660509497879</v>
      </c>
      <c r="H436" s="223">
        <v>556.55425969572264</v>
      </c>
      <c r="I436" s="223">
        <v>553.97332717846712</v>
      </c>
      <c r="J436" s="223">
        <v>573.89621142763497</v>
      </c>
      <c r="K436" s="223">
        <v>531.0506280966938</v>
      </c>
      <c r="L436" s="223">
        <v>539.09192146018734</v>
      </c>
    </row>
    <row r="437" spans="1:12" ht="15" customHeight="1">
      <c r="A437" s="448" t="s">
        <v>274</v>
      </c>
      <c r="B437" s="449"/>
      <c r="C437" s="223">
        <v>547.12406149533228</v>
      </c>
      <c r="D437" s="223">
        <v>516.82516141761164</v>
      </c>
      <c r="E437" s="223">
        <v>492.41601404893817</v>
      </c>
      <c r="F437" s="223">
        <v>453.81125946268526</v>
      </c>
      <c r="G437" s="223">
        <v>505.89672307694514</v>
      </c>
      <c r="H437" s="223">
        <v>441.6913957381862</v>
      </c>
      <c r="I437" s="223">
        <v>507.38580222634585</v>
      </c>
      <c r="J437" s="223">
        <v>557.91599462705267</v>
      </c>
      <c r="K437" s="223">
        <v>546.32824896149975</v>
      </c>
      <c r="L437" s="223">
        <v>512.89143866939958</v>
      </c>
    </row>
    <row r="438" spans="1:12" ht="15" customHeight="1">
      <c r="A438" s="448" t="s">
        <v>272</v>
      </c>
      <c r="B438" s="449"/>
      <c r="C438" s="223">
        <v>480.8684212246589</v>
      </c>
      <c r="D438" s="223">
        <v>466.29421898662736</v>
      </c>
      <c r="E438" s="223">
        <v>421.00490335706905</v>
      </c>
      <c r="F438" s="223">
        <v>409.75404890691192</v>
      </c>
      <c r="G438" s="223">
        <v>382.58017699365729</v>
      </c>
      <c r="H438" s="223">
        <v>364.79151314676358</v>
      </c>
      <c r="I438" s="223">
        <v>370.88009119930427</v>
      </c>
      <c r="J438" s="223">
        <v>343.58557166877148</v>
      </c>
      <c r="K438" s="223">
        <v>352.32274217870469</v>
      </c>
      <c r="L438" s="223">
        <v>392.92269093387904</v>
      </c>
    </row>
    <row r="439" spans="1:12" ht="15" customHeight="1">
      <c r="A439" s="448" t="s">
        <v>616</v>
      </c>
      <c r="B439" s="449"/>
      <c r="C439" s="223">
        <v>0.52632928370965415</v>
      </c>
      <c r="D439" s="223">
        <v>0.52795146655687863</v>
      </c>
      <c r="E439" s="223">
        <v>0.96768672365927955</v>
      </c>
      <c r="F439" s="223">
        <v>1.6735673071180126</v>
      </c>
      <c r="G439" s="223">
        <v>2.4454752893218918</v>
      </c>
      <c r="H439" s="223">
        <v>5.0172000284435558</v>
      </c>
      <c r="I439" s="223">
        <v>9.1366490035481167</v>
      </c>
      <c r="J439" s="223">
        <v>17.322698485143633</v>
      </c>
      <c r="K439" s="223">
        <v>118.76799348555981</v>
      </c>
      <c r="L439" s="223">
        <v>158.89782858122078</v>
      </c>
    </row>
    <row r="440" spans="1:12" ht="15" customHeight="1">
      <c r="A440" s="448" t="s">
        <v>294</v>
      </c>
      <c r="B440" s="449"/>
      <c r="C440" s="223">
        <v>77.147037283933443</v>
      </c>
      <c r="D440" s="223">
        <v>82.389762175077607</v>
      </c>
      <c r="E440" s="223">
        <v>71.52697076640932</v>
      </c>
      <c r="F440" s="223">
        <v>73.087742667896876</v>
      </c>
      <c r="G440" s="223">
        <v>80.066243431457607</v>
      </c>
      <c r="H440" s="223">
        <v>81.661078819370971</v>
      </c>
      <c r="I440" s="223">
        <v>82.039813606175187</v>
      </c>
      <c r="J440" s="223">
        <v>91.672696189817756</v>
      </c>
      <c r="K440" s="223">
        <v>133.47518903670709</v>
      </c>
      <c r="L440" s="223">
        <v>120.272817796963</v>
      </c>
    </row>
    <row r="441" spans="1:12" ht="15" customHeight="1">
      <c r="A441" s="448" t="s">
        <v>303</v>
      </c>
      <c r="B441" s="449"/>
      <c r="C441" s="223">
        <v>65.923327360761746</v>
      </c>
      <c r="D441" s="223">
        <v>58.925240946641587</v>
      </c>
      <c r="E441" s="223">
        <v>86.891517202209002</v>
      </c>
      <c r="F441" s="223">
        <v>98.080756132940152</v>
      </c>
      <c r="G441" s="223">
        <v>88.284785406248147</v>
      </c>
      <c r="H441" s="223">
        <v>72.684189649740546</v>
      </c>
      <c r="I441" s="223">
        <v>72.574237348736219</v>
      </c>
      <c r="J441" s="223">
        <v>66.322159628765277</v>
      </c>
      <c r="K441" s="223">
        <v>76.809278924383833</v>
      </c>
      <c r="L441" s="223">
        <v>80.614484241284003</v>
      </c>
    </row>
    <row r="442" spans="1:12" ht="15" customHeight="1">
      <c r="A442" s="448" t="s">
        <v>283</v>
      </c>
      <c r="B442" s="449"/>
      <c r="C442" s="223">
        <v>39.248063021130065</v>
      </c>
      <c r="D442" s="223">
        <v>38.174559291489743</v>
      </c>
      <c r="E442" s="223">
        <v>40.134091124381669</v>
      </c>
      <c r="F442" s="223">
        <v>39.12052326665124</v>
      </c>
      <c r="G442" s="223">
        <v>49.466260811011644</v>
      </c>
      <c r="H442" s="223">
        <v>45.687611175074146</v>
      </c>
      <c r="I442" s="223">
        <v>46.758179414618397</v>
      </c>
      <c r="J442" s="223">
        <v>50.930437946881256</v>
      </c>
      <c r="K442" s="223">
        <v>43.224540020747945</v>
      </c>
      <c r="L442" s="223">
        <v>45.848864345965666</v>
      </c>
    </row>
    <row r="443" spans="1:12" ht="15" customHeight="1">
      <c r="A443" s="448" t="s">
        <v>281</v>
      </c>
      <c r="B443" s="449"/>
      <c r="C443" s="223">
        <v>33.892305074241158</v>
      </c>
      <c r="D443" s="223">
        <v>35.323672309158745</v>
      </c>
      <c r="E443" s="223">
        <v>34.912701185452299</v>
      </c>
      <c r="F443" s="223">
        <v>32.898625565172971</v>
      </c>
      <c r="G443" s="223">
        <v>28.432939102781713</v>
      </c>
      <c r="H443" s="223">
        <v>33.168631692115241</v>
      </c>
      <c r="I443" s="223">
        <v>36.795818278008106</v>
      </c>
      <c r="J443" s="223">
        <v>37.30997623536684</v>
      </c>
      <c r="K443" s="223">
        <v>39.882861575442774</v>
      </c>
      <c r="L443" s="223">
        <v>42.849117501303773</v>
      </c>
    </row>
    <row r="444" spans="1:12" ht="15" customHeight="1">
      <c r="A444" s="448" t="s">
        <v>286</v>
      </c>
      <c r="B444" s="449"/>
      <c r="C444" s="223">
        <v>20.263908173166456</v>
      </c>
      <c r="D444" s="223">
        <v>19.752910872880509</v>
      </c>
      <c r="E444" s="223">
        <v>18.623528771942592</v>
      </c>
      <c r="F444" s="223">
        <v>23.311260029008082</v>
      </c>
      <c r="G444" s="223">
        <v>21.725962801543218</v>
      </c>
      <c r="H444" s="223">
        <v>24.528475352924922</v>
      </c>
      <c r="I444" s="223">
        <v>24.672481627392909</v>
      </c>
      <c r="J444" s="223">
        <v>27.627481311959826</v>
      </c>
      <c r="K444" s="223">
        <v>27.974166608770819</v>
      </c>
      <c r="L444" s="223">
        <v>28.338088682300388</v>
      </c>
    </row>
    <row r="445" spans="1:12" ht="15" customHeight="1">
      <c r="A445" s="448" t="s">
        <v>619</v>
      </c>
      <c r="B445" s="449"/>
      <c r="C445" s="223">
        <v>14.162210226401141</v>
      </c>
      <c r="D445" s="223">
        <v>13.053891788175077</v>
      </c>
      <c r="E445" s="223">
        <v>12.254654558553618</v>
      </c>
      <c r="F445" s="223">
        <v>15.012921505147009</v>
      </c>
      <c r="G445" s="223">
        <v>19.771604540477242</v>
      </c>
      <c r="H445" s="223">
        <v>15.419968718146743</v>
      </c>
      <c r="I445" s="223">
        <v>12.89740432997897</v>
      </c>
      <c r="J445" s="223">
        <v>12.847831285018476</v>
      </c>
      <c r="K445" s="223">
        <v>13.271352356771128</v>
      </c>
      <c r="L445" s="223">
        <v>20.865337469604306</v>
      </c>
    </row>
    <row r="446" spans="1:12" ht="15" customHeight="1">
      <c r="A446" s="448" t="s">
        <v>266</v>
      </c>
      <c r="B446" s="449"/>
      <c r="C446" s="223">
        <v>5.6493463811516671</v>
      </c>
      <c r="D446" s="223">
        <v>5.1270098993745883</v>
      </c>
      <c r="E446" s="223">
        <v>4.0358132758838412</v>
      </c>
      <c r="F446" s="223">
        <v>4.1809059389253278</v>
      </c>
      <c r="G446" s="223">
        <v>5.1129904643958612</v>
      </c>
      <c r="H446" s="223">
        <v>6.9423880124799942</v>
      </c>
      <c r="I446" s="223">
        <v>9.7765771700253552</v>
      </c>
      <c r="J446" s="223">
        <v>11.208046884910887</v>
      </c>
      <c r="K446" s="223">
        <v>12.159208286071006</v>
      </c>
      <c r="L446" s="223">
        <v>14.638946844446901</v>
      </c>
    </row>
    <row r="447" spans="1:12" ht="15" customHeight="1">
      <c r="A447" s="448" t="s">
        <v>1063</v>
      </c>
      <c r="B447" s="449"/>
      <c r="C447" s="223">
        <v>0.17851266463148685</v>
      </c>
      <c r="D447" s="223">
        <v>0.17874433890516814</v>
      </c>
      <c r="E447" s="223">
        <v>0.18712386910316625</v>
      </c>
      <c r="F447" s="223">
        <v>0.19692205020082457</v>
      </c>
      <c r="G447" s="223">
        <v>6.6293796600721047</v>
      </c>
      <c r="H447" s="223">
        <v>9.0861339969405055</v>
      </c>
      <c r="I447" s="223">
        <v>8.3336668124645374</v>
      </c>
      <c r="J447" s="223">
        <v>9.3165998265609264</v>
      </c>
      <c r="K447" s="223">
        <v>9.9621900338659799</v>
      </c>
      <c r="L447" s="223">
        <v>10.517711400307473</v>
      </c>
    </row>
    <row r="448" spans="1:12" ht="15" customHeight="1">
      <c r="A448" s="448" t="s">
        <v>265</v>
      </c>
      <c r="B448" s="449"/>
      <c r="C448" s="317" t="s">
        <v>973</v>
      </c>
      <c r="D448" s="317" t="s">
        <v>973</v>
      </c>
      <c r="E448" s="317" t="s">
        <v>973</v>
      </c>
      <c r="F448" s="317" t="s">
        <v>973</v>
      </c>
      <c r="G448" s="317" t="s">
        <v>973</v>
      </c>
      <c r="H448" s="317" t="s">
        <v>973</v>
      </c>
      <c r="I448" s="317" t="s">
        <v>973</v>
      </c>
      <c r="J448" s="317" t="s">
        <v>973</v>
      </c>
      <c r="K448" s="317" t="s">
        <v>973</v>
      </c>
      <c r="L448" s="317" t="s">
        <v>973</v>
      </c>
    </row>
    <row r="449" spans="1:12" ht="15" customHeight="1">
      <c r="A449" s="448" t="s">
        <v>280</v>
      </c>
      <c r="B449" s="449"/>
      <c r="C449" s="317" t="s">
        <v>973</v>
      </c>
      <c r="D449" s="317" t="s">
        <v>973</v>
      </c>
      <c r="E449" s="317" t="s">
        <v>973</v>
      </c>
      <c r="F449" s="317" t="s">
        <v>973</v>
      </c>
      <c r="G449" s="317" t="s">
        <v>973</v>
      </c>
      <c r="H449" s="317" t="s">
        <v>973</v>
      </c>
      <c r="I449" s="317" t="s">
        <v>973</v>
      </c>
      <c r="J449" s="317" t="s">
        <v>973</v>
      </c>
      <c r="K449" s="317" t="s">
        <v>973</v>
      </c>
      <c r="L449" s="317" t="s">
        <v>973</v>
      </c>
    </row>
    <row r="450" spans="1:12" ht="15" customHeight="1">
      <c r="A450" s="448" t="s">
        <v>284</v>
      </c>
      <c r="B450" s="449"/>
      <c r="C450" s="317" t="s">
        <v>973</v>
      </c>
      <c r="D450" s="317" t="s">
        <v>973</v>
      </c>
      <c r="E450" s="317" t="s">
        <v>973</v>
      </c>
      <c r="F450" s="317" t="s">
        <v>973</v>
      </c>
      <c r="G450" s="317" t="s">
        <v>973</v>
      </c>
      <c r="H450" s="317" t="s">
        <v>973</v>
      </c>
      <c r="I450" s="317" t="s">
        <v>973</v>
      </c>
      <c r="J450" s="317" t="s">
        <v>973</v>
      </c>
      <c r="K450" s="317" t="s">
        <v>973</v>
      </c>
      <c r="L450" s="317" t="s">
        <v>973</v>
      </c>
    </row>
    <row r="451" spans="1:12" ht="15" customHeight="1">
      <c r="A451" s="448" t="s">
        <v>278</v>
      </c>
      <c r="B451" s="449"/>
      <c r="C451" s="317" t="s">
        <v>973</v>
      </c>
      <c r="D451" s="317" t="s">
        <v>973</v>
      </c>
      <c r="E451" s="317" t="s">
        <v>973</v>
      </c>
      <c r="F451" s="317" t="s">
        <v>973</v>
      </c>
      <c r="G451" s="317" t="s">
        <v>973</v>
      </c>
      <c r="H451" s="317" t="s">
        <v>973</v>
      </c>
      <c r="I451" s="317" t="s">
        <v>973</v>
      </c>
      <c r="J451" s="317" t="s">
        <v>973</v>
      </c>
      <c r="K451" s="317" t="s">
        <v>973</v>
      </c>
      <c r="L451" s="317" t="s">
        <v>973</v>
      </c>
    </row>
    <row r="452" spans="1:12" ht="15" customHeight="1">
      <c r="A452" s="448" t="s">
        <v>290</v>
      </c>
      <c r="B452" s="449"/>
      <c r="C452" s="317" t="s">
        <v>973</v>
      </c>
      <c r="D452" s="317" t="s">
        <v>973</v>
      </c>
      <c r="E452" s="317" t="s">
        <v>973</v>
      </c>
      <c r="F452" s="317" t="s">
        <v>973</v>
      </c>
      <c r="G452" s="317" t="s">
        <v>973</v>
      </c>
      <c r="H452" s="317" t="s">
        <v>973</v>
      </c>
      <c r="I452" s="317" t="s">
        <v>973</v>
      </c>
      <c r="J452" s="317" t="s">
        <v>973</v>
      </c>
      <c r="K452" s="317" t="s">
        <v>973</v>
      </c>
      <c r="L452" s="317" t="s">
        <v>973</v>
      </c>
    </row>
    <row r="453" spans="1:12" ht="15" customHeight="1">
      <c r="A453" s="448" t="s">
        <v>275</v>
      </c>
      <c r="B453" s="449"/>
      <c r="C453" s="317" t="s">
        <v>973</v>
      </c>
      <c r="D453" s="317" t="s">
        <v>973</v>
      </c>
      <c r="E453" s="317" t="s">
        <v>973</v>
      </c>
      <c r="F453" s="317" t="s">
        <v>973</v>
      </c>
      <c r="G453" s="317" t="s">
        <v>973</v>
      </c>
      <c r="H453" s="317" t="s">
        <v>973</v>
      </c>
      <c r="I453" s="317" t="s">
        <v>973</v>
      </c>
      <c r="J453" s="317" t="s">
        <v>973</v>
      </c>
      <c r="K453" s="317" t="s">
        <v>973</v>
      </c>
      <c r="L453" s="317" t="s">
        <v>973</v>
      </c>
    </row>
    <row r="454" spans="1:12" ht="15" customHeight="1">
      <c r="A454" s="448" t="s">
        <v>262</v>
      </c>
      <c r="B454" s="449"/>
      <c r="C454" s="317" t="s">
        <v>973</v>
      </c>
      <c r="D454" s="317" t="s">
        <v>973</v>
      </c>
      <c r="E454" s="317" t="s">
        <v>973</v>
      </c>
      <c r="F454" s="317" t="s">
        <v>973</v>
      </c>
      <c r="G454" s="317" t="s">
        <v>973</v>
      </c>
      <c r="H454" s="317" t="s">
        <v>973</v>
      </c>
      <c r="I454" s="317" t="s">
        <v>973</v>
      </c>
      <c r="J454" s="317" t="s">
        <v>973</v>
      </c>
      <c r="K454" s="317" t="s">
        <v>973</v>
      </c>
      <c r="L454" s="317" t="s">
        <v>973</v>
      </c>
    </row>
    <row r="455" spans="1:12" ht="15" customHeight="1">
      <c r="A455" s="448" t="s">
        <v>296</v>
      </c>
      <c r="B455" s="449"/>
      <c r="C455" s="223" t="s">
        <v>503</v>
      </c>
      <c r="D455" s="223" t="s">
        <v>503</v>
      </c>
      <c r="E455" s="223" t="s">
        <v>503</v>
      </c>
      <c r="F455" s="223">
        <v>0</v>
      </c>
      <c r="G455" s="223" t="s">
        <v>503</v>
      </c>
      <c r="H455" s="223" t="s">
        <v>503</v>
      </c>
      <c r="I455" s="223" t="s">
        <v>503</v>
      </c>
      <c r="J455" s="223" t="s">
        <v>503</v>
      </c>
      <c r="K455" s="223" t="s">
        <v>503</v>
      </c>
      <c r="L455" s="223" t="s">
        <v>503</v>
      </c>
    </row>
    <row r="456" spans="1:12" ht="15" customHeight="1">
      <c r="A456" s="450" t="s">
        <v>9</v>
      </c>
      <c r="B456" s="451"/>
      <c r="C456" s="224">
        <v>30118.928933768191</v>
      </c>
      <c r="D456" s="224">
        <v>34636.05061202807</v>
      </c>
      <c r="E456" s="224">
        <v>36168.384083916862</v>
      </c>
      <c r="F456" s="224">
        <v>32339.968817206471</v>
      </c>
      <c r="G456" s="224">
        <v>33388.780812329467</v>
      </c>
      <c r="H456" s="224">
        <v>36415.389748752699</v>
      </c>
      <c r="I456" s="224">
        <v>37842.952665857469</v>
      </c>
      <c r="J456" s="224">
        <v>38847.381539688788</v>
      </c>
      <c r="K456" s="224">
        <v>39676.539149666518</v>
      </c>
      <c r="L456" s="224">
        <v>39225.933334848349</v>
      </c>
    </row>
    <row r="457" spans="1:12" ht="7.5" customHeight="1">
      <c r="A457" s="99"/>
      <c r="B457" s="90"/>
      <c r="C457" s="90"/>
      <c r="D457" s="90"/>
      <c r="E457" s="90"/>
      <c r="F457" s="90"/>
      <c r="G457" s="90"/>
      <c r="H457" s="90"/>
      <c r="I457" s="90"/>
      <c r="J457" s="90"/>
      <c r="K457" s="90"/>
      <c r="L457" s="90"/>
    </row>
    <row r="458" spans="1:12">
      <c r="A458" s="90"/>
      <c r="B458" s="90"/>
      <c r="C458" s="90"/>
      <c r="D458" s="90"/>
      <c r="E458" s="90"/>
      <c r="F458" s="90"/>
      <c r="G458" s="90"/>
      <c r="H458" s="90"/>
      <c r="I458" s="90"/>
      <c r="J458" s="90"/>
      <c r="K458" s="90"/>
      <c r="L458" s="90"/>
    </row>
    <row r="459" spans="1:12">
      <c r="A459" s="99"/>
      <c r="B459" s="90"/>
      <c r="C459" s="90"/>
      <c r="D459" s="90"/>
      <c r="E459" s="90"/>
      <c r="F459" s="90"/>
      <c r="G459" s="90"/>
      <c r="H459" s="90"/>
      <c r="I459" s="90"/>
      <c r="J459" s="99"/>
      <c r="K459" s="90"/>
      <c r="L459" s="90"/>
    </row>
  </sheetData>
  <mergeCells count="421">
    <mergeCell ref="A13:B13"/>
    <mergeCell ref="A14:B14"/>
    <mergeCell ref="A15:B15"/>
    <mergeCell ref="A16:B16"/>
    <mergeCell ref="A17:B17"/>
    <mergeCell ref="A18:B18"/>
    <mergeCell ref="A6:B6"/>
    <mergeCell ref="A9:B9"/>
    <mergeCell ref="A10:B10"/>
    <mergeCell ref="A11:B11"/>
    <mergeCell ref="A12:B12"/>
    <mergeCell ref="A25:B25"/>
    <mergeCell ref="A26:B26"/>
    <mergeCell ref="A27:B27"/>
    <mergeCell ref="A28:B28"/>
    <mergeCell ref="A29:B29"/>
    <mergeCell ref="A30:B30"/>
    <mergeCell ref="A19:B19"/>
    <mergeCell ref="A20:B20"/>
    <mergeCell ref="A21:B21"/>
    <mergeCell ref="A22:B22"/>
    <mergeCell ref="A23:B23"/>
    <mergeCell ref="A24:B24"/>
    <mergeCell ref="A39:B39"/>
    <mergeCell ref="A40:B40"/>
    <mergeCell ref="A41:B41"/>
    <mergeCell ref="A42:B42"/>
    <mergeCell ref="A43:B43"/>
    <mergeCell ref="A44:B44"/>
    <mergeCell ref="A31:B31"/>
    <mergeCell ref="A32:B32"/>
    <mergeCell ref="A33:B33"/>
    <mergeCell ref="A34:B34"/>
    <mergeCell ref="A35:B35"/>
    <mergeCell ref="A36:B36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63:B63"/>
    <mergeCell ref="A64:B64"/>
    <mergeCell ref="A65:B65"/>
    <mergeCell ref="A66:B66"/>
    <mergeCell ref="A69:B69"/>
    <mergeCell ref="A70:B70"/>
    <mergeCell ref="A57:B57"/>
    <mergeCell ref="A58:B58"/>
    <mergeCell ref="A59:B59"/>
    <mergeCell ref="A60:B60"/>
    <mergeCell ref="A61:B61"/>
    <mergeCell ref="A62:B62"/>
    <mergeCell ref="A77:B77"/>
    <mergeCell ref="A78:B78"/>
    <mergeCell ref="A79:B79"/>
    <mergeCell ref="A80:B80"/>
    <mergeCell ref="A81:B81"/>
    <mergeCell ref="A82:B82"/>
    <mergeCell ref="A71:B71"/>
    <mergeCell ref="A72:B72"/>
    <mergeCell ref="A73:B73"/>
    <mergeCell ref="A74:B74"/>
    <mergeCell ref="A75:B75"/>
    <mergeCell ref="A76:B76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103:B103"/>
    <mergeCell ref="A104:B104"/>
    <mergeCell ref="A105:B105"/>
    <mergeCell ref="A106:B106"/>
    <mergeCell ref="A107:B107"/>
    <mergeCell ref="A108:B108"/>
    <mergeCell ref="A95:B95"/>
    <mergeCell ref="A96:B96"/>
    <mergeCell ref="A99:B99"/>
    <mergeCell ref="A100:B100"/>
    <mergeCell ref="A101:B101"/>
    <mergeCell ref="A102:B102"/>
    <mergeCell ref="A115:B115"/>
    <mergeCell ref="A116:B116"/>
    <mergeCell ref="A117:B117"/>
    <mergeCell ref="A118:B118"/>
    <mergeCell ref="A119:B119"/>
    <mergeCell ref="A120:B120"/>
    <mergeCell ref="A109:B109"/>
    <mergeCell ref="A110:B110"/>
    <mergeCell ref="A111:B111"/>
    <mergeCell ref="A112:B112"/>
    <mergeCell ref="A113:B113"/>
    <mergeCell ref="A114:B114"/>
    <mergeCell ref="A129:B129"/>
    <mergeCell ref="A130:B130"/>
    <mergeCell ref="A131:B131"/>
    <mergeCell ref="A132:B132"/>
    <mergeCell ref="A133:B133"/>
    <mergeCell ref="A134:B134"/>
    <mergeCell ref="A121:B121"/>
    <mergeCell ref="A122:B122"/>
    <mergeCell ref="A123:B123"/>
    <mergeCell ref="A124:B124"/>
    <mergeCell ref="A125:B125"/>
    <mergeCell ref="A126:B126"/>
    <mergeCell ref="A141:B141"/>
    <mergeCell ref="A142:B142"/>
    <mergeCell ref="A143:B143"/>
    <mergeCell ref="A144:B144"/>
    <mergeCell ref="A145:B145"/>
    <mergeCell ref="A146:B146"/>
    <mergeCell ref="A135:B135"/>
    <mergeCell ref="A136:B136"/>
    <mergeCell ref="A137:B137"/>
    <mergeCell ref="A138:B138"/>
    <mergeCell ref="A139:B139"/>
    <mergeCell ref="A140:B140"/>
    <mergeCell ref="A153:B153"/>
    <mergeCell ref="A154:B154"/>
    <mergeCell ref="A155:B155"/>
    <mergeCell ref="A156:B156"/>
    <mergeCell ref="A159:B159"/>
    <mergeCell ref="A160:B160"/>
    <mergeCell ref="A147:B147"/>
    <mergeCell ref="A148:B148"/>
    <mergeCell ref="A149:B149"/>
    <mergeCell ref="A150:B150"/>
    <mergeCell ref="A151:B151"/>
    <mergeCell ref="A152:B152"/>
    <mergeCell ref="A167:B167"/>
    <mergeCell ref="A168:B168"/>
    <mergeCell ref="A169:B169"/>
    <mergeCell ref="A170:B170"/>
    <mergeCell ref="A171:B171"/>
    <mergeCell ref="A172:B172"/>
    <mergeCell ref="A161:B161"/>
    <mergeCell ref="A162:B162"/>
    <mergeCell ref="A163:B163"/>
    <mergeCell ref="A164:B164"/>
    <mergeCell ref="A165:B165"/>
    <mergeCell ref="A166:B166"/>
    <mergeCell ref="A179:B179"/>
    <mergeCell ref="A180:B180"/>
    <mergeCell ref="A181:B181"/>
    <mergeCell ref="A182:B182"/>
    <mergeCell ref="A183:B183"/>
    <mergeCell ref="A184:B184"/>
    <mergeCell ref="A173:B173"/>
    <mergeCell ref="A174:B174"/>
    <mergeCell ref="A175:B175"/>
    <mergeCell ref="A176:B176"/>
    <mergeCell ref="A177:B177"/>
    <mergeCell ref="A178:B178"/>
    <mergeCell ref="A193:B193"/>
    <mergeCell ref="A194:B194"/>
    <mergeCell ref="A195:B195"/>
    <mergeCell ref="A196:B196"/>
    <mergeCell ref="A197:B197"/>
    <mergeCell ref="A198:B198"/>
    <mergeCell ref="A185:B185"/>
    <mergeCell ref="A186:B186"/>
    <mergeCell ref="A189:B189"/>
    <mergeCell ref="A190:B190"/>
    <mergeCell ref="A191:B191"/>
    <mergeCell ref="A192:B192"/>
    <mergeCell ref="A205:B205"/>
    <mergeCell ref="A206:B206"/>
    <mergeCell ref="A207:B207"/>
    <mergeCell ref="A208:B208"/>
    <mergeCell ref="A209:B209"/>
    <mergeCell ref="A210:B210"/>
    <mergeCell ref="A199:B199"/>
    <mergeCell ref="A200:B200"/>
    <mergeCell ref="A201:B201"/>
    <mergeCell ref="A202:B202"/>
    <mergeCell ref="A203:B203"/>
    <mergeCell ref="A204:B204"/>
    <mergeCell ref="A219:B219"/>
    <mergeCell ref="A220:B220"/>
    <mergeCell ref="A221:B221"/>
    <mergeCell ref="A222:B222"/>
    <mergeCell ref="A223:B223"/>
    <mergeCell ref="A224:B224"/>
    <mergeCell ref="A211:B211"/>
    <mergeCell ref="A212:B212"/>
    <mergeCell ref="A213:B213"/>
    <mergeCell ref="A214:B214"/>
    <mergeCell ref="A215:B215"/>
    <mergeCell ref="A216:B216"/>
    <mergeCell ref="A231:B231"/>
    <mergeCell ref="A232:B232"/>
    <mergeCell ref="A233:B233"/>
    <mergeCell ref="A234:B234"/>
    <mergeCell ref="A235:B235"/>
    <mergeCell ref="A236:B236"/>
    <mergeCell ref="A225:B225"/>
    <mergeCell ref="A226:B226"/>
    <mergeCell ref="A227:B227"/>
    <mergeCell ref="A228:B228"/>
    <mergeCell ref="A229:B229"/>
    <mergeCell ref="A230:B230"/>
    <mergeCell ref="A243:B243"/>
    <mergeCell ref="A244:B244"/>
    <mergeCell ref="A245:B245"/>
    <mergeCell ref="A246:B246"/>
    <mergeCell ref="A249:B249"/>
    <mergeCell ref="A250:B250"/>
    <mergeCell ref="A237:B237"/>
    <mergeCell ref="A238:B238"/>
    <mergeCell ref="A239:B239"/>
    <mergeCell ref="A240:B240"/>
    <mergeCell ref="A241:B241"/>
    <mergeCell ref="A242:B242"/>
    <mergeCell ref="A257:B257"/>
    <mergeCell ref="A258:B258"/>
    <mergeCell ref="A259:B259"/>
    <mergeCell ref="A260:B260"/>
    <mergeCell ref="A261:B261"/>
    <mergeCell ref="A262:B262"/>
    <mergeCell ref="A251:B251"/>
    <mergeCell ref="A252:B252"/>
    <mergeCell ref="A253:B253"/>
    <mergeCell ref="A254:B254"/>
    <mergeCell ref="A255:B255"/>
    <mergeCell ref="A256:B256"/>
    <mergeCell ref="A269:B269"/>
    <mergeCell ref="A270:B270"/>
    <mergeCell ref="A271:B271"/>
    <mergeCell ref="A272:B272"/>
    <mergeCell ref="A273:B273"/>
    <mergeCell ref="A274:B274"/>
    <mergeCell ref="A263:B263"/>
    <mergeCell ref="A264:B264"/>
    <mergeCell ref="A265:B265"/>
    <mergeCell ref="A266:B266"/>
    <mergeCell ref="A267:B267"/>
    <mergeCell ref="A268:B268"/>
    <mergeCell ref="A283:B283"/>
    <mergeCell ref="A284:B284"/>
    <mergeCell ref="A285:B285"/>
    <mergeCell ref="A286:B286"/>
    <mergeCell ref="A287:B287"/>
    <mergeCell ref="A288:B288"/>
    <mergeCell ref="A275:B275"/>
    <mergeCell ref="A276:B276"/>
    <mergeCell ref="A279:B279"/>
    <mergeCell ref="A280:B280"/>
    <mergeCell ref="A281:B281"/>
    <mergeCell ref="A282:B282"/>
    <mergeCell ref="A295:B295"/>
    <mergeCell ref="A296:B296"/>
    <mergeCell ref="A297:B297"/>
    <mergeCell ref="A298:B298"/>
    <mergeCell ref="A299:B299"/>
    <mergeCell ref="A300:B300"/>
    <mergeCell ref="A289:B289"/>
    <mergeCell ref="A290:B290"/>
    <mergeCell ref="A291:B291"/>
    <mergeCell ref="A292:B292"/>
    <mergeCell ref="A293:B293"/>
    <mergeCell ref="A294:B294"/>
    <mergeCell ref="A309:B309"/>
    <mergeCell ref="A310:B310"/>
    <mergeCell ref="A311:B311"/>
    <mergeCell ref="A312:B312"/>
    <mergeCell ref="A313:B313"/>
    <mergeCell ref="A314:B314"/>
    <mergeCell ref="A301:B301"/>
    <mergeCell ref="A302:B302"/>
    <mergeCell ref="A303:B303"/>
    <mergeCell ref="A304:B304"/>
    <mergeCell ref="A305:B305"/>
    <mergeCell ref="A306:B306"/>
    <mergeCell ref="A321:B321"/>
    <mergeCell ref="A322:B322"/>
    <mergeCell ref="A323:B323"/>
    <mergeCell ref="A324:B324"/>
    <mergeCell ref="A325:B325"/>
    <mergeCell ref="A326:B326"/>
    <mergeCell ref="A315:B315"/>
    <mergeCell ref="A316:B316"/>
    <mergeCell ref="A317:B317"/>
    <mergeCell ref="A318:B318"/>
    <mergeCell ref="A319:B319"/>
    <mergeCell ref="A320:B320"/>
    <mergeCell ref="A333:B333"/>
    <mergeCell ref="A334:B334"/>
    <mergeCell ref="A335:B335"/>
    <mergeCell ref="A336:B336"/>
    <mergeCell ref="A339:B339"/>
    <mergeCell ref="A340:B340"/>
    <mergeCell ref="A327:B327"/>
    <mergeCell ref="A328:B328"/>
    <mergeCell ref="A329:B329"/>
    <mergeCell ref="A330:B330"/>
    <mergeCell ref="A331:B331"/>
    <mergeCell ref="A332:B332"/>
    <mergeCell ref="A347:B347"/>
    <mergeCell ref="A348:B348"/>
    <mergeCell ref="A349:B349"/>
    <mergeCell ref="A350:B350"/>
    <mergeCell ref="A351:B351"/>
    <mergeCell ref="A352:B352"/>
    <mergeCell ref="A341:B341"/>
    <mergeCell ref="A342:B342"/>
    <mergeCell ref="A343:B343"/>
    <mergeCell ref="A344:B344"/>
    <mergeCell ref="A345:B345"/>
    <mergeCell ref="A346:B346"/>
    <mergeCell ref="A359:B359"/>
    <mergeCell ref="A360:B360"/>
    <mergeCell ref="A361:B361"/>
    <mergeCell ref="A362:B362"/>
    <mergeCell ref="A363:B363"/>
    <mergeCell ref="A364:B364"/>
    <mergeCell ref="A353:B353"/>
    <mergeCell ref="A354:B354"/>
    <mergeCell ref="A355:B355"/>
    <mergeCell ref="A356:B356"/>
    <mergeCell ref="A357:B357"/>
    <mergeCell ref="A358:B358"/>
    <mergeCell ref="A373:B373"/>
    <mergeCell ref="A374:B374"/>
    <mergeCell ref="A375:B375"/>
    <mergeCell ref="A376:B376"/>
    <mergeCell ref="A377:B377"/>
    <mergeCell ref="A378:B378"/>
    <mergeCell ref="A365:B365"/>
    <mergeCell ref="A366:B366"/>
    <mergeCell ref="A369:B369"/>
    <mergeCell ref="A370:B370"/>
    <mergeCell ref="A371:B371"/>
    <mergeCell ref="A372:B372"/>
    <mergeCell ref="A385:B385"/>
    <mergeCell ref="A386:B386"/>
    <mergeCell ref="A387:B387"/>
    <mergeCell ref="A388:B388"/>
    <mergeCell ref="A389:B389"/>
    <mergeCell ref="A390:B390"/>
    <mergeCell ref="A379:B379"/>
    <mergeCell ref="A380:B380"/>
    <mergeCell ref="A381:B381"/>
    <mergeCell ref="A382:B382"/>
    <mergeCell ref="A383:B383"/>
    <mergeCell ref="A384:B384"/>
    <mergeCell ref="A399:B399"/>
    <mergeCell ref="A400:B400"/>
    <mergeCell ref="A401:B401"/>
    <mergeCell ref="A402:B402"/>
    <mergeCell ref="A403:B403"/>
    <mergeCell ref="A404:B404"/>
    <mergeCell ref="A391:B391"/>
    <mergeCell ref="A392:B392"/>
    <mergeCell ref="A393:B393"/>
    <mergeCell ref="A394:B394"/>
    <mergeCell ref="A395:B395"/>
    <mergeCell ref="A396:B396"/>
    <mergeCell ref="A411:B411"/>
    <mergeCell ref="A412:B412"/>
    <mergeCell ref="A413:B413"/>
    <mergeCell ref="A414:B414"/>
    <mergeCell ref="A415:B415"/>
    <mergeCell ref="A416:B416"/>
    <mergeCell ref="A405:B405"/>
    <mergeCell ref="A406:B406"/>
    <mergeCell ref="A407:B407"/>
    <mergeCell ref="A408:B408"/>
    <mergeCell ref="A409:B409"/>
    <mergeCell ref="A410:B410"/>
    <mergeCell ref="A423:B423"/>
    <mergeCell ref="A424:B424"/>
    <mergeCell ref="A425:B425"/>
    <mergeCell ref="A426:B426"/>
    <mergeCell ref="A429:B429"/>
    <mergeCell ref="A430:B430"/>
    <mergeCell ref="A417:B417"/>
    <mergeCell ref="A418:B418"/>
    <mergeCell ref="A419:B419"/>
    <mergeCell ref="A420:B420"/>
    <mergeCell ref="A421:B421"/>
    <mergeCell ref="A422:B422"/>
    <mergeCell ref="A437:B437"/>
    <mergeCell ref="A438:B438"/>
    <mergeCell ref="A439:B439"/>
    <mergeCell ref="A440:B440"/>
    <mergeCell ref="A441:B441"/>
    <mergeCell ref="A442:B442"/>
    <mergeCell ref="A431:B431"/>
    <mergeCell ref="A432:B432"/>
    <mergeCell ref="A433:B433"/>
    <mergeCell ref="A434:B434"/>
    <mergeCell ref="A435:B435"/>
    <mergeCell ref="A436:B436"/>
    <mergeCell ref="A455:B455"/>
    <mergeCell ref="A456:B456"/>
    <mergeCell ref="A449:B449"/>
    <mergeCell ref="A450:B450"/>
    <mergeCell ref="A451:B451"/>
    <mergeCell ref="A452:B452"/>
    <mergeCell ref="A453:B453"/>
    <mergeCell ref="A454:B454"/>
    <mergeCell ref="A443:B443"/>
    <mergeCell ref="A444:B444"/>
    <mergeCell ref="A445:B445"/>
    <mergeCell ref="A446:B446"/>
    <mergeCell ref="A447:B447"/>
    <mergeCell ref="A448:B448"/>
  </mergeCells>
  <pageMargins left="0.59055118110236227" right="0.59055118110236227" top="0.78740157480314965" bottom="0.78740157480314965" header="0.51181102362204722" footer="0.31496062992125984"/>
  <pageSetup paperSize="9" firstPageNumber="98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showGridLines="0" workbookViewId="0"/>
  </sheetViews>
  <sheetFormatPr baseColWidth="10" defaultRowHeight="12.75"/>
  <cols>
    <col min="1" max="1" width="5.7109375" style="36" customWidth="1"/>
    <col min="2" max="2" width="19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2" width="10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C1" s="233"/>
      <c r="G1" s="77"/>
      <c r="J1" s="78"/>
    </row>
    <row r="2" spans="1:13" ht="18" customHeight="1">
      <c r="A2" s="234" t="s">
        <v>80</v>
      </c>
      <c r="B2" s="235" t="s">
        <v>81</v>
      </c>
      <c r="C2" s="233"/>
      <c r="G2" s="77"/>
      <c r="J2" s="78"/>
    </row>
    <row r="3" spans="1:13" s="31" customFormat="1" ht="18" customHeight="1">
      <c r="A3" s="236" t="s">
        <v>82</v>
      </c>
      <c r="B3" s="231" t="s">
        <v>890</v>
      </c>
      <c r="C3" s="237"/>
      <c r="G3" s="79"/>
      <c r="J3" s="80"/>
    </row>
    <row r="4" spans="1:13" s="81" customFormat="1" ht="18" customHeight="1">
      <c r="A4" s="98" t="s">
        <v>92</v>
      </c>
      <c r="B4" s="98" t="s">
        <v>57</v>
      </c>
      <c r="C4" s="238"/>
    </row>
    <row r="5" spans="1:13" ht="15" customHeight="1">
      <c r="A5" s="78"/>
      <c r="G5" s="77"/>
      <c r="J5" s="78"/>
    </row>
    <row r="6" spans="1:13" s="85" customFormat="1" ht="21" customHeight="1">
      <c r="A6" s="427" t="s">
        <v>624</v>
      </c>
      <c r="B6" s="428"/>
      <c r="C6" s="83">
        <v>2008</v>
      </c>
      <c r="D6" s="83">
        <v>2009</v>
      </c>
      <c r="E6" s="83">
        <v>2010</v>
      </c>
      <c r="F6" s="83">
        <v>2011</v>
      </c>
      <c r="G6" s="83">
        <v>2012</v>
      </c>
      <c r="H6" s="83">
        <v>2013</v>
      </c>
      <c r="I6" s="83">
        <v>2014</v>
      </c>
      <c r="J6" s="83">
        <v>2015</v>
      </c>
      <c r="K6" s="83">
        <v>2016</v>
      </c>
      <c r="L6" s="84">
        <v>2017</v>
      </c>
      <c r="M6" s="102"/>
    </row>
    <row r="7" spans="1:13" s="85" customFormat="1" ht="21" customHeight="1">
      <c r="A7" s="429"/>
      <c r="B7" s="430"/>
      <c r="C7" s="96" t="s">
        <v>935</v>
      </c>
      <c r="D7" s="87"/>
      <c r="E7" s="87"/>
      <c r="F7" s="87"/>
      <c r="G7" s="87"/>
      <c r="H7" s="87"/>
      <c r="I7" s="87"/>
      <c r="J7" s="87"/>
      <c r="K7" s="87"/>
      <c r="L7" s="87"/>
      <c r="M7" s="102"/>
    </row>
    <row r="8" spans="1:13" ht="20.100000000000001" customHeight="1">
      <c r="A8" s="94"/>
      <c r="B8" s="89"/>
      <c r="C8" s="89" t="s">
        <v>625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48" t="s">
        <v>306</v>
      </c>
      <c r="B9" s="449"/>
      <c r="C9" s="223">
        <v>5047.6217782852909</v>
      </c>
      <c r="D9" s="223">
        <v>5364.6595456181585</v>
      </c>
      <c r="E9" s="223">
        <v>5959.0944399757645</v>
      </c>
      <c r="F9" s="223">
        <v>5866.7118326654418</v>
      </c>
      <c r="G9" s="223">
        <v>5798.5179603327124</v>
      </c>
      <c r="H9" s="223">
        <v>6437.7361973640564</v>
      </c>
      <c r="I9" s="223">
        <v>6208.6057821545774</v>
      </c>
      <c r="J9" s="223">
        <v>6819.2313100747533</v>
      </c>
      <c r="K9" s="223">
        <v>7030.4460453492193</v>
      </c>
      <c r="L9" s="223">
        <v>6806.8235516126642</v>
      </c>
    </row>
    <row r="10" spans="1:13" ht="15" customHeight="1">
      <c r="A10" s="448" t="s">
        <v>307</v>
      </c>
      <c r="B10" s="449"/>
      <c r="C10" s="223">
        <v>929.65941762304499</v>
      </c>
      <c r="D10" s="223">
        <v>816.01846123849032</v>
      </c>
      <c r="E10" s="223">
        <v>934.03493911229759</v>
      </c>
      <c r="F10" s="223">
        <v>930.03691910335601</v>
      </c>
      <c r="G10" s="223">
        <v>1000.0833797008808</v>
      </c>
      <c r="H10" s="223">
        <v>920.91271698300977</v>
      </c>
      <c r="I10" s="223">
        <v>826.64850583460043</v>
      </c>
      <c r="J10" s="223">
        <v>1010.7562631274393</v>
      </c>
      <c r="K10" s="223">
        <v>969.49047446670863</v>
      </c>
      <c r="L10" s="223">
        <v>878.82292908141994</v>
      </c>
    </row>
    <row r="11" spans="1:13" ht="15" customHeight="1">
      <c r="A11" s="448" t="s">
        <v>308</v>
      </c>
      <c r="B11" s="449"/>
      <c r="C11" s="223">
        <v>297.16660721426234</v>
      </c>
      <c r="D11" s="223">
        <v>288.14970966919014</v>
      </c>
      <c r="E11" s="223">
        <v>315.35974642617168</v>
      </c>
      <c r="F11" s="223">
        <v>298.59801507606483</v>
      </c>
      <c r="G11" s="223">
        <v>283.53389602540676</v>
      </c>
      <c r="H11" s="223">
        <v>281.33998283624425</v>
      </c>
      <c r="I11" s="223">
        <v>259.0133615862174</v>
      </c>
      <c r="J11" s="223">
        <v>270.96264058055624</v>
      </c>
      <c r="K11" s="223">
        <v>280.27518011575143</v>
      </c>
      <c r="L11" s="223">
        <v>292.90823439887737</v>
      </c>
    </row>
    <row r="12" spans="1:13" ht="15" customHeight="1">
      <c r="A12" s="448" t="s">
        <v>941</v>
      </c>
      <c r="B12" s="449"/>
      <c r="C12" s="223">
        <v>106.29396553686723</v>
      </c>
      <c r="D12" s="223">
        <v>48.845898924010363</v>
      </c>
      <c r="E12" s="223">
        <v>43.856209390798099</v>
      </c>
      <c r="F12" s="223">
        <v>46.554271213380005</v>
      </c>
      <c r="G12" s="223">
        <v>217.45544200320924</v>
      </c>
      <c r="H12" s="223">
        <v>309.5327518595048</v>
      </c>
      <c r="I12" s="223">
        <v>146.49005593881833</v>
      </c>
      <c r="J12" s="223">
        <v>251.62814861310076</v>
      </c>
      <c r="K12" s="223">
        <v>351.10794240418971</v>
      </c>
      <c r="L12" s="223">
        <v>324.79417405781982</v>
      </c>
    </row>
    <row r="13" spans="1:13" ht="15" customHeight="1">
      <c r="A13" s="450" t="s">
        <v>9</v>
      </c>
      <c r="B13" s="451"/>
      <c r="C13" s="224">
        <v>6380.7417686594645</v>
      </c>
      <c r="D13" s="224">
        <v>6517.6736154498485</v>
      </c>
      <c r="E13" s="224">
        <v>7252.3453349050278</v>
      </c>
      <c r="F13" s="224">
        <v>7141.901038058244</v>
      </c>
      <c r="G13" s="224">
        <v>7299.5906780622072</v>
      </c>
      <c r="H13" s="224">
        <v>7949.5216490428184</v>
      </c>
      <c r="I13" s="224">
        <v>7440.7577055142119</v>
      </c>
      <c r="J13" s="224">
        <v>8352.5783623958505</v>
      </c>
      <c r="K13" s="224">
        <v>8631.3196423358695</v>
      </c>
      <c r="L13" s="224">
        <v>8303.3488891507805</v>
      </c>
    </row>
    <row r="14" spans="1:13" s="78" customFormat="1" ht="30" customHeight="1">
      <c r="A14" s="254"/>
      <c r="B14" s="255"/>
      <c r="C14" s="89" t="s">
        <v>626</v>
      </c>
      <c r="D14" s="89"/>
      <c r="E14" s="89"/>
      <c r="F14" s="89"/>
      <c r="G14" s="89"/>
      <c r="H14" s="89"/>
      <c r="I14" s="89"/>
      <c r="J14" s="89"/>
      <c r="K14" s="89"/>
      <c r="L14" s="89"/>
    </row>
    <row r="15" spans="1:13" ht="15" customHeight="1">
      <c r="A15" s="448" t="s">
        <v>306</v>
      </c>
      <c r="B15" s="449"/>
      <c r="C15" s="223">
        <v>710.90266454784717</v>
      </c>
      <c r="D15" s="223">
        <v>783.84120335311695</v>
      </c>
      <c r="E15" s="223">
        <v>805.72709222104072</v>
      </c>
      <c r="F15" s="223">
        <v>768.99489919611301</v>
      </c>
      <c r="G15" s="223">
        <v>778.95747464490171</v>
      </c>
      <c r="H15" s="223">
        <v>872.6416959966914</v>
      </c>
      <c r="I15" s="223">
        <v>910.65708552559568</v>
      </c>
      <c r="J15" s="223">
        <v>1050.8639401909029</v>
      </c>
      <c r="K15" s="223">
        <v>1093.4327271547368</v>
      </c>
      <c r="L15" s="223">
        <v>1143.8157277399234</v>
      </c>
    </row>
    <row r="16" spans="1:13" ht="15" customHeight="1">
      <c r="A16" s="448" t="s">
        <v>307</v>
      </c>
      <c r="B16" s="449"/>
      <c r="C16" s="223">
        <v>26.836541267917532</v>
      </c>
      <c r="D16" s="223">
        <v>30.112369113576161</v>
      </c>
      <c r="E16" s="223">
        <v>24.799217185950845</v>
      </c>
      <c r="F16" s="223">
        <v>27.000112840083968</v>
      </c>
      <c r="G16" s="223">
        <v>31.766296489482187</v>
      </c>
      <c r="H16" s="223">
        <v>29.535069296353651</v>
      </c>
      <c r="I16" s="223">
        <v>20.959532088158003</v>
      </c>
      <c r="J16" s="223">
        <v>21.430208290393271</v>
      </c>
      <c r="K16" s="223">
        <v>32.934963120329165</v>
      </c>
      <c r="L16" s="223">
        <v>42.192809503988052</v>
      </c>
    </row>
    <row r="17" spans="1:12" ht="15" customHeight="1">
      <c r="A17" s="448" t="s">
        <v>308</v>
      </c>
      <c r="B17" s="449"/>
      <c r="C17" s="223">
        <v>88.573681955590786</v>
      </c>
      <c r="D17" s="223">
        <v>78.65679152652325</v>
      </c>
      <c r="E17" s="223">
        <v>89.156153230011043</v>
      </c>
      <c r="F17" s="223">
        <v>98.320978395389474</v>
      </c>
      <c r="G17" s="223">
        <v>106.2139145108452</v>
      </c>
      <c r="H17" s="223">
        <v>97.03055424241461</v>
      </c>
      <c r="I17" s="223">
        <v>77.198161335637408</v>
      </c>
      <c r="J17" s="223">
        <v>73.309853242787582</v>
      </c>
      <c r="K17" s="223">
        <v>74.273760672190264</v>
      </c>
      <c r="L17" s="223">
        <v>76.638282109923608</v>
      </c>
    </row>
    <row r="18" spans="1:12" ht="15" customHeight="1">
      <c r="A18" s="448" t="s">
        <v>941</v>
      </c>
      <c r="B18" s="449"/>
      <c r="C18" s="223">
        <v>1.5958879811555471</v>
      </c>
      <c r="D18" s="223">
        <v>1.3068228200351613</v>
      </c>
      <c r="E18" s="223">
        <v>2.4754889045548598</v>
      </c>
      <c r="F18" s="223">
        <v>2.2287595992867795</v>
      </c>
      <c r="G18" s="223">
        <v>2.499719624025881</v>
      </c>
      <c r="H18" s="223">
        <v>3.0420699074331519</v>
      </c>
      <c r="I18" s="223">
        <v>3.6318444753066541</v>
      </c>
      <c r="J18" s="223">
        <v>1.3115803871588023</v>
      </c>
      <c r="K18" s="223">
        <v>2.4142059691850237</v>
      </c>
      <c r="L18" s="223">
        <v>1.3493368539587063</v>
      </c>
    </row>
    <row r="19" spans="1:12" ht="15" customHeight="1">
      <c r="A19" s="450" t="s">
        <v>9</v>
      </c>
      <c r="B19" s="451"/>
      <c r="C19" s="224">
        <v>827.90877575251056</v>
      </c>
      <c r="D19" s="224">
        <v>893.91718681325096</v>
      </c>
      <c r="E19" s="224">
        <v>922.15795154155728</v>
      </c>
      <c r="F19" s="224">
        <v>896.54475003087259</v>
      </c>
      <c r="G19" s="224">
        <v>919.43740526925546</v>
      </c>
      <c r="H19" s="224">
        <v>1002.2493894428932</v>
      </c>
      <c r="I19" s="224">
        <v>1012.4466234246983</v>
      </c>
      <c r="J19" s="224">
        <v>1146.915582111242</v>
      </c>
      <c r="K19" s="224">
        <v>1203.0556569164412</v>
      </c>
      <c r="L19" s="224">
        <v>1263.9961562077945</v>
      </c>
    </row>
    <row r="20" spans="1:12" s="78" customFormat="1" ht="30" customHeight="1">
      <c r="A20" s="254"/>
      <c r="B20" s="255"/>
      <c r="C20" s="89" t="s">
        <v>613</v>
      </c>
      <c r="D20" s="89"/>
      <c r="E20" s="89"/>
      <c r="F20" s="89"/>
      <c r="G20" s="89"/>
      <c r="H20" s="89"/>
      <c r="I20" s="89"/>
      <c r="J20" s="89"/>
      <c r="K20" s="89"/>
      <c r="L20" s="89"/>
    </row>
    <row r="21" spans="1:12" ht="15" customHeight="1">
      <c r="A21" s="448" t="s">
        <v>306</v>
      </c>
      <c r="B21" s="449"/>
      <c r="C21" s="223">
        <v>2255.3473652258353</v>
      </c>
      <c r="D21" s="223">
        <v>2476.1026794416371</v>
      </c>
      <c r="E21" s="223">
        <v>2764.0100196182811</v>
      </c>
      <c r="F21" s="223">
        <v>2492.8934019727785</v>
      </c>
      <c r="G21" s="223">
        <v>2327.4869984768125</v>
      </c>
      <c r="H21" s="223">
        <v>2739.2406772807567</v>
      </c>
      <c r="I21" s="223">
        <v>2461.4309422562246</v>
      </c>
      <c r="J21" s="223">
        <v>2837.1342641618626</v>
      </c>
      <c r="K21" s="223">
        <v>2961.8248794300525</v>
      </c>
      <c r="L21" s="223">
        <v>2648.0219068825236</v>
      </c>
    </row>
    <row r="22" spans="1:12" ht="15" customHeight="1">
      <c r="A22" s="448" t="s">
        <v>307</v>
      </c>
      <c r="B22" s="449"/>
      <c r="C22" s="223">
        <v>231.05154929473352</v>
      </c>
      <c r="D22" s="223">
        <v>185.40443324307145</v>
      </c>
      <c r="E22" s="223">
        <v>272.33163033959033</v>
      </c>
      <c r="F22" s="223">
        <v>203.47636886347789</v>
      </c>
      <c r="G22" s="223">
        <v>177.46418495265917</v>
      </c>
      <c r="H22" s="223">
        <v>183.26809936813663</v>
      </c>
      <c r="I22" s="223">
        <v>173.66636331660905</v>
      </c>
      <c r="J22" s="223">
        <v>187.04186273512215</v>
      </c>
      <c r="K22" s="223">
        <v>190.51888909167076</v>
      </c>
      <c r="L22" s="223">
        <v>175.91048869509919</v>
      </c>
    </row>
    <row r="23" spans="1:12" ht="15" customHeight="1">
      <c r="A23" s="448" t="s">
        <v>308</v>
      </c>
      <c r="B23" s="449"/>
      <c r="C23" s="223">
        <v>119.58930717840614</v>
      </c>
      <c r="D23" s="223">
        <v>119.3702327704799</v>
      </c>
      <c r="E23" s="223">
        <v>142.99840420094361</v>
      </c>
      <c r="F23" s="223">
        <v>128.34031101914431</v>
      </c>
      <c r="G23" s="223">
        <v>113.53856476690068</v>
      </c>
      <c r="H23" s="223">
        <v>114.96983900284641</v>
      </c>
      <c r="I23" s="223">
        <v>107.17147114711406</v>
      </c>
      <c r="J23" s="223">
        <v>120.49843867467439</v>
      </c>
      <c r="K23" s="223">
        <v>127.9073105063863</v>
      </c>
      <c r="L23" s="223">
        <v>137.37004365939757</v>
      </c>
    </row>
    <row r="24" spans="1:12" ht="15" customHeight="1">
      <c r="A24" s="448" t="s">
        <v>941</v>
      </c>
      <c r="B24" s="449"/>
      <c r="C24" s="223">
        <v>47.930028061580686</v>
      </c>
      <c r="D24" s="223">
        <v>14.289693945444679</v>
      </c>
      <c r="E24" s="223">
        <v>9.9518169096383176</v>
      </c>
      <c r="F24" s="223">
        <v>10.133948431334442</v>
      </c>
      <c r="G24" s="223">
        <v>83.772127950853871</v>
      </c>
      <c r="H24" s="223">
        <v>126.8928208110739</v>
      </c>
      <c r="I24" s="223">
        <v>51.05795499387429</v>
      </c>
      <c r="J24" s="223">
        <v>76.214143656830728</v>
      </c>
      <c r="K24" s="223">
        <v>107.17925181526671</v>
      </c>
      <c r="L24" s="223">
        <v>84.477240836666553</v>
      </c>
    </row>
    <row r="25" spans="1:12" ht="15" customHeight="1">
      <c r="A25" s="450" t="s">
        <v>9</v>
      </c>
      <c r="B25" s="451"/>
      <c r="C25" s="224">
        <v>2653.9182497605548</v>
      </c>
      <c r="D25" s="224">
        <v>2795.1670394006333</v>
      </c>
      <c r="E25" s="224">
        <v>3189.2918710684526</v>
      </c>
      <c r="F25" s="224">
        <v>2834.8440302867352</v>
      </c>
      <c r="G25" s="224">
        <v>2702.2618761472254</v>
      </c>
      <c r="H25" s="224">
        <v>3164.3714364628117</v>
      </c>
      <c r="I25" s="224">
        <v>2793.3267317138225</v>
      </c>
      <c r="J25" s="224">
        <v>3220.8887092284895</v>
      </c>
      <c r="K25" s="224">
        <v>3387.4303308433755</v>
      </c>
      <c r="L25" s="224">
        <v>3045.7796800736864</v>
      </c>
    </row>
    <row r="26" spans="1:12" s="78" customFormat="1" ht="30" customHeight="1">
      <c r="A26" s="254"/>
      <c r="B26" s="255"/>
      <c r="C26" s="89" t="s">
        <v>612</v>
      </c>
      <c r="D26" s="89"/>
      <c r="E26" s="89"/>
      <c r="F26" s="89"/>
      <c r="G26" s="89"/>
      <c r="H26" s="89"/>
      <c r="I26" s="89"/>
      <c r="J26" s="89"/>
      <c r="K26" s="89"/>
      <c r="L26" s="89"/>
    </row>
    <row r="27" spans="1:12" ht="15" customHeight="1">
      <c r="A27" s="448" t="s">
        <v>306</v>
      </c>
      <c r="B27" s="449"/>
      <c r="C27" s="223">
        <v>2081.3717485116013</v>
      </c>
      <c r="D27" s="223">
        <v>2104.7156628234011</v>
      </c>
      <c r="E27" s="223">
        <v>2389.3573281364479</v>
      </c>
      <c r="F27" s="223">
        <v>2604.8235314965482</v>
      </c>
      <c r="G27" s="223">
        <v>2692.0734872109924</v>
      </c>
      <c r="H27" s="223">
        <v>2825.8538240866028</v>
      </c>
      <c r="I27" s="223">
        <v>2836.5177543727573</v>
      </c>
      <c r="J27" s="223">
        <v>2931.2331057219817</v>
      </c>
      <c r="K27" s="223">
        <v>2975.18843876443</v>
      </c>
      <c r="L27" s="223">
        <v>3014.9859169902156</v>
      </c>
    </row>
    <row r="28" spans="1:12" ht="15" customHeight="1">
      <c r="A28" s="448" t="s">
        <v>307</v>
      </c>
      <c r="B28" s="449"/>
      <c r="C28" s="223">
        <v>671.77132706039413</v>
      </c>
      <c r="D28" s="223">
        <v>600.50165888184256</v>
      </c>
      <c r="E28" s="223">
        <v>636.90409158675664</v>
      </c>
      <c r="F28" s="223">
        <v>699.56043739979418</v>
      </c>
      <c r="G28" s="223">
        <v>790.8528982587394</v>
      </c>
      <c r="H28" s="223">
        <v>708.10954831851984</v>
      </c>
      <c r="I28" s="223">
        <v>632.02261042983355</v>
      </c>
      <c r="J28" s="223">
        <v>802.28419210192374</v>
      </c>
      <c r="K28" s="223">
        <v>746.03662225470862</v>
      </c>
      <c r="L28" s="223">
        <v>660.71963088233281</v>
      </c>
    </row>
    <row r="29" spans="1:12" ht="15" customHeight="1">
      <c r="A29" s="448" t="s">
        <v>308</v>
      </c>
      <c r="B29" s="449"/>
      <c r="C29" s="223">
        <v>89.003618080265397</v>
      </c>
      <c r="D29" s="223">
        <v>90.12268537218705</v>
      </c>
      <c r="E29" s="223">
        <v>83.205188995216986</v>
      </c>
      <c r="F29" s="223">
        <v>71.936725661531014</v>
      </c>
      <c r="G29" s="223">
        <v>63.781416747660863</v>
      </c>
      <c r="H29" s="223">
        <v>69.339589590983209</v>
      </c>
      <c r="I29" s="223">
        <v>74.643729103465986</v>
      </c>
      <c r="J29" s="223">
        <v>77.15434866309424</v>
      </c>
      <c r="K29" s="223">
        <v>78.094108937174894</v>
      </c>
      <c r="L29" s="223">
        <v>78.89990862955618</v>
      </c>
    </row>
    <row r="30" spans="1:12" ht="15" customHeight="1">
      <c r="A30" s="448" t="s">
        <v>941</v>
      </c>
      <c r="B30" s="449"/>
      <c r="C30" s="223">
        <v>56.76804949413102</v>
      </c>
      <c r="D30" s="223">
        <v>33.24938215853053</v>
      </c>
      <c r="E30" s="223">
        <v>31.428903576604913</v>
      </c>
      <c r="F30" s="223">
        <v>34.191563182758784</v>
      </c>
      <c r="G30" s="223">
        <v>131.18359442832949</v>
      </c>
      <c r="H30" s="223">
        <v>179.59786114099771</v>
      </c>
      <c r="I30" s="223">
        <v>91.800256469637333</v>
      </c>
      <c r="J30" s="223">
        <v>174.10242456911124</v>
      </c>
      <c r="K30" s="223">
        <v>241.51448461973803</v>
      </c>
      <c r="L30" s="223">
        <v>238.96759636719455</v>
      </c>
    </row>
    <row r="31" spans="1:12" ht="15" customHeight="1">
      <c r="A31" s="450" t="s">
        <v>9</v>
      </c>
      <c r="B31" s="451"/>
      <c r="C31" s="224">
        <v>2898.9147431463916</v>
      </c>
      <c r="D31" s="224">
        <v>2828.58938923596</v>
      </c>
      <c r="E31" s="224">
        <v>3140.8955122950288</v>
      </c>
      <c r="F31" s="224">
        <v>3410.5122577406319</v>
      </c>
      <c r="G31" s="224">
        <v>3677.8913966457212</v>
      </c>
      <c r="H31" s="224">
        <v>3782.9008231371031</v>
      </c>
      <c r="I31" s="224">
        <v>3634.9843503756965</v>
      </c>
      <c r="J31" s="224">
        <v>3984.7740710561088</v>
      </c>
      <c r="K31" s="224">
        <v>4040.8336545760508</v>
      </c>
      <c r="L31" s="224">
        <v>3993.573052869297</v>
      </c>
    </row>
    <row r="32" spans="1:12">
      <c r="A32" s="90"/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</row>
  </sheetData>
  <mergeCells count="21">
    <mergeCell ref="A6:B7"/>
    <mergeCell ref="A9:B9"/>
    <mergeCell ref="A10:B10"/>
    <mergeCell ref="A11:B11"/>
    <mergeCell ref="A12:B12"/>
    <mergeCell ref="A13:B13"/>
    <mergeCell ref="A15:B15"/>
    <mergeCell ref="A16:B16"/>
    <mergeCell ref="A17:B17"/>
    <mergeCell ref="A18:B18"/>
    <mergeCell ref="A19:B19"/>
    <mergeCell ref="A21:B21"/>
    <mergeCell ref="A22:B22"/>
    <mergeCell ref="A29:B29"/>
    <mergeCell ref="A30:B30"/>
    <mergeCell ref="A31:B31"/>
    <mergeCell ref="A23:B23"/>
    <mergeCell ref="A24:B24"/>
    <mergeCell ref="A25:B25"/>
    <mergeCell ref="A27:B27"/>
    <mergeCell ref="A28:B28"/>
  </mergeCells>
  <pageMargins left="0.59055118110236227" right="0.59055118110236227" top="0.78740157480314965" bottom="0.78740157480314965" header="0.51181102362204722" footer="0.31496062992125984"/>
  <pageSetup paperSize="9" firstPageNumber="106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showGridLines="0" workbookViewId="0"/>
  </sheetViews>
  <sheetFormatPr baseColWidth="10" defaultRowHeight="12.75"/>
  <cols>
    <col min="1" max="1" width="5.7109375" style="36" customWidth="1"/>
    <col min="2" max="2" width="20.7109375" style="36" bestFit="1" customWidth="1"/>
    <col min="3" max="3" width="11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2" width="10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</row>
    <row r="2" spans="1:13" ht="18" customHeight="1">
      <c r="A2" s="234" t="s">
        <v>80</v>
      </c>
      <c r="B2" s="235" t="s">
        <v>81</v>
      </c>
    </row>
    <row r="3" spans="1:13" ht="18" customHeight="1">
      <c r="A3" s="236" t="s">
        <v>82</v>
      </c>
      <c r="B3" s="231" t="s">
        <v>890</v>
      </c>
    </row>
    <row r="4" spans="1:13" s="81" customFormat="1" ht="18" customHeight="1">
      <c r="A4" s="98" t="s">
        <v>93</v>
      </c>
      <c r="B4" s="98" t="s">
        <v>94</v>
      </c>
    </row>
    <row r="5" spans="1:13" ht="15" customHeight="1">
      <c r="A5" s="78"/>
      <c r="G5" s="77"/>
      <c r="J5" s="78"/>
    </row>
    <row r="6" spans="1:13" ht="20.100000000000001" customHeight="1">
      <c r="A6" s="427" t="s">
        <v>170</v>
      </c>
      <c r="B6" s="428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78"/>
    </row>
    <row r="7" spans="1:13" ht="20.100000000000001" customHeight="1">
      <c r="A7" s="429"/>
      <c r="B7" s="430"/>
      <c r="C7" s="108" t="s">
        <v>27</v>
      </c>
      <c r="D7" s="108"/>
      <c r="E7" s="108"/>
      <c r="F7" s="108"/>
      <c r="G7" s="108"/>
      <c r="H7" s="108"/>
      <c r="I7" s="108"/>
      <c r="J7" s="108"/>
      <c r="K7" s="108"/>
      <c r="L7" s="108"/>
      <c r="M7" s="78"/>
    </row>
    <row r="8" spans="1:13" ht="14.25" customHeight="1">
      <c r="A8" s="94"/>
      <c r="B8" s="140"/>
      <c r="C8" s="90"/>
      <c r="D8" s="90"/>
      <c r="E8" s="90"/>
      <c r="F8" s="90"/>
      <c r="G8" s="90"/>
      <c r="H8" s="90"/>
      <c r="I8" s="90"/>
      <c r="J8" s="90"/>
      <c r="K8" s="90"/>
      <c r="L8" s="90"/>
    </row>
    <row r="9" spans="1:13" ht="15" customHeight="1">
      <c r="A9" s="448" t="s">
        <v>12</v>
      </c>
      <c r="B9" s="449"/>
      <c r="C9" s="223">
        <v>7845.9814000000088</v>
      </c>
      <c r="D9" s="223">
        <v>8442.8793000000132</v>
      </c>
      <c r="E9" s="223">
        <v>9394.4955999999929</v>
      </c>
      <c r="F9" s="223">
        <v>8583.029399999994</v>
      </c>
      <c r="G9" s="223">
        <v>8979.494999999999</v>
      </c>
      <c r="H9" s="223">
        <v>9456.7568999999748</v>
      </c>
      <c r="I9" s="223">
        <v>8935.1861000000245</v>
      </c>
      <c r="J9" s="223">
        <v>9370.0715000000182</v>
      </c>
      <c r="K9" s="223">
        <v>10043.530999999988</v>
      </c>
      <c r="L9" s="223">
        <v>9579.9027000000133</v>
      </c>
    </row>
    <row r="10" spans="1:13" ht="15" customHeight="1">
      <c r="A10" s="448" t="s">
        <v>190</v>
      </c>
      <c r="B10" s="449"/>
      <c r="C10" s="223">
        <v>2057.8875999999973</v>
      </c>
      <c r="D10" s="223">
        <v>2089.2846000000013</v>
      </c>
      <c r="E10" s="223">
        <v>2300.0473000000034</v>
      </c>
      <c r="F10" s="223">
        <v>2279.8851999999974</v>
      </c>
      <c r="G10" s="223">
        <v>2565.7527999999984</v>
      </c>
      <c r="H10" s="223">
        <v>2610.6622999999986</v>
      </c>
      <c r="I10" s="223">
        <v>2678.1696000000011</v>
      </c>
      <c r="J10" s="223">
        <v>2638.6269000000002</v>
      </c>
      <c r="K10" s="223">
        <v>2715.9993999999983</v>
      </c>
      <c r="L10" s="223">
        <v>2816.5682000000124</v>
      </c>
    </row>
    <row r="11" spans="1:13" ht="15" customHeight="1">
      <c r="A11" s="448" t="s">
        <v>11</v>
      </c>
      <c r="B11" s="449"/>
      <c r="C11" s="223">
        <v>2485.4148000000032</v>
      </c>
      <c r="D11" s="223">
        <v>2495.777400000004</v>
      </c>
      <c r="E11" s="223">
        <v>2653.8149999999991</v>
      </c>
      <c r="F11" s="223">
        <v>2625.1632999999983</v>
      </c>
      <c r="G11" s="223">
        <v>2518.8633000000004</v>
      </c>
      <c r="H11" s="223">
        <v>2506.418699999997</v>
      </c>
      <c r="I11" s="223">
        <v>2546.6383999999994</v>
      </c>
      <c r="J11" s="223">
        <v>2665.1946999999996</v>
      </c>
      <c r="K11" s="223">
        <v>2642.2789000000025</v>
      </c>
      <c r="L11" s="223">
        <v>2621.8938000000026</v>
      </c>
    </row>
    <row r="12" spans="1:13" ht="15" customHeight="1">
      <c r="A12" s="448" t="s">
        <v>627</v>
      </c>
      <c r="B12" s="449"/>
      <c r="C12" s="223">
        <v>539.70299999999884</v>
      </c>
      <c r="D12" s="223">
        <v>377.75439999999941</v>
      </c>
      <c r="E12" s="223">
        <v>1020.7150999999992</v>
      </c>
      <c r="F12" s="223">
        <v>1093.3624999999995</v>
      </c>
      <c r="G12" s="223">
        <v>755.58279999999888</v>
      </c>
      <c r="H12" s="223">
        <v>2410.2090999999982</v>
      </c>
      <c r="I12" s="223">
        <v>1020.5211000000002</v>
      </c>
      <c r="J12" s="223">
        <v>2279.8669000000041</v>
      </c>
      <c r="K12" s="223">
        <v>2738.4294000000018</v>
      </c>
      <c r="L12" s="223">
        <v>2605.2752000000032</v>
      </c>
    </row>
    <row r="13" spans="1:13" ht="15" customHeight="1">
      <c r="A13" s="448" t="s">
        <v>173</v>
      </c>
      <c r="B13" s="449"/>
      <c r="C13" s="223">
        <v>1678.145600000003</v>
      </c>
      <c r="D13" s="223">
        <v>1217.9528000000034</v>
      </c>
      <c r="E13" s="223">
        <v>1376.7290000000005</v>
      </c>
      <c r="F13" s="223">
        <v>1645.6242999999999</v>
      </c>
      <c r="G13" s="223">
        <v>1613.0921999999982</v>
      </c>
      <c r="H13" s="223">
        <v>1553.1335999999974</v>
      </c>
      <c r="I13" s="223">
        <v>1712.5431999999996</v>
      </c>
      <c r="J13" s="223">
        <v>2017.5213999999987</v>
      </c>
      <c r="K13" s="223">
        <v>2007.0989000000043</v>
      </c>
      <c r="L13" s="223">
        <v>2163.3760000000011</v>
      </c>
    </row>
    <row r="14" spans="1:13" ht="15" customHeight="1">
      <c r="A14" s="448" t="s">
        <v>13</v>
      </c>
      <c r="B14" s="449"/>
      <c r="C14" s="223">
        <v>2106.8375999999971</v>
      </c>
      <c r="D14" s="223">
        <v>2500.3009999999999</v>
      </c>
      <c r="E14" s="223">
        <v>2230.2032999999983</v>
      </c>
      <c r="F14" s="223">
        <v>2160.7461999999973</v>
      </c>
      <c r="G14" s="223">
        <v>2215.362999999998</v>
      </c>
      <c r="H14" s="223">
        <v>2015.7379000000008</v>
      </c>
      <c r="I14" s="223">
        <v>2193.9978000000006</v>
      </c>
      <c r="J14" s="223">
        <v>2053.2682</v>
      </c>
      <c r="K14" s="223">
        <v>2121.7226999999993</v>
      </c>
      <c r="L14" s="223">
        <v>2086.3866999999973</v>
      </c>
    </row>
    <row r="15" spans="1:13" ht="15" customHeight="1">
      <c r="A15" s="448" t="s">
        <v>191</v>
      </c>
      <c r="B15" s="449"/>
      <c r="C15" s="223">
        <v>1629.1594000000046</v>
      </c>
      <c r="D15" s="223">
        <v>1434.2583000000002</v>
      </c>
      <c r="E15" s="223">
        <v>1584.0531000000001</v>
      </c>
      <c r="F15" s="223">
        <v>1254.1526999999985</v>
      </c>
      <c r="G15" s="223">
        <v>1475.0145999999988</v>
      </c>
      <c r="H15" s="223">
        <v>1488.7485999999985</v>
      </c>
      <c r="I15" s="223">
        <v>1446.970499999999</v>
      </c>
      <c r="J15" s="223">
        <v>1640.3160999999998</v>
      </c>
      <c r="K15" s="223">
        <v>1765.3953000000004</v>
      </c>
      <c r="L15" s="223">
        <v>1722.8099000000002</v>
      </c>
    </row>
    <row r="16" spans="1:13" ht="15" customHeight="1">
      <c r="A16" s="448" t="s">
        <v>14</v>
      </c>
      <c r="B16" s="449"/>
      <c r="C16" s="223">
        <v>1834.2793000000029</v>
      </c>
      <c r="D16" s="223">
        <v>1803.7638999999981</v>
      </c>
      <c r="E16" s="223">
        <v>1635.5875000000005</v>
      </c>
      <c r="F16" s="223">
        <v>1287.3149999999996</v>
      </c>
      <c r="G16" s="223">
        <v>1674.3579000000016</v>
      </c>
      <c r="H16" s="223">
        <v>2234.9984999999988</v>
      </c>
      <c r="I16" s="223">
        <v>1821.6099999999958</v>
      </c>
      <c r="J16" s="223">
        <v>1671.8058999999998</v>
      </c>
      <c r="K16" s="223">
        <v>1494.4106000000018</v>
      </c>
      <c r="L16" s="223">
        <v>1550.1100000000008</v>
      </c>
    </row>
    <row r="17" spans="1:12" ht="15" customHeight="1">
      <c r="A17" s="448" t="s">
        <v>17</v>
      </c>
      <c r="B17" s="449"/>
      <c r="C17" s="223">
        <v>1566.7467999999997</v>
      </c>
      <c r="D17" s="223">
        <v>1524.1159000000009</v>
      </c>
      <c r="E17" s="223">
        <v>1611.2228000000018</v>
      </c>
      <c r="F17" s="223">
        <v>1599.1580999999983</v>
      </c>
      <c r="G17" s="223">
        <v>1572.0794000000026</v>
      </c>
      <c r="H17" s="223">
        <v>1687.6313000000025</v>
      </c>
      <c r="I17" s="223">
        <v>1442.0201999999983</v>
      </c>
      <c r="J17" s="223">
        <v>1467.5781000000015</v>
      </c>
      <c r="K17" s="223">
        <v>1507.7947000000008</v>
      </c>
      <c r="L17" s="223">
        <v>1437.2418000000005</v>
      </c>
    </row>
    <row r="18" spans="1:12" ht="15" customHeight="1">
      <c r="A18" s="448" t="s">
        <v>177</v>
      </c>
      <c r="B18" s="449"/>
      <c r="C18" s="223">
        <v>1059.879799999999</v>
      </c>
      <c r="D18" s="223">
        <v>938.61759999999992</v>
      </c>
      <c r="E18" s="223">
        <v>1002.8741000000009</v>
      </c>
      <c r="F18" s="223">
        <v>951.3389999999996</v>
      </c>
      <c r="G18" s="223">
        <v>802.20649999999807</v>
      </c>
      <c r="H18" s="223">
        <v>831.55260000000055</v>
      </c>
      <c r="I18" s="223">
        <v>810.09380000000056</v>
      </c>
      <c r="J18" s="223">
        <v>953.16000000000065</v>
      </c>
      <c r="K18" s="223">
        <v>994.80059999999821</v>
      </c>
      <c r="L18" s="223">
        <v>936.97520000000054</v>
      </c>
    </row>
    <row r="19" spans="1:12" ht="15" customHeight="1">
      <c r="A19" s="448" t="s">
        <v>582</v>
      </c>
      <c r="B19" s="449"/>
      <c r="C19" s="223">
        <v>618.48489999999993</v>
      </c>
      <c r="D19" s="223">
        <v>691.48830000000112</v>
      </c>
      <c r="E19" s="223">
        <v>724.4493999999994</v>
      </c>
      <c r="F19" s="223">
        <v>817.12860000000114</v>
      </c>
      <c r="G19" s="223">
        <v>765.68950000000109</v>
      </c>
      <c r="H19" s="223">
        <v>837.99919999999929</v>
      </c>
      <c r="I19" s="223">
        <v>853.51410000000089</v>
      </c>
      <c r="J19" s="223">
        <v>790.69489999999837</v>
      </c>
      <c r="K19" s="223">
        <v>848.6540999999977</v>
      </c>
      <c r="L19" s="223">
        <v>926.34329999999977</v>
      </c>
    </row>
    <row r="20" spans="1:12" ht="15" customHeight="1">
      <c r="A20" s="448" t="s">
        <v>15</v>
      </c>
      <c r="B20" s="449"/>
      <c r="C20" s="223">
        <v>861.58480000000202</v>
      </c>
      <c r="D20" s="223">
        <v>1219.4098999999999</v>
      </c>
      <c r="E20" s="223">
        <v>856.47299999999973</v>
      </c>
      <c r="F20" s="223">
        <v>740.98599999999965</v>
      </c>
      <c r="G20" s="223">
        <v>809.32909999999958</v>
      </c>
      <c r="H20" s="223">
        <v>755.25870000000077</v>
      </c>
      <c r="I20" s="223">
        <v>696.20350000000008</v>
      </c>
      <c r="J20" s="223">
        <v>711.70080000000007</v>
      </c>
      <c r="K20" s="223">
        <v>748.13840000000152</v>
      </c>
      <c r="L20" s="223">
        <v>912.42119999999989</v>
      </c>
    </row>
    <row r="21" spans="1:12" ht="15" customHeight="1">
      <c r="A21" s="448" t="s">
        <v>174</v>
      </c>
      <c r="B21" s="449"/>
      <c r="C21" s="223">
        <v>459.82679999999988</v>
      </c>
      <c r="D21" s="223">
        <v>458.00049999999987</v>
      </c>
      <c r="E21" s="223">
        <v>509.47750000000008</v>
      </c>
      <c r="F21" s="223">
        <v>513.79729999999995</v>
      </c>
      <c r="G21" s="223">
        <v>534.27159999999992</v>
      </c>
      <c r="H21" s="223">
        <v>589.94060000000013</v>
      </c>
      <c r="I21" s="223">
        <v>604.06080000000031</v>
      </c>
      <c r="J21" s="223">
        <v>588.50940000000037</v>
      </c>
      <c r="K21" s="223">
        <v>619.72359999999946</v>
      </c>
      <c r="L21" s="223">
        <v>606.00579999999979</v>
      </c>
    </row>
    <row r="22" spans="1:12" ht="15" customHeight="1">
      <c r="A22" s="448" t="s">
        <v>433</v>
      </c>
      <c r="B22" s="449"/>
      <c r="C22" s="223">
        <v>331.94849999999957</v>
      </c>
      <c r="D22" s="223">
        <v>356.11780000000095</v>
      </c>
      <c r="E22" s="223">
        <v>398.6167999999999</v>
      </c>
      <c r="F22" s="223">
        <v>374.54530000000028</v>
      </c>
      <c r="G22" s="223">
        <v>377.28529999999978</v>
      </c>
      <c r="H22" s="223">
        <v>394.77090000000027</v>
      </c>
      <c r="I22" s="223">
        <v>405.46369999999996</v>
      </c>
      <c r="J22" s="223">
        <v>440.4956999999996</v>
      </c>
      <c r="K22" s="223">
        <v>433.8667999999999</v>
      </c>
      <c r="L22" s="223">
        <v>559.79190000000017</v>
      </c>
    </row>
    <row r="23" spans="1:12" ht="15" customHeight="1">
      <c r="A23" s="448" t="s">
        <v>16</v>
      </c>
      <c r="B23" s="449"/>
      <c r="C23" s="223">
        <v>715.23140000000092</v>
      </c>
      <c r="D23" s="223">
        <v>655.38919999999848</v>
      </c>
      <c r="E23" s="223">
        <v>661.1146</v>
      </c>
      <c r="F23" s="223">
        <v>592.03860000000043</v>
      </c>
      <c r="G23" s="223">
        <v>637.14930000000197</v>
      </c>
      <c r="H23" s="223">
        <v>549.37249999999972</v>
      </c>
      <c r="I23" s="223">
        <v>541.45510000000024</v>
      </c>
      <c r="J23" s="223">
        <v>573.94039999999927</v>
      </c>
      <c r="K23" s="223">
        <v>605.48299999999938</v>
      </c>
      <c r="L23" s="223">
        <v>523.12050000000011</v>
      </c>
    </row>
    <row r="24" spans="1:12" ht="15" customHeight="1">
      <c r="A24" s="448" t="s">
        <v>517</v>
      </c>
      <c r="B24" s="449"/>
      <c r="C24" s="223">
        <v>222.08440000000007</v>
      </c>
      <c r="D24" s="223">
        <v>875.75060000000155</v>
      </c>
      <c r="E24" s="223">
        <v>783.94499999999857</v>
      </c>
      <c r="F24" s="223">
        <v>338.21310000000017</v>
      </c>
      <c r="G24" s="223">
        <v>181.56520000000017</v>
      </c>
      <c r="H24" s="223">
        <v>103.30409999999996</v>
      </c>
      <c r="I24" s="223">
        <v>258.75920000000008</v>
      </c>
      <c r="J24" s="223">
        <v>455.63880000000006</v>
      </c>
      <c r="K24" s="223">
        <v>196.9504</v>
      </c>
      <c r="L24" s="223">
        <v>498.80390000000023</v>
      </c>
    </row>
    <row r="25" spans="1:12" ht="15" customHeight="1">
      <c r="A25" s="448" t="s">
        <v>176</v>
      </c>
      <c r="B25" s="449"/>
      <c r="C25" s="223">
        <v>258.8699000000002</v>
      </c>
      <c r="D25" s="223">
        <v>255.34229999999997</v>
      </c>
      <c r="E25" s="223">
        <v>290.41549999999972</v>
      </c>
      <c r="F25" s="223">
        <v>306.39369999999963</v>
      </c>
      <c r="G25" s="223">
        <v>288.95550000000009</v>
      </c>
      <c r="H25" s="223">
        <v>309.04069999999956</v>
      </c>
      <c r="I25" s="223">
        <v>361.61029999999994</v>
      </c>
      <c r="J25" s="223">
        <v>397.25970000000001</v>
      </c>
      <c r="K25" s="223">
        <v>309.15169999999983</v>
      </c>
      <c r="L25" s="223">
        <v>354.14169999999899</v>
      </c>
    </row>
    <row r="26" spans="1:12" ht="15" customHeight="1">
      <c r="A26" s="448" t="s">
        <v>180</v>
      </c>
      <c r="B26" s="449"/>
      <c r="C26" s="223">
        <v>38.899300000000054</v>
      </c>
      <c r="D26" s="223">
        <v>47.159900000000043</v>
      </c>
      <c r="E26" s="223">
        <v>37.617199999999954</v>
      </c>
      <c r="F26" s="223">
        <v>36.238499999999988</v>
      </c>
      <c r="G26" s="223">
        <v>144.71280000000004</v>
      </c>
      <c r="H26" s="223">
        <v>76.516000000000034</v>
      </c>
      <c r="I26" s="223">
        <v>100.65010000000015</v>
      </c>
      <c r="J26" s="223">
        <v>378.00819999999948</v>
      </c>
      <c r="K26" s="223">
        <v>122.73960000000021</v>
      </c>
      <c r="L26" s="223">
        <v>326.60550000000012</v>
      </c>
    </row>
    <row r="27" spans="1:12" ht="15" customHeight="1">
      <c r="A27" s="448" t="s">
        <v>628</v>
      </c>
      <c r="B27" s="449"/>
      <c r="C27" s="223">
        <v>294.83699999999976</v>
      </c>
      <c r="D27" s="223">
        <v>148.69110000000018</v>
      </c>
      <c r="E27" s="223">
        <v>92.399100000000061</v>
      </c>
      <c r="F27" s="223">
        <v>78.169700000000034</v>
      </c>
      <c r="G27" s="223">
        <v>119.9054</v>
      </c>
      <c r="H27" s="223">
        <v>462.00059999999917</v>
      </c>
      <c r="I27" s="223">
        <v>786.50999999999988</v>
      </c>
      <c r="J27" s="223">
        <v>798.60809999999992</v>
      </c>
      <c r="K27" s="223">
        <v>299.22679999999946</v>
      </c>
      <c r="L27" s="223">
        <v>317.72179999999969</v>
      </c>
    </row>
    <row r="28" spans="1:12" ht="15" customHeight="1">
      <c r="A28" s="448" t="s">
        <v>629</v>
      </c>
      <c r="B28" s="449"/>
      <c r="C28" s="223">
        <v>1.1271</v>
      </c>
      <c r="D28" s="223">
        <v>0.875</v>
      </c>
      <c r="E28" s="223">
        <v>0.85299999999999965</v>
      </c>
      <c r="F28" s="223">
        <v>0.91799999999999982</v>
      </c>
      <c r="G28" s="223">
        <v>1.3843999999999994</v>
      </c>
      <c r="H28" s="223">
        <v>1.0610999999999999</v>
      </c>
      <c r="I28" s="223">
        <v>1.3095999999999999</v>
      </c>
      <c r="J28" s="223">
        <v>209.36130000000003</v>
      </c>
      <c r="K28" s="223">
        <v>295.32530000000008</v>
      </c>
      <c r="L28" s="223">
        <v>307.8606000000002</v>
      </c>
    </row>
    <row r="29" spans="1:12" ht="15" customHeight="1">
      <c r="A29" s="448" t="s">
        <v>933</v>
      </c>
      <c r="B29" s="449"/>
      <c r="C29" s="223">
        <v>5962.1626000000015</v>
      </c>
      <c r="D29" s="223">
        <v>7718.0140000000092</v>
      </c>
      <c r="E29" s="223">
        <v>6884.5946000000013</v>
      </c>
      <c r="F29" s="223">
        <v>5602.9944999999962</v>
      </c>
      <c r="G29" s="223">
        <v>6388.1762999999992</v>
      </c>
      <c r="H29" s="223">
        <v>7268.6651999999976</v>
      </c>
      <c r="I29" s="223">
        <v>8845.5514999999941</v>
      </c>
      <c r="J29" s="223">
        <v>9079.2706999999973</v>
      </c>
      <c r="K29" s="223">
        <v>8680.7226999999966</v>
      </c>
      <c r="L29" s="223">
        <v>6089.4726999999984</v>
      </c>
    </row>
    <row r="30" spans="1:12" ht="15" customHeight="1">
      <c r="A30" s="450" t="s">
        <v>287</v>
      </c>
      <c r="B30" s="451"/>
      <c r="C30" s="224">
        <v>32569.09199999999</v>
      </c>
      <c r="D30" s="224">
        <v>35250.94380000003</v>
      </c>
      <c r="E30" s="224">
        <v>36049.698500000028</v>
      </c>
      <c r="F30" s="224">
        <v>32881.198999999964</v>
      </c>
      <c r="G30" s="224">
        <v>34420.231899999999</v>
      </c>
      <c r="H30" s="224">
        <v>38143.779100000007</v>
      </c>
      <c r="I30" s="224">
        <v>38062.838600000076</v>
      </c>
      <c r="J30" s="224">
        <v>41180.897700000038</v>
      </c>
      <c r="K30" s="224">
        <v>41191.443899999962</v>
      </c>
      <c r="L30" s="224">
        <v>38942.828400000049</v>
      </c>
    </row>
    <row r="31" spans="1:12">
      <c r="A31" s="78"/>
    </row>
  </sheetData>
  <mergeCells count="23">
    <mergeCell ref="A6:B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8:B28"/>
    <mergeCell ref="A29:B29"/>
    <mergeCell ref="A30:B30"/>
    <mergeCell ref="A23:B23"/>
    <mergeCell ref="A24:B24"/>
    <mergeCell ref="A25:B25"/>
    <mergeCell ref="A26:B26"/>
    <mergeCell ref="A27:B27"/>
  </mergeCells>
  <pageMargins left="0.59055118110236227" right="0.59055118110236227" top="0.78740157480314965" bottom="0.78740157480314965" header="0.51181102362204722" footer="0.31496062992125984"/>
  <pageSetup paperSize="9" firstPageNumber="107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7"/>
  <sheetViews>
    <sheetView showGridLines="0" workbookViewId="0"/>
  </sheetViews>
  <sheetFormatPr baseColWidth="10" defaultRowHeight="12.75"/>
  <cols>
    <col min="1" max="1" width="5.7109375" style="36" customWidth="1"/>
    <col min="2" max="2" width="30.140625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9" width="11.7109375" style="36" customWidth="1"/>
    <col min="10" max="10" width="11.7109375" style="78" customWidth="1"/>
    <col min="11" max="12" width="11.7109375" style="36" customWidth="1"/>
    <col min="13" max="16384" width="11.42578125" style="36"/>
  </cols>
  <sheetData>
    <row r="1" spans="1:13" ht="15">
      <c r="A1" s="232" t="s">
        <v>8</v>
      </c>
      <c r="B1" s="232" t="s">
        <v>40</v>
      </c>
      <c r="G1" s="77"/>
    </row>
    <row r="2" spans="1:13" ht="15">
      <c r="A2" s="234" t="s">
        <v>80</v>
      </c>
      <c r="B2" s="235" t="s">
        <v>81</v>
      </c>
      <c r="G2" s="77"/>
    </row>
    <row r="3" spans="1:13" ht="14.25">
      <c r="A3" s="236" t="s">
        <v>6</v>
      </c>
      <c r="B3" s="231" t="s">
        <v>59</v>
      </c>
      <c r="G3" s="77"/>
    </row>
    <row r="4" spans="1:13" s="42" customFormat="1" ht="14.25">
      <c r="A4" s="98" t="s">
        <v>7</v>
      </c>
      <c r="B4" s="98" t="s">
        <v>53</v>
      </c>
      <c r="G4" s="133"/>
      <c r="J4" s="134"/>
    </row>
    <row r="5" spans="1:13" ht="15" customHeight="1">
      <c r="G5" s="77"/>
    </row>
    <row r="6" spans="1:13" s="85" customFormat="1" ht="30" customHeight="1">
      <c r="A6" s="346" t="s">
        <v>197</v>
      </c>
      <c r="B6" s="330" t="s">
        <v>198</v>
      </c>
      <c r="C6" s="302">
        <v>2008</v>
      </c>
      <c r="D6" s="302">
        <v>2009</v>
      </c>
      <c r="E6" s="302">
        <v>2010</v>
      </c>
      <c r="F6" s="302">
        <v>2011</v>
      </c>
      <c r="G6" s="302">
        <v>2012</v>
      </c>
      <c r="H6" s="302">
        <v>2013</v>
      </c>
      <c r="I6" s="302">
        <v>2014</v>
      </c>
      <c r="J6" s="302">
        <v>2015</v>
      </c>
      <c r="K6" s="302">
        <v>2016</v>
      </c>
      <c r="L6" s="245">
        <v>2017</v>
      </c>
      <c r="M6" s="102"/>
    </row>
    <row r="7" spans="1:13" ht="20.100000000000001" customHeight="1">
      <c r="A7" s="89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313" t="s">
        <v>200</v>
      </c>
      <c r="B9" s="141" t="s">
        <v>201</v>
      </c>
      <c r="C9" s="265">
        <v>2085.4319</v>
      </c>
      <c r="D9" s="265">
        <v>2263.9262999999996</v>
      </c>
      <c r="E9" s="265">
        <v>2212.8852000000002</v>
      </c>
      <c r="F9" s="265">
        <v>2090.0794999999998</v>
      </c>
      <c r="G9" s="265">
        <v>2459.6689000000019</v>
      </c>
      <c r="H9" s="265">
        <v>2742.5916000000011</v>
      </c>
      <c r="I9" s="265">
        <v>2152.7673999999997</v>
      </c>
      <c r="J9" s="265">
        <v>2261.7029999999995</v>
      </c>
      <c r="K9" s="265">
        <v>2366.942500000001</v>
      </c>
      <c r="L9" s="265">
        <v>2458.3446000000008</v>
      </c>
    </row>
    <row r="10" spans="1:13" ht="15" customHeight="1">
      <c r="A10" s="313" t="s">
        <v>202</v>
      </c>
      <c r="B10" s="141" t="s">
        <v>203</v>
      </c>
      <c r="C10" s="265">
        <v>919.01019999999971</v>
      </c>
      <c r="D10" s="265">
        <v>838.59699999999998</v>
      </c>
      <c r="E10" s="265">
        <v>841.75120000000004</v>
      </c>
      <c r="F10" s="265">
        <v>800.47670000000016</v>
      </c>
      <c r="G10" s="265">
        <v>709.44980000000021</v>
      </c>
      <c r="H10" s="265">
        <v>739.44869999999992</v>
      </c>
      <c r="I10" s="265">
        <v>745.82950000000005</v>
      </c>
      <c r="J10" s="265">
        <v>805.43689999999992</v>
      </c>
      <c r="K10" s="265">
        <v>745.17510000000004</v>
      </c>
      <c r="L10" s="265">
        <v>717.24689999999998</v>
      </c>
    </row>
    <row r="11" spans="1:13" ht="15" customHeight="1">
      <c r="A11" s="313" t="s">
        <v>204</v>
      </c>
      <c r="B11" s="141" t="s">
        <v>205</v>
      </c>
      <c r="C11" s="265">
        <v>229.84380000000002</v>
      </c>
      <c r="D11" s="265">
        <v>235.76090000000016</v>
      </c>
      <c r="E11" s="265">
        <v>260.19359999999989</v>
      </c>
      <c r="F11" s="265">
        <v>244.86880000000011</v>
      </c>
      <c r="G11" s="265">
        <v>263.08769999999987</v>
      </c>
      <c r="H11" s="265">
        <v>235.65090000000001</v>
      </c>
      <c r="I11" s="265">
        <v>233.50790000000012</v>
      </c>
      <c r="J11" s="265">
        <v>228.33450000000005</v>
      </c>
      <c r="K11" s="265">
        <v>252.12080000000009</v>
      </c>
      <c r="L11" s="265">
        <v>259.93200000000007</v>
      </c>
    </row>
    <row r="12" spans="1:13" ht="15" customHeight="1">
      <c r="A12" s="313" t="s">
        <v>206</v>
      </c>
      <c r="B12" s="141" t="s">
        <v>207</v>
      </c>
      <c r="C12" s="265">
        <v>10290.663799999993</v>
      </c>
      <c r="D12" s="265">
        <v>12766.589600000001</v>
      </c>
      <c r="E12" s="265">
        <v>12085.191200000001</v>
      </c>
      <c r="F12" s="265">
        <v>9936.5852999999988</v>
      </c>
      <c r="G12" s="265">
        <v>9993.0160000000014</v>
      </c>
      <c r="H12" s="265">
        <v>12878.13</v>
      </c>
      <c r="I12" s="265">
        <v>12940.136599999998</v>
      </c>
      <c r="J12" s="265">
        <v>14460.2263</v>
      </c>
      <c r="K12" s="265">
        <v>13851.8995</v>
      </c>
      <c r="L12" s="265">
        <v>11090.261100000002</v>
      </c>
    </row>
    <row r="13" spans="1:13" ht="15" customHeight="1">
      <c r="A13" s="313" t="s">
        <v>210</v>
      </c>
      <c r="B13" s="141" t="s">
        <v>246</v>
      </c>
      <c r="C13" s="265">
        <v>659.6561999999999</v>
      </c>
      <c r="D13" s="265">
        <v>488.41099999999994</v>
      </c>
      <c r="E13" s="265">
        <v>597.08940000000018</v>
      </c>
      <c r="F13" s="265">
        <v>508.16800000000001</v>
      </c>
      <c r="G13" s="265">
        <v>423.71919999999994</v>
      </c>
      <c r="H13" s="265">
        <v>404.44749999999999</v>
      </c>
      <c r="I13" s="265">
        <v>511.95250000000004</v>
      </c>
      <c r="J13" s="265">
        <v>480.66030000000006</v>
      </c>
      <c r="K13" s="265">
        <v>506.48409999999984</v>
      </c>
      <c r="L13" s="265">
        <v>644.55899999999997</v>
      </c>
    </row>
    <row r="14" spans="1:13" ht="15" customHeight="1">
      <c r="A14" s="313" t="s">
        <v>218</v>
      </c>
      <c r="B14" s="141" t="s">
        <v>219</v>
      </c>
      <c r="C14" s="265">
        <v>6.8859000000000004</v>
      </c>
      <c r="D14" s="265">
        <v>13.516500000000001</v>
      </c>
      <c r="E14" s="265">
        <v>12.755300000000002</v>
      </c>
      <c r="F14" s="265">
        <v>8.0227000000000004</v>
      </c>
      <c r="G14" s="265">
        <v>8.5718000000000014</v>
      </c>
      <c r="H14" s="265">
        <v>14.551500000000004</v>
      </c>
      <c r="I14" s="265">
        <v>15.353800000000001</v>
      </c>
      <c r="J14" s="265">
        <v>18.952100000000002</v>
      </c>
      <c r="K14" s="265">
        <v>17.023899999999987</v>
      </c>
      <c r="L14" s="265">
        <v>16.129299999999994</v>
      </c>
    </row>
    <row r="15" spans="1:13" ht="15" customHeight="1">
      <c r="A15" s="452" t="s">
        <v>9</v>
      </c>
      <c r="B15" s="453"/>
      <c r="C15" s="266">
        <v>14191.491799999994</v>
      </c>
      <c r="D15" s="266">
        <v>16606.801300000006</v>
      </c>
      <c r="E15" s="266">
        <v>16009.865900000003</v>
      </c>
      <c r="F15" s="266">
        <v>13588.201000000003</v>
      </c>
      <c r="G15" s="266">
        <v>13857.513400000002</v>
      </c>
      <c r="H15" s="266">
        <v>17014.820200000006</v>
      </c>
      <c r="I15" s="266">
        <v>16599.547699999996</v>
      </c>
      <c r="J15" s="266">
        <v>18255.313100000014</v>
      </c>
      <c r="K15" s="266">
        <v>17739.6459</v>
      </c>
      <c r="L15" s="266">
        <v>15186.472900000001</v>
      </c>
    </row>
    <row r="16" spans="1:13" ht="30" customHeight="1">
      <c r="A16" s="89"/>
      <c r="B16" s="89"/>
      <c r="C16" s="89" t="s">
        <v>630</v>
      </c>
      <c r="D16" s="89"/>
      <c r="E16" s="89"/>
      <c r="F16" s="89"/>
      <c r="G16" s="89"/>
      <c r="H16" s="89"/>
      <c r="I16" s="89"/>
      <c r="J16" s="89"/>
      <c r="K16" s="89"/>
      <c r="L16" s="89"/>
    </row>
    <row r="17" spans="1:12" ht="15" customHeight="1">
      <c r="A17" s="89"/>
      <c r="B17" s="89"/>
      <c r="C17" s="89" t="s">
        <v>27</v>
      </c>
      <c r="D17" s="89"/>
      <c r="E17" s="89"/>
      <c r="F17" s="89"/>
      <c r="G17" s="89"/>
      <c r="H17" s="89"/>
      <c r="I17" s="89"/>
      <c r="J17" s="89"/>
      <c r="K17" s="89"/>
      <c r="L17" s="89"/>
    </row>
    <row r="18" spans="1:12" ht="15" customHeight="1">
      <c r="A18" s="313" t="s">
        <v>200</v>
      </c>
      <c r="B18" s="141" t="s">
        <v>201</v>
      </c>
      <c r="C18" s="265">
        <v>152.498741</v>
      </c>
      <c r="D18" s="265">
        <v>138.76088499999997</v>
      </c>
      <c r="E18" s="265">
        <v>136.24792600000001</v>
      </c>
      <c r="F18" s="265">
        <v>115.25888999999999</v>
      </c>
      <c r="G18" s="265">
        <v>306.51457899999997</v>
      </c>
      <c r="H18" s="265">
        <v>185.11170999999999</v>
      </c>
      <c r="I18" s="265">
        <v>138.533863</v>
      </c>
      <c r="J18" s="265">
        <v>124.57888199999998</v>
      </c>
      <c r="K18" s="265">
        <v>124.94169299999999</v>
      </c>
      <c r="L18" s="265">
        <v>115.04159300000001</v>
      </c>
    </row>
    <row r="19" spans="1:12" ht="15" customHeight="1">
      <c r="A19" s="313" t="s">
        <v>202</v>
      </c>
      <c r="B19" s="141" t="s">
        <v>203</v>
      </c>
      <c r="C19" s="265">
        <v>779.62020599999971</v>
      </c>
      <c r="D19" s="265">
        <v>717.80777100000023</v>
      </c>
      <c r="E19" s="265">
        <v>708.94865299999992</v>
      </c>
      <c r="F19" s="265">
        <v>673.84550100000013</v>
      </c>
      <c r="G19" s="265">
        <v>555.14819000000023</v>
      </c>
      <c r="H19" s="265">
        <v>613.62200900000005</v>
      </c>
      <c r="I19" s="265">
        <v>641.04504299999996</v>
      </c>
      <c r="J19" s="265">
        <v>661.44429700000001</v>
      </c>
      <c r="K19" s="265">
        <v>628.94803200000024</v>
      </c>
      <c r="L19" s="265">
        <v>602.08213499999988</v>
      </c>
    </row>
    <row r="20" spans="1:12" ht="15" customHeight="1">
      <c r="A20" s="313" t="s">
        <v>204</v>
      </c>
      <c r="B20" s="141" t="s">
        <v>205</v>
      </c>
      <c r="C20" s="265">
        <v>229.84380000000002</v>
      </c>
      <c r="D20" s="265">
        <v>235.76090000000016</v>
      </c>
      <c r="E20" s="265">
        <v>260.19359999999989</v>
      </c>
      <c r="F20" s="265">
        <v>244.86880000000011</v>
      </c>
      <c r="G20" s="265">
        <v>263.08769999999987</v>
      </c>
      <c r="H20" s="265">
        <v>235.65090000000001</v>
      </c>
      <c r="I20" s="265">
        <v>233.50790000000012</v>
      </c>
      <c r="J20" s="265">
        <v>228.33450000000005</v>
      </c>
      <c r="K20" s="265">
        <v>252.12080000000009</v>
      </c>
      <c r="L20" s="265">
        <v>259.93200000000007</v>
      </c>
    </row>
    <row r="21" spans="1:12" ht="15" customHeight="1">
      <c r="A21" s="313" t="s">
        <v>206</v>
      </c>
      <c r="B21" s="141" t="s">
        <v>207</v>
      </c>
      <c r="C21" s="265">
        <v>519.07205800000008</v>
      </c>
      <c r="D21" s="265">
        <v>847.08598700000016</v>
      </c>
      <c r="E21" s="265">
        <v>675.88799700000004</v>
      </c>
      <c r="F21" s="265">
        <v>443.78986300000003</v>
      </c>
      <c r="G21" s="265">
        <v>490.82230400000003</v>
      </c>
      <c r="H21" s="265">
        <v>519.18018999999993</v>
      </c>
      <c r="I21" s="265">
        <v>529.90238399999987</v>
      </c>
      <c r="J21" s="265">
        <v>712.33690400000023</v>
      </c>
      <c r="K21" s="265">
        <v>619.13975600000003</v>
      </c>
      <c r="L21" s="265">
        <v>846.28906300000017</v>
      </c>
    </row>
    <row r="22" spans="1:12" ht="15" customHeight="1">
      <c r="A22" s="313" t="s">
        <v>210</v>
      </c>
      <c r="B22" s="141" t="s">
        <v>246</v>
      </c>
      <c r="C22" s="265">
        <v>168.97597699999997</v>
      </c>
      <c r="D22" s="265">
        <v>105.93054700000002</v>
      </c>
      <c r="E22" s="265">
        <v>148.047425</v>
      </c>
      <c r="F22" s="265">
        <v>133.69011799999996</v>
      </c>
      <c r="G22" s="265">
        <v>90.904341000000045</v>
      </c>
      <c r="H22" s="265">
        <v>81.866432000000032</v>
      </c>
      <c r="I22" s="265">
        <v>124.54027599999998</v>
      </c>
      <c r="J22" s="265">
        <v>159.25289300000003</v>
      </c>
      <c r="K22" s="265">
        <v>66.537985999999989</v>
      </c>
      <c r="L22" s="265">
        <v>60.899074999999989</v>
      </c>
    </row>
    <row r="23" spans="1:12" ht="15" customHeight="1">
      <c r="A23" s="313" t="s">
        <v>218</v>
      </c>
      <c r="B23" s="141" t="s">
        <v>219</v>
      </c>
      <c r="C23" s="265">
        <v>6.8859000000000004</v>
      </c>
      <c r="D23" s="265">
        <v>13.516500000000001</v>
      </c>
      <c r="E23" s="265">
        <v>12.755300000000002</v>
      </c>
      <c r="F23" s="265">
        <v>8.0227000000000004</v>
      </c>
      <c r="G23" s="265">
        <v>8.5718000000000014</v>
      </c>
      <c r="H23" s="265">
        <v>14.551500000000004</v>
      </c>
      <c r="I23" s="265">
        <v>15.353800000000001</v>
      </c>
      <c r="J23" s="265">
        <v>18.952100000000002</v>
      </c>
      <c r="K23" s="265">
        <v>17.023899999999987</v>
      </c>
      <c r="L23" s="265">
        <v>16.129299999999994</v>
      </c>
    </row>
    <row r="24" spans="1:12" ht="15" customHeight="1">
      <c r="A24" s="452" t="s">
        <v>9</v>
      </c>
      <c r="B24" s="453"/>
      <c r="C24" s="266">
        <v>1856.8966819999991</v>
      </c>
      <c r="D24" s="266">
        <v>2058.8625900000006</v>
      </c>
      <c r="E24" s="266">
        <v>1942.0809010000003</v>
      </c>
      <c r="F24" s="266">
        <v>1619.475872</v>
      </c>
      <c r="G24" s="266">
        <v>1715.0489139999997</v>
      </c>
      <c r="H24" s="266">
        <v>1649.9827409999996</v>
      </c>
      <c r="I24" s="266">
        <v>1682.883266</v>
      </c>
      <c r="J24" s="266">
        <v>1904.8995760000012</v>
      </c>
      <c r="K24" s="266">
        <v>1708.7121670000004</v>
      </c>
      <c r="L24" s="266">
        <v>1900.3731660000003</v>
      </c>
    </row>
    <row r="25" spans="1:12" ht="30" customHeight="1">
      <c r="A25" s="89"/>
      <c r="B25" s="89"/>
      <c r="C25" s="89" t="s">
        <v>613</v>
      </c>
      <c r="D25" s="89"/>
      <c r="E25" s="89"/>
      <c r="F25" s="89"/>
      <c r="G25" s="89"/>
      <c r="H25" s="89"/>
      <c r="I25" s="89"/>
      <c r="J25" s="89"/>
      <c r="K25" s="89"/>
      <c r="L25" s="89"/>
    </row>
    <row r="26" spans="1:12" ht="15" customHeight="1">
      <c r="A26" s="89"/>
      <c r="B26" s="89"/>
      <c r="C26" s="89" t="s">
        <v>27</v>
      </c>
      <c r="D26" s="89"/>
      <c r="E26" s="89"/>
      <c r="F26" s="89"/>
      <c r="G26" s="89"/>
      <c r="H26" s="89"/>
      <c r="I26" s="89"/>
      <c r="J26" s="89"/>
      <c r="K26" s="89"/>
      <c r="L26" s="89"/>
    </row>
    <row r="27" spans="1:12" ht="15" customHeight="1">
      <c r="A27" s="313" t="s">
        <v>200</v>
      </c>
      <c r="B27" s="141" t="s">
        <v>201</v>
      </c>
      <c r="C27" s="265">
        <v>1932.9331590000002</v>
      </c>
      <c r="D27" s="265">
        <v>2125.1654149999995</v>
      </c>
      <c r="E27" s="265">
        <v>2076.6372740000002</v>
      </c>
      <c r="F27" s="265">
        <v>1974.8206099999998</v>
      </c>
      <c r="G27" s="265">
        <v>2153.1543210000018</v>
      </c>
      <c r="H27" s="265">
        <v>2557.479890000001</v>
      </c>
      <c r="I27" s="265">
        <v>2014.2335369999996</v>
      </c>
      <c r="J27" s="265">
        <v>2137.1241179999997</v>
      </c>
      <c r="K27" s="265">
        <v>2242.0008070000013</v>
      </c>
      <c r="L27" s="265">
        <v>2343.3030070000009</v>
      </c>
    </row>
    <row r="28" spans="1:12" ht="15" customHeight="1">
      <c r="A28" s="313" t="s">
        <v>202</v>
      </c>
      <c r="B28" s="141" t="s">
        <v>203</v>
      </c>
      <c r="C28" s="265">
        <v>139.389994</v>
      </c>
      <c r="D28" s="265">
        <v>120.78922899999975</v>
      </c>
      <c r="E28" s="265">
        <v>132.80254700000012</v>
      </c>
      <c r="F28" s="265">
        <v>126.63119900000004</v>
      </c>
      <c r="G28" s="265">
        <v>154.30160999999998</v>
      </c>
      <c r="H28" s="265">
        <v>125.82669099999987</v>
      </c>
      <c r="I28" s="265">
        <v>104.78445700000009</v>
      </c>
      <c r="J28" s="265">
        <v>143.99260299999992</v>
      </c>
      <c r="K28" s="265">
        <v>116.2270679999998</v>
      </c>
      <c r="L28" s="265">
        <v>115.1647650000001</v>
      </c>
    </row>
    <row r="29" spans="1:12" ht="15" customHeight="1">
      <c r="A29" s="313" t="s">
        <v>204</v>
      </c>
      <c r="B29" s="141" t="s">
        <v>205</v>
      </c>
      <c r="C29" s="265">
        <v>0</v>
      </c>
      <c r="D29" s="265">
        <v>0</v>
      </c>
      <c r="E29" s="265">
        <v>0</v>
      </c>
      <c r="F29" s="265">
        <v>0</v>
      </c>
      <c r="G29" s="265">
        <v>0</v>
      </c>
      <c r="H29" s="265">
        <v>0</v>
      </c>
      <c r="I29" s="265">
        <v>0</v>
      </c>
      <c r="J29" s="265">
        <v>0</v>
      </c>
      <c r="K29" s="265">
        <v>0</v>
      </c>
      <c r="L29" s="265">
        <v>0</v>
      </c>
    </row>
    <row r="30" spans="1:12" ht="15" customHeight="1">
      <c r="A30" s="313" t="s">
        <v>206</v>
      </c>
      <c r="B30" s="141" t="s">
        <v>207</v>
      </c>
      <c r="C30" s="265">
        <v>9771.5917419999932</v>
      </c>
      <c r="D30" s="265">
        <v>11919.503613000001</v>
      </c>
      <c r="E30" s="265">
        <v>11409.303203000001</v>
      </c>
      <c r="F30" s="265">
        <v>9492.7954369999989</v>
      </c>
      <c r="G30" s="265">
        <v>9502.1936960000021</v>
      </c>
      <c r="H30" s="265">
        <v>12358.94981</v>
      </c>
      <c r="I30" s="265">
        <v>12410.234215999999</v>
      </c>
      <c r="J30" s="265">
        <v>13747.889396</v>
      </c>
      <c r="K30" s="265">
        <v>13232.759743999999</v>
      </c>
      <c r="L30" s="265">
        <v>10243.972037000001</v>
      </c>
    </row>
    <row r="31" spans="1:12" ht="15" customHeight="1">
      <c r="A31" s="313" t="s">
        <v>210</v>
      </c>
      <c r="B31" s="141" t="s">
        <v>246</v>
      </c>
      <c r="C31" s="265">
        <v>490.68022299999996</v>
      </c>
      <c r="D31" s="265">
        <v>382.4804529999999</v>
      </c>
      <c r="E31" s="265">
        <v>449.04197500000021</v>
      </c>
      <c r="F31" s="265">
        <v>374.47788200000002</v>
      </c>
      <c r="G31" s="265">
        <v>332.8148589999999</v>
      </c>
      <c r="H31" s="265">
        <v>322.58106799999996</v>
      </c>
      <c r="I31" s="265">
        <v>387.41222400000004</v>
      </c>
      <c r="J31" s="265">
        <v>321.40740700000003</v>
      </c>
      <c r="K31" s="265">
        <v>439.94611399999985</v>
      </c>
      <c r="L31" s="265">
        <v>583.65992499999993</v>
      </c>
    </row>
    <row r="32" spans="1:12" ht="15" customHeight="1">
      <c r="A32" s="313" t="s">
        <v>218</v>
      </c>
      <c r="B32" s="141" t="s">
        <v>219</v>
      </c>
      <c r="C32" s="319" t="s">
        <v>973</v>
      </c>
      <c r="D32" s="319" t="s">
        <v>973</v>
      </c>
      <c r="E32" s="319" t="s">
        <v>973</v>
      </c>
      <c r="F32" s="319" t="s">
        <v>973</v>
      </c>
      <c r="G32" s="319" t="s">
        <v>973</v>
      </c>
      <c r="H32" s="319" t="s">
        <v>973</v>
      </c>
      <c r="I32" s="319" t="s">
        <v>973</v>
      </c>
      <c r="J32" s="319" t="s">
        <v>973</v>
      </c>
      <c r="K32" s="319" t="s">
        <v>973</v>
      </c>
      <c r="L32" s="319" t="s">
        <v>973</v>
      </c>
    </row>
    <row r="33" spans="1:12" ht="15" customHeight="1">
      <c r="A33" s="452" t="s">
        <v>9</v>
      </c>
      <c r="B33" s="453"/>
      <c r="C33" s="266">
        <v>12334.595117999996</v>
      </c>
      <c r="D33" s="266">
        <v>14547.938710000006</v>
      </c>
      <c r="E33" s="266">
        <v>14067.784999000003</v>
      </c>
      <c r="F33" s="266">
        <v>11968.725128000002</v>
      </c>
      <c r="G33" s="266">
        <v>12142.464486000003</v>
      </c>
      <c r="H33" s="266">
        <v>15364.837459000006</v>
      </c>
      <c r="I33" s="266">
        <v>14916.664433999995</v>
      </c>
      <c r="J33" s="266">
        <v>16350.413524000012</v>
      </c>
      <c r="K33" s="266">
        <v>16030.933733</v>
      </c>
      <c r="L33" s="266">
        <v>13286.099733999999</v>
      </c>
    </row>
    <row r="34" spans="1:12" ht="30" customHeight="1">
      <c r="A34" s="89"/>
      <c r="B34" s="89"/>
      <c r="C34" s="89" t="s">
        <v>655</v>
      </c>
      <c r="D34" s="89"/>
      <c r="E34" s="89"/>
      <c r="F34" s="89"/>
      <c r="G34" s="89"/>
      <c r="H34" s="89"/>
      <c r="I34" s="89"/>
      <c r="J34" s="89"/>
      <c r="K34" s="89"/>
      <c r="L34" s="89"/>
    </row>
    <row r="35" spans="1:12" ht="15" customHeight="1">
      <c r="A35" s="89"/>
      <c r="B35" s="89"/>
      <c r="C35" s="89" t="s">
        <v>943</v>
      </c>
      <c r="D35" s="89"/>
      <c r="E35" s="89"/>
      <c r="F35" s="89"/>
      <c r="G35" s="89"/>
      <c r="H35" s="89"/>
      <c r="I35" s="89"/>
      <c r="J35" s="89"/>
      <c r="K35" s="89"/>
      <c r="L35" s="89"/>
    </row>
    <row r="36" spans="1:12" ht="15" customHeight="1">
      <c r="A36" s="313" t="s">
        <v>200</v>
      </c>
      <c r="B36" s="141" t="s">
        <v>201</v>
      </c>
      <c r="C36" s="272">
        <f t="shared" ref="C36:L36" si="0">C27/C$33*100</f>
        <v>15.670827785658336</v>
      </c>
      <c r="D36" s="272">
        <f t="shared" si="0"/>
        <v>14.608017378703947</v>
      </c>
      <c r="E36" s="272">
        <f t="shared" si="0"/>
        <v>14.761650637592316</v>
      </c>
      <c r="F36" s="272">
        <f t="shared" si="0"/>
        <v>16.499840951147284</v>
      </c>
      <c r="G36" s="272">
        <f t="shared" si="0"/>
        <v>17.732432517983</v>
      </c>
      <c r="H36" s="272">
        <f t="shared" si="0"/>
        <v>16.645017539719877</v>
      </c>
      <c r="I36" s="272">
        <f t="shared" si="0"/>
        <v>13.503243609938007</v>
      </c>
      <c r="J36" s="272">
        <f t="shared" si="0"/>
        <v>13.07076493730886</v>
      </c>
      <c r="K36" s="272">
        <f t="shared" si="0"/>
        <v>13.985466126560036</v>
      </c>
      <c r="L36" s="272">
        <f t="shared" si="0"/>
        <v>17.637252872664615</v>
      </c>
    </row>
    <row r="37" spans="1:12" ht="15" customHeight="1">
      <c r="A37" s="313" t="s">
        <v>202</v>
      </c>
      <c r="B37" s="141" t="s">
        <v>203</v>
      </c>
      <c r="C37" s="272">
        <f t="shared" ref="C37:L37" si="1">C28/C$33*100</f>
        <v>1.1300735262610022</v>
      </c>
      <c r="D37" s="272">
        <f t="shared" si="1"/>
        <v>0.83028414820699847</v>
      </c>
      <c r="E37" s="272">
        <f t="shared" si="1"/>
        <v>0.94401888434775105</v>
      </c>
      <c r="F37" s="272">
        <f t="shared" si="1"/>
        <v>1.0580174383297944</v>
      </c>
      <c r="G37" s="272">
        <f t="shared" si="1"/>
        <v>1.2707602330474705</v>
      </c>
      <c r="H37" s="272">
        <f t="shared" si="1"/>
        <v>0.81892627459131673</v>
      </c>
      <c r="I37" s="272">
        <f t="shared" si="1"/>
        <v>0.70246573866180007</v>
      </c>
      <c r="J37" s="272">
        <f t="shared" si="1"/>
        <v>0.88066642955934948</v>
      </c>
      <c r="K37" s="272">
        <f t="shared" si="1"/>
        <v>0.72501745647381755</v>
      </c>
      <c r="L37" s="272">
        <f t="shared" si="1"/>
        <v>0.86680641652332258</v>
      </c>
    </row>
    <row r="38" spans="1:12" ht="15" customHeight="1">
      <c r="A38" s="313" t="s">
        <v>204</v>
      </c>
      <c r="B38" s="141" t="s">
        <v>205</v>
      </c>
      <c r="C38" s="272">
        <f t="shared" ref="C38:L38" si="2">C29/C$33*100</f>
        <v>0</v>
      </c>
      <c r="D38" s="272">
        <f t="shared" si="2"/>
        <v>0</v>
      </c>
      <c r="E38" s="272">
        <f t="shared" si="2"/>
        <v>0</v>
      </c>
      <c r="F38" s="272">
        <f t="shared" si="2"/>
        <v>0</v>
      </c>
      <c r="G38" s="272">
        <f t="shared" si="2"/>
        <v>0</v>
      </c>
      <c r="H38" s="272">
        <f t="shared" si="2"/>
        <v>0</v>
      </c>
      <c r="I38" s="272">
        <f t="shared" si="2"/>
        <v>0</v>
      </c>
      <c r="J38" s="272">
        <f t="shared" si="2"/>
        <v>0</v>
      </c>
      <c r="K38" s="272">
        <f t="shared" si="2"/>
        <v>0</v>
      </c>
      <c r="L38" s="272">
        <f t="shared" si="2"/>
        <v>0</v>
      </c>
    </row>
    <row r="39" spans="1:12" ht="15" customHeight="1">
      <c r="A39" s="313" t="s">
        <v>206</v>
      </c>
      <c r="B39" s="141" t="s">
        <v>207</v>
      </c>
      <c r="C39" s="272">
        <f t="shared" ref="C39:L39" si="3">C30/C$33*100</f>
        <v>79.221017378512997</v>
      </c>
      <c r="D39" s="272">
        <f t="shared" si="3"/>
        <v>81.932594373708341</v>
      </c>
      <c r="E39" s="272">
        <f t="shared" si="3"/>
        <v>81.102342719987703</v>
      </c>
      <c r="F39" s="272">
        <f t="shared" si="3"/>
        <v>79.313338183297915</v>
      </c>
      <c r="G39" s="272">
        <f t="shared" si="3"/>
        <v>78.255890366867646</v>
      </c>
      <c r="H39" s="272">
        <f t="shared" si="3"/>
        <v>80.436580230536066</v>
      </c>
      <c r="I39" s="272">
        <f t="shared" si="3"/>
        <v>83.197113341994779</v>
      </c>
      <c r="J39" s="272">
        <f t="shared" si="3"/>
        <v>84.08282381249937</v>
      </c>
      <c r="K39" s="272">
        <f t="shared" si="3"/>
        <v>82.545159030631481</v>
      </c>
      <c r="L39" s="272">
        <f t="shared" si="3"/>
        <v>77.102928941478638</v>
      </c>
    </row>
    <row r="40" spans="1:12" ht="15" customHeight="1">
      <c r="A40" s="313" t="s">
        <v>210</v>
      </c>
      <c r="B40" s="141" t="s">
        <v>246</v>
      </c>
      <c r="C40" s="272">
        <f t="shared" ref="C40:L40" si="4">C31/C$33*100</f>
        <v>3.9780813095676359</v>
      </c>
      <c r="D40" s="272">
        <f t="shared" si="4"/>
        <v>2.6291040993806867</v>
      </c>
      <c r="E40" s="272">
        <f t="shared" si="4"/>
        <v>3.1919877580722193</v>
      </c>
      <c r="F40" s="272">
        <f t="shared" si="4"/>
        <v>3.1288034272249678</v>
      </c>
      <c r="G40" s="272">
        <f t="shared" si="4"/>
        <v>2.7409168821018843</v>
      </c>
      <c r="H40" s="272">
        <f t="shared" si="4"/>
        <v>2.0994759551526982</v>
      </c>
      <c r="I40" s="272">
        <f t="shared" si="4"/>
        <v>2.5971773094054451</v>
      </c>
      <c r="J40" s="272">
        <f t="shared" si="4"/>
        <v>1.9657448206323407</v>
      </c>
      <c r="K40" s="272">
        <f t="shared" si="4"/>
        <v>2.744357386334658</v>
      </c>
      <c r="L40" s="272">
        <f t="shared" si="4"/>
        <v>4.3930117693334481</v>
      </c>
    </row>
    <row r="41" spans="1:12" ht="15" customHeight="1">
      <c r="A41" s="313" t="s">
        <v>218</v>
      </c>
      <c r="B41" s="141" t="s">
        <v>219</v>
      </c>
      <c r="C41" s="319" t="s">
        <v>973</v>
      </c>
      <c r="D41" s="319" t="s">
        <v>973</v>
      </c>
      <c r="E41" s="319" t="s">
        <v>973</v>
      </c>
      <c r="F41" s="319" t="s">
        <v>973</v>
      </c>
      <c r="G41" s="319" t="s">
        <v>973</v>
      </c>
      <c r="H41" s="319" t="s">
        <v>973</v>
      </c>
      <c r="I41" s="319" t="s">
        <v>973</v>
      </c>
      <c r="J41" s="319" t="s">
        <v>973</v>
      </c>
      <c r="K41" s="319" t="s">
        <v>973</v>
      </c>
      <c r="L41" s="319" t="s">
        <v>973</v>
      </c>
    </row>
    <row r="42" spans="1:12" ht="15" customHeight="1">
      <c r="A42" s="452" t="s">
        <v>9</v>
      </c>
      <c r="B42" s="453"/>
      <c r="C42" s="273">
        <f t="shared" ref="C42:L42" si="5">C33/C$33*100</f>
        <v>100</v>
      </c>
      <c r="D42" s="273">
        <f t="shared" si="5"/>
        <v>100</v>
      </c>
      <c r="E42" s="273">
        <f t="shared" si="5"/>
        <v>100</v>
      </c>
      <c r="F42" s="273">
        <f t="shared" si="5"/>
        <v>100</v>
      </c>
      <c r="G42" s="273">
        <f t="shared" si="5"/>
        <v>100</v>
      </c>
      <c r="H42" s="273">
        <f t="shared" si="5"/>
        <v>100</v>
      </c>
      <c r="I42" s="273">
        <f t="shared" si="5"/>
        <v>100</v>
      </c>
      <c r="J42" s="273">
        <f t="shared" si="5"/>
        <v>100</v>
      </c>
      <c r="K42" s="273">
        <f t="shared" si="5"/>
        <v>100</v>
      </c>
      <c r="L42" s="273">
        <f t="shared" si="5"/>
        <v>100</v>
      </c>
    </row>
    <row r="43" spans="1:12" ht="30" customHeight="1">
      <c r="A43" s="89"/>
      <c r="B43" s="89"/>
      <c r="C43" s="89" t="s">
        <v>244</v>
      </c>
      <c r="D43" s="89"/>
      <c r="E43" s="89"/>
      <c r="F43" s="89"/>
      <c r="G43" s="89"/>
      <c r="H43" s="89"/>
      <c r="I43" s="89"/>
      <c r="J43" s="89"/>
      <c r="K43" s="89"/>
      <c r="L43" s="89"/>
    </row>
    <row r="44" spans="1:12" ht="15" customHeight="1">
      <c r="A44" s="89"/>
      <c r="B44" s="89"/>
      <c r="C44" s="89" t="s">
        <v>935</v>
      </c>
      <c r="D44" s="89"/>
      <c r="E44" s="89"/>
      <c r="F44" s="89"/>
      <c r="G44" s="89"/>
      <c r="H44" s="89"/>
      <c r="I44" s="89"/>
      <c r="J44" s="89"/>
      <c r="K44" s="89"/>
      <c r="L44" s="89"/>
    </row>
    <row r="45" spans="1:12" ht="15" customHeight="1">
      <c r="A45" s="313" t="s">
        <v>200</v>
      </c>
      <c r="B45" s="141" t="s">
        <v>201</v>
      </c>
      <c r="C45" s="265">
        <v>64.393693332478264</v>
      </c>
      <c r="D45" s="265">
        <v>66.832268972803021</v>
      </c>
      <c r="E45" s="265">
        <v>72.017883638540056</v>
      </c>
      <c r="F45" s="265">
        <v>63.599553987677176</v>
      </c>
      <c r="G45" s="265">
        <v>73.320277090644339</v>
      </c>
      <c r="H45" s="265">
        <v>86.979587316630912</v>
      </c>
      <c r="I45" s="265">
        <v>65.419112338813278</v>
      </c>
      <c r="J45" s="265">
        <v>72.435036715624605</v>
      </c>
      <c r="K45" s="265">
        <v>89.841167973967117</v>
      </c>
      <c r="L45" s="265">
        <v>86.34535570155218</v>
      </c>
    </row>
    <row r="46" spans="1:12" ht="15" customHeight="1">
      <c r="A46" s="313" t="s">
        <v>202</v>
      </c>
      <c r="B46" s="141" t="s">
        <v>203</v>
      </c>
      <c r="C46" s="265">
        <v>57.520686900984522</v>
      </c>
      <c r="D46" s="265">
        <v>51.885450525570185</v>
      </c>
      <c r="E46" s="265">
        <v>59.821587545627295</v>
      </c>
      <c r="F46" s="265">
        <v>54.003876281150582</v>
      </c>
      <c r="G46" s="265">
        <v>41.627596536627721</v>
      </c>
      <c r="H46" s="265">
        <v>44.159643170672894</v>
      </c>
      <c r="I46" s="265">
        <v>42.138935819065544</v>
      </c>
      <c r="J46" s="265">
        <v>46.06459712666895</v>
      </c>
      <c r="K46" s="265">
        <v>45.35555079257265</v>
      </c>
      <c r="L46" s="265">
        <v>41.17765800840202</v>
      </c>
    </row>
    <row r="47" spans="1:12" ht="15" customHeight="1">
      <c r="A47" s="313" t="s">
        <v>204</v>
      </c>
      <c r="B47" s="141" t="s">
        <v>205</v>
      </c>
      <c r="C47" s="265">
        <v>247.83856420989494</v>
      </c>
      <c r="D47" s="265">
        <v>252.93899074181508</v>
      </c>
      <c r="E47" s="265">
        <v>274.27835578782907</v>
      </c>
      <c r="F47" s="265">
        <v>255.63769305126249</v>
      </c>
      <c r="G47" s="265">
        <v>259.98965008710996</v>
      </c>
      <c r="H47" s="265">
        <v>239.58831591773779</v>
      </c>
      <c r="I47" s="265">
        <v>212.08704983251161</v>
      </c>
      <c r="J47" s="265">
        <v>209.34824513012998</v>
      </c>
      <c r="K47" s="265">
        <v>225.27470871862127</v>
      </c>
      <c r="L47" s="265">
        <v>237.88219577855193</v>
      </c>
    </row>
    <row r="48" spans="1:12" ht="15" customHeight="1">
      <c r="A48" s="313" t="s">
        <v>206</v>
      </c>
      <c r="B48" s="141" t="s">
        <v>207</v>
      </c>
      <c r="C48" s="265">
        <v>1397.2086204623388</v>
      </c>
      <c r="D48" s="265">
        <v>1739.0777530162602</v>
      </c>
      <c r="E48" s="265">
        <v>1770.0095629463012</v>
      </c>
      <c r="F48" s="265">
        <v>1525.1805334795583</v>
      </c>
      <c r="G48" s="265">
        <v>1400.4724233686234</v>
      </c>
      <c r="H48" s="265">
        <v>1741.6141584682036</v>
      </c>
      <c r="I48" s="265">
        <v>1564.257758213482</v>
      </c>
      <c r="J48" s="265">
        <v>1893.8138108248518</v>
      </c>
      <c r="K48" s="265">
        <v>1902.1522145769236</v>
      </c>
      <c r="L48" s="265">
        <v>1540.3497892094406</v>
      </c>
    </row>
    <row r="49" spans="1:12" ht="15" customHeight="1">
      <c r="A49" s="313" t="s">
        <v>210</v>
      </c>
      <c r="B49" s="141" t="s">
        <v>246</v>
      </c>
      <c r="C49" s="265">
        <v>209.80539759448175</v>
      </c>
      <c r="D49" s="265">
        <v>133.73809527582026</v>
      </c>
      <c r="E49" s="265">
        <v>189.39232494929826</v>
      </c>
      <c r="F49" s="265">
        <v>180.23603822941726</v>
      </c>
      <c r="G49" s="265">
        <v>126.61950847665588</v>
      </c>
      <c r="H49" s="265">
        <v>119.14684433801284</v>
      </c>
      <c r="I49" s="265">
        <v>146.55288832381689</v>
      </c>
      <c r="J49" s="265">
        <v>163.22405691468711</v>
      </c>
      <c r="K49" s="265">
        <v>163.77188748057821</v>
      </c>
      <c r="L49" s="265">
        <v>188.83671769400058</v>
      </c>
    </row>
    <row r="50" spans="1:12" ht="15" customHeight="1">
      <c r="A50" s="313" t="s">
        <v>218</v>
      </c>
      <c r="B50" s="141" t="s">
        <v>219</v>
      </c>
      <c r="C50" s="265">
        <v>14.322064348886807</v>
      </c>
      <c r="D50" s="265">
        <v>27.77531110627103</v>
      </c>
      <c r="E50" s="265">
        <v>27.778590346879234</v>
      </c>
      <c r="F50" s="265">
        <v>16.780737744438284</v>
      </c>
      <c r="G50" s="265">
        <v>17.921344490595249</v>
      </c>
      <c r="H50" s="265">
        <v>30.812821062168478</v>
      </c>
      <c r="I50" s="265">
        <v>32.176609570486896</v>
      </c>
      <c r="J50" s="265">
        <v>39.72208043547613</v>
      </c>
      <c r="K50" s="265">
        <v>38.57409634120507</v>
      </c>
      <c r="L50" s="265">
        <v>36.065399892223283</v>
      </c>
    </row>
    <row r="51" spans="1:12" ht="15" customHeight="1">
      <c r="A51" s="452" t="s">
        <v>9</v>
      </c>
      <c r="B51" s="453"/>
      <c r="C51" s="266">
        <v>1991.0890268490646</v>
      </c>
      <c r="D51" s="266">
        <v>2272.2478696385392</v>
      </c>
      <c r="E51" s="266">
        <v>2393.298305214475</v>
      </c>
      <c r="F51" s="266">
        <v>2095.4384327735042</v>
      </c>
      <c r="G51" s="266">
        <v>1919.950800050256</v>
      </c>
      <c r="H51" s="266">
        <v>2262.3013702734274</v>
      </c>
      <c r="I51" s="266">
        <v>2062.6323540981766</v>
      </c>
      <c r="J51" s="266">
        <v>2424.6078271474394</v>
      </c>
      <c r="K51" s="266">
        <v>2464.9696258838671</v>
      </c>
      <c r="L51" s="266">
        <v>2130.6571162841697</v>
      </c>
    </row>
    <row r="52" spans="1:12" ht="30" customHeight="1">
      <c r="A52" s="89"/>
      <c r="B52" s="89"/>
      <c r="C52" s="89" t="s">
        <v>612</v>
      </c>
      <c r="D52" s="89"/>
      <c r="E52" s="89"/>
      <c r="F52" s="89"/>
      <c r="G52" s="89"/>
      <c r="H52" s="89"/>
      <c r="I52" s="89"/>
      <c r="J52" s="89"/>
      <c r="K52" s="89"/>
      <c r="L52" s="89"/>
    </row>
    <row r="53" spans="1:12" ht="15" customHeight="1">
      <c r="A53" s="89"/>
      <c r="B53" s="89"/>
      <c r="C53" s="89" t="s">
        <v>935</v>
      </c>
      <c r="D53" s="89"/>
      <c r="E53" s="89"/>
      <c r="F53" s="89"/>
      <c r="G53" s="89"/>
      <c r="H53" s="89"/>
      <c r="I53" s="89"/>
      <c r="J53" s="89"/>
      <c r="K53" s="89"/>
      <c r="L53" s="89"/>
    </row>
    <row r="54" spans="1:12" ht="15" customHeight="1">
      <c r="A54" s="313" t="s">
        <v>200</v>
      </c>
      <c r="B54" s="141" t="s">
        <v>201</v>
      </c>
      <c r="C54" s="265">
        <v>8.987523378939315</v>
      </c>
      <c r="D54" s="265">
        <v>8.9739713227190308</v>
      </c>
      <c r="E54" s="265">
        <v>9.6123506866869484</v>
      </c>
      <c r="F54" s="265">
        <v>11.236474955651378</v>
      </c>
      <c r="G54" s="265">
        <v>15.92425274493665</v>
      </c>
      <c r="H54" s="265">
        <v>14.798894359213611</v>
      </c>
      <c r="I54" s="265">
        <v>13.543482335386555</v>
      </c>
      <c r="J54" s="265">
        <v>11.536667755689731</v>
      </c>
      <c r="K54" s="265">
        <v>17.458704459974811</v>
      </c>
      <c r="L54" s="265">
        <v>14.197998915715427</v>
      </c>
    </row>
    <row r="55" spans="1:12" ht="15" customHeight="1">
      <c r="A55" s="313" t="s">
        <v>202</v>
      </c>
      <c r="B55" s="141" t="s">
        <v>203</v>
      </c>
      <c r="C55" s="265">
        <v>50.52749071724832</v>
      </c>
      <c r="D55" s="265">
        <v>45.948290676327566</v>
      </c>
      <c r="E55" s="265">
        <v>52.19060901013804</v>
      </c>
      <c r="F55" s="265">
        <v>47.241512160678333</v>
      </c>
      <c r="G55" s="265">
        <v>33.622883839078902</v>
      </c>
      <c r="H55" s="265">
        <v>36.508347881266765</v>
      </c>
      <c r="I55" s="265">
        <v>36.764339407413871</v>
      </c>
      <c r="J55" s="265">
        <v>38.881974110575534</v>
      </c>
      <c r="K55" s="265">
        <v>38.926217572704509</v>
      </c>
      <c r="L55" s="265">
        <v>34.92634945941797</v>
      </c>
    </row>
    <row r="56" spans="1:12" ht="15" customHeight="1">
      <c r="A56" s="313" t="s">
        <v>204</v>
      </c>
      <c r="B56" s="141" t="s">
        <v>205</v>
      </c>
      <c r="C56" s="265">
        <v>247.83856420989494</v>
      </c>
      <c r="D56" s="265">
        <v>252.93899074181508</v>
      </c>
      <c r="E56" s="265">
        <v>274.27835578782907</v>
      </c>
      <c r="F56" s="265">
        <v>255.63769305126249</v>
      </c>
      <c r="G56" s="265">
        <v>259.98965008710996</v>
      </c>
      <c r="H56" s="265">
        <v>239.58831591773779</v>
      </c>
      <c r="I56" s="265">
        <v>212.08704983251161</v>
      </c>
      <c r="J56" s="265">
        <v>209.34824513012998</v>
      </c>
      <c r="K56" s="265">
        <v>225.27470871862127</v>
      </c>
      <c r="L56" s="265">
        <v>237.88219577855193</v>
      </c>
    </row>
    <row r="57" spans="1:12" ht="15" customHeight="1">
      <c r="A57" s="313" t="s">
        <v>206</v>
      </c>
      <c r="B57" s="141" t="s">
        <v>207</v>
      </c>
      <c r="C57" s="265">
        <v>100.59996549166009</v>
      </c>
      <c r="D57" s="265">
        <v>172.91941000071219</v>
      </c>
      <c r="E57" s="265">
        <v>132.44738976312385</v>
      </c>
      <c r="F57" s="265">
        <v>86.302338775831203</v>
      </c>
      <c r="G57" s="265">
        <v>95.269223617562687</v>
      </c>
      <c r="H57" s="265">
        <v>100.77985860102471</v>
      </c>
      <c r="I57" s="265">
        <v>102.25924954927895</v>
      </c>
      <c r="J57" s="265">
        <v>137.64663634448823</v>
      </c>
      <c r="K57" s="265">
        <v>113.43816639802179</v>
      </c>
      <c r="L57" s="265">
        <v>154.9166617485518</v>
      </c>
    </row>
    <row r="58" spans="1:12" ht="15" customHeight="1">
      <c r="A58" s="313" t="s">
        <v>210</v>
      </c>
      <c r="B58" s="141" t="s">
        <v>246</v>
      </c>
      <c r="C58" s="265">
        <v>84.83700512565801</v>
      </c>
      <c r="D58" s="265">
        <v>59.648518632971033</v>
      </c>
      <c r="E58" s="265">
        <v>82.190676386519399</v>
      </c>
      <c r="F58" s="265">
        <v>81.36956991548783</v>
      </c>
      <c r="G58" s="265">
        <v>61.257699531979625</v>
      </c>
      <c r="H58" s="265">
        <v>62.467270264249876</v>
      </c>
      <c r="I58" s="265">
        <v>85.067023827779238</v>
      </c>
      <c r="J58" s="265">
        <v>105.63532816380032</v>
      </c>
      <c r="K58" s="265">
        <v>70.512756748499683</v>
      </c>
      <c r="L58" s="265">
        <v>64.859358351275063</v>
      </c>
    </row>
    <row r="59" spans="1:12" ht="15" customHeight="1">
      <c r="A59" s="313" t="s">
        <v>218</v>
      </c>
      <c r="B59" s="141" t="s">
        <v>219</v>
      </c>
      <c r="C59" s="265">
        <v>14.322064348886807</v>
      </c>
      <c r="D59" s="265">
        <v>27.77531110627103</v>
      </c>
      <c r="E59" s="265">
        <v>27.778590346879234</v>
      </c>
      <c r="F59" s="265">
        <v>16.780737744438284</v>
      </c>
      <c r="G59" s="265">
        <v>17.921344490595249</v>
      </c>
      <c r="H59" s="265">
        <v>30.812821062168478</v>
      </c>
      <c r="I59" s="265">
        <v>32.176609570486896</v>
      </c>
      <c r="J59" s="265">
        <v>39.72208043547613</v>
      </c>
      <c r="K59" s="265">
        <v>38.57409634120507</v>
      </c>
      <c r="L59" s="265">
        <v>36.065399892223283</v>
      </c>
    </row>
    <row r="60" spans="1:12" ht="15" customHeight="1">
      <c r="A60" s="452" t="s">
        <v>9</v>
      </c>
      <c r="B60" s="453"/>
      <c r="C60" s="266">
        <v>507.11261327228732</v>
      </c>
      <c r="D60" s="266">
        <v>568.20449248081593</v>
      </c>
      <c r="E60" s="266">
        <v>578.49797198117653</v>
      </c>
      <c r="F60" s="266">
        <v>498.56832660334953</v>
      </c>
      <c r="G60" s="266">
        <v>483.9850543112629</v>
      </c>
      <c r="H60" s="266">
        <v>484.95550808566139</v>
      </c>
      <c r="I60" s="266">
        <v>481.8977545228571</v>
      </c>
      <c r="J60" s="266">
        <v>542.77093194016004</v>
      </c>
      <c r="K60" s="266">
        <v>504.18465023902712</v>
      </c>
      <c r="L60" s="266">
        <v>542.84796414573566</v>
      </c>
    </row>
    <row r="61" spans="1:12" ht="20.100000000000001" customHeight="1">
      <c r="A61" s="89"/>
      <c r="B61" s="89"/>
      <c r="C61" s="89" t="s">
        <v>613</v>
      </c>
      <c r="D61" s="89"/>
      <c r="E61" s="89"/>
      <c r="F61" s="89"/>
      <c r="G61" s="89"/>
      <c r="H61" s="89"/>
      <c r="I61" s="89"/>
      <c r="J61" s="89"/>
      <c r="K61" s="89"/>
      <c r="L61" s="89"/>
    </row>
    <row r="62" spans="1:12" ht="15" customHeight="1">
      <c r="A62" s="89"/>
      <c r="B62" s="89"/>
      <c r="C62" s="89" t="s">
        <v>935</v>
      </c>
      <c r="D62" s="89"/>
      <c r="E62" s="89"/>
      <c r="F62" s="89"/>
      <c r="G62" s="89"/>
      <c r="H62" s="89"/>
      <c r="I62" s="89"/>
      <c r="J62" s="89"/>
      <c r="K62" s="89"/>
      <c r="L62" s="89"/>
    </row>
    <row r="63" spans="1:12" ht="15" customHeight="1">
      <c r="A63" s="313" t="s">
        <v>200</v>
      </c>
      <c r="B63" s="141" t="s">
        <v>201</v>
      </c>
      <c r="C63" s="265">
        <v>55.406169953538942</v>
      </c>
      <c r="D63" s="265">
        <v>57.858297650083976</v>
      </c>
      <c r="E63" s="265">
        <v>62.405532951853104</v>
      </c>
      <c r="F63" s="265">
        <v>52.36307903202578</v>
      </c>
      <c r="G63" s="265">
        <v>57.396024345707652</v>
      </c>
      <c r="H63" s="265">
        <v>72.180692957417264</v>
      </c>
      <c r="I63" s="265">
        <v>51.875630003426743</v>
      </c>
      <c r="J63" s="265">
        <v>60.898368959934857</v>
      </c>
      <c r="K63" s="265">
        <v>72.38246351399232</v>
      </c>
      <c r="L63" s="265">
        <v>72.147356785836735</v>
      </c>
    </row>
    <row r="64" spans="1:12" ht="15" customHeight="1">
      <c r="A64" s="313" t="s">
        <v>202</v>
      </c>
      <c r="B64" s="141" t="s">
        <v>203</v>
      </c>
      <c r="C64" s="265">
        <v>6.9931961837361989</v>
      </c>
      <c r="D64" s="265">
        <v>5.9371598492426223</v>
      </c>
      <c r="E64" s="265">
        <v>7.6309785354892563</v>
      </c>
      <c r="F64" s="265">
        <v>6.7623641204722373</v>
      </c>
      <c r="G64" s="265">
        <v>8.0047126975488343</v>
      </c>
      <c r="H64" s="265">
        <v>7.651295289406117</v>
      </c>
      <c r="I64" s="265">
        <v>5.3745964116516687</v>
      </c>
      <c r="J64" s="265">
        <v>7.1826230160934159</v>
      </c>
      <c r="K64" s="265">
        <v>6.4293332198681332</v>
      </c>
      <c r="L64" s="265">
        <v>6.251308548984043</v>
      </c>
    </row>
    <row r="65" spans="1:12" ht="15" customHeight="1">
      <c r="A65" s="313" t="s">
        <v>204</v>
      </c>
      <c r="B65" s="141" t="s">
        <v>205</v>
      </c>
      <c r="C65" s="319" t="s">
        <v>973</v>
      </c>
      <c r="D65" s="319" t="s">
        <v>973</v>
      </c>
      <c r="E65" s="319" t="s">
        <v>973</v>
      </c>
      <c r="F65" s="319" t="s">
        <v>973</v>
      </c>
      <c r="G65" s="319" t="s">
        <v>973</v>
      </c>
      <c r="H65" s="319" t="s">
        <v>973</v>
      </c>
      <c r="I65" s="319" t="s">
        <v>973</v>
      </c>
      <c r="J65" s="319" t="s">
        <v>973</v>
      </c>
      <c r="K65" s="319" t="s">
        <v>973</v>
      </c>
      <c r="L65" s="319" t="s">
        <v>973</v>
      </c>
    </row>
    <row r="66" spans="1:12" ht="15" customHeight="1">
      <c r="A66" s="313" t="s">
        <v>206</v>
      </c>
      <c r="B66" s="141" t="s">
        <v>207</v>
      </c>
      <c r="C66" s="265">
        <v>1296.6086549706786</v>
      </c>
      <c r="D66" s="265">
        <v>1566.1583430155483</v>
      </c>
      <c r="E66" s="265">
        <v>1637.5621731831773</v>
      </c>
      <c r="F66" s="265">
        <v>1438.8781947037276</v>
      </c>
      <c r="G66" s="265">
        <v>1305.2031997510603</v>
      </c>
      <c r="H66" s="265">
        <v>1640.834299867179</v>
      </c>
      <c r="I66" s="265">
        <v>1461.9985086642032</v>
      </c>
      <c r="J66" s="265">
        <v>1756.1671744803639</v>
      </c>
      <c r="K66" s="265">
        <v>1788.7140481789015</v>
      </c>
      <c r="L66" s="265">
        <v>1385.4331274608887</v>
      </c>
    </row>
    <row r="67" spans="1:12" ht="15" customHeight="1">
      <c r="A67" s="313" t="s">
        <v>210</v>
      </c>
      <c r="B67" s="141" t="s">
        <v>246</v>
      </c>
      <c r="C67" s="265">
        <v>124.96839246882372</v>
      </c>
      <c r="D67" s="265">
        <v>74.089576642849238</v>
      </c>
      <c r="E67" s="265">
        <v>107.2016485627789</v>
      </c>
      <c r="F67" s="265">
        <v>98.866468313929403</v>
      </c>
      <c r="G67" s="265">
        <v>65.361808944676284</v>
      </c>
      <c r="H67" s="265">
        <v>56.679574073762957</v>
      </c>
      <c r="I67" s="265">
        <v>61.485864496037621</v>
      </c>
      <c r="J67" s="265">
        <v>57.58872875088683</v>
      </c>
      <c r="K67" s="265">
        <v>93.25913073207856</v>
      </c>
      <c r="L67" s="265">
        <v>123.97735934272552</v>
      </c>
    </row>
    <row r="68" spans="1:12" ht="15" customHeight="1">
      <c r="A68" s="313" t="s">
        <v>218</v>
      </c>
      <c r="B68" s="141" t="s">
        <v>219</v>
      </c>
      <c r="C68" s="319" t="s">
        <v>973</v>
      </c>
      <c r="D68" s="319" t="s">
        <v>973</v>
      </c>
      <c r="E68" s="319" t="s">
        <v>973</v>
      </c>
      <c r="F68" s="319" t="s">
        <v>973</v>
      </c>
      <c r="G68" s="319" t="s">
        <v>973</v>
      </c>
      <c r="H68" s="319" t="s">
        <v>973</v>
      </c>
      <c r="I68" s="319" t="s">
        <v>973</v>
      </c>
      <c r="J68" s="319" t="s">
        <v>973</v>
      </c>
      <c r="K68" s="319" t="s">
        <v>973</v>
      </c>
      <c r="L68" s="319" t="s">
        <v>973</v>
      </c>
    </row>
    <row r="69" spans="1:12" ht="15" customHeight="1">
      <c r="A69" s="452" t="s">
        <v>9</v>
      </c>
      <c r="B69" s="453"/>
      <c r="C69" s="266">
        <v>1483.9764135767771</v>
      </c>
      <c r="D69" s="266">
        <v>1704.0433771577243</v>
      </c>
      <c r="E69" s="266">
        <v>1814.8003332332987</v>
      </c>
      <c r="F69" s="266">
        <v>1596.8701061701549</v>
      </c>
      <c r="G69" s="266">
        <v>1435.9657457389928</v>
      </c>
      <c r="H69" s="266">
        <v>1777.3458621877651</v>
      </c>
      <c r="I69" s="266">
        <v>1580.7345995753196</v>
      </c>
      <c r="J69" s="266">
        <v>1881.836895207279</v>
      </c>
      <c r="K69" s="266">
        <v>1960.7849756448404</v>
      </c>
      <c r="L69" s="266">
        <v>1587.8091521384351</v>
      </c>
    </row>
    <row r="70" spans="1:12" ht="30" customHeight="1">
      <c r="A70" s="89"/>
      <c r="B70" s="89"/>
      <c r="C70" s="89" t="s">
        <v>670</v>
      </c>
      <c r="D70" s="89"/>
      <c r="E70" s="89"/>
      <c r="F70" s="89"/>
      <c r="G70" s="89"/>
      <c r="H70" s="89"/>
      <c r="I70" s="89"/>
      <c r="J70" s="89"/>
      <c r="K70" s="89"/>
      <c r="L70" s="89"/>
    </row>
    <row r="71" spans="1:12" ht="15" customHeight="1">
      <c r="A71" s="89"/>
      <c r="B71" s="89"/>
      <c r="C71" s="89" t="s">
        <v>943</v>
      </c>
      <c r="D71" s="89"/>
      <c r="E71" s="89"/>
      <c r="F71" s="89"/>
      <c r="G71" s="89"/>
      <c r="H71" s="89"/>
      <c r="I71" s="89"/>
      <c r="J71" s="89"/>
      <c r="K71" s="89"/>
      <c r="L71" s="89"/>
    </row>
    <row r="72" spans="1:12" ht="15" customHeight="1">
      <c r="A72" s="313" t="s">
        <v>200</v>
      </c>
      <c r="B72" s="141" t="s">
        <v>201</v>
      </c>
      <c r="C72" s="272">
        <f t="shared" ref="C72:L72" si="6">C63/C$69*100</f>
        <v>3.7336287454862824</v>
      </c>
      <c r="D72" s="272">
        <f t="shared" si="6"/>
        <v>3.3953535705522522</v>
      </c>
      <c r="E72" s="272">
        <f t="shared" si="6"/>
        <v>3.4386996634869287</v>
      </c>
      <c r="F72" s="272">
        <f t="shared" si="6"/>
        <v>3.2791069749317621</v>
      </c>
      <c r="G72" s="272">
        <f t="shared" si="6"/>
        <v>3.9970329735247176</v>
      </c>
      <c r="H72" s="272">
        <f t="shared" si="6"/>
        <v>4.061150645635669</v>
      </c>
      <c r="I72" s="272">
        <f t="shared" si="6"/>
        <v>3.2817419203301843</v>
      </c>
      <c r="J72" s="272">
        <f t="shared" si="6"/>
        <v>3.2361130295103004</v>
      </c>
      <c r="K72" s="272">
        <f t="shared" si="6"/>
        <v>3.6915043930397315</v>
      </c>
      <c r="L72" s="272">
        <f t="shared" si="6"/>
        <v>4.5438305156932657</v>
      </c>
    </row>
    <row r="73" spans="1:12" ht="15" customHeight="1">
      <c r="A73" s="313" t="s">
        <v>202</v>
      </c>
      <c r="B73" s="141" t="s">
        <v>203</v>
      </c>
      <c r="C73" s="272">
        <f t="shared" ref="C73:L73" si="7">C64/C$69*100</f>
        <v>0.47124712493783777</v>
      </c>
      <c r="D73" s="272">
        <f t="shared" si="7"/>
        <v>0.34841600447669152</v>
      </c>
      <c r="E73" s="272">
        <f t="shared" si="7"/>
        <v>0.42048584605964295</v>
      </c>
      <c r="F73" s="272">
        <f t="shared" si="7"/>
        <v>0.4234761546567315</v>
      </c>
      <c r="G73" s="272">
        <f t="shared" si="7"/>
        <v>0.55744454359733764</v>
      </c>
      <c r="H73" s="272">
        <f t="shared" si="7"/>
        <v>0.43048994864668649</v>
      </c>
      <c r="I73" s="272">
        <f t="shared" si="7"/>
        <v>0.34000624855656403</v>
      </c>
      <c r="J73" s="272">
        <f t="shared" si="7"/>
        <v>0.38168148548826653</v>
      </c>
      <c r="K73" s="272">
        <f t="shared" si="7"/>
        <v>0.32789588352255339</v>
      </c>
      <c r="L73" s="272">
        <f t="shared" si="7"/>
        <v>0.39370654467918165</v>
      </c>
    </row>
    <row r="74" spans="1:12" ht="15" customHeight="1">
      <c r="A74" s="313" t="s">
        <v>204</v>
      </c>
      <c r="B74" s="141" t="s">
        <v>205</v>
      </c>
      <c r="C74" s="319" t="s">
        <v>973</v>
      </c>
      <c r="D74" s="319" t="s">
        <v>973</v>
      </c>
      <c r="E74" s="319" t="s">
        <v>973</v>
      </c>
      <c r="F74" s="319" t="s">
        <v>973</v>
      </c>
      <c r="G74" s="319" t="s">
        <v>973</v>
      </c>
      <c r="H74" s="319" t="s">
        <v>973</v>
      </c>
      <c r="I74" s="319" t="s">
        <v>973</v>
      </c>
      <c r="J74" s="319" t="s">
        <v>973</v>
      </c>
      <c r="K74" s="319" t="s">
        <v>973</v>
      </c>
      <c r="L74" s="319" t="s">
        <v>973</v>
      </c>
    </row>
    <row r="75" spans="1:12" ht="15" customHeight="1">
      <c r="A75" s="313" t="s">
        <v>206</v>
      </c>
      <c r="B75" s="141" t="s">
        <v>207</v>
      </c>
      <c r="C75" s="272">
        <f t="shared" ref="C75:L75" si="8">C66/C$69*100</f>
        <v>87.373939579370244</v>
      </c>
      <c r="D75" s="272">
        <f t="shared" si="8"/>
        <v>91.908361254737386</v>
      </c>
      <c r="E75" s="272">
        <f t="shared" si="8"/>
        <v>90.233737739382661</v>
      </c>
      <c r="F75" s="272">
        <f t="shared" si="8"/>
        <v>90.106151348443333</v>
      </c>
      <c r="G75" s="272">
        <f t="shared" si="8"/>
        <v>90.893755900797061</v>
      </c>
      <c r="H75" s="272">
        <f t="shared" si="8"/>
        <v>92.319358588285581</v>
      </c>
      <c r="I75" s="272">
        <f t="shared" si="8"/>
        <v>92.488549884147787</v>
      </c>
      <c r="J75" s="272">
        <f t="shared" si="8"/>
        <v>93.32196530703726</v>
      </c>
      <c r="K75" s="272">
        <f t="shared" si="8"/>
        <v>91.224385661699074</v>
      </c>
      <c r="L75" s="272">
        <f t="shared" si="8"/>
        <v>87.254386057355219</v>
      </c>
    </row>
    <row r="76" spans="1:12" ht="15" customHeight="1">
      <c r="A76" s="313" t="s">
        <v>210</v>
      </c>
      <c r="B76" s="141" t="s">
        <v>246</v>
      </c>
      <c r="C76" s="272">
        <f t="shared" ref="C76:L76" si="9">C67/C$69*100</f>
        <v>8.4211845502056679</v>
      </c>
      <c r="D76" s="272">
        <f t="shared" si="9"/>
        <v>4.3478691702336629</v>
      </c>
      <c r="E76" s="272">
        <f t="shared" si="9"/>
        <v>5.907076751070762</v>
      </c>
      <c r="F76" s="272">
        <f t="shared" si="9"/>
        <v>6.1912655219681758</v>
      </c>
      <c r="G76" s="272">
        <f t="shared" si="9"/>
        <v>4.5517665820809015</v>
      </c>
      <c r="H76" s="272">
        <f t="shared" si="9"/>
        <v>3.1890008174320728</v>
      </c>
      <c r="I76" s="272">
        <f t="shared" si="9"/>
        <v>3.8897019469654439</v>
      </c>
      <c r="J76" s="272">
        <f t="shared" si="9"/>
        <v>3.0602401779641797</v>
      </c>
      <c r="K76" s="272">
        <f t="shared" si="9"/>
        <v>4.7562140617386452</v>
      </c>
      <c r="L76" s="272">
        <f t="shared" si="9"/>
        <v>7.8080768822723341</v>
      </c>
    </row>
    <row r="77" spans="1:12" ht="15" customHeight="1">
      <c r="A77" s="313" t="s">
        <v>218</v>
      </c>
      <c r="B77" s="141" t="s">
        <v>219</v>
      </c>
      <c r="C77" s="319" t="s">
        <v>973</v>
      </c>
      <c r="D77" s="319" t="s">
        <v>973</v>
      </c>
      <c r="E77" s="319" t="s">
        <v>973</v>
      </c>
      <c r="F77" s="319" t="s">
        <v>973</v>
      </c>
      <c r="G77" s="319" t="s">
        <v>973</v>
      </c>
      <c r="H77" s="319" t="s">
        <v>973</v>
      </c>
      <c r="I77" s="319" t="s">
        <v>973</v>
      </c>
      <c r="J77" s="319" t="s">
        <v>973</v>
      </c>
      <c r="K77" s="319" t="s">
        <v>973</v>
      </c>
      <c r="L77" s="319" t="s">
        <v>973</v>
      </c>
    </row>
    <row r="78" spans="1:12" ht="15" customHeight="1">
      <c r="A78" s="452" t="s">
        <v>9</v>
      </c>
      <c r="B78" s="453"/>
      <c r="C78" s="273">
        <f t="shared" ref="C78:L78" si="10">C69/C$69*100</f>
        <v>100</v>
      </c>
      <c r="D78" s="273">
        <f t="shared" si="10"/>
        <v>100</v>
      </c>
      <c r="E78" s="273">
        <f t="shared" si="10"/>
        <v>100</v>
      </c>
      <c r="F78" s="273">
        <f t="shared" si="10"/>
        <v>100</v>
      </c>
      <c r="G78" s="273">
        <f t="shared" si="10"/>
        <v>100</v>
      </c>
      <c r="H78" s="273">
        <f t="shared" si="10"/>
        <v>100</v>
      </c>
      <c r="I78" s="273">
        <f t="shared" si="10"/>
        <v>100</v>
      </c>
      <c r="J78" s="273">
        <f t="shared" si="10"/>
        <v>100</v>
      </c>
      <c r="K78" s="273">
        <f t="shared" si="10"/>
        <v>100</v>
      </c>
      <c r="L78" s="273">
        <f t="shared" si="10"/>
        <v>100</v>
      </c>
    </row>
    <row r="79" spans="1:12" ht="30" customHeight="1">
      <c r="A79" s="89"/>
      <c r="B79" s="89"/>
      <c r="C79" s="89" t="s">
        <v>253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ht="15" customHeight="1">
      <c r="A80" s="89"/>
      <c r="B80" s="89"/>
      <c r="C80" s="89" t="s">
        <v>935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3" ht="15" customHeight="1">
      <c r="A81" s="313" t="s">
        <v>200</v>
      </c>
      <c r="B81" s="141" t="s">
        <v>201</v>
      </c>
      <c r="C81" s="265">
        <v>64.393693332478264</v>
      </c>
      <c r="D81" s="265">
        <v>66.830768683095428</v>
      </c>
      <c r="E81" s="265">
        <v>72.014685959536209</v>
      </c>
      <c r="F81" s="265">
        <v>63.595173126745586</v>
      </c>
      <c r="G81" s="265">
        <v>73.264860396097447</v>
      </c>
      <c r="H81" s="265">
        <v>86.92982679289031</v>
      </c>
      <c r="I81" s="265">
        <v>65.366824584696289</v>
      </c>
      <c r="J81" s="265">
        <v>72.375658278662087</v>
      </c>
      <c r="K81" s="265">
        <v>89.797951632420848</v>
      </c>
      <c r="L81" s="265">
        <v>86.288363031984787</v>
      </c>
    </row>
    <row r="82" spans="1:13" ht="15" customHeight="1">
      <c r="A82" s="313" t="s">
        <v>202</v>
      </c>
      <c r="B82" s="141" t="s">
        <v>203</v>
      </c>
      <c r="C82" s="265">
        <v>1.6669259467641693</v>
      </c>
      <c r="D82" s="265">
        <v>1.7335658476850262</v>
      </c>
      <c r="E82" s="265">
        <v>1.6988762063531793</v>
      </c>
      <c r="F82" s="265">
        <v>1.4983157565430751</v>
      </c>
      <c r="G82" s="265">
        <v>1.9795260600079569</v>
      </c>
      <c r="H82" s="265">
        <v>1.8852537910838858</v>
      </c>
      <c r="I82" s="265">
        <v>1.712545269937551</v>
      </c>
      <c r="J82" s="265">
        <v>1.9329290458948667</v>
      </c>
      <c r="K82" s="265">
        <v>1.7007387407898495</v>
      </c>
      <c r="L82" s="265">
        <v>1.559074428044839</v>
      </c>
    </row>
    <row r="83" spans="1:13" ht="15" customHeight="1">
      <c r="A83" s="313" t="s">
        <v>204</v>
      </c>
      <c r="B83" s="141" t="s">
        <v>205</v>
      </c>
      <c r="C83" s="265">
        <v>19.87893954819226</v>
      </c>
      <c r="D83" s="265">
        <v>18.595887908733712</v>
      </c>
      <c r="E83" s="265">
        <v>18.605277838583056</v>
      </c>
      <c r="F83" s="265">
        <v>16.52327074335895</v>
      </c>
      <c r="G83" s="265">
        <v>13.303558718104936</v>
      </c>
      <c r="H83" s="265">
        <v>16.071030908081848</v>
      </c>
      <c r="I83" s="265">
        <v>13.902972480969769</v>
      </c>
      <c r="J83" s="265">
        <v>18.832067983143205</v>
      </c>
      <c r="K83" s="265">
        <v>18.650642124043959</v>
      </c>
      <c r="L83" s="265">
        <v>17.225950930520806</v>
      </c>
    </row>
    <row r="84" spans="1:13" ht="15" customHeight="1">
      <c r="A84" s="313" t="s">
        <v>206</v>
      </c>
      <c r="B84" s="141" t="s">
        <v>207</v>
      </c>
      <c r="C84" s="265">
        <v>1397.2086204623388</v>
      </c>
      <c r="D84" s="265">
        <v>1739.0777530162602</v>
      </c>
      <c r="E84" s="265">
        <v>1770.0095629463012</v>
      </c>
      <c r="F84" s="265">
        <v>1525.1805334795583</v>
      </c>
      <c r="G84" s="265">
        <v>1400.4724233686234</v>
      </c>
      <c r="H84" s="265">
        <v>1741.6141584682036</v>
      </c>
      <c r="I84" s="265">
        <v>1564.257758213482</v>
      </c>
      <c r="J84" s="265">
        <v>1893.8138108248518</v>
      </c>
      <c r="K84" s="265">
        <v>1902.1522145769236</v>
      </c>
      <c r="L84" s="265">
        <v>1540.3497892094406</v>
      </c>
      <c r="M84" s="104"/>
    </row>
    <row r="85" spans="1:13" ht="15" customHeight="1">
      <c r="A85" s="313" t="s">
        <v>210</v>
      </c>
      <c r="B85" s="141" t="s">
        <v>246</v>
      </c>
      <c r="C85" s="265">
        <v>207.5878601461493</v>
      </c>
      <c r="D85" s="265">
        <v>131.44080190739021</v>
      </c>
      <c r="E85" s="265">
        <v>186.87206031466553</v>
      </c>
      <c r="F85" s="265">
        <v>178.35816020660852</v>
      </c>
      <c r="G85" s="265">
        <v>125.97914827837018</v>
      </c>
      <c r="H85" s="265">
        <v>118.7091484838999</v>
      </c>
      <c r="I85" s="265">
        <v>146.39523301114883</v>
      </c>
      <c r="J85" s="265">
        <v>162.96036635796546</v>
      </c>
      <c r="K85" s="265">
        <v>163.20481318281387</v>
      </c>
      <c r="L85" s="265">
        <v>188.32677446445786</v>
      </c>
      <c r="M85" s="104"/>
    </row>
    <row r="86" spans="1:13" ht="15" customHeight="1">
      <c r="A86" s="313" t="s">
        <v>218</v>
      </c>
      <c r="B86" s="141" t="s">
        <v>219</v>
      </c>
      <c r="C86" s="319" t="s">
        <v>973</v>
      </c>
      <c r="D86" s="319" t="s">
        <v>973</v>
      </c>
      <c r="E86" s="319" t="s">
        <v>973</v>
      </c>
      <c r="F86" s="319" t="s">
        <v>973</v>
      </c>
      <c r="G86" s="319" t="s">
        <v>973</v>
      </c>
      <c r="H86" s="319" t="s">
        <v>973</v>
      </c>
      <c r="I86" s="319" t="s">
        <v>973</v>
      </c>
      <c r="J86" s="319" t="s">
        <v>973</v>
      </c>
      <c r="K86" s="319" t="s">
        <v>973</v>
      </c>
      <c r="L86" s="319" t="s">
        <v>973</v>
      </c>
      <c r="M86" s="104"/>
    </row>
    <row r="87" spans="1:13" ht="15" customHeight="1">
      <c r="A87" s="452" t="s">
        <v>9</v>
      </c>
      <c r="B87" s="453"/>
      <c r="C87" s="266">
        <v>1690.7360394359223</v>
      </c>
      <c r="D87" s="266">
        <v>1957.678777363164</v>
      </c>
      <c r="E87" s="266">
        <v>2049.2004632654393</v>
      </c>
      <c r="F87" s="266">
        <v>1785.1554533128144</v>
      </c>
      <c r="G87" s="266">
        <v>1614.999516821204</v>
      </c>
      <c r="H87" s="266">
        <v>1965.2094184441598</v>
      </c>
      <c r="I87" s="266">
        <v>1791.6353335602348</v>
      </c>
      <c r="J87" s="266">
        <v>2149.9148324905182</v>
      </c>
      <c r="K87" s="266">
        <v>2175.5063602569917</v>
      </c>
      <c r="L87" s="266">
        <v>1833.7499520644487</v>
      </c>
      <c r="M87" s="104"/>
    </row>
    <row r="88" spans="1:13" ht="30" customHeight="1">
      <c r="A88" s="89"/>
      <c r="B88" s="89"/>
      <c r="C88" s="89" t="s">
        <v>612</v>
      </c>
      <c r="D88" s="89"/>
      <c r="E88" s="89"/>
      <c r="F88" s="89"/>
      <c r="G88" s="89"/>
      <c r="H88" s="89"/>
      <c r="I88" s="89"/>
      <c r="J88" s="89"/>
      <c r="K88" s="89"/>
      <c r="L88" s="89"/>
    </row>
    <row r="89" spans="1:13" ht="15" customHeight="1">
      <c r="A89" s="89"/>
      <c r="B89" s="89"/>
      <c r="C89" s="89" t="s">
        <v>935</v>
      </c>
      <c r="D89" s="89"/>
      <c r="E89" s="89"/>
      <c r="F89" s="89"/>
      <c r="G89" s="89"/>
      <c r="H89" s="89"/>
      <c r="I89" s="89"/>
      <c r="J89" s="89"/>
      <c r="K89" s="89"/>
      <c r="L89" s="89"/>
    </row>
    <row r="90" spans="1:13" ht="15" customHeight="1">
      <c r="A90" s="313" t="s">
        <v>200</v>
      </c>
      <c r="B90" s="141" t="s">
        <v>201</v>
      </c>
      <c r="C90" s="265">
        <v>8.987523378939315</v>
      </c>
      <c r="D90" s="265">
        <v>8.9724710330114466</v>
      </c>
      <c r="E90" s="265">
        <v>9.6091530076831102</v>
      </c>
      <c r="F90" s="265">
        <v>11.232094094719791</v>
      </c>
      <c r="G90" s="265">
        <v>15.868836050389755</v>
      </c>
      <c r="H90" s="265">
        <v>14.74913383547301</v>
      </c>
      <c r="I90" s="265">
        <v>13.491194581269552</v>
      </c>
      <c r="J90" s="265">
        <v>11.477289318727211</v>
      </c>
      <c r="K90" s="265">
        <v>17.415488118428538</v>
      </c>
      <c r="L90" s="265">
        <v>14.141006246148045</v>
      </c>
    </row>
    <row r="91" spans="1:13" ht="15" customHeight="1">
      <c r="A91" s="313" t="s">
        <v>202</v>
      </c>
      <c r="B91" s="141" t="s">
        <v>203</v>
      </c>
      <c r="C91" s="265">
        <v>0.9475615886691946</v>
      </c>
      <c r="D91" s="265">
        <v>0.91707515377941262</v>
      </c>
      <c r="E91" s="265">
        <v>0.93205566098084425</v>
      </c>
      <c r="F91" s="265">
        <v>0.68127318598823228</v>
      </c>
      <c r="G91" s="265">
        <v>0.82002173679741885</v>
      </c>
      <c r="H91" s="265">
        <v>0.80257630123062307</v>
      </c>
      <c r="I91" s="265">
        <v>0.72489421988616254</v>
      </c>
      <c r="J91" s="265">
        <v>0.77341416730315116</v>
      </c>
      <c r="K91" s="265">
        <v>0.76551510308293469</v>
      </c>
      <c r="L91" s="265">
        <v>0.7702998428728175</v>
      </c>
    </row>
    <row r="92" spans="1:13" ht="15" customHeight="1">
      <c r="A92" s="313" t="s">
        <v>204</v>
      </c>
      <c r="B92" s="141" t="s">
        <v>205</v>
      </c>
      <c r="C92" s="265">
        <v>19.87893954819226</v>
      </c>
      <c r="D92" s="265">
        <v>18.595887908733712</v>
      </c>
      <c r="E92" s="265">
        <v>18.605277838583056</v>
      </c>
      <c r="F92" s="265">
        <v>16.52327074335895</v>
      </c>
      <c r="G92" s="265">
        <v>13.303558718104936</v>
      </c>
      <c r="H92" s="265">
        <v>16.071030908081848</v>
      </c>
      <c r="I92" s="265">
        <v>13.902972480969769</v>
      </c>
      <c r="J92" s="265">
        <v>18.832067983143205</v>
      </c>
      <c r="K92" s="265">
        <v>18.650642124043959</v>
      </c>
      <c r="L92" s="265">
        <v>17.225950930520806</v>
      </c>
    </row>
    <row r="93" spans="1:13" ht="15" customHeight="1">
      <c r="A93" s="313" t="s">
        <v>206</v>
      </c>
      <c r="B93" s="141" t="s">
        <v>207</v>
      </c>
      <c r="C93" s="265">
        <v>100.59996549166009</v>
      </c>
      <c r="D93" s="265">
        <v>172.91941000071219</v>
      </c>
      <c r="E93" s="265">
        <v>132.44738976312385</v>
      </c>
      <c r="F93" s="265">
        <v>86.302338775831203</v>
      </c>
      <c r="G93" s="265">
        <v>95.269223617562687</v>
      </c>
      <c r="H93" s="265">
        <v>100.77985860102471</v>
      </c>
      <c r="I93" s="265">
        <v>102.25924954927895</v>
      </c>
      <c r="J93" s="265">
        <v>137.64663634448823</v>
      </c>
      <c r="K93" s="265">
        <v>113.43816639802179</v>
      </c>
      <c r="L93" s="265">
        <v>154.9166617485518</v>
      </c>
      <c r="M93" s="104"/>
    </row>
    <row r="94" spans="1:13" ht="15" customHeight="1">
      <c r="A94" s="313" t="s">
        <v>210</v>
      </c>
      <c r="B94" s="141" t="s">
        <v>246</v>
      </c>
      <c r="C94" s="265">
        <v>82.619467677325559</v>
      </c>
      <c r="D94" s="265">
        <v>57.351225264540936</v>
      </c>
      <c r="E94" s="265">
        <v>79.670411751886675</v>
      </c>
      <c r="F94" s="265">
        <v>79.491691892679086</v>
      </c>
      <c r="G94" s="265">
        <v>60.61733933369392</v>
      </c>
      <c r="H94" s="265">
        <v>62.029574410136938</v>
      </c>
      <c r="I94" s="265">
        <v>84.909368515111211</v>
      </c>
      <c r="J94" s="265">
        <v>105.37163760707865</v>
      </c>
      <c r="K94" s="265">
        <v>69.945682450735333</v>
      </c>
      <c r="L94" s="265">
        <v>64.349415121732321</v>
      </c>
      <c r="M94" s="104"/>
    </row>
    <row r="95" spans="1:13" ht="15" customHeight="1">
      <c r="A95" s="313" t="s">
        <v>218</v>
      </c>
      <c r="B95" s="141" t="s">
        <v>219</v>
      </c>
      <c r="C95" s="319" t="s">
        <v>973</v>
      </c>
      <c r="D95" s="319" t="s">
        <v>973</v>
      </c>
      <c r="E95" s="319" t="s">
        <v>973</v>
      </c>
      <c r="F95" s="319" t="s">
        <v>973</v>
      </c>
      <c r="G95" s="319" t="s">
        <v>973</v>
      </c>
      <c r="H95" s="319" t="s">
        <v>973</v>
      </c>
      <c r="I95" s="319" t="s">
        <v>973</v>
      </c>
      <c r="J95" s="319" t="s">
        <v>973</v>
      </c>
      <c r="K95" s="319" t="s">
        <v>973</v>
      </c>
      <c r="L95" s="319" t="s">
        <v>973</v>
      </c>
      <c r="M95" s="104"/>
    </row>
    <row r="96" spans="1:13" ht="15" customHeight="1">
      <c r="A96" s="452" t="s">
        <v>9</v>
      </c>
      <c r="B96" s="453"/>
      <c r="C96" s="266">
        <v>213.03345768478644</v>
      </c>
      <c r="D96" s="266">
        <v>258.75606936077776</v>
      </c>
      <c r="E96" s="266">
        <v>241.26428802225749</v>
      </c>
      <c r="F96" s="266">
        <v>194.2306686925773</v>
      </c>
      <c r="G96" s="266">
        <v>185.87897945654873</v>
      </c>
      <c r="H96" s="266">
        <v>194.43217405594712</v>
      </c>
      <c r="I96" s="266">
        <v>215.28767934651572</v>
      </c>
      <c r="J96" s="266">
        <v>274.10104542074043</v>
      </c>
      <c r="K96" s="266">
        <v>220.21549419431253</v>
      </c>
      <c r="L96" s="266">
        <v>251.40333388982577</v>
      </c>
      <c r="M96" s="104"/>
    </row>
    <row r="97" spans="1:13" ht="30" customHeight="1">
      <c r="A97" s="89"/>
      <c r="B97" s="89"/>
      <c r="C97" s="89" t="s">
        <v>613</v>
      </c>
      <c r="D97" s="89"/>
      <c r="E97" s="89"/>
      <c r="F97" s="89"/>
      <c r="G97" s="89"/>
      <c r="H97" s="89"/>
      <c r="I97" s="89"/>
      <c r="J97" s="89"/>
      <c r="K97" s="89"/>
      <c r="L97" s="89"/>
    </row>
    <row r="98" spans="1:13" ht="15" customHeight="1">
      <c r="A98" s="89"/>
      <c r="B98" s="89"/>
      <c r="C98" s="89" t="s">
        <v>935</v>
      </c>
      <c r="D98" s="89"/>
      <c r="E98" s="89"/>
      <c r="F98" s="89"/>
      <c r="G98" s="89"/>
      <c r="H98" s="89"/>
      <c r="I98" s="89"/>
      <c r="J98" s="89"/>
      <c r="K98" s="89"/>
      <c r="L98" s="89"/>
    </row>
    <row r="99" spans="1:13" ht="15" customHeight="1">
      <c r="A99" s="313" t="s">
        <v>200</v>
      </c>
      <c r="B99" s="141" t="s">
        <v>201</v>
      </c>
      <c r="C99" s="265">
        <v>55.406169953538942</v>
      </c>
      <c r="D99" s="265">
        <v>57.858297650083976</v>
      </c>
      <c r="E99" s="265">
        <v>62.405532951853104</v>
      </c>
      <c r="F99" s="265">
        <v>52.36307903202578</v>
      </c>
      <c r="G99" s="265">
        <v>57.396024345707652</v>
      </c>
      <c r="H99" s="265">
        <v>72.180692957417264</v>
      </c>
      <c r="I99" s="265">
        <v>51.875630003426743</v>
      </c>
      <c r="J99" s="265">
        <v>60.898368959934857</v>
      </c>
      <c r="K99" s="265">
        <v>72.38246351399232</v>
      </c>
      <c r="L99" s="265">
        <v>72.147356785836735</v>
      </c>
    </row>
    <row r="100" spans="1:13" ht="15" customHeight="1">
      <c r="A100" s="313" t="s">
        <v>202</v>
      </c>
      <c r="B100" s="141" t="s">
        <v>203</v>
      </c>
      <c r="C100" s="265">
        <v>0.71936435809497468</v>
      </c>
      <c r="D100" s="265">
        <v>0.81649069390561357</v>
      </c>
      <c r="E100" s="265">
        <v>0.76682054537233502</v>
      </c>
      <c r="F100" s="265">
        <v>0.81704257055484297</v>
      </c>
      <c r="G100" s="265">
        <v>1.159504323210538</v>
      </c>
      <c r="H100" s="265">
        <v>1.0826774898532625</v>
      </c>
      <c r="I100" s="265">
        <v>0.98765105005138853</v>
      </c>
      <c r="J100" s="265">
        <v>1.1595148785917155</v>
      </c>
      <c r="K100" s="265">
        <v>0.93522363770691486</v>
      </c>
      <c r="L100" s="265">
        <v>0.78877458517202137</v>
      </c>
    </row>
    <row r="101" spans="1:13" ht="15" customHeight="1">
      <c r="A101" s="313" t="s">
        <v>204</v>
      </c>
      <c r="B101" s="141" t="s">
        <v>205</v>
      </c>
      <c r="C101" s="319" t="s">
        <v>973</v>
      </c>
      <c r="D101" s="319" t="s">
        <v>973</v>
      </c>
      <c r="E101" s="319" t="s">
        <v>973</v>
      </c>
      <c r="F101" s="319" t="s">
        <v>973</v>
      </c>
      <c r="G101" s="319" t="s">
        <v>973</v>
      </c>
      <c r="H101" s="319" t="s">
        <v>973</v>
      </c>
      <c r="I101" s="319" t="s">
        <v>973</v>
      </c>
      <c r="J101" s="319" t="s">
        <v>973</v>
      </c>
      <c r="K101" s="319" t="s">
        <v>973</v>
      </c>
      <c r="L101" s="319" t="s">
        <v>973</v>
      </c>
    </row>
    <row r="102" spans="1:13" ht="15" customHeight="1">
      <c r="A102" s="313" t="s">
        <v>206</v>
      </c>
      <c r="B102" s="141" t="s">
        <v>207</v>
      </c>
      <c r="C102" s="265">
        <v>1296.6086549706786</v>
      </c>
      <c r="D102" s="265">
        <v>1566.1583430155483</v>
      </c>
      <c r="E102" s="265">
        <v>1637.5621731831773</v>
      </c>
      <c r="F102" s="265">
        <v>1438.8781947037276</v>
      </c>
      <c r="G102" s="265">
        <v>1305.2031997510603</v>
      </c>
      <c r="H102" s="265">
        <v>1640.834299867179</v>
      </c>
      <c r="I102" s="265">
        <v>1461.9985086642032</v>
      </c>
      <c r="J102" s="265">
        <v>1756.1671744803639</v>
      </c>
      <c r="K102" s="265">
        <v>1788.7140481789015</v>
      </c>
      <c r="L102" s="265">
        <v>1385.4331274608887</v>
      </c>
      <c r="M102" s="104"/>
    </row>
    <row r="103" spans="1:13" ht="15" customHeight="1">
      <c r="A103" s="313" t="s">
        <v>210</v>
      </c>
      <c r="B103" s="141" t="s">
        <v>246</v>
      </c>
      <c r="C103" s="265">
        <v>124.96839246882372</v>
      </c>
      <c r="D103" s="265">
        <v>74.089576642849238</v>
      </c>
      <c r="E103" s="265">
        <v>107.2016485627789</v>
      </c>
      <c r="F103" s="265">
        <v>98.866468313929403</v>
      </c>
      <c r="G103" s="265">
        <v>65.361808944676284</v>
      </c>
      <c r="H103" s="265">
        <v>56.679574073762957</v>
      </c>
      <c r="I103" s="265">
        <v>61.485864496037621</v>
      </c>
      <c r="J103" s="265">
        <v>57.58872875088683</v>
      </c>
      <c r="K103" s="265">
        <v>93.25913073207856</v>
      </c>
      <c r="L103" s="265">
        <v>123.97735934272552</v>
      </c>
      <c r="M103" s="104"/>
    </row>
    <row r="104" spans="1:13">
      <c r="A104" s="313" t="s">
        <v>218</v>
      </c>
      <c r="B104" s="141" t="s">
        <v>219</v>
      </c>
      <c r="C104" s="319" t="s">
        <v>973</v>
      </c>
      <c r="D104" s="319" t="s">
        <v>973</v>
      </c>
      <c r="E104" s="319" t="s">
        <v>973</v>
      </c>
      <c r="F104" s="319" t="s">
        <v>973</v>
      </c>
      <c r="G104" s="319" t="s">
        <v>973</v>
      </c>
      <c r="H104" s="319" t="s">
        <v>973</v>
      </c>
      <c r="I104" s="319" t="s">
        <v>973</v>
      </c>
      <c r="J104" s="319" t="s">
        <v>973</v>
      </c>
      <c r="K104" s="319" t="s">
        <v>973</v>
      </c>
      <c r="L104" s="319" t="s">
        <v>973</v>
      </c>
      <c r="M104" s="104"/>
    </row>
    <row r="105" spans="1:13" ht="15" customHeight="1">
      <c r="A105" s="452" t="s">
        <v>9</v>
      </c>
      <c r="B105" s="453"/>
      <c r="C105" s="266">
        <v>1477.7025817511358</v>
      </c>
      <c r="D105" s="266">
        <v>1698.9227080023873</v>
      </c>
      <c r="E105" s="266">
        <v>1807.9361752431817</v>
      </c>
      <c r="F105" s="266">
        <v>1590.9247846202375</v>
      </c>
      <c r="G105" s="266">
        <v>1429.1205373646544</v>
      </c>
      <c r="H105" s="266">
        <v>1770.7772443882122</v>
      </c>
      <c r="I105" s="266">
        <v>1576.3476542137194</v>
      </c>
      <c r="J105" s="266">
        <v>1875.8137870697772</v>
      </c>
      <c r="K105" s="266">
        <v>1955.290866062679</v>
      </c>
      <c r="L105" s="266">
        <v>1582.346618174623</v>
      </c>
      <c r="M105" s="104"/>
    </row>
    <row r="106" spans="1:13" ht="30" customHeight="1">
      <c r="A106" s="89"/>
      <c r="B106" s="89"/>
      <c r="C106" s="89" t="s">
        <v>971</v>
      </c>
      <c r="D106" s="89"/>
      <c r="E106" s="89"/>
      <c r="F106" s="89"/>
      <c r="G106" s="89"/>
      <c r="H106" s="89"/>
      <c r="I106" s="89"/>
      <c r="J106" s="89"/>
      <c r="K106" s="89"/>
      <c r="L106" s="89"/>
    </row>
    <row r="107" spans="1:13" ht="15" customHeight="1">
      <c r="A107" s="89"/>
      <c r="B107" s="89"/>
      <c r="C107" s="89" t="s">
        <v>943</v>
      </c>
      <c r="D107" s="89"/>
      <c r="E107" s="89"/>
      <c r="F107" s="89"/>
      <c r="G107" s="89"/>
      <c r="H107" s="89"/>
      <c r="I107" s="89"/>
      <c r="J107" s="89"/>
      <c r="K107" s="89"/>
      <c r="L107" s="89"/>
    </row>
    <row r="108" spans="1:13" ht="15" customHeight="1">
      <c r="A108" s="313" t="s">
        <v>200</v>
      </c>
      <c r="B108" s="141" t="s">
        <v>201</v>
      </c>
      <c r="C108" s="272">
        <f t="shared" ref="C108:L108" si="11">C99/C$105*100</f>
        <v>3.7494804866538467</v>
      </c>
      <c r="D108" s="272">
        <f t="shared" si="11"/>
        <v>3.4055873982704266</v>
      </c>
      <c r="E108" s="272">
        <f t="shared" si="11"/>
        <v>3.4517553111884092</v>
      </c>
      <c r="F108" s="272">
        <f t="shared" si="11"/>
        <v>3.291361071134808</v>
      </c>
      <c r="G108" s="272">
        <f t="shared" si="11"/>
        <v>4.01617798114831</v>
      </c>
      <c r="H108" s="272">
        <f t="shared" si="11"/>
        <v>4.0762152995903813</v>
      </c>
      <c r="I108" s="272">
        <f t="shared" si="11"/>
        <v>3.2908749453052764</v>
      </c>
      <c r="J108" s="272">
        <f t="shared" si="11"/>
        <v>3.2465039642908615</v>
      </c>
      <c r="K108" s="272">
        <f t="shared" si="11"/>
        <v>3.7018770337605629</v>
      </c>
      <c r="L108" s="272">
        <f t="shared" si="11"/>
        <v>4.5595166038314092</v>
      </c>
      <c r="M108" s="104"/>
    </row>
    <row r="109" spans="1:13" ht="15" customHeight="1">
      <c r="A109" s="313" t="s">
        <v>202</v>
      </c>
      <c r="B109" s="141" t="s">
        <v>203</v>
      </c>
      <c r="C109" s="272">
        <f t="shared" ref="C109:L109" si="12">C100/C$105*100</f>
        <v>4.8681268272706107E-2</v>
      </c>
      <c r="D109" s="272">
        <f t="shared" si="12"/>
        <v>4.8059319594689072E-2</v>
      </c>
      <c r="E109" s="272">
        <f t="shared" si="12"/>
        <v>4.2414138058230494E-2</v>
      </c>
      <c r="F109" s="272">
        <f t="shared" si="12"/>
        <v>5.1356454965900578E-2</v>
      </c>
      <c r="G109" s="272">
        <f t="shared" si="12"/>
        <v>8.1134116604936787E-2</v>
      </c>
      <c r="H109" s="272">
        <f t="shared" si="12"/>
        <v>6.1141371298077521E-2</v>
      </c>
      <c r="I109" s="272">
        <f t="shared" si="12"/>
        <v>6.2654392729377201E-2</v>
      </c>
      <c r="J109" s="272">
        <f t="shared" si="12"/>
        <v>6.1813965041967331E-2</v>
      </c>
      <c r="K109" s="272">
        <f t="shared" si="12"/>
        <v>4.7830409988573803E-2</v>
      </c>
      <c r="L109" s="272">
        <f t="shared" si="12"/>
        <v>4.9848407176547878E-2</v>
      </c>
      <c r="M109" s="104"/>
    </row>
    <row r="110" spans="1:13" ht="15" customHeight="1">
      <c r="A110" s="313" t="s">
        <v>204</v>
      </c>
      <c r="B110" s="141" t="s">
        <v>205</v>
      </c>
      <c r="C110" s="319" t="s">
        <v>973</v>
      </c>
      <c r="D110" s="319" t="s">
        <v>973</v>
      </c>
      <c r="E110" s="319" t="s">
        <v>973</v>
      </c>
      <c r="F110" s="319" t="s">
        <v>973</v>
      </c>
      <c r="G110" s="319" t="s">
        <v>973</v>
      </c>
      <c r="H110" s="319" t="s">
        <v>973</v>
      </c>
      <c r="I110" s="319" t="s">
        <v>973</v>
      </c>
      <c r="J110" s="319" t="s">
        <v>973</v>
      </c>
      <c r="K110" s="319" t="s">
        <v>973</v>
      </c>
      <c r="L110" s="319" t="s">
        <v>973</v>
      </c>
      <c r="M110" s="104"/>
    </row>
    <row r="111" spans="1:13" ht="15" customHeight="1">
      <c r="A111" s="313" t="s">
        <v>206</v>
      </c>
      <c r="B111" s="141" t="s">
        <v>207</v>
      </c>
      <c r="C111" s="272">
        <f t="shared" ref="C111:L111" si="13">C102/C$105*100</f>
        <v>87.744900156711253</v>
      </c>
      <c r="D111" s="272">
        <f t="shared" si="13"/>
        <v>92.185379337065626</v>
      </c>
      <c r="E111" s="272">
        <f t="shared" si="13"/>
        <v>90.576326510138685</v>
      </c>
      <c r="F111" s="272">
        <f t="shared" si="13"/>
        <v>90.442880054018133</v>
      </c>
      <c r="G111" s="272">
        <f t="shared" si="13"/>
        <v>91.329119246855001</v>
      </c>
      <c r="H111" s="272">
        <f t="shared" si="13"/>
        <v>92.661813057919247</v>
      </c>
      <c r="I111" s="272">
        <f t="shared" si="13"/>
        <v>92.74594374890269</v>
      </c>
      <c r="J111" s="272">
        <f t="shared" si="13"/>
        <v>93.621615673466493</v>
      </c>
      <c r="K111" s="272">
        <f t="shared" si="13"/>
        <v>91.480714159975136</v>
      </c>
      <c r="L111" s="272">
        <f t="shared" si="13"/>
        <v>87.555603276045076</v>
      </c>
      <c r="M111" s="104"/>
    </row>
    <row r="112" spans="1:13" ht="15" customHeight="1">
      <c r="A112" s="313" t="s">
        <v>210</v>
      </c>
      <c r="B112" s="141" t="s">
        <v>246</v>
      </c>
      <c r="C112" s="272">
        <f t="shared" ref="C112:L112" si="14">C103/C$105*100</f>
        <v>8.4569380883622234</v>
      </c>
      <c r="D112" s="272">
        <f t="shared" si="14"/>
        <v>4.3609739450692615</v>
      </c>
      <c r="E112" s="272">
        <f t="shared" si="14"/>
        <v>5.9295040406146766</v>
      </c>
      <c r="F112" s="272">
        <f t="shared" si="14"/>
        <v>6.214402419881174</v>
      </c>
      <c r="G112" s="272">
        <f t="shared" si="14"/>
        <v>4.5735686553917718</v>
      </c>
      <c r="H112" s="272">
        <f t="shared" si="14"/>
        <v>3.200830271192312</v>
      </c>
      <c r="I112" s="272">
        <f t="shared" si="14"/>
        <v>3.9005269130626332</v>
      </c>
      <c r="J112" s="272">
        <f t="shared" si="14"/>
        <v>3.0700663972006845</v>
      </c>
      <c r="K112" s="272">
        <f t="shared" si="14"/>
        <v>4.7695783962757501</v>
      </c>
      <c r="L112" s="272">
        <f t="shared" si="14"/>
        <v>7.8350317129469644</v>
      </c>
      <c r="M112" s="104"/>
    </row>
    <row r="113" spans="1:13" ht="15" customHeight="1">
      <c r="A113" s="313" t="s">
        <v>218</v>
      </c>
      <c r="B113" s="141" t="s">
        <v>219</v>
      </c>
      <c r="C113" s="319" t="s">
        <v>973</v>
      </c>
      <c r="D113" s="319" t="s">
        <v>973</v>
      </c>
      <c r="E113" s="319" t="s">
        <v>973</v>
      </c>
      <c r="F113" s="319" t="s">
        <v>973</v>
      </c>
      <c r="G113" s="319" t="s">
        <v>973</v>
      </c>
      <c r="H113" s="319" t="s">
        <v>973</v>
      </c>
      <c r="I113" s="319" t="s">
        <v>973</v>
      </c>
      <c r="J113" s="319" t="s">
        <v>973</v>
      </c>
      <c r="K113" s="319" t="s">
        <v>973</v>
      </c>
      <c r="L113" s="319" t="s">
        <v>973</v>
      </c>
      <c r="M113" s="104"/>
    </row>
    <row r="114" spans="1:13" ht="15" customHeight="1">
      <c r="A114" s="452" t="s">
        <v>9</v>
      </c>
      <c r="B114" s="453"/>
      <c r="C114" s="273">
        <f t="shared" ref="C114:L114" si="15">C105/C$105*100</f>
        <v>100</v>
      </c>
      <c r="D114" s="273">
        <f t="shared" si="15"/>
        <v>100</v>
      </c>
      <c r="E114" s="273">
        <f t="shared" si="15"/>
        <v>100</v>
      </c>
      <c r="F114" s="273">
        <f t="shared" si="15"/>
        <v>100</v>
      </c>
      <c r="G114" s="273">
        <f t="shared" si="15"/>
        <v>100</v>
      </c>
      <c r="H114" s="273">
        <f t="shared" si="15"/>
        <v>100</v>
      </c>
      <c r="I114" s="273">
        <f t="shared" si="15"/>
        <v>100</v>
      </c>
      <c r="J114" s="273">
        <f t="shared" si="15"/>
        <v>100</v>
      </c>
      <c r="K114" s="273">
        <f t="shared" si="15"/>
        <v>100</v>
      </c>
      <c r="L114" s="273">
        <f t="shared" si="15"/>
        <v>100</v>
      </c>
      <c r="M114" s="104"/>
    </row>
    <row r="115" spans="1:13" ht="20.100000000000001" customHeight="1">
      <c r="A115" s="89"/>
      <c r="B115" s="89"/>
      <c r="C115" s="89" t="s">
        <v>614</v>
      </c>
      <c r="D115" s="89"/>
      <c r="E115" s="89"/>
      <c r="F115" s="89"/>
      <c r="G115" s="89"/>
      <c r="H115" s="89"/>
      <c r="I115" s="89"/>
      <c r="J115" s="89"/>
      <c r="K115" s="89"/>
      <c r="L115" s="89"/>
    </row>
    <row r="116" spans="1:13" ht="15" customHeight="1">
      <c r="A116" s="89"/>
      <c r="B116" s="89"/>
      <c r="C116" s="89" t="s">
        <v>935</v>
      </c>
      <c r="D116" s="89"/>
      <c r="E116" s="89"/>
      <c r="F116" s="89"/>
      <c r="G116" s="89"/>
      <c r="H116" s="89"/>
      <c r="I116" s="89"/>
      <c r="J116" s="89"/>
      <c r="K116" s="89"/>
      <c r="L116" s="89"/>
    </row>
    <row r="117" spans="1:13" ht="15" customHeight="1">
      <c r="A117" s="313" t="s">
        <v>200</v>
      </c>
      <c r="B117" s="141" t="s">
        <v>201</v>
      </c>
      <c r="C117" s="265">
        <v>0</v>
      </c>
      <c r="D117" s="265">
        <v>1.5002897075852924E-3</v>
      </c>
      <c r="E117" s="265">
        <v>3.1976790038396306E-3</v>
      </c>
      <c r="F117" s="265">
        <v>4.3808609315883146E-3</v>
      </c>
      <c r="G117" s="265">
        <v>5.5416694546894678E-2</v>
      </c>
      <c r="H117" s="265">
        <v>4.9760523740601068E-2</v>
      </c>
      <c r="I117" s="265">
        <v>5.2287754117003871E-2</v>
      </c>
      <c r="J117" s="265">
        <v>5.9378436962517718E-2</v>
      </c>
      <c r="K117" s="265">
        <v>4.3216341546277161E-2</v>
      </c>
      <c r="L117" s="265">
        <v>5.6992669567382512E-2</v>
      </c>
      <c r="M117" s="104"/>
    </row>
    <row r="118" spans="1:13" ht="15" customHeight="1">
      <c r="A118" s="313" t="s">
        <v>202</v>
      </c>
      <c r="B118" s="141" t="s">
        <v>203</v>
      </c>
      <c r="C118" s="265">
        <v>55.853760954220348</v>
      </c>
      <c r="D118" s="265">
        <v>50.151884677885164</v>
      </c>
      <c r="E118" s="265">
        <v>58.122711339274126</v>
      </c>
      <c r="F118" s="265">
        <v>52.505560524607503</v>
      </c>
      <c r="G118" s="265">
        <v>39.648070476619765</v>
      </c>
      <c r="H118" s="265">
        <v>42.274389379589003</v>
      </c>
      <c r="I118" s="265">
        <v>40.426390549127994</v>
      </c>
      <c r="J118" s="265">
        <v>44.131668080774084</v>
      </c>
      <c r="K118" s="265">
        <v>43.654812051782791</v>
      </c>
      <c r="L118" s="265">
        <v>39.618583580357182</v>
      </c>
      <c r="M118" s="104"/>
    </row>
    <row r="119" spans="1:13" ht="15" customHeight="1">
      <c r="A119" s="313" t="s">
        <v>204</v>
      </c>
      <c r="B119" s="141" t="s">
        <v>205</v>
      </c>
      <c r="C119" s="265">
        <v>227.95962466170269</v>
      </c>
      <c r="D119" s="265">
        <v>234.34310283308139</v>
      </c>
      <c r="E119" s="265">
        <v>255.67307794924608</v>
      </c>
      <c r="F119" s="265">
        <v>239.11442230790354</v>
      </c>
      <c r="G119" s="265">
        <v>246.68609136900497</v>
      </c>
      <c r="H119" s="265">
        <v>223.51728500965595</v>
      </c>
      <c r="I119" s="265">
        <v>198.18407735154184</v>
      </c>
      <c r="J119" s="265">
        <v>190.51617714698676</v>
      </c>
      <c r="K119" s="265">
        <v>206.62406659457733</v>
      </c>
      <c r="L119" s="265">
        <v>220.65624484803115</v>
      </c>
      <c r="M119" s="104"/>
    </row>
    <row r="120" spans="1:13" ht="15" customHeight="1">
      <c r="A120" s="313" t="s">
        <v>206</v>
      </c>
      <c r="B120" s="141" t="s">
        <v>207</v>
      </c>
      <c r="C120" s="319" t="s">
        <v>973</v>
      </c>
      <c r="D120" s="319" t="s">
        <v>973</v>
      </c>
      <c r="E120" s="319" t="s">
        <v>973</v>
      </c>
      <c r="F120" s="319" t="s">
        <v>973</v>
      </c>
      <c r="G120" s="319" t="s">
        <v>973</v>
      </c>
      <c r="H120" s="319" t="s">
        <v>973</v>
      </c>
      <c r="I120" s="319" t="s">
        <v>973</v>
      </c>
      <c r="J120" s="319" t="s">
        <v>973</v>
      </c>
      <c r="K120" s="319" t="s">
        <v>973</v>
      </c>
      <c r="L120" s="319" t="s">
        <v>973</v>
      </c>
      <c r="M120" s="104"/>
    </row>
    <row r="121" spans="1:13" ht="15" customHeight="1">
      <c r="A121" s="313" t="s">
        <v>210</v>
      </c>
      <c r="B121" s="141" t="s">
        <v>246</v>
      </c>
      <c r="C121" s="265">
        <v>2.2175374483324277</v>
      </c>
      <c r="D121" s="265">
        <v>2.2972933684300956</v>
      </c>
      <c r="E121" s="265">
        <v>2.5202646346327255</v>
      </c>
      <c r="F121" s="265">
        <v>1.8778780228087364</v>
      </c>
      <c r="G121" s="265">
        <v>0.64036019828570634</v>
      </c>
      <c r="H121" s="265">
        <v>0.43769585411293704</v>
      </c>
      <c r="I121" s="265">
        <v>0.15765531266801855</v>
      </c>
      <c r="J121" s="265">
        <v>0.26369055672167219</v>
      </c>
      <c r="K121" s="265">
        <v>0.5670742977643406</v>
      </c>
      <c r="L121" s="265">
        <v>0.50994322954273252</v>
      </c>
      <c r="M121" s="104"/>
    </row>
    <row r="122" spans="1:13" ht="15" customHeight="1">
      <c r="A122" s="313" t="s">
        <v>218</v>
      </c>
      <c r="B122" s="141" t="s">
        <v>219</v>
      </c>
      <c r="C122" s="265">
        <v>14.322064348886807</v>
      </c>
      <c r="D122" s="265">
        <v>27.77531110627103</v>
      </c>
      <c r="E122" s="265">
        <v>27.778590346879234</v>
      </c>
      <c r="F122" s="265">
        <v>16.780737744438284</v>
      </c>
      <c r="G122" s="265">
        <v>17.921344490595249</v>
      </c>
      <c r="H122" s="265">
        <v>30.812821062168478</v>
      </c>
      <c r="I122" s="265">
        <v>32.176609570486896</v>
      </c>
      <c r="J122" s="265">
        <v>39.72208043547613</v>
      </c>
      <c r="K122" s="265">
        <v>38.57409634120507</v>
      </c>
      <c r="L122" s="265">
        <v>36.065399892223283</v>
      </c>
      <c r="M122" s="104"/>
    </row>
    <row r="123" spans="1:13" ht="15" customHeight="1">
      <c r="A123" s="452" t="s">
        <v>9</v>
      </c>
      <c r="B123" s="453"/>
      <c r="C123" s="266">
        <v>300.35298741314227</v>
      </c>
      <c r="D123" s="266">
        <v>314.5690922753754</v>
      </c>
      <c r="E123" s="266">
        <v>344.09784194903602</v>
      </c>
      <c r="F123" s="266">
        <v>310.28297946068966</v>
      </c>
      <c r="G123" s="266">
        <v>304.95128322905242</v>
      </c>
      <c r="H123" s="266">
        <v>297.09195182926697</v>
      </c>
      <c r="I123" s="266">
        <v>270.99702053794175</v>
      </c>
      <c r="J123" s="266">
        <v>274.6929946569212</v>
      </c>
      <c r="K123" s="266">
        <v>289.4632656268758</v>
      </c>
      <c r="L123" s="266">
        <v>296.90716421972166</v>
      </c>
      <c r="M123" s="104"/>
    </row>
    <row r="124" spans="1:13" ht="30" customHeight="1">
      <c r="A124" s="89"/>
      <c r="B124" s="89"/>
      <c r="C124" s="89" t="s">
        <v>612</v>
      </c>
      <c r="D124" s="89"/>
      <c r="E124" s="89"/>
      <c r="F124" s="89"/>
      <c r="G124" s="89"/>
      <c r="H124" s="89"/>
      <c r="I124" s="89"/>
      <c r="J124" s="89"/>
      <c r="K124" s="89"/>
      <c r="L124" s="89"/>
    </row>
    <row r="125" spans="1:13" ht="15" customHeight="1">
      <c r="A125" s="89"/>
      <c r="B125" s="89"/>
      <c r="C125" s="89" t="s">
        <v>935</v>
      </c>
      <c r="D125" s="89"/>
      <c r="E125" s="89"/>
      <c r="F125" s="89"/>
      <c r="G125" s="89"/>
      <c r="H125" s="89"/>
      <c r="I125" s="89"/>
      <c r="J125" s="89"/>
      <c r="K125" s="89"/>
      <c r="L125" s="89"/>
    </row>
    <row r="126" spans="1:13" ht="15" customHeight="1">
      <c r="A126" s="313" t="s">
        <v>200</v>
      </c>
      <c r="B126" s="141" t="s">
        <v>201</v>
      </c>
      <c r="C126" s="265">
        <v>0</v>
      </c>
      <c r="D126" s="265">
        <v>1.5002897075852924E-3</v>
      </c>
      <c r="E126" s="265">
        <v>3.1976790038396306E-3</v>
      </c>
      <c r="F126" s="265">
        <v>4.3808609315883146E-3</v>
      </c>
      <c r="G126" s="265">
        <v>5.5416694546894678E-2</v>
      </c>
      <c r="H126" s="265">
        <v>4.9760523740601068E-2</v>
      </c>
      <c r="I126" s="265">
        <v>5.2287754117003871E-2</v>
      </c>
      <c r="J126" s="265">
        <v>5.9378436962517718E-2</v>
      </c>
      <c r="K126" s="265">
        <v>4.3216341546277161E-2</v>
      </c>
      <c r="L126" s="265">
        <v>5.6992669567382512E-2</v>
      </c>
      <c r="M126" s="104"/>
    </row>
    <row r="127" spans="1:13" ht="15" customHeight="1">
      <c r="A127" s="313" t="s">
        <v>202</v>
      </c>
      <c r="B127" s="141" t="s">
        <v>203</v>
      </c>
      <c r="C127" s="265">
        <v>49.579929128579124</v>
      </c>
      <c r="D127" s="265">
        <v>45.031215522548152</v>
      </c>
      <c r="E127" s="265">
        <v>51.258553349157197</v>
      </c>
      <c r="F127" s="265">
        <v>46.560238974690101</v>
      </c>
      <c r="G127" s="265">
        <v>32.80286210228148</v>
      </c>
      <c r="H127" s="265">
        <v>35.705771580036149</v>
      </c>
      <c r="I127" s="265">
        <v>36.039445187527718</v>
      </c>
      <c r="J127" s="265">
        <v>38.108559943272382</v>
      </c>
      <c r="K127" s="265">
        <v>38.160702469621576</v>
      </c>
      <c r="L127" s="265">
        <v>34.156049616545147</v>
      </c>
      <c r="M127" s="104"/>
    </row>
    <row r="128" spans="1:13" ht="15" customHeight="1">
      <c r="A128" s="313" t="s">
        <v>204</v>
      </c>
      <c r="B128" s="141" t="s">
        <v>205</v>
      </c>
      <c r="C128" s="265">
        <v>227.95962466170269</v>
      </c>
      <c r="D128" s="265">
        <v>234.34310283308139</v>
      </c>
      <c r="E128" s="265">
        <v>255.67307794924608</v>
      </c>
      <c r="F128" s="265">
        <v>239.11442230790354</v>
      </c>
      <c r="G128" s="265">
        <v>246.68609136900497</v>
      </c>
      <c r="H128" s="265">
        <v>223.51728500965595</v>
      </c>
      <c r="I128" s="265">
        <v>198.18407735154184</v>
      </c>
      <c r="J128" s="265">
        <v>190.51617714698676</v>
      </c>
      <c r="K128" s="265">
        <v>206.62406659457733</v>
      </c>
      <c r="L128" s="265">
        <v>220.65624484803115</v>
      </c>
      <c r="M128" s="104"/>
    </row>
    <row r="129" spans="1:13" ht="15" customHeight="1">
      <c r="A129" s="313" t="s">
        <v>206</v>
      </c>
      <c r="B129" s="141" t="s">
        <v>207</v>
      </c>
      <c r="C129" s="319" t="s">
        <v>973</v>
      </c>
      <c r="D129" s="319" t="s">
        <v>973</v>
      </c>
      <c r="E129" s="319" t="s">
        <v>973</v>
      </c>
      <c r="F129" s="319" t="s">
        <v>973</v>
      </c>
      <c r="G129" s="319" t="s">
        <v>973</v>
      </c>
      <c r="H129" s="319" t="s">
        <v>973</v>
      </c>
      <c r="I129" s="319" t="s">
        <v>973</v>
      </c>
      <c r="J129" s="319" t="s">
        <v>973</v>
      </c>
      <c r="K129" s="319" t="s">
        <v>973</v>
      </c>
      <c r="L129" s="319" t="s">
        <v>973</v>
      </c>
      <c r="M129" s="104"/>
    </row>
    <row r="130" spans="1:13" ht="15" customHeight="1">
      <c r="A130" s="313" t="s">
        <v>210</v>
      </c>
      <c r="B130" s="141" t="s">
        <v>246</v>
      </c>
      <c r="C130" s="265">
        <v>2.2175374483324277</v>
      </c>
      <c r="D130" s="265">
        <v>2.2972933684300956</v>
      </c>
      <c r="E130" s="265">
        <v>2.5202646346327255</v>
      </c>
      <c r="F130" s="265">
        <v>1.8778780228087364</v>
      </c>
      <c r="G130" s="265">
        <v>0.64036019828570634</v>
      </c>
      <c r="H130" s="265">
        <v>0.43769585411293704</v>
      </c>
      <c r="I130" s="265">
        <v>0.15765531266801855</v>
      </c>
      <c r="J130" s="265">
        <v>0.26369055672167219</v>
      </c>
      <c r="K130" s="265">
        <v>0.5670742977643406</v>
      </c>
      <c r="L130" s="265">
        <v>0.50994322954273252</v>
      </c>
      <c r="M130" s="104"/>
    </row>
    <row r="131" spans="1:13" ht="15" customHeight="1">
      <c r="A131" s="313" t="s">
        <v>218</v>
      </c>
      <c r="B131" s="141" t="s">
        <v>219</v>
      </c>
      <c r="C131" s="265">
        <v>14.322064348886807</v>
      </c>
      <c r="D131" s="265">
        <v>27.77531110627103</v>
      </c>
      <c r="E131" s="265">
        <v>27.778590346879234</v>
      </c>
      <c r="F131" s="265">
        <v>16.780737744438284</v>
      </c>
      <c r="G131" s="265">
        <v>17.921344490595249</v>
      </c>
      <c r="H131" s="265">
        <v>30.812821062168478</v>
      </c>
      <c r="I131" s="265">
        <v>32.176609570486896</v>
      </c>
      <c r="J131" s="265">
        <v>39.72208043547613</v>
      </c>
      <c r="K131" s="265">
        <v>38.57409634120507</v>
      </c>
      <c r="L131" s="265">
        <v>36.065399892223283</v>
      </c>
      <c r="M131" s="104"/>
    </row>
    <row r="132" spans="1:13" ht="15" customHeight="1">
      <c r="A132" s="452" t="s">
        <v>9</v>
      </c>
      <c r="B132" s="453"/>
      <c r="C132" s="266">
        <v>294.07915558750108</v>
      </c>
      <c r="D132" s="266">
        <v>309.44842312003834</v>
      </c>
      <c r="E132" s="266">
        <v>337.23368395891907</v>
      </c>
      <c r="F132" s="266">
        <v>304.33765791077224</v>
      </c>
      <c r="G132" s="266">
        <v>298.10607485471422</v>
      </c>
      <c r="H132" s="266">
        <v>290.52333402971414</v>
      </c>
      <c r="I132" s="266">
        <v>266.61007517634147</v>
      </c>
      <c r="J132" s="266">
        <v>268.66988651941949</v>
      </c>
      <c r="K132" s="266">
        <v>283.96915604471462</v>
      </c>
      <c r="L132" s="266">
        <v>291.44463025590971</v>
      </c>
      <c r="M132" s="104"/>
    </row>
    <row r="133" spans="1:13" ht="30" customHeight="1">
      <c r="A133" s="89"/>
      <c r="B133" s="89"/>
      <c r="C133" s="89" t="s">
        <v>613</v>
      </c>
      <c r="D133" s="89"/>
      <c r="E133" s="89"/>
      <c r="F133" s="89"/>
      <c r="G133" s="89"/>
      <c r="H133" s="89"/>
      <c r="I133" s="89"/>
      <c r="J133" s="89"/>
      <c r="K133" s="89"/>
      <c r="L133" s="89"/>
    </row>
    <row r="134" spans="1:13" ht="15" customHeight="1">
      <c r="A134" s="89"/>
      <c r="B134" s="89"/>
      <c r="C134" s="89" t="s">
        <v>935</v>
      </c>
      <c r="D134" s="89"/>
      <c r="E134" s="89"/>
      <c r="F134" s="89"/>
      <c r="G134" s="89"/>
      <c r="H134" s="89"/>
      <c r="I134" s="89"/>
      <c r="J134" s="89"/>
      <c r="K134" s="89"/>
      <c r="L134" s="89"/>
    </row>
    <row r="135" spans="1:13" ht="15" customHeight="1">
      <c r="A135" s="313" t="s">
        <v>200</v>
      </c>
      <c r="B135" s="141" t="s">
        <v>201</v>
      </c>
      <c r="C135" s="319" t="s">
        <v>973</v>
      </c>
      <c r="D135" s="319" t="s">
        <v>973</v>
      </c>
      <c r="E135" s="319" t="s">
        <v>973</v>
      </c>
      <c r="F135" s="319" t="s">
        <v>973</v>
      </c>
      <c r="G135" s="319" t="s">
        <v>973</v>
      </c>
      <c r="H135" s="319" t="s">
        <v>973</v>
      </c>
      <c r="I135" s="319" t="s">
        <v>973</v>
      </c>
      <c r="J135" s="319" t="s">
        <v>973</v>
      </c>
      <c r="K135" s="319" t="s">
        <v>973</v>
      </c>
      <c r="L135" s="319" t="s">
        <v>973</v>
      </c>
      <c r="M135" s="104"/>
    </row>
    <row r="136" spans="1:13" ht="15" customHeight="1">
      <c r="A136" s="313" t="s">
        <v>202</v>
      </c>
      <c r="B136" s="141" t="s">
        <v>203</v>
      </c>
      <c r="C136" s="265">
        <v>6.2738318256412242</v>
      </c>
      <c r="D136" s="265">
        <v>5.1206691553370085</v>
      </c>
      <c r="E136" s="265">
        <v>6.8641579901169214</v>
      </c>
      <c r="F136" s="265">
        <v>5.9453215499173941</v>
      </c>
      <c r="G136" s="265">
        <v>6.8452083743382959</v>
      </c>
      <c r="H136" s="265">
        <v>6.5686177995528539</v>
      </c>
      <c r="I136" s="265">
        <v>4.3869453616002803</v>
      </c>
      <c r="J136" s="265">
        <v>6.0231081375017004</v>
      </c>
      <c r="K136" s="265">
        <v>5.4941095821612178</v>
      </c>
      <c r="L136" s="265">
        <v>5.4625339638120218</v>
      </c>
      <c r="M136" s="104"/>
    </row>
    <row r="137" spans="1:13" ht="15" customHeight="1">
      <c r="A137" s="313" t="s">
        <v>204</v>
      </c>
      <c r="B137" s="141" t="s">
        <v>205</v>
      </c>
      <c r="C137" s="319" t="s">
        <v>973</v>
      </c>
      <c r="D137" s="319" t="s">
        <v>973</v>
      </c>
      <c r="E137" s="319" t="s">
        <v>973</v>
      </c>
      <c r="F137" s="319" t="s">
        <v>973</v>
      </c>
      <c r="G137" s="319" t="s">
        <v>973</v>
      </c>
      <c r="H137" s="319" t="s">
        <v>973</v>
      </c>
      <c r="I137" s="319" t="s">
        <v>973</v>
      </c>
      <c r="J137" s="319" t="s">
        <v>973</v>
      </c>
      <c r="K137" s="319" t="s">
        <v>973</v>
      </c>
      <c r="L137" s="319" t="s">
        <v>973</v>
      </c>
      <c r="M137" s="104"/>
    </row>
    <row r="138" spans="1:13" ht="15" customHeight="1">
      <c r="A138" s="313" t="s">
        <v>206</v>
      </c>
      <c r="B138" s="141" t="s">
        <v>207</v>
      </c>
      <c r="C138" s="319" t="s">
        <v>973</v>
      </c>
      <c r="D138" s="319" t="s">
        <v>973</v>
      </c>
      <c r="E138" s="319" t="s">
        <v>973</v>
      </c>
      <c r="F138" s="319" t="s">
        <v>973</v>
      </c>
      <c r="G138" s="319" t="s">
        <v>973</v>
      </c>
      <c r="H138" s="319" t="s">
        <v>973</v>
      </c>
      <c r="I138" s="319" t="s">
        <v>973</v>
      </c>
      <c r="J138" s="319" t="s">
        <v>973</v>
      </c>
      <c r="K138" s="319" t="s">
        <v>973</v>
      </c>
      <c r="L138" s="319" t="s">
        <v>973</v>
      </c>
      <c r="M138" s="104"/>
    </row>
    <row r="139" spans="1:13" ht="15" customHeight="1">
      <c r="A139" s="313" t="s">
        <v>210</v>
      </c>
      <c r="B139" s="141" t="s">
        <v>246</v>
      </c>
      <c r="C139" s="319" t="s">
        <v>973</v>
      </c>
      <c r="D139" s="319" t="s">
        <v>973</v>
      </c>
      <c r="E139" s="319" t="s">
        <v>973</v>
      </c>
      <c r="F139" s="319" t="s">
        <v>973</v>
      </c>
      <c r="G139" s="319" t="s">
        <v>973</v>
      </c>
      <c r="H139" s="319" t="s">
        <v>973</v>
      </c>
      <c r="I139" s="319" t="s">
        <v>973</v>
      </c>
      <c r="J139" s="319" t="s">
        <v>973</v>
      </c>
      <c r="K139" s="319" t="s">
        <v>973</v>
      </c>
      <c r="L139" s="319" t="s">
        <v>973</v>
      </c>
      <c r="M139" s="104"/>
    </row>
    <row r="140" spans="1:13" ht="15" customHeight="1">
      <c r="A140" s="313" t="s">
        <v>218</v>
      </c>
      <c r="B140" s="141" t="s">
        <v>219</v>
      </c>
      <c r="C140" s="319" t="s">
        <v>973</v>
      </c>
      <c r="D140" s="319" t="s">
        <v>973</v>
      </c>
      <c r="E140" s="319" t="s">
        <v>973</v>
      </c>
      <c r="F140" s="319" t="s">
        <v>973</v>
      </c>
      <c r="G140" s="319" t="s">
        <v>973</v>
      </c>
      <c r="H140" s="319" t="s">
        <v>973</v>
      </c>
      <c r="I140" s="319" t="s">
        <v>973</v>
      </c>
      <c r="J140" s="319" t="s">
        <v>973</v>
      </c>
      <c r="K140" s="319" t="s">
        <v>973</v>
      </c>
      <c r="L140" s="319" t="s">
        <v>973</v>
      </c>
      <c r="M140" s="104"/>
    </row>
    <row r="141" spans="1:13" ht="15" customHeight="1">
      <c r="A141" s="452" t="s">
        <v>9</v>
      </c>
      <c r="B141" s="453"/>
      <c r="C141" s="266">
        <v>6.2738318256412242</v>
      </c>
      <c r="D141" s="266">
        <v>5.1206691553370085</v>
      </c>
      <c r="E141" s="266">
        <v>6.8641579901169214</v>
      </c>
      <c r="F141" s="266">
        <v>5.9453215499173941</v>
      </c>
      <c r="G141" s="266">
        <v>6.8452083743382959</v>
      </c>
      <c r="H141" s="266">
        <v>6.5686177995528539</v>
      </c>
      <c r="I141" s="266">
        <v>4.3869453616002803</v>
      </c>
      <c r="J141" s="266">
        <v>6.0231081375017004</v>
      </c>
      <c r="K141" s="266">
        <v>5.4941095821612178</v>
      </c>
      <c r="L141" s="266">
        <v>5.4625339638120218</v>
      </c>
      <c r="M141" s="104"/>
    </row>
    <row r="142" spans="1:13" ht="30" customHeight="1">
      <c r="A142" s="89"/>
      <c r="B142" s="89"/>
      <c r="C142" s="89" t="s">
        <v>972</v>
      </c>
      <c r="D142" s="89"/>
      <c r="E142" s="89"/>
      <c r="F142" s="89"/>
      <c r="G142" s="89"/>
      <c r="H142" s="89"/>
      <c r="I142" s="89"/>
      <c r="J142" s="89"/>
      <c r="K142" s="89"/>
      <c r="L142" s="89"/>
    </row>
    <row r="143" spans="1:13" ht="15" customHeight="1">
      <c r="A143" s="89"/>
      <c r="B143" s="89"/>
      <c r="C143" s="89" t="s">
        <v>943</v>
      </c>
      <c r="D143" s="89"/>
      <c r="E143" s="89"/>
      <c r="F143" s="89"/>
      <c r="G143" s="89"/>
      <c r="H143" s="89"/>
      <c r="I143" s="89"/>
      <c r="J143" s="89"/>
      <c r="K143" s="89"/>
      <c r="L143" s="89"/>
    </row>
    <row r="144" spans="1:13" ht="15" customHeight="1">
      <c r="A144" s="313" t="s">
        <v>200</v>
      </c>
      <c r="B144" s="141" t="s">
        <v>201</v>
      </c>
      <c r="C144" s="319" t="s">
        <v>973</v>
      </c>
      <c r="D144" s="319" t="s">
        <v>973</v>
      </c>
      <c r="E144" s="319" t="s">
        <v>973</v>
      </c>
      <c r="F144" s="319" t="s">
        <v>973</v>
      </c>
      <c r="G144" s="319" t="s">
        <v>973</v>
      </c>
      <c r="H144" s="319" t="s">
        <v>973</v>
      </c>
      <c r="I144" s="319" t="s">
        <v>973</v>
      </c>
      <c r="J144" s="319" t="s">
        <v>973</v>
      </c>
      <c r="K144" s="319" t="s">
        <v>973</v>
      </c>
      <c r="L144" s="319" t="s">
        <v>973</v>
      </c>
      <c r="M144" s="104"/>
    </row>
    <row r="145" spans="1:13" ht="15" customHeight="1">
      <c r="A145" s="313" t="s">
        <v>202</v>
      </c>
      <c r="B145" s="141" t="s">
        <v>203</v>
      </c>
      <c r="C145" s="279">
        <f t="shared" ref="C145:C150" si="16">C136/C$141*100</f>
        <v>100</v>
      </c>
      <c r="D145" s="279">
        <f t="shared" ref="D145:L150" si="17">D136/D$141*100</f>
        <v>100</v>
      </c>
      <c r="E145" s="279">
        <f t="shared" si="17"/>
        <v>100</v>
      </c>
      <c r="F145" s="279">
        <f t="shared" si="17"/>
        <v>100</v>
      </c>
      <c r="G145" s="279">
        <f t="shared" si="17"/>
        <v>100</v>
      </c>
      <c r="H145" s="279">
        <f t="shared" si="17"/>
        <v>100</v>
      </c>
      <c r="I145" s="279">
        <f t="shared" si="17"/>
        <v>100</v>
      </c>
      <c r="J145" s="279">
        <f t="shared" si="17"/>
        <v>100</v>
      </c>
      <c r="K145" s="279">
        <f t="shared" si="17"/>
        <v>100</v>
      </c>
      <c r="L145" s="279">
        <f t="shared" si="17"/>
        <v>100</v>
      </c>
      <c r="M145" s="104"/>
    </row>
    <row r="146" spans="1:13" ht="15" customHeight="1">
      <c r="A146" s="313" t="s">
        <v>204</v>
      </c>
      <c r="B146" s="141" t="s">
        <v>205</v>
      </c>
      <c r="C146" s="319" t="s">
        <v>973</v>
      </c>
      <c r="D146" s="319" t="s">
        <v>973</v>
      </c>
      <c r="E146" s="319" t="s">
        <v>973</v>
      </c>
      <c r="F146" s="319" t="s">
        <v>973</v>
      </c>
      <c r="G146" s="319" t="s">
        <v>973</v>
      </c>
      <c r="H146" s="319" t="s">
        <v>973</v>
      </c>
      <c r="I146" s="319" t="s">
        <v>973</v>
      </c>
      <c r="J146" s="319" t="s">
        <v>973</v>
      </c>
      <c r="K146" s="319" t="s">
        <v>973</v>
      </c>
      <c r="L146" s="319" t="s">
        <v>973</v>
      </c>
      <c r="M146" s="104"/>
    </row>
    <row r="147" spans="1:13" ht="15" customHeight="1">
      <c r="A147" s="313" t="s">
        <v>206</v>
      </c>
      <c r="B147" s="141" t="s">
        <v>207</v>
      </c>
      <c r="C147" s="319" t="s">
        <v>973</v>
      </c>
      <c r="D147" s="319" t="s">
        <v>973</v>
      </c>
      <c r="E147" s="319" t="s">
        <v>973</v>
      </c>
      <c r="F147" s="319" t="s">
        <v>973</v>
      </c>
      <c r="G147" s="319" t="s">
        <v>973</v>
      </c>
      <c r="H147" s="319" t="s">
        <v>973</v>
      </c>
      <c r="I147" s="319" t="s">
        <v>973</v>
      </c>
      <c r="J147" s="319" t="s">
        <v>973</v>
      </c>
      <c r="K147" s="319" t="s">
        <v>973</v>
      </c>
      <c r="L147" s="319" t="s">
        <v>973</v>
      </c>
      <c r="M147" s="104"/>
    </row>
    <row r="148" spans="1:13" ht="15" customHeight="1">
      <c r="A148" s="313" t="s">
        <v>210</v>
      </c>
      <c r="B148" s="141" t="s">
        <v>246</v>
      </c>
      <c r="C148" s="319" t="s">
        <v>973</v>
      </c>
      <c r="D148" s="319" t="s">
        <v>973</v>
      </c>
      <c r="E148" s="319" t="s">
        <v>973</v>
      </c>
      <c r="F148" s="319" t="s">
        <v>973</v>
      </c>
      <c r="G148" s="319" t="s">
        <v>973</v>
      </c>
      <c r="H148" s="319" t="s">
        <v>973</v>
      </c>
      <c r="I148" s="319" t="s">
        <v>973</v>
      </c>
      <c r="J148" s="319" t="s">
        <v>973</v>
      </c>
      <c r="K148" s="319" t="s">
        <v>973</v>
      </c>
      <c r="L148" s="319" t="s">
        <v>973</v>
      </c>
      <c r="M148" s="104"/>
    </row>
    <row r="149" spans="1:13" ht="15" customHeight="1">
      <c r="A149" s="313" t="s">
        <v>218</v>
      </c>
      <c r="B149" s="141" t="s">
        <v>219</v>
      </c>
      <c r="C149" s="319" t="s">
        <v>973</v>
      </c>
      <c r="D149" s="319" t="s">
        <v>973</v>
      </c>
      <c r="E149" s="319" t="s">
        <v>973</v>
      </c>
      <c r="F149" s="319" t="s">
        <v>973</v>
      </c>
      <c r="G149" s="319" t="s">
        <v>973</v>
      </c>
      <c r="H149" s="319" t="s">
        <v>973</v>
      </c>
      <c r="I149" s="319" t="s">
        <v>973</v>
      </c>
      <c r="J149" s="319" t="s">
        <v>973</v>
      </c>
      <c r="K149" s="319" t="s">
        <v>973</v>
      </c>
      <c r="L149" s="319" t="s">
        <v>973</v>
      </c>
      <c r="M149" s="104"/>
    </row>
    <row r="150" spans="1:13" ht="15" customHeight="1">
      <c r="A150" s="452" t="s">
        <v>9</v>
      </c>
      <c r="B150" s="453"/>
      <c r="C150" s="273">
        <f t="shared" si="16"/>
        <v>100</v>
      </c>
      <c r="D150" s="273">
        <f t="shared" si="17"/>
        <v>100</v>
      </c>
      <c r="E150" s="273">
        <f t="shared" si="17"/>
        <v>100</v>
      </c>
      <c r="F150" s="273">
        <f t="shared" si="17"/>
        <v>100</v>
      </c>
      <c r="G150" s="273">
        <f t="shared" si="17"/>
        <v>100</v>
      </c>
      <c r="H150" s="273">
        <f t="shared" si="17"/>
        <v>100</v>
      </c>
      <c r="I150" s="273">
        <f t="shared" si="17"/>
        <v>100</v>
      </c>
      <c r="J150" s="273">
        <f t="shared" si="17"/>
        <v>100</v>
      </c>
      <c r="K150" s="273">
        <f t="shared" si="17"/>
        <v>100</v>
      </c>
      <c r="L150" s="273">
        <f t="shared" si="17"/>
        <v>100</v>
      </c>
      <c r="M150" s="104"/>
    </row>
    <row r="151" spans="1:13" ht="30" customHeight="1">
      <c r="A151" s="121"/>
      <c r="B151" s="121"/>
      <c r="C151" s="89" t="s">
        <v>631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3" ht="15" customHeight="1">
      <c r="A152" s="121"/>
      <c r="B152" s="121"/>
      <c r="C152" s="89" t="s">
        <v>938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3" ht="15" customHeight="1">
      <c r="A153" s="313" t="s">
        <v>200</v>
      </c>
      <c r="B153" s="141" t="s">
        <v>201</v>
      </c>
      <c r="C153" s="267">
        <f t="shared" ref="C153:L153" si="18">IF(C27=0,"X",C63/C27)</f>
        <v>2.8664296897986496E-2</v>
      </c>
      <c r="D153" s="267">
        <f t="shared" si="18"/>
        <v>2.7225314905702996E-2</v>
      </c>
      <c r="E153" s="267">
        <f t="shared" si="18"/>
        <v>3.005124377433914E-2</v>
      </c>
      <c r="F153" s="267">
        <f t="shared" si="18"/>
        <v>2.651535980882121E-2</v>
      </c>
      <c r="G153" s="267">
        <f t="shared" si="18"/>
        <v>2.6656716513961193E-2</v>
      </c>
      <c r="H153" s="267">
        <f t="shared" si="18"/>
        <v>2.8223366775883909E-2</v>
      </c>
      <c r="I153" s="267">
        <f t="shared" si="18"/>
        <v>2.5754526002327579E-2</v>
      </c>
      <c r="J153" s="267">
        <f t="shared" si="18"/>
        <v>2.8495475974940482E-2</v>
      </c>
      <c r="K153" s="267">
        <f t="shared" si="18"/>
        <v>3.2284762471092313E-2</v>
      </c>
      <c r="L153" s="267">
        <f t="shared" si="18"/>
        <v>3.0788744165955277E-2</v>
      </c>
      <c r="M153" s="104"/>
    </row>
    <row r="154" spans="1:13" ht="15" customHeight="1">
      <c r="A154" s="313" t="s">
        <v>202</v>
      </c>
      <c r="B154" s="141" t="s">
        <v>203</v>
      </c>
      <c r="C154" s="267">
        <f t="shared" ref="C154:L154" si="19">IF(C28=0,"X",C64/C28)</f>
        <v>5.017000132546242E-2</v>
      </c>
      <c r="D154" s="267">
        <f t="shared" si="19"/>
        <v>4.9153056927307932E-2</v>
      </c>
      <c r="E154" s="267">
        <f t="shared" si="19"/>
        <v>5.7461085708614079E-2</v>
      </c>
      <c r="F154" s="267">
        <f t="shared" si="19"/>
        <v>5.3402038153901044E-2</v>
      </c>
      <c r="G154" s="267">
        <f t="shared" si="19"/>
        <v>5.1877052336322581E-2</v>
      </c>
      <c r="H154" s="267">
        <f t="shared" si="19"/>
        <v>6.0808205545245762E-2</v>
      </c>
      <c r="I154" s="267">
        <f t="shared" si="19"/>
        <v>5.1291924065147029E-2</v>
      </c>
      <c r="J154" s="267">
        <f t="shared" si="19"/>
        <v>4.9881888836285707E-2</v>
      </c>
      <c r="K154" s="267">
        <f t="shared" si="19"/>
        <v>5.5317004296005681E-2</v>
      </c>
      <c r="L154" s="267">
        <f t="shared" si="19"/>
        <v>5.4281433639742478E-2</v>
      </c>
      <c r="M154" s="104"/>
    </row>
    <row r="155" spans="1:13" ht="15" customHeight="1">
      <c r="A155" s="313" t="s">
        <v>204</v>
      </c>
      <c r="B155" s="141" t="s">
        <v>205</v>
      </c>
      <c r="C155" s="314" t="str">
        <f t="shared" ref="C155:L155" si="20">IF(C29=0,"X",C65/C29)</f>
        <v>X</v>
      </c>
      <c r="D155" s="314" t="str">
        <f t="shared" si="20"/>
        <v>X</v>
      </c>
      <c r="E155" s="314" t="str">
        <f t="shared" si="20"/>
        <v>X</v>
      </c>
      <c r="F155" s="314" t="str">
        <f t="shared" si="20"/>
        <v>X</v>
      </c>
      <c r="G155" s="314" t="str">
        <f t="shared" si="20"/>
        <v>X</v>
      </c>
      <c r="H155" s="314" t="str">
        <f t="shared" si="20"/>
        <v>X</v>
      </c>
      <c r="I155" s="314" t="str">
        <f t="shared" si="20"/>
        <v>X</v>
      </c>
      <c r="J155" s="314" t="str">
        <f t="shared" si="20"/>
        <v>X</v>
      </c>
      <c r="K155" s="314" t="str">
        <f t="shared" si="20"/>
        <v>X</v>
      </c>
      <c r="L155" s="314" t="str">
        <f t="shared" si="20"/>
        <v>X</v>
      </c>
      <c r="M155" s="104"/>
    </row>
    <row r="156" spans="1:13" ht="15" customHeight="1">
      <c r="A156" s="313" t="s">
        <v>206</v>
      </c>
      <c r="B156" s="141" t="s">
        <v>207</v>
      </c>
      <c r="C156" s="267">
        <f t="shared" ref="C156:L156" si="21">IF(C30=0,"X",C66/C30)</f>
        <v>0.13269165241499295</v>
      </c>
      <c r="D156" s="267">
        <f t="shared" si="21"/>
        <v>0.1313945944281957</v>
      </c>
      <c r="E156" s="267">
        <f t="shared" si="21"/>
        <v>0.14352867515630499</v>
      </c>
      <c r="F156" s="267">
        <f t="shared" si="21"/>
        <v>0.1515758139162488</v>
      </c>
      <c r="G156" s="267">
        <f t="shared" si="21"/>
        <v>0.13735809240559813</v>
      </c>
      <c r="H156" s="267">
        <f t="shared" si="21"/>
        <v>0.13276486474113927</v>
      </c>
      <c r="I156" s="267">
        <f t="shared" si="21"/>
        <v>0.11780587563603831</v>
      </c>
      <c r="J156" s="267">
        <f t="shared" si="21"/>
        <v>0.12774085707958396</v>
      </c>
      <c r="K156" s="267">
        <f t="shared" si="21"/>
        <v>0.13517316741051999</v>
      </c>
      <c r="L156" s="267">
        <f t="shared" si="21"/>
        <v>0.13524374358470231</v>
      </c>
      <c r="M156" s="104"/>
    </row>
    <row r="157" spans="1:13" ht="15" customHeight="1">
      <c r="A157" s="313" t="s">
        <v>210</v>
      </c>
      <c r="B157" s="141" t="s">
        <v>246</v>
      </c>
      <c r="C157" s="267">
        <f t="shared" ref="C157:L157" si="22">IF(C31=0,"X",C67/C31)</f>
        <v>0.25468398074976772</v>
      </c>
      <c r="D157" s="267">
        <f t="shared" si="22"/>
        <v>0.19370813870806949</v>
      </c>
      <c r="E157" s="267">
        <f t="shared" si="22"/>
        <v>0.23873413741060365</v>
      </c>
      <c r="F157" s="267">
        <f t="shared" si="22"/>
        <v>0.26401150259103795</v>
      </c>
      <c r="G157" s="267">
        <f t="shared" si="22"/>
        <v>0.19639089775338517</v>
      </c>
      <c r="H157" s="267">
        <f t="shared" si="22"/>
        <v>0.17570644931265142</v>
      </c>
      <c r="I157" s="267">
        <f t="shared" si="22"/>
        <v>0.15870914929116334</v>
      </c>
      <c r="J157" s="267">
        <f t="shared" si="22"/>
        <v>0.17917673176364235</v>
      </c>
      <c r="K157" s="267">
        <f t="shared" si="22"/>
        <v>0.21197853047084442</v>
      </c>
      <c r="L157" s="267">
        <f t="shared" si="22"/>
        <v>0.21241369165910359</v>
      </c>
      <c r="M157" s="104"/>
    </row>
    <row r="158" spans="1:13" ht="15" customHeight="1">
      <c r="A158" s="313" t="s">
        <v>218</v>
      </c>
      <c r="B158" s="141" t="s">
        <v>219</v>
      </c>
      <c r="C158" s="314" t="s">
        <v>503</v>
      </c>
      <c r="D158" s="314" t="s">
        <v>503</v>
      </c>
      <c r="E158" s="314" t="s">
        <v>503</v>
      </c>
      <c r="F158" s="314" t="s">
        <v>503</v>
      </c>
      <c r="G158" s="314" t="s">
        <v>503</v>
      </c>
      <c r="H158" s="314" t="s">
        <v>503</v>
      </c>
      <c r="I158" s="314" t="s">
        <v>503</v>
      </c>
      <c r="J158" s="314" t="s">
        <v>503</v>
      </c>
      <c r="K158" s="314" t="s">
        <v>503</v>
      </c>
      <c r="L158" s="314" t="s">
        <v>503</v>
      </c>
      <c r="M158" s="104"/>
    </row>
    <row r="159" spans="1:13" ht="15" customHeight="1">
      <c r="A159" s="452" t="s">
        <v>9</v>
      </c>
      <c r="B159" s="453"/>
      <c r="C159" s="268">
        <f t="shared" ref="C159:L159" si="23">IF(C33=0,"X",C69/C33)</f>
        <v>0.12031010336214407</v>
      </c>
      <c r="D159" s="268">
        <f t="shared" si="23"/>
        <v>0.1171329774702992</v>
      </c>
      <c r="E159" s="268">
        <f t="shared" si="23"/>
        <v>0.12900398558566983</v>
      </c>
      <c r="F159" s="268">
        <f t="shared" si="23"/>
        <v>0.13342023390898902</v>
      </c>
      <c r="G159" s="268">
        <f t="shared" si="23"/>
        <v>0.11825982669289502</v>
      </c>
      <c r="H159" s="268">
        <f t="shared" si="23"/>
        <v>0.11567619032290372</v>
      </c>
      <c r="I159" s="268">
        <f t="shared" si="23"/>
        <v>0.10597105046972194</v>
      </c>
      <c r="J159" s="268">
        <f t="shared" si="23"/>
        <v>0.11509414685108839</v>
      </c>
      <c r="K159" s="268">
        <f t="shared" si="23"/>
        <v>0.12231258692115514</v>
      </c>
      <c r="L159" s="268">
        <f t="shared" si="23"/>
        <v>0.11950904960280612</v>
      </c>
      <c r="M159" s="104"/>
    </row>
    <row r="160" spans="1:13" ht="30" customHeight="1">
      <c r="A160" s="121"/>
      <c r="B160" s="121"/>
      <c r="C160" s="89" t="s">
        <v>632</v>
      </c>
      <c r="D160" s="89"/>
      <c r="E160" s="89"/>
      <c r="F160" s="89"/>
      <c r="G160" s="89"/>
      <c r="H160" s="89"/>
      <c r="I160" s="89"/>
      <c r="J160" s="89"/>
      <c r="K160" s="89"/>
      <c r="L160" s="89"/>
    </row>
    <row r="161" spans="1:12" ht="15" customHeight="1">
      <c r="A161" s="121"/>
      <c r="B161" s="121"/>
      <c r="C161" s="89" t="s">
        <v>944</v>
      </c>
      <c r="D161" s="89"/>
      <c r="E161" s="89"/>
      <c r="F161" s="89"/>
      <c r="G161" s="89"/>
      <c r="H161" s="89"/>
      <c r="I161" s="89"/>
      <c r="J161" s="89"/>
      <c r="K161" s="89"/>
      <c r="L161" s="89"/>
    </row>
    <row r="162" spans="1:12" ht="15" customHeight="1">
      <c r="A162" s="313" t="s">
        <v>200</v>
      </c>
      <c r="B162" s="141" t="s">
        <v>201</v>
      </c>
      <c r="C162" s="239">
        <f t="shared" ref="C162:C168" si="24">IF(C27=0,"X",C63/$E63*100)</f>
        <v>88.78406662480667</v>
      </c>
      <c r="D162" s="239">
        <f t="shared" ref="D162:L162" si="25">IF(D27=0,"X",D63/$E63*100)</f>
        <v>92.713410034848366</v>
      </c>
      <c r="E162" s="275">
        <f t="shared" si="25"/>
        <v>100</v>
      </c>
      <c r="F162" s="239">
        <f t="shared" si="25"/>
        <v>83.90775073169354</v>
      </c>
      <c r="G162" s="239">
        <f t="shared" si="25"/>
        <v>91.972653113930818</v>
      </c>
      <c r="H162" s="239">
        <f t="shared" si="25"/>
        <v>115.66393161501539</v>
      </c>
      <c r="I162" s="239">
        <f t="shared" si="25"/>
        <v>83.126651675981435</v>
      </c>
      <c r="J162" s="239">
        <f t="shared" si="25"/>
        <v>97.584887235750315</v>
      </c>
      <c r="K162" s="239">
        <f t="shared" si="25"/>
        <v>115.98725319730316</v>
      </c>
      <c r="L162" s="239">
        <f t="shared" si="25"/>
        <v>115.61051299970406</v>
      </c>
    </row>
    <row r="163" spans="1:12" ht="15" customHeight="1">
      <c r="A163" s="313" t="s">
        <v>202</v>
      </c>
      <c r="B163" s="141" t="s">
        <v>203</v>
      </c>
      <c r="C163" s="239">
        <f t="shared" si="24"/>
        <v>91.642194395031581</v>
      </c>
      <c r="D163" s="239">
        <f t="shared" ref="D163:L163" si="26">IF(D28=0,"X",D64/$E64*100)</f>
        <v>77.803388145187128</v>
      </c>
      <c r="E163" s="275">
        <f t="shared" si="26"/>
        <v>100</v>
      </c>
      <c r="F163" s="239">
        <f t="shared" si="26"/>
        <v>88.617260407988709</v>
      </c>
      <c r="G163" s="239">
        <f t="shared" si="26"/>
        <v>104.89759157782268</v>
      </c>
      <c r="H163" s="239">
        <f t="shared" si="26"/>
        <v>100.26624048046229</v>
      </c>
      <c r="I163" s="239">
        <f t="shared" si="26"/>
        <v>70.43128724129059</v>
      </c>
      <c r="J163" s="239">
        <f t="shared" si="26"/>
        <v>94.12453439214012</v>
      </c>
      <c r="K163" s="239">
        <f t="shared" si="26"/>
        <v>84.253063875980615</v>
      </c>
      <c r="L163" s="239">
        <f t="shared" si="26"/>
        <v>81.920143267487816</v>
      </c>
    </row>
    <row r="164" spans="1:12" ht="15" customHeight="1">
      <c r="A164" s="313" t="s">
        <v>204</v>
      </c>
      <c r="B164" s="141" t="s">
        <v>205</v>
      </c>
      <c r="C164" s="295" t="str">
        <f t="shared" si="24"/>
        <v>X</v>
      </c>
      <c r="D164" s="295" t="str">
        <f t="shared" ref="D164:L164" si="27">IF(D29=0,"X",D65/$E65*100)</f>
        <v>X</v>
      </c>
      <c r="E164" s="275" t="str">
        <f t="shared" si="27"/>
        <v>X</v>
      </c>
      <c r="F164" s="295" t="str">
        <f t="shared" si="27"/>
        <v>X</v>
      </c>
      <c r="G164" s="295" t="str">
        <f t="shared" si="27"/>
        <v>X</v>
      </c>
      <c r="H164" s="295" t="str">
        <f t="shared" si="27"/>
        <v>X</v>
      </c>
      <c r="I164" s="295" t="str">
        <f t="shared" si="27"/>
        <v>X</v>
      </c>
      <c r="J164" s="295" t="str">
        <f t="shared" si="27"/>
        <v>X</v>
      </c>
      <c r="K164" s="295" t="str">
        <f t="shared" si="27"/>
        <v>X</v>
      </c>
      <c r="L164" s="295" t="str">
        <f t="shared" si="27"/>
        <v>X</v>
      </c>
    </row>
    <row r="165" spans="1:12" ht="15" customHeight="1">
      <c r="A165" s="313" t="s">
        <v>206</v>
      </c>
      <c r="B165" s="141" t="s">
        <v>207</v>
      </c>
      <c r="C165" s="239">
        <f t="shared" si="24"/>
        <v>79.179201633014287</v>
      </c>
      <c r="D165" s="239">
        <f t="shared" ref="D165:L165" si="28">IF(D30=0,"X",D66/$E66*100)</f>
        <v>95.639626309343086</v>
      </c>
      <c r="E165" s="275">
        <f t="shared" si="28"/>
        <v>100</v>
      </c>
      <c r="F165" s="239">
        <f t="shared" si="28"/>
        <v>87.867087935156832</v>
      </c>
      <c r="G165" s="239">
        <f t="shared" si="28"/>
        <v>79.704039402298804</v>
      </c>
      <c r="H165" s="239">
        <f t="shared" si="28"/>
        <v>100.19981694359983</v>
      </c>
      <c r="I165" s="239">
        <f t="shared" si="28"/>
        <v>89.278961898728738</v>
      </c>
      <c r="J165" s="239">
        <f t="shared" si="28"/>
        <v>107.24277851793779</v>
      </c>
      <c r="K165" s="239">
        <f t="shared" si="28"/>
        <v>109.23029839544398</v>
      </c>
      <c r="L165" s="239">
        <f t="shared" si="28"/>
        <v>84.603390952040186</v>
      </c>
    </row>
    <row r="166" spans="1:12" ht="15" customHeight="1">
      <c r="A166" s="313" t="s">
        <v>210</v>
      </c>
      <c r="B166" s="141" t="s">
        <v>246</v>
      </c>
      <c r="C166" s="239">
        <f t="shared" si="24"/>
        <v>116.57320026719584</v>
      </c>
      <c r="D166" s="239">
        <f t="shared" ref="D166:L166" si="29">IF(D31=0,"X",D67/$E67*100)</f>
        <v>69.112348211194956</v>
      </c>
      <c r="E166" s="275">
        <f t="shared" si="29"/>
        <v>100</v>
      </c>
      <c r="F166" s="239">
        <f t="shared" si="29"/>
        <v>92.224764860805024</v>
      </c>
      <c r="G166" s="239">
        <f t="shared" si="29"/>
        <v>60.970899068216688</v>
      </c>
      <c r="H166" s="239">
        <f t="shared" si="29"/>
        <v>52.87192392435135</v>
      </c>
      <c r="I166" s="239">
        <f t="shared" si="29"/>
        <v>57.355334848260817</v>
      </c>
      <c r="J166" s="239">
        <f t="shared" si="29"/>
        <v>53.720002931822449</v>
      </c>
      <c r="K166" s="239">
        <f t="shared" si="29"/>
        <v>86.99411994346768</v>
      </c>
      <c r="L166" s="239">
        <f t="shared" si="29"/>
        <v>115.64874328413197</v>
      </c>
    </row>
    <row r="167" spans="1:12" ht="15" customHeight="1">
      <c r="A167" s="313" t="s">
        <v>218</v>
      </c>
      <c r="B167" s="141" t="s">
        <v>219</v>
      </c>
      <c r="C167" s="314" t="s">
        <v>503</v>
      </c>
      <c r="D167" s="314" t="s">
        <v>503</v>
      </c>
      <c r="E167" s="314" t="s">
        <v>503</v>
      </c>
      <c r="F167" s="314" t="s">
        <v>503</v>
      </c>
      <c r="G167" s="314" t="s">
        <v>503</v>
      </c>
      <c r="H167" s="314" t="s">
        <v>503</v>
      </c>
      <c r="I167" s="314" t="s">
        <v>503</v>
      </c>
      <c r="J167" s="314" t="s">
        <v>503</v>
      </c>
      <c r="K167" s="314" t="s">
        <v>503</v>
      </c>
      <c r="L167" s="314" t="s">
        <v>503</v>
      </c>
    </row>
    <row r="168" spans="1:12" ht="15" customHeight="1">
      <c r="A168" s="452" t="s">
        <v>9</v>
      </c>
      <c r="B168" s="453"/>
      <c r="C168" s="274">
        <f t="shared" si="24"/>
        <v>81.770781413340572</v>
      </c>
      <c r="D168" s="274">
        <f t="shared" ref="D168:L168" si="30">IF(D33=0,"X",D69/$E69*100)</f>
        <v>93.897016985981779</v>
      </c>
      <c r="E168" s="276">
        <f t="shared" si="30"/>
        <v>100</v>
      </c>
      <c r="F168" s="274">
        <f t="shared" si="30"/>
        <v>87.99150390969605</v>
      </c>
      <c r="G168" s="274">
        <f t="shared" si="30"/>
        <v>79.1252745243129</v>
      </c>
      <c r="H168" s="274">
        <f t="shared" si="30"/>
        <v>97.936165739026308</v>
      </c>
      <c r="I168" s="274">
        <f t="shared" si="30"/>
        <v>87.102397471959847</v>
      </c>
      <c r="J168" s="274">
        <f t="shared" si="30"/>
        <v>103.69388084994155</v>
      </c>
      <c r="K168" s="274">
        <f t="shared" si="30"/>
        <v>108.0441159139227</v>
      </c>
      <c r="L168" s="274">
        <f t="shared" si="30"/>
        <v>87.492222866718905</v>
      </c>
    </row>
    <row r="169" spans="1:12" ht="24.95" customHeight="1">
      <c r="A169" s="121"/>
      <c r="B169" s="121"/>
      <c r="C169" s="89" t="s">
        <v>633</v>
      </c>
      <c r="D169" s="118"/>
      <c r="E169" s="118"/>
      <c r="F169" s="118"/>
      <c r="G169" s="118"/>
      <c r="H169" s="118"/>
      <c r="I169" s="118"/>
      <c r="J169" s="118"/>
      <c r="K169" s="118"/>
      <c r="L169" s="118"/>
    </row>
    <row r="170" spans="1:12" ht="15" customHeight="1">
      <c r="A170" s="121"/>
      <c r="B170" s="121"/>
      <c r="C170" s="89" t="s">
        <v>944</v>
      </c>
      <c r="D170" s="118"/>
      <c r="E170" s="118"/>
      <c r="F170" s="118"/>
      <c r="G170" s="118"/>
      <c r="H170" s="118"/>
      <c r="I170" s="118"/>
      <c r="J170" s="118"/>
      <c r="K170" s="118"/>
      <c r="L170" s="118"/>
    </row>
    <row r="171" spans="1:12" ht="15" customHeight="1">
      <c r="A171" s="313" t="s">
        <v>200</v>
      </c>
      <c r="B171" s="141" t="s">
        <v>201</v>
      </c>
      <c r="C171" s="239">
        <f t="shared" ref="C171:C177" si="31">IF($E99=0,"X",C99/$E99*100)</f>
        <v>88.78406662480667</v>
      </c>
      <c r="D171" s="239">
        <f t="shared" ref="D171:L171" si="32">IF($E99=0,"X",D99/$E99*100)</f>
        <v>92.713410034848366</v>
      </c>
      <c r="E171" s="275">
        <f t="shared" si="32"/>
        <v>100</v>
      </c>
      <c r="F171" s="239">
        <f t="shared" si="32"/>
        <v>83.90775073169354</v>
      </c>
      <c r="G171" s="239">
        <f t="shared" si="32"/>
        <v>91.972653113930818</v>
      </c>
      <c r="H171" s="239">
        <f t="shared" si="32"/>
        <v>115.66393161501539</v>
      </c>
      <c r="I171" s="239">
        <f t="shared" si="32"/>
        <v>83.126651675981435</v>
      </c>
      <c r="J171" s="239">
        <f t="shared" si="32"/>
        <v>97.584887235750315</v>
      </c>
      <c r="K171" s="239">
        <f t="shared" si="32"/>
        <v>115.98725319730316</v>
      </c>
      <c r="L171" s="239">
        <f t="shared" si="32"/>
        <v>115.61051299970406</v>
      </c>
    </row>
    <row r="172" spans="1:12" ht="15" customHeight="1">
      <c r="A172" s="313" t="s">
        <v>202</v>
      </c>
      <c r="B172" s="141" t="s">
        <v>203</v>
      </c>
      <c r="C172" s="239">
        <f t="shared" si="31"/>
        <v>93.811304670466583</v>
      </c>
      <c r="D172" s="239">
        <f t="shared" ref="D172:L172" si="33">IF($E100=0,"X",D100/$E100*100)</f>
        <v>106.47741493534981</v>
      </c>
      <c r="E172" s="275">
        <f t="shared" si="33"/>
        <v>100</v>
      </c>
      <c r="F172" s="239">
        <f t="shared" si="33"/>
        <v>106.54938440102988</v>
      </c>
      <c r="G172" s="239">
        <f t="shared" si="33"/>
        <v>151.20934489927271</v>
      </c>
      <c r="H172" s="239">
        <f t="shared" si="33"/>
        <v>141.19046449486575</v>
      </c>
      <c r="I172" s="239">
        <f t="shared" si="33"/>
        <v>128.79819874568278</v>
      </c>
      <c r="J172" s="239">
        <f t="shared" si="33"/>
        <v>151.21072141184024</v>
      </c>
      <c r="K172" s="239">
        <f t="shared" si="33"/>
        <v>121.96121287449471</v>
      </c>
      <c r="L172" s="239">
        <f t="shared" si="33"/>
        <v>102.86299577289317</v>
      </c>
    </row>
    <row r="173" spans="1:12" ht="15" customHeight="1">
      <c r="A173" s="313" t="s">
        <v>204</v>
      </c>
      <c r="B173" s="141" t="s">
        <v>205</v>
      </c>
      <c r="C173" s="314" t="s">
        <v>503</v>
      </c>
      <c r="D173" s="314" t="s">
        <v>503</v>
      </c>
      <c r="E173" s="314" t="s">
        <v>503</v>
      </c>
      <c r="F173" s="314" t="s">
        <v>503</v>
      </c>
      <c r="G173" s="314" t="s">
        <v>503</v>
      </c>
      <c r="H173" s="314" t="s">
        <v>503</v>
      </c>
      <c r="I173" s="314" t="s">
        <v>503</v>
      </c>
      <c r="J173" s="314" t="s">
        <v>503</v>
      </c>
      <c r="K173" s="314" t="s">
        <v>503</v>
      </c>
      <c r="L173" s="314" t="s">
        <v>503</v>
      </c>
    </row>
    <row r="174" spans="1:12" ht="15" customHeight="1">
      <c r="A174" s="313" t="s">
        <v>206</v>
      </c>
      <c r="B174" s="141" t="s">
        <v>207</v>
      </c>
      <c r="C174" s="239">
        <f t="shared" si="31"/>
        <v>79.179201633014287</v>
      </c>
      <c r="D174" s="239">
        <f t="shared" ref="D174:L174" si="34">IF($E102=0,"X",D102/$E102*100)</f>
        <v>95.639626309343086</v>
      </c>
      <c r="E174" s="275">
        <f t="shared" si="34"/>
        <v>100</v>
      </c>
      <c r="F174" s="239">
        <f t="shared" si="34"/>
        <v>87.867087935156832</v>
      </c>
      <c r="G174" s="239">
        <f t="shared" si="34"/>
        <v>79.704039402298804</v>
      </c>
      <c r="H174" s="239">
        <f t="shared" si="34"/>
        <v>100.19981694359983</v>
      </c>
      <c r="I174" s="239">
        <f t="shared" si="34"/>
        <v>89.278961898728738</v>
      </c>
      <c r="J174" s="239">
        <f t="shared" si="34"/>
        <v>107.24277851793779</v>
      </c>
      <c r="K174" s="239">
        <f t="shared" si="34"/>
        <v>109.23029839544398</v>
      </c>
      <c r="L174" s="239">
        <f t="shared" si="34"/>
        <v>84.603390952040186</v>
      </c>
    </row>
    <row r="175" spans="1:12" ht="15" customHeight="1">
      <c r="A175" s="313" t="s">
        <v>210</v>
      </c>
      <c r="B175" s="141" t="s">
        <v>246</v>
      </c>
      <c r="C175" s="239">
        <f t="shared" si="31"/>
        <v>116.57320026719584</v>
      </c>
      <c r="D175" s="239">
        <f t="shared" ref="D175:L175" si="35">IF($E103=0,"X",D103/$E103*100)</f>
        <v>69.112348211194956</v>
      </c>
      <c r="E175" s="275">
        <f t="shared" si="35"/>
        <v>100</v>
      </c>
      <c r="F175" s="239">
        <f t="shared" si="35"/>
        <v>92.224764860805024</v>
      </c>
      <c r="G175" s="239">
        <f t="shared" si="35"/>
        <v>60.970899068216688</v>
      </c>
      <c r="H175" s="239">
        <f t="shared" si="35"/>
        <v>52.87192392435135</v>
      </c>
      <c r="I175" s="239">
        <f t="shared" si="35"/>
        <v>57.355334848260817</v>
      </c>
      <c r="J175" s="239">
        <f t="shared" si="35"/>
        <v>53.720002931822449</v>
      </c>
      <c r="K175" s="239">
        <f t="shared" si="35"/>
        <v>86.99411994346768</v>
      </c>
      <c r="L175" s="239">
        <f t="shared" si="35"/>
        <v>115.64874328413197</v>
      </c>
    </row>
    <row r="176" spans="1:12" ht="15" customHeight="1">
      <c r="A176" s="313" t="s">
        <v>218</v>
      </c>
      <c r="B176" s="141" t="s">
        <v>219</v>
      </c>
      <c r="C176" s="314" t="s">
        <v>503</v>
      </c>
      <c r="D176" s="314" t="s">
        <v>503</v>
      </c>
      <c r="E176" s="314" t="s">
        <v>503</v>
      </c>
      <c r="F176" s="314" t="s">
        <v>503</v>
      </c>
      <c r="G176" s="314" t="s">
        <v>503</v>
      </c>
      <c r="H176" s="314" t="s">
        <v>503</v>
      </c>
      <c r="I176" s="314" t="s">
        <v>503</v>
      </c>
      <c r="J176" s="314" t="s">
        <v>503</v>
      </c>
      <c r="K176" s="314" t="s">
        <v>503</v>
      </c>
      <c r="L176" s="314" t="s">
        <v>503</v>
      </c>
    </row>
    <row r="177" spans="1:12" ht="15" customHeight="1">
      <c r="A177" s="452" t="s">
        <v>9</v>
      </c>
      <c r="B177" s="453"/>
      <c r="C177" s="274">
        <f t="shared" si="31"/>
        <v>81.734222810845253</v>
      </c>
      <c r="D177" s="274">
        <f t="shared" ref="D177:L177" si="36">IF($E105=0,"X",D105/$E105*100)</f>
        <v>93.97028121160686</v>
      </c>
      <c r="E177" s="276">
        <f t="shared" si="36"/>
        <v>100</v>
      </c>
      <c r="F177" s="274">
        <f t="shared" si="36"/>
        <v>87.996733867347146</v>
      </c>
      <c r="G177" s="274">
        <f t="shared" si="36"/>
        <v>79.047067973648268</v>
      </c>
      <c r="H177" s="274">
        <f t="shared" si="36"/>
        <v>97.944676844027896</v>
      </c>
      <c r="I177" s="274">
        <f t="shared" si="36"/>
        <v>87.190448191661858</v>
      </c>
      <c r="J177" s="274">
        <f t="shared" si="36"/>
        <v>103.75442522562864</v>
      </c>
      <c r="K177" s="274">
        <f t="shared" si="36"/>
        <v>108.15043654954673</v>
      </c>
      <c r="L177" s="274">
        <f t="shared" si="36"/>
        <v>87.522261009119134</v>
      </c>
    </row>
    <row r="178" spans="1:12" ht="24.95" customHeight="1">
      <c r="A178" s="121"/>
      <c r="B178" s="121"/>
      <c r="C178" s="89" t="s">
        <v>634</v>
      </c>
      <c r="D178" s="118"/>
      <c r="E178" s="105"/>
      <c r="F178" s="105"/>
      <c r="G178" s="105"/>
      <c r="H178" s="105"/>
      <c r="I178" s="105"/>
      <c r="J178" s="105"/>
      <c r="K178" s="105"/>
      <c r="L178" s="105"/>
    </row>
    <row r="179" spans="1:12" ht="15" customHeight="1">
      <c r="A179" s="121"/>
      <c r="B179" s="121"/>
      <c r="C179" s="89" t="s">
        <v>944</v>
      </c>
      <c r="D179" s="118"/>
      <c r="E179" s="105"/>
      <c r="F179" s="105"/>
      <c r="G179" s="105"/>
      <c r="H179" s="105"/>
      <c r="I179" s="105"/>
      <c r="J179" s="105"/>
      <c r="K179" s="105"/>
      <c r="L179" s="105"/>
    </row>
    <row r="180" spans="1:12" ht="15" customHeight="1">
      <c r="A180" s="313" t="s">
        <v>200</v>
      </c>
      <c r="B180" s="141" t="s">
        <v>201</v>
      </c>
      <c r="C180" s="314" t="s">
        <v>503</v>
      </c>
      <c r="D180" s="314" t="s">
        <v>503</v>
      </c>
      <c r="E180" s="314" t="s">
        <v>503</v>
      </c>
      <c r="F180" s="314" t="s">
        <v>503</v>
      </c>
      <c r="G180" s="314" t="s">
        <v>503</v>
      </c>
      <c r="H180" s="314" t="s">
        <v>503</v>
      </c>
      <c r="I180" s="314" t="s">
        <v>503</v>
      </c>
      <c r="J180" s="314" t="s">
        <v>503</v>
      </c>
      <c r="K180" s="314" t="s">
        <v>503</v>
      </c>
      <c r="L180" s="314" t="s">
        <v>503</v>
      </c>
    </row>
    <row r="181" spans="1:12" ht="15" customHeight="1">
      <c r="A181" s="313" t="s">
        <v>202</v>
      </c>
      <c r="B181" s="141" t="s">
        <v>203</v>
      </c>
      <c r="C181" s="239">
        <f t="shared" ref="C181:L186" si="37">IF($E136=0,"X",C136/$E136*100)</f>
        <v>91.399875041838285</v>
      </c>
      <c r="D181" s="239">
        <f t="shared" si="37"/>
        <v>74.600106272463364</v>
      </c>
      <c r="E181" s="221">
        <f t="shared" si="37"/>
        <v>100</v>
      </c>
      <c r="F181" s="239">
        <f t="shared" si="37"/>
        <v>86.613996333964394</v>
      </c>
      <c r="G181" s="239">
        <f t="shared" si="37"/>
        <v>99.723933863324405</v>
      </c>
      <c r="H181" s="239">
        <f t="shared" si="37"/>
        <v>95.694443644951221</v>
      </c>
      <c r="I181" s="239">
        <f t="shared" si="37"/>
        <v>63.910903098626882</v>
      </c>
      <c r="J181" s="239">
        <f t="shared" si="37"/>
        <v>87.747224731333802</v>
      </c>
      <c r="K181" s="239">
        <f t="shared" si="37"/>
        <v>80.040546707574151</v>
      </c>
      <c r="L181" s="239">
        <f t="shared" si="37"/>
        <v>79.580539545812158</v>
      </c>
    </row>
    <row r="182" spans="1:12" ht="15" customHeight="1">
      <c r="A182" s="313" t="s">
        <v>204</v>
      </c>
      <c r="B182" s="141" t="s">
        <v>205</v>
      </c>
      <c r="C182" s="314" t="s">
        <v>503</v>
      </c>
      <c r="D182" s="314" t="s">
        <v>503</v>
      </c>
      <c r="E182" s="314" t="s">
        <v>503</v>
      </c>
      <c r="F182" s="314" t="s">
        <v>503</v>
      </c>
      <c r="G182" s="314" t="s">
        <v>503</v>
      </c>
      <c r="H182" s="314" t="s">
        <v>503</v>
      </c>
      <c r="I182" s="314" t="s">
        <v>503</v>
      </c>
      <c r="J182" s="314" t="s">
        <v>503</v>
      </c>
      <c r="K182" s="314" t="s">
        <v>503</v>
      </c>
      <c r="L182" s="314" t="s">
        <v>503</v>
      </c>
    </row>
    <row r="183" spans="1:12" ht="15" customHeight="1">
      <c r="A183" s="313" t="s">
        <v>206</v>
      </c>
      <c r="B183" s="141" t="s">
        <v>207</v>
      </c>
      <c r="C183" s="314" t="s">
        <v>503</v>
      </c>
      <c r="D183" s="314" t="s">
        <v>503</v>
      </c>
      <c r="E183" s="314" t="s">
        <v>503</v>
      </c>
      <c r="F183" s="314" t="s">
        <v>503</v>
      </c>
      <c r="G183" s="314" t="s">
        <v>503</v>
      </c>
      <c r="H183" s="314" t="s">
        <v>503</v>
      </c>
      <c r="I183" s="314" t="s">
        <v>503</v>
      </c>
      <c r="J183" s="314" t="s">
        <v>503</v>
      </c>
      <c r="K183" s="314" t="s">
        <v>503</v>
      </c>
      <c r="L183" s="314" t="s">
        <v>503</v>
      </c>
    </row>
    <row r="184" spans="1:12" ht="15" customHeight="1">
      <c r="A184" s="313" t="s">
        <v>210</v>
      </c>
      <c r="B184" s="141" t="s">
        <v>246</v>
      </c>
      <c r="C184" s="314" t="s">
        <v>503</v>
      </c>
      <c r="D184" s="314" t="s">
        <v>503</v>
      </c>
      <c r="E184" s="314" t="s">
        <v>503</v>
      </c>
      <c r="F184" s="314" t="s">
        <v>503</v>
      </c>
      <c r="G184" s="314" t="s">
        <v>503</v>
      </c>
      <c r="H184" s="314" t="s">
        <v>503</v>
      </c>
      <c r="I184" s="314" t="s">
        <v>503</v>
      </c>
      <c r="J184" s="314" t="s">
        <v>503</v>
      </c>
      <c r="K184" s="314" t="s">
        <v>503</v>
      </c>
      <c r="L184" s="314" t="s">
        <v>503</v>
      </c>
    </row>
    <row r="185" spans="1:12" ht="15" customHeight="1">
      <c r="A185" s="313" t="s">
        <v>218</v>
      </c>
      <c r="B185" s="141" t="s">
        <v>219</v>
      </c>
      <c r="C185" s="314" t="s">
        <v>503</v>
      </c>
      <c r="D185" s="314" t="s">
        <v>503</v>
      </c>
      <c r="E185" s="314" t="s">
        <v>503</v>
      </c>
      <c r="F185" s="314" t="s">
        <v>503</v>
      </c>
      <c r="G185" s="314" t="s">
        <v>503</v>
      </c>
      <c r="H185" s="314" t="s">
        <v>503</v>
      </c>
      <c r="I185" s="314" t="s">
        <v>503</v>
      </c>
      <c r="J185" s="314" t="s">
        <v>503</v>
      </c>
      <c r="K185" s="314" t="s">
        <v>503</v>
      </c>
      <c r="L185" s="314" t="s">
        <v>503</v>
      </c>
    </row>
    <row r="186" spans="1:12" ht="15" customHeight="1">
      <c r="A186" s="452" t="s">
        <v>9</v>
      </c>
      <c r="B186" s="453"/>
      <c r="C186" s="274">
        <f t="shared" si="37"/>
        <v>91.399875041838285</v>
      </c>
      <c r="D186" s="274">
        <f t="shared" si="37"/>
        <v>74.600106272463364</v>
      </c>
      <c r="E186" s="222">
        <f t="shared" si="37"/>
        <v>100</v>
      </c>
      <c r="F186" s="274">
        <f t="shared" si="37"/>
        <v>86.613996333964394</v>
      </c>
      <c r="G186" s="274">
        <f t="shared" si="37"/>
        <v>99.723933863324405</v>
      </c>
      <c r="H186" s="274">
        <f t="shared" si="37"/>
        <v>95.694443644951221</v>
      </c>
      <c r="I186" s="274">
        <f t="shared" si="37"/>
        <v>63.910903098626882</v>
      </c>
      <c r="J186" s="274">
        <f t="shared" si="37"/>
        <v>87.747224731333802</v>
      </c>
      <c r="K186" s="274">
        <f t="shared" si="37"/>
        <v>80.040546707574151</v>
      </c>
      <c r="L186" s="274">
        <f t="shared" si="37"/>
        <v>79.580539545812158</v>
      </c>
    </row>
    <row r="187" spans="1:12" ht="24.95" customHeight="1">
      <c r="A187" s="121"/>
      <c r="B187" s="121"/>
      <c r="C187" s="89" t="s">
        <v>635</v>
      </c>
      <c r="D187" s="118"/>
      <c r="E187" s="105"/>
      <c r="F187" s="105"/>
      <c r="G187" s="105"/>
      <c r="H187" s="105"/>
      <c r="I187" s="105"/>
      <c r="J187" s="105"/>
      <c r="K187" s="105"/>
      <c r="L187" s="105"/>
    </row>
    <row r="188" spans="1:12" ht="15" customHeight="1">
      <c r="A188" s="121"/>
      <c r="B188" s="121"/>
      <c r="C188" s="89" t="s">
        <v>944</v>
      </c>
      <c r="D188" s="118"/>
      <c r="E188" s="105"/>
      <c r="F188" s="105"/>
      <c r="G188" s="105"/>
      <c r="H188" s="105"/>
      <c r="I188" s="105"/>
      <c r="J188" s="105"/>
      <c r="K188" s="105"/>
      <c r="L188" s="105"/>
    </row>
    <row r="189" spans="1:12" ht="15" customHeight="1">
      <c r="A189" s="313" t="s">
        <v>200</v>
      </c>
      <c r="B189" s="141" t="s">
        <v>201</v>
      </c>
      <c r="C189" s="239">
        <f t="shared" ref="C189:C195" si="38">IF($E27=0,"X",C27/$E27*100)</f>
        <v>93.079960723078116</v>
      </c>
      <c r="D189" s="239">
        <f t="shared" ref="D189:L189" si="39">IF($E27=0,"X",D27/$E27*100)</f>
        <v>102.33686169499043</v>
      </c>
      <c r="E189" s="221">
        <f t="shared" si="39"/>
        <v>100</v>
      </c>
      <c r="F189" s="239">
        <f t="shared" si="39"/>
        <v>95.097041487467763</v>
      </c>
      <c r="G189" s="239">
        <f t="shared" si="39"/>
        <v>103.68466115666965</v>
      </c>
      <c r="H189" s="239">
        <f t="shared" si="39"/>
        <v>123.15486782502974</v>
      </c>
      <c r="I189" s="239">
        <f t="shared" si="39"/>
        <v>96.994962106222857</v>
      </c>
      <c r="J189" s="239">
        <f t="shared" si="39"/>
        <v>102.91273034329632</v>
      </c>
      <c r="K189" s="239">
        <f t="shared" si="39"/>
        <v>107.96304367018701</v>
      </c>
      <c r="L189" s="239">
        <f t="shared" si="39"/>
        <v>112.84122828472358</v>
      </c>
    </row>
    <row r="190" spans="1:12" ht="15" customHeight="1">
      <c r="A190" s="313" t="s">
        <v>202</v>
      </c>
      <c r="B190" s="141" t="s">
        <v>203</v>
      </c>
      <c r="C190" s="239">
        <f t="shared" si="38"/>
        <v>104.96033182255147</v>
      </c>
      <c r="D190" s="239">
        <f t="shared" ref="D190:L190" si="40">IF($E28=0,"X",D28/$E28*100)</f>
        <v>90.954000302418621</v>
      </c>
      <c r="E190" s="221">
        <f t="shared" si="40"/>
        <v>100</v>
      </c>
      <c r="F190" s="239">
        <f t="shared" si="40"/>
        <v>95.35298972842736</v>
      </c>
      <c r="G190" s="239">
        <f t="shared" si="40"/>
        <v>116.18874297644295</v>
      </c>
      <c r="H190" s="239">
        <f t="shared" si="40"/>
        <v>94.747197130187388</v>
      </c>
      <c r="I190" s="239">
        <f t="shared" si="40"/>
        <v>78.902445297227615</v>
      </c>
      <c r="J190" s="239">
        <f t="shared" si="40"/>
        <v>108.42608538223276</v>
      </c>
      <c r="K190" s="239">
        <f t="shared" si="40"/>
        <v>87.518703989916474</v>
      </c>
      <c r="L190" s="239">
        <f t="shared" si="40"/>
        <v>86.718792373763733</v>
      </c>
    </row>
    <row r="191" spans="1:12" ht="15" customHeight="1">
      <c r="A191" s="313" t="s">
        <v>204</v>
      </c>
      <c r="B191" s="141" t="s">
        <v>205</v>
      </c>
      <c r="C191" s="295" t="str">
        <f t="shared" si="38"/>
        <v>X</v>
      </c>
      <c r="D191" s="295" t="str">
        <f t="shared" ref="D191:L191" si="41">IF($E29=0,"X",D29/$E29*100)</f>
        <v>X</v>
      </c>
      <c r="E191" s="275" t="str">
        <f t="shared" si="41"/>
        <v>X</v>
      </c>
      <c r="F191" s="295" t="str">
        <f t="shared" si="41"/>
        <v>X</v>
      </c>
      <c r="G191" s="295" t="str">
        <f t="shared" si="41"/>
        <v>X</v>
      </c>
      <c r="H191" s="295" t="str">
        <f t="shared" si="41"/>
        <v>X</v>
      </c>
      <c r="I191" s="295" t="str">
        <f t="shared" si="41"/>
        <v>X</v>
      </c>
      <c r="J191" s="295" t="str">
        <f t="shared" si="41"/>
        <v>X</v>
      </c>
      <c r="K191" s="295" t="str">
        <f t="shared" si="41"/>
        <v>X</v>
      </c>
      <c r="L191" s="295" t="str">
        <f t="shared" si="41"/>
        <v>X</v>
      </c>
    </row>
    <row r="192" spans="1:12" ht="15" customHeight="1">
      <c r="A192" s="313" t="s">
        <v>206</v>
      </c>
      <c r="B192" s="141" t="s">
        <v>207</v>
      </c>
      <c r="C192" s="239">
        <f t="shared" si="38"/>
        <v>85.645824009923913</v>
      </c>
      <c r="D192" s="239">
        <f t="shared" ref="D192:L192" si="42">IF($E30=0,"X",D30/$E30*100)</f>
        <v>104.47179289499333</v>
      </c>
      <c r="E192" s="221">
        <f t="shared" si="42"/>
        <v>100</v>
      </c>
      <c r="F192" s="239">
        <f t="shared" si="42"/>
        <v>83.202236526626194</v>
      </c>
      <c r="G192" s="239">
        <f t="shared" si="42"/>
        <v>83.284610172350071</v>
      </c>
      <c r="H192" s="239">
        <f t="shared" si="42"/>
        <v>108.3234408806867</v>
      </c>
      <c r="I192" s="239">
        <f t="shared" si="42"/>
        <v>108.77293727049701</v>
      </c>
      <c r="J192" s="239">
        <f t="shared" si="42"/>
        <v>120.49718682544157</v>
      </c>
      <c r="K192" s="239">
        <f t="shared" si="42"/>
        <v>115.9821902228046</v>
      </c>
      <c r="L192" s="239">
        <f t="shared" si="42"/>
        <v>89.786132025191662</v>
      </c>
    </row>
    <row r="193" spans="1:12" ht="15" customHeight="1">
      <c r="A193" s="313" t="s">
        <v>210</v>
      </c>
      <c r="B193" s="141" t="s">
        <v>246</v>
      </c>
      <c r="C193" s="239">
        <f t="shared" si="38"/>
        <v>109.27268503128238</v>
      </c>
      <c r="D193" s="239">
        <f t="shared" ref="D193:L193" si="43">IF($E31=0,"X",D31/$E31*100)</f>
        <v>85.176993308921666</v>
      </c>
      <c r="E193" s="221">
        <f t="shared" si="43"/>
        <v>100</v>
      </c>
      <c r="F193" s="239">
        <f t="shared" si="43"/>
        <v>83.394850113956466</v>
      </c>
      <c r="G193" s="239">
        <f t="shared" si="43"/>
        <v>74.116647781089895</v>
      </c>
      <c r="H193" s="239">
        <f t="shared" si="43"/>
        <v>71.837620079949048</v>
      </c>
      <c r="I193" s="239">
        <f t="shared" si="43"/>
        <v>86.275280612686572</v>
      </c>
      <c r="J193" s="239">
        <f t="shared" si="43"/>
        <v>71.576250082188835</v>
      </c>
      <c r="K193" s="239">
        <f t="shared" si="43"/>
        <v>97.974385134040006</v>
      </c>
      <c r="L193" s="239">
        <f t="shared" si="43"/>
        <v>129.97892346255594</v>
      </c>
    </row>
    <row r="194" spans="1:12" ht="15" customHeight="1">
      <c r="A194" s="313" t="s">
        <v>218</v>
      </c>
      <c r="B194" s="141" t="s">
        <v>219</v>
      </c>
      <c r="C194" s="314" t="s">
        <v>503</v>
      </c>
      <c r="D194" s="314" t="s">
        <v>503</v>
      </c>
      <c r="E194" s="314" t="s">
        <v>503</v>
      </c>
      <c r="F194" s="314" t="s">
        <v>503</v>
      </c>
      <c r="G194" s="314" t="s">
        <v>503</v>
      </c>
      <c r="H194" s="314" t="s">
        <v>503</v>
      </c>
      <c r="I194" s="314" t="s">
        <v>503</v>
      </c>
      <c r="J194" s="314" t="s">
        <v>503</v>
      </c>
      <c r="K194" s="314" t="s">
        <v>503</v>
      </c>
      <c r="L194" s="314" t="s">
        <v>503</v>
      </c>
    </row>
    <row r="195" spans="1:12" ht="15" customHeight="1">
      <c r="A195" s="452" t="s">
        <v>9</v>
      </c>
      <c r="B195" s="453"/>
      <c r="C195" s="274">
        <f t="shared" si="38"/>
        <v>87.679724412029259</v>
      </c>
      <c r="D195" s="274">
        <f t="shared" ref="D195:L195" si="44">IF($E33=0,"X",D33/$E33*100)</f>
        <v>103.41314365434313</v>
      </c>
      <c r="E195" s="222">
        <f t="shared" si="44"/>
        <v>100</v>
      </c>
      <c r="F195" s="274">
        <f t="shared" si="44"/>
        <v>85.078959685912096</v>
      </c>
      <c r="G195" s="274">
        <f t="shared" si="44"/>
        <v>86.313975418753841</v>
      </c>
      <c r="H195" s="274">
        <f t="shared" si="44"/>
        <v>109.22001907259886</v>
      </c>
      <c r="I195" s="274">
        <f t="shared" si="44"/>
        <v>106.03420819311877</v>
      </c>
      <c r="J195" s="274">
        <f t="shared" si="44"/>
        <v>116.22592700387635</v>
      </c>
      <c r="K195" s="274">
        <f t="shared" si="44"/>
        <v>113.9549242054776</v>
      </c>
      <c r="L195" s="274">
        <f t="shared" si="44"/>
        <v>94.443437505935947</v>
      </c>
    </row>
    <row r="196" spans="1:12" ht="30" customHeight="1">
      <c r="A196" s="121"/>
      <c r="B196" s="121"/>
      <c r="C196" s="435" t="s">
        <v>636</v>
      </c>
      <c r="D196" s="435"/>
      <c r="E196" s="435"/>
      <c r="F196" s="435"/>
      <c r="G196" s="435"/>
      <c r="H196" s="435"/>
      <c r="I196" s="435"/>
      <c r="J196" s="435"/>
      <c r="K196" s="435"/>
      <c r="L196" s="435"/>
    </row>
    <row r="197" spans="1:12" ht="15" customHeight="1">
      <c r="A197" s="313" t="s">
        <v>200</v>
      </c>
      <c r="B197" s="141" t="s">
        <v>201</v>
      </c>
      <c r="C197" s="322">
        <f t="shared" ref="C197:L197" si="45">IF(C63=0,"X",C99/C63*100)</f>
        <v>100</v>
      </c>
      <c r="D197" s="322">
        <f t="shared" si="45"/>
        <v>100</v>
      </c>
      <c r="E197" s="322">
        <f t="shared" si="45"/>
        <v>100</v>
      </c>
      <c r="F197" s="322">
        <f t="shared" si="45"/>
        <v>100</v>
      </c>
      <c r="G197" s="322">
        <f t="shared" si="45"/>
        <v>100</v>
      </c>
      <c r="H197" s="322">
        <f t="shared" si="45"/>
        <v>100</v>
      </c>
      <c r="I197" s="322">
        <f t="shared" si="45"/>
        <v>100</v>
      </c>
      <c r="J197" s="322">
        <f t="shared" si="45"/>
        <v>100</v>
      </c>
      <c r="K197" s="322">
        <f t="shared" si="45"/>
        <v>100</v>
      </c>
      <c r="L197" s="322">
        <f t="shared" si="45"/>
        <v>100</v>
      </c>
    </row>
    <row r="198" spans="1:12" ht="15" customHeight="1">
      <c r="A198" s="313" t="s">
        <v>202</v>
      </c>
      <c r="B198" s="141" t="s">
        <v>203</v>
      </c>
      <c r="C198" s="272">
        <f t="shared" ref="C198:L198" si="46">IF(C64=0,"X",C100/C64*100)</f>
        <v>10.286632023393997</v>
      </c>
      <c r="D198" s="272">
        <f t="shared" si="46"/>
        <v>13.752210057301554</v>
      </c>
      <c r="E198" s="263">
        <f t="shared" si="46"/>
        <v>10.048783937814743</v>
      </c>
      <c r="F198" s="272">
        <f t="shared" si="46"/>
        <v>12.082203146697553</v>
      </c>
      <c r="G198" s="272">
        <f t="shared" si="46"/>
        <v>14.485270952517709</v>
      </c>
      <c r="H198" s="272">
        <f t="shared" si="46"/>
        <v>14.150251021579621</v>
      </c>
      <c r="I198" s="272">
        <f t="shared" si="46"/>
        <v>18.376283062115046</v>
      </c>
      <c r="J198" s="272">
        <f t="shared" si="46"/>
        <v>16.143334767726241</v>
      </c>
      <c r="K198" s="272">
        <f t="shared" si="46"/>
        <v>14.54619951594446</v>
      </c>
      <c r="L198" s="272">
        <f t="shared" si="46"/>
        <v>12.617751611384023</v>
      </c>
    </row>
    <row r="199" spans="1:12" ht="15" customHeight="1">
      <c r="A199" s="313" t="s">
        <v>204</v>
      </c>
      <c r="B199" s="141" t="s">
        <v>205</v>
      </c>
      <c r="C199" s="314" t="s">
        <v>503</v>
      </c>
      <c r="D199" s="314" t="s">
        <v>503</v>
      </c>
      <c r="E199" s="314" t="s">
        <v>503</v>
      </c>
      <c r="F199" s="314" t="s">
        <v>503</v>
      </c>
      <c r="G199" s="314" t="s">
        <v>503</v>
      </c>
      <c r="H199" s="314" t="s">
        <v>503</v>
      </c>
      <c r="I199" s="314" t="s">
        <v>503</v>
      </c>
      <c r="J199" s="314" t="s">
        <v>503</v>
      </c>
      <c r="K199" s="314" t="s">
        <v>503</v>
      </c>
      <c r="L199" s="314" t="s">
        <v>503</v>
      </c>
    </row>
    <row r="200" spans="1:12" ht="15" customHeight="1">
      <c r="A200" s="313" t="s">
        <v>206</v>
      </c>
      <c r="B200" s="141" t="s">
        <v>207</v>
      </c>
      <c r="C200" s="322">
        <f t="shared" ref="C200:L200" si="47">IF(C66=0,"X",C102/C66*100)</f>
        <v>100</v>
      </c>
      <c r="D200" s="322">
        <f t="shared" si="47"/>
        <v>100</v>
      </c>
      <c r="E200" s="322">
        <f t="shared" si="47"/>
        <v>100</v>
      </c>
      <c r="F200" s="322">
        <f t="shared" si="47"/>
        <v>100</v>
      </c>
      <c r="G200" s="322">
        <f t="shared" si="47"/>
        <v>100</v>
      </c>
      <c r="H200" s="322">
        <f t="shared" si="47"/>
        <v>100</v>
      </c>
      <c r="I200" s="322">
        <f t="shared" si="47"/>
        <v>100</v>
      </c>
      <c r="J200" s="322">
        <f t="shared" si="47"/>
        <v>100</v>
      </c>
      <c r="K200" s="322">
        <f t="shared" si="47"/>
        <v>100</v>
      </c>
      <c r="L200" s="322">
        <f t="shared" si="47"/>
        <v>100</v>
      </c>
    </row>
    <row r="201" spans="1:12" ht="15" customHeight="1">
      <c r="A201" s="313" t="s">
        <v>210</v>
      </c>
      <c r="B201" s="141" t="s">
        <v>246</v>
      </c>
      <c r="C201" s="322">
        <f t="shared" ref="C201:L201" si="48">IF(C67=0,"X",C103/C67*100)</f>
        <v>100</v>
      </c>
      <c r="D201" s="322">
        <f t="shared" si="48"/>
        <v>100</v>
      </c>
      <c r="E201" s="322">
        <f t="shared" si="48"/>
        <v>100</v>
      </c>
      <c r="F201" s="322">
        <f t="shared" si="48"/>
        <v>100</v>
      </c>
      <c r="G201" s="322">
        <f t="shared" si="48"/>
        <v>100</v>
      </c>
      <c r="H201" s="322">
        <f t="shared" si="48"/>
        <v>100</v>
      </c>
      <c r="I201" s="322">
        <f t="shared" si="48"/>
        <v>100</v>
      </c>
      <c r="J201" s="322">
        <f t="shared" si="48"/>
        <v>100</v>
      </c>
      <c r="K201" s="322">
        <f t="shared" si="48"/>
        <v>100</v>
      </c>
      <c r="L201" s="322">
        <f t="shared" si="48"/>
        <v>100</v>
      </c>
    </row>
    <row r="202" spans="1:12" ht="15" customHeight="1">
      <c r="A202" s="313" t="s">
        <v>218</v>
      </c>
      <c r="B202" s="141" t="s">
        <v>219</v>
      </c>
      <c r="C202" s="314" t="s">
        <v>503</v>
      </c>
      <c r="D202" s="314" t="s">
        <v>503</v>
      </c>
      <c r="E202" s="314" t="s">
        <v>503</v>
      </c>
      <c r="F202" s="314" t="s">
        <v>503</v>
      </c>
      <c r="G202" s="314" t="s">
        <v>503</v>
      </c>
      <c r="H202" s="314" t="s">
        <v>503</v>
      </c>
      <c r="I202" s="314" t="s">
        <v>503</v>
      </c>
      <c r="J202" s="314" t="s">
        <v>503</v>
      </c>
      <c r="K202" s="314" t="s">
        <v>503</v>
      </c>
      <c r="L202" s="314" t="s">
        <v>503</v>
      </c>
    </row>
    <row r="203" spans="1:12" ht="15" customHeight="1">
      <c r="A203" s="452" t="s">
        <v>9</v>
      </c>
      <c r="B203" s="453"/>
      <c r="C203" s="278">
        <f t="shared" ref="C203:L203" si="49">IF(C69=0,"X",C105/C69*100)</f>
        <v>99.577228332725326</v>
      </c>
      <c r="D203" s="278">
        <f t="shared" si="49"/>
        <v>99.699498896332202</v>
      </c>
      <c r="E203" s="229">
        <f t="shared" si="49"/>
        <v>99.62176786809998</v>
      </c>
      <c r="F203" s="278">
        <f t="shared" si="49"/>
        <v>99.627689094626717</v>
      </c>
      <c r="G203" s="278">
        <f t="shared" si="49"/>
        <v>99.523302808952749</v>
      </c>
      <c r="H203" s="278">
        <f t="shared" si="49"/>
        <v>99.6304254597095</v>
      </c>
      <c r="I203" s="278">
        <f t="shared" si="49"/>
        <v>99.72247426210707</v>
      </c>
      <c r="J203" s="278">
        <f t="shared" si="49"/>
        <v>99.679934634460537</v>
      </c>
      <c r="K203" s="278">
        <f t="shared" si="49"/>
        <v>99.719800505899187</v>
      </c>
      <c r="L203" s="278">
        <f t="shared" si="49"/>
        <v>99.655970369206187</v>
      </c>
    </row>
    <row r="204" spans="1:12" ht="30" customHeight="1">
      <c r="A204" s="121"/>
      <c r="B204" s="121"/>
      <c r="C204" s="89" t="s">
        <v>313</v>
      </c>
      <c r="D204" s="118"/>
      <c r="E204" s="118"/>
      <c r="F204" s="118"/>
      <c r="G204" s="118"/>
      <c r="H204" s="118"/>
      <c r="I204" s="118"/>
      <c r="J204" s="118"/>
      <c r="K204" s="118"/>
      <c r="L204" s="118"/>
    </row>
    <row r="205" spans="1:12" ht="15" customHeight="1">
      <c r="A205" s="313" t="s">
        <v>200</v>
      </c>
      <c r="B205" s="141" t="s">
        <v>201</v>
      </c>
      <c r="C205" s="314" t="s">
        <v>503</v>
      </c>
      <c r="D205" s="314" t="s">
        <v>503</v>
      </c>
      <c r="E205" s="314" t="s">
        <v>503</v>
      </c>
      <c r="F205" s="314" t="s">
        <v>503</v>
      </c>
      <c r="G205" s="314" t="s">
        <v>503</v>
      </c>
      <c r="H205" s="314" t="s">
        <v>503</v>
      </c>
      <c r="I205" s="314" t="s">
        <v>503</v>
      </c>
      <c r="J205" s="314" t="s">
        <v>503</v>
      </c>
      <c r="K205" s="314" t="s">
        <v>503</v>
      </c>
      <c r="L205" s="314" t="s">
        <v>503</v>
      </c>
    </row>
    <row r="206" spans="1:12" ht="15" customHeight="1">
      <c r="A206" s="313" t="s">
        <v>202</v>
      </c>
      <c r="B206" s="141" t="s">
        <v>203</v>
      </c>
      <c r="C206" s="272">
        <f t="shared" ref="C206:L206" si="50">IF(C64=0,"X",C136/C64*100)</f>
        <v>89.713367976606008</v>
      </c>
      <c r="D206" s="272">
        <f t="shared" si="50"/>
        <v>86.247789942698446</v>
      </c>
      <c r="E206" s="263">
        <f t="shared" si="50"/>
        <v>89.951216062185253</v>
      </c>
      <c r="F206" s="272">
        <f t="shared" si="50"/>
        <v>87.917796853302448</v>
      </c>
      <c r="G206" s="272">
        <f t="shared" si="50"/>
        <v>85.514729047482291</v>
      </c>
      <c r="H206" s="272">
        <f t="shared" si="50"/>
        <v>85.849748978420365</v>
      </c>
      <c r="I206" s="272">
        <f t="shared" si="50"/>
        <v>81.623716937884964</v>
      </c>
      <c r="J206" s="272">
        <f t="shared" si="50"/>
        <v>83.85666523227377</v>
      </c>
      <c r="K206" s="272">
        <f t="shared" si="50"/>
        <v>85.453800484055535</v>
      </c>
      <c r="L206" s="272">
        <f t="shared" si="50"/>
        <v>87.382248388615977</v>
      </c>
    </row>
    <row r="207" spans="1:12" ht="15" customHeight="1">
      <c r="A207" s="313" t="s">
        <v>204</v>
      </c>
      <c r="B207" s="141" t="s">
        <v>205</v>
      </c>
      <c r="C207" s="314" t="s">
        <v>503</v>
      </c>
      <c r="D207" s="314" t="s">
        <v>503</v>
      </c>
      <c r="E207" s="314" t="s">
        <v>503</v>
      </c>
      <c r="F207" s="314" t="s">
        <v>503</v>
      </c>
      <c r="G207" s="314" t="s">
        <v>503</v>
      </c>
      <c r="H207" s="314" t="s">
        <v>503</v>
      </c>
      <c r="I207" s="314" t="s">
        <v>503</v>
      </c>
      <c r="J207" s="314" t="s">
        <v>503</v>
      </c>
      <c r="K207" s="314" t="s">
        <v>503</v>
      </c>
      <c r="L207" s="314" t="s">
        <v>503</v>
      </c>
    </row>
    <row r="208" spans="1:12" ht="15" customHeight="1">
      <c r="A208" s="313" t="s">
        <v>206</v>
      </c>
      <c r="B208" s="141" t="s">
        <v>207</v>
      </c>
      <c r="C208" s="314" t="s">
        <v>503</v>
      </c>
      <c r="D208" s="314" t="s">
        <v>503</v>
      </c>
      <c r="E208" s="314" t="s">
        <v>503</v>
      </c>
      <c r="F208" s="314" t="s">
        <v>503</v>
      </c>
      <c r="G208" s="314" t="s">
        <v>503</v>
      </c>
      <c r="H208" s="314" t="s">
        <v>503</v>
      </c>
      <c r="I208" s="314" t="s">
        <v>503</v>
      </c>
      <c r="J208" s="314" t="s">
        <v>503</v>
      </c>
      <c r="K208" s="314" t="s">
        <v>503</v>
      </c>
      <c r="L208" s="314" t="s">
        <v>503</v>
      </c>
    </row>
    <row r="209" spans="1:12" ht="15" customHeight="1">
      <c r="A209" s="313" t="s">
        <v>210</v>
      </c>
      <c r="B209" s="141" t="s">
        <v>246</v>
      </c>
      <c r="C209" s="314" t="s">
        <v>503</v>
      </c>
      <c r="D209" s="314" t="s">
        <v>503</v>
      </c>
      <c r="E209" s="314" t="s">
        <v>503</v>
      </c>
      <c r="F209" s="314" t="s">
        <v>503</v>
      </c>
      <c r="G209" s="314" t="s">
        <v>503</v>
      </c>
      <c r="H209" s="314" t="s">
        <v>503</v>
      </c>
      <c r="I209" s="314" t="s">
        <v>503</v>
      </c>
      <c r="J209" s="314" t="s">
        <v>503</v>
      </c>
      <c r="K209" s="314" t="s">
        <v>503</v>
      </c>
      <c r="L209" s="314" t="s">
        <v>503</v>
      </c>
    </row>
    <row r="210" spans="1:12" ht="15" customHeight="1">
      <c r="A210" s="313" t="s">
        <v>218</v>
      </c>
      <c r="B210" s="141" t="s">
        <v>219</v>
      </c>
      <c r="C210" s="314" t="s">
        <v>503</v>
      </c>
      <c r="D210" s="314" t="s">
        <v>503</v>
      </c>
      <c r="E210" s="314" t="s">
        <v>503</v>
      </c>
      <c r="F210" s="314" t="s">
        <v>503</v>
      </c>
      <c r="G210" s="314" t="s">
        <v>503</v>
      </c>
      <c r="H210" s="314" t="s">
        <v>503</v>
      </c>
      <c r="I210" s="314" t="s">
        <v>503</v>
      </c>
      <c r="J210" s="314" t="s">
        <v>503</v>
      </c>
      <c r="K210" s="314" t="s">
        <v>503</v>
      </c>
      <c r="L210" s="314" t="s">
        <v>503</v>
      </c>
    </row>
    <row r="211" spans="1:12" ht="15" customHeight="1">
      <c r="A211" s="452" t="s">
        <v>9</v>
      </c>
      <c r="B211" s="453"/>
      <c r="C211" s="278">
        <f t="shared" ref="C211:L211" si="51">IF(C69=0,"X",C141/C69*100)</f>
        <v>0.42277166727465859</v>
      </c>
      <c r="D211" s="278">
        <f t="shared" si="51"/>
        <v>0.3005011036677997</v>
      </c>
      <c r="E211" s="278">
        <f t="shared" si="51"/>
        <v>0.37823213190001714</v>
      </c>
      <c r="F211" s="278">
        <f t="shared" si="51"/>
        <v>0.37231090537328204</v>
      </c>
      <c r="G211" s="278">
        <f t="shared" si="51"/>
        <v>0.47669719104723757</v>
      </c>
      <c r="H211" s="278">
        <f t="shared" si="51"/>
        <v>0.36957454029051112</v>
      </c>
      <c r="I211" s="278">
        <f t="shared" si="51"/>
        <v>0.27752573789293139</v>
      </c>
      <c r="J211" s="278">
        <f t="shared" si="51"/>
        <v>0.32006536553946519</v>
      </c>
      <c r="K211" s="278">
        <f t="shared" si="51"/>
        <v>0.28019949410079392</v>
      </c>
      <c r="L211" s="278">
        <f t="shared" si="51"/>
        <v>0.34402963079379983</v>
      </c>
    </row>
    <row r="212" spans="1:12" ht="30" customHeight="1">
      <c r="A212" s="121"/>
      <c r="B212" s="121"/>
      <c r="C212" s="89" t="s">
        <v>975</v>
      </c>
      <c r="D212" s="118"/>
      <c r="E212" s="118"/>
      <c r="F212" s="118"/>
      <c r="G212" s="118"/>
      <c r="H212" s="118"/>
      <c r="I212" s="118"/>
      <c r="J212" s="118"/>
      <c r="K212" s="118"/>
      <c r="L212" s="118"/>
    </row>
    <row r="213" spans="1:12" ht="15" customHeight="1">
      <c r="A213" s="313" t="s">
        <v>200</v>
      </c>
      <c r="B213" s="141" t="s">
        <v>201</v>
      </c>
      <c r="C213" s="272">
        <f t="shared" ref="C213:L213" si="52">C54/C45*100</f>
        <v>13.957148462559571</v>
      </c>
      <c r="D213" s="272">
        <f t="shared" si="52"/>
        <v>13.427602355339655</v>
      </c>
      <c r="E213" s="272">
        <f t="shared" si="52"/>
        <v>13.347171842665675</v>
      </c>
      <c r="F213" s="272">
        <f t="shared" si="52"/>
        <v>17.667537350699845</v>
      </c>
      <c r="G213" s="272">
        <f t="shared" si="52"/>
        <v>21.718756907110194</v>
      </c>
      <c r="H213" s="272">
        <f t="shared" si="52"/>
        <v>17.014215421994756</v>
      </c>
      <c r="I213" s="272">
        <f t="shared" si="52"/>
        <v>20.702638496901741</v>
      </c>
      <c r="J213" s="272">
        <f t="shared" si="52"/>
        <v>15.926916418889883</v>
      </c>
      <c r="K213" s="272">
        <f t="shared" si="52"/>
        <v>19.43285562030287</v>
      </c>
      <c r="L213" s="272">
        <f t="shared" si="52"/>
        <v>16.44326877845058</v>
      </c>
    </row>
    <row r="214" spans="1:12" ht="15" customHeight="1">
      <c r="A214" s="313" t="s">
        <v>202</v>
      </c>
      <c r="B214" s="141" t="s">
        <v>203</v>
      </c>
      <c r="C214" s="272">
        <f t="shared" ref="C214:L214" si="53">C55/C46*100</f>
        <v>87.842293685097644</v>
      </c>
      <c r="D214" s="272">
        <f t="shared" si="53"/>
        <v>88.55717780398443</v>
      </c>
      <c r="E214" s="272">
        <f t="shared" si="53"/>
        <v>87.243771272922274</v>
      </c>
      <c r="F214" s="272">
        <f t="shared" si="53"/>
        <v>87.4780023469675</v>
      </c>
      <c r="G214" s="272">
        <f t="shared" si="53"/>
        <v>80.770658496928718</v>
      </c>
      <c r="H214" s="272">
        <f t="shared" si="53"/>
        <v>82.673557257166721</v>
      </c>
      <c r="I214" s="272">
        <f t="shared" si="53"/>
        <v>87.245533596935388</v>
      </c>
      <c r="J214" s="272">
        <f t="shared" si="53"/>
        <v>84.407498460601843</v>
      </c>
      <c r="K214" s="272">
        <f t="shared" si="53"/>
        <v>85.824594547926864</v>
      </c>
      <c r="L214" s="272">
        <f t="shared" si="53"/>
        <v>84.818688455500521</v>
      </c>
    </row>
    <row r="215" spans="1:12" ht="15" customHeight="1">
      <c r="A215" s="313" t="s">
        <v>204</v>
      </c>
      <c r="B215" s="141" t="s">
        <v>205</v>
      </c>
      <c r="C215" s="279">
        <f t="shared" ref="C215:L215" si="54">C56/C47*100</f>
        <v>100</v>
      </c>
      <c r="D215" s="279">
        <f t="shared" si="54"/>
        <v>100</v>
      </c>
      <c r="E215" s="279">
        <f t="shared" si="54"/>
        <v>100</v>
      </c>
      <c r="F215" s="279">
        <f t="shared" si="54"/>
        <v>100</v>
      </c>
      <c r="G215" s="279">
        <f t="shared" si="54"/>
        <v>100</v>
      </c>
      <c r="H215" s="279">
        <f t="shared" si="54"/>
        <v>100</v>
      </c>
      <c r="I215" s="279">
        <f t="shared" si="54"/>
        <v>100</v>
      </c>
      <c r="J215" s="279">
        <f t="shared" si="54"/>
        <v>100</v>
      </c>
      <c r="K215" s="279">
        <f t="shared" si="54"/>
        <v>100</v>
      </c>
      <c r="L215" s="279">
        <f t="shared" si="54"/>
        <v>100</v>
      </c>
    </row>
    <row r="216" spans="1:12" ht="15" customHeight="1">
      <c r="A216" s="313" t="s">
        <v>206</v>
      </c>
      <c r="B216" s="141" t="s">
        <v>207</v>
      </c>
      <c r="C216" s="272">
        <f t="shared" ref="C216:L216" si="55">C57/C48*100</f>
        <v>7.2000676218538766</v>
      </c>
      <c r="D216" s="272">
        <f t="shared" si="55"/>
        <v>9.9431672736196166</v>
      </c>
      <c r="E216" s="272">
        <f t="shared" si="55"/>
        <v>7.4828629480767423</v>
      </c>
      <c r="F216" s="272">
        <f t="shared" si="55"/>
        <v>5.6584998878093726</v>
      </c>
      <c r="G216" s="272">
        <f t="shared" si="55"/>
        <v>6.8026490224210967</v>
      </c>
      <c r="H216" s="272">
        <f t="shared" si="55"/>
        <v>5.7865778198348652</v>
      </c>
      <c r="I216" s="272">
        <f t="shared" si="55"/>
        <v>6.5372378057480685</v>
      </c>
      <c r="J216" s="272">
        <f t="shared" si="55"/>
        <v>7.2682243395688486</v>
      </c>
      <c r="K216" s="272">
        <f t="shared" si="55"/>
        <v>5.9636744908583825</v>
      </c>
      <c r="L216" s="272">
        <f t="shared" si="55"/>
        <v>10.057239130604241</v>
      </c>
    </row>
    <row r="217" spans="1:12" ht="15" customHeight="1">
      <c r="A217" s="313" t="s">
        <v>210</v>
      </c>
      <c r="B217" s="141" t="s">
        <v>246</v>
      </c>
      <c r="C217" s="272">
        <f t="shared" ref="C217:L217" si="56">C58/C49*100</f>
        <v>40.436045067645757</v>
      </c>
      <c r="D217" s="272">
        <f t="shared" si="56"/>
        <v>44.600993090227924</v>
      </c>
      <c r="E217" s="272">
        <f t="shared" si="56"/>
        <v>43.397047060129005</v>
      </c>
      <c r="F217" s="272">
        <f t="shared" si="56"/>
        <v>45.146115457728186</v>
      </c>
      <c r="G217" s="272">
        <f t="shared" si="56"/>
        <v>48.379353441632858</v>
      </c>
      <c r="H217" s="272">
        <f t="shared" si="56"/>
        <v>52.428808006894222</v>
      </c>
      <c r="I217" s="272">
        <f t="shared" si="56"/>
        <v>58.045272802688707</v>
      </c>
      <c r="J217" s="272">
        <f t="shared" si="56"/>
        <v>64.717989590843899</v>
      </c>
      <c r="K217" s="272">
        <f t="shared" si="56"/>
        <v>43.055470528702202</v>
      </c>
      <c r="L217" s="272">
        <f t="shared" si="56"/>
        <v>34.346793962165798</v>
      </c>
    </row>
    <row r="218" spans="1:12" ht="15" customHeight="1">
      <c r="A218" s="313" t="s">
        <v>218</v>
      </c>
      <c r="B218" s="141" t="s">
        <v>219</v>
      </c>
      <c r="C218" s="279">
        <f t="shared" ref="C218:L218" si="57">C59/C50*100</f>
        <v>100</v>
      </c>
      <c r="D218" s="279">
        <f t="shared" si="57"/>
        <v>100</v>
      </c>
      <c r="E218" s="279">
        <f t="shared" si="57"/>
        <v>100</v>
      </c>
      <c r="F218" s="279">
        <f t="shared" si="57"/>
        <v>100</v>
      </c>
      <c r="G218" s="279">
        <f t="shared" si="57"/>
        <v>100</v>
      </c>
      <c r="H218" s="279">
        <f t="shared" si="57"/>
        <v>100</v>
      </c>
      <c r="I218" s="279">
        <f t="shared" si="57"/>
        <v>100</v>
      </c>
      <c r="J218" s="279">
        <f t="shared" si="57"/>
        <v>100</v>
      </c>
      <c r="K218" s="279">
        <f t="shared" si="57"/>
        <v>100</v>
      </c>
      <c r="L218" s="279">
        <f t="shared" si="57"/>
        <v>100</v>
      </c>
    </row>
    <row r="219" spans="1:12" ht="15" customHeight="1">
      <c r="A219" s="452" t="s">
        <v>9</v>
      </c>
      <c r="B219" s="453"/>
      <c r="C219" s="278">
        <f t="shared" ref="C219:L219" si="58">C60/C51*100</f>
        <v>25.469107932094953</v>
      </c>
      <c r="D219" s="278">
        <f t="shared" si="58"/>
        <v>25.006272426220992</v>
      </c>
      <c r="E219" s="278">
        <f t="shared" si="58"/>
        <v>24.171578224108362</v>
      </c>
      <c r="F219" s="278">
        <f t="shared" si="58"/>
        <v>23.79303151099738</v>
      </c>
      <c r="G219" s="278">
        <f t="shared" si="58"/>
        <v>25.208200871532448</v>
      </c>
      <c r="H219" s="278">
        <f t="shared" si="58"/>
        <v>21.436379540673155</v>
      </c>
      <c r="I219" s="278">
        <f t="shared" si="58"/>
        <v>23.363240354753003</v>
      </c>
      <c r="J219" s="278">
        <f t="shared" si="58"/>
        <v>22.385926740933282</v>
      </c>
      <c r="K219" s="278">
        <f t="shared" si="58"/>
        <v>20.453990383684385</v>
      </c>
      <c r="L219" s="278">
        <f t="shared" si="58"/>
        <v>25.477959827363183</v>
      </c>
    </row>
    <row r="220" spans="1:12" s="78" customFormat="1" ht="21" customHeight="1">
      <c r="A220" s="121"/>
      <c r="B220" s="121"/>
      <c r="C220" s="89" t="s">
        <v>976</v>
      </c>
      <c r="D220" s="118"/>
      <c r="E220" s="118"/>
      <c r="F220" s="118"/>
      <c r="G220" s="118"/>
      <c r="H220" s="118"/>
      <c r="I220" s="118"/>
      <c r="J220" s="118"/>
      <c r="K220" s="118"/>
      <c r="L220" s="118"/>
    </row>
    <row r="221" spans="1:12" ht="15" customHeight="1">
      <c r="A221" s="313" t="s">
        <v>200</v>
      </c>
      <c r="B221" s="141" t="s">
        <v>201</v>
      </c>
      <c r="C221" s="272">
        <f t="shared" ref="C221:L221" si="59">C18/C9*100</f>
        <v>7.3125735249374477</v>
      </c>
      <c r="D221" s="272">
        <f t="shared" si="59"/>
        <v>6.1292138794447499</v>
      </c>
      <c r="E221" s="272">
        <f t="shared" si="59"/>
        <v>6.157026401550338</v>
      </c>
      <c r="F221" s="272">
        <f t="shared" si="59"/>
        <v>5.5145696611061927</v>
      </c>
      <c r="G221" s="272">
        <f t="shared" si="59"/>
        <v>12.461619488704342</v>
      </c>
      <c r="H221" s="272">
        <f t="shared" si="59"/>
        <v>6.7495178647816134</v>
      </c>
      <c r="I221" s="272">
        <f t="shared" si="59"/>
        <v>6.4351523996507938</v>
      </c>
      <c r="J221" s="272">
        <f t="shared" si="59"/>
        <v>5.5081892715356533</v>
      </c>
      <c r="K221" s="272">
        <f t="shared" si="59"/>
        <v>5.2786112463652977</v>
      </c>
      <c r="L221" s="272">
        <f t="shared" si="59"/>
        <v>4.6796365733266185</v>
      </c>
    </row>
    <row r="222" spans="1:12" ht="15" customHeight="1">
      <c r="A222" s="313" t="s">
        <v>202</v>
      </c>
      <c r="B222" s="141" t="s">
        <v>203</v>
      </c>
      <c r="C222" s="272">
        <f t="shared" ref="C222:L222" si="60">C19/C10*100</f>
        <v>84.832595546817643</v>
      </c>
      <c r="D222" s="272">
        <f t="shared" si="60"/>
        <v>85.596272226111026</v>
      </c>
      <c r="E222" s="272">
        <f t="shared" si="60"/>
        <v>84.223064131063893</v>
      </c>
      <c r="F222" s="272">
        <f t="shared" si="60"/>
        <v>84.180526553739782</v>
      </c>
      <c r="G222" s="272">
        <f t="shared" si="60"/>
        <v>78.250524561427753</v>
      </c>
      <c r="H222" s="272">
        <f t="shared" si="60"/>
        <v>82.983715976510624</v>
      </c>
      <c r="I222" s="272">
        <f t="shared" si="60"/>
        <v>85.950615120479938</v>
      </c>
      <c r="J222" s="272">
        <f t="shared" si="60"/>
        <v>82.122422873846489</v>
      </c>
      <c r="K222" s="272">
        <f t="shared" si="60"/>
        <v>84.402717160033959</v>
      </c>
      <c r="L222" s="272">
        <f t="shared" si="60"/>
        <v>83.943497699327779</v>
      </c>
    </row>
    <row r="223" spans="1:12" ht="15" customHeight="1">
      <c r="A223" s="313" t="s">
        <v>204</v>
      </c>
      <c r="B223" s="141" t="s">
        <v>205</v>
      </c>
      <c r="C223" s="279">
        <f t="shared" ref="C223:L223" si="61">C20/C11*100</f>
        <v>100</v>
      </c>
      <c r="D223" s="279">
        <f t="shared" si="61"/>
        <v>100</v>
      </c>
      <c r="E223" s="279">
        <f t="shared" si="61"/>
        <v>100</v>
      </c>
      <c r="F223" s="279">
        <f t="shared" si="61"/>
        <v>100</v>
      </c>
      <c r="G223" s="279">
        <f t="shared" si="61"/>
        <v>100</v>
      </c>
      <c r="H223" s="279">
        <f t="shared" si="61"/>
        <v>100</v>
      </c>
      <c r="I223" s="279">
        <f t="shared" si="61"/>
        <v>100</v>
      </c>
      <c r="J223" s="279">
        <f t="shared" si="61"/>
        <v>100</v>
      </c>
      <c r="K223" s="279">
        <f t="shared" si="61"/>
        <v>100</v>
      </c>
      <c r="L223" s="279">
        <f t="shared" si="61"/>
        <v>100</v>
      </c>
    </row>
    <row r="224" spans="1:12" ht="15" customHeight="1">
      <c r="A224" s="313" t="s">
        <v>206</v>
      </c>
      <c r="B224" s="141" t="s">
        <v>207</v>
      </c>
      <c r="C224" s="272">
        <f t="shared" ref="C224:L224" si="62">C21/C12*100</f>
        <v>5.0441066590864665</v>
      </c>
      <c r="D224" s="272">
        <f t="shared" si="62"/>
        <v>6.6351783329825222</v>
      </c>
      <c r="E224" s="272">
        <f t="shared" si="62"/>
        <v>5.5926959351706405</v>
      </c>
      <c r="F224" s="272">
        <f t="shared" si="62"/>
        <v>4.4662210367177151</v>
      </c>
      <c r="G224" s="272">
        <f t="shared" si="62"/>
        <v>4.9116533386917416</v>
      </c>
      <c r="H224" s="272">
        <f t="shared" si="62"/>
        <v>4.0314874131570342</v>
      </c>
      <c r="I224" s="272">
        <f t="shared" si="62"/>
        <v>4.095029290494506</v>
      </c>
      <c r="J224" s="272">
        <f t="shared" si="62"/>
        <v>4.9261808855647038</v>
      </c>
      <c r="K224" s="272">
        <f t="shared" si="62"/>
        <v>4.469710136144144</v>
      </c>
      <c r="L224" s="272">
        <f t="shared" si="62"/>
        <v>7.6309209978834502</v>
      </c>
    </row>
    <row r="225" spans="1:12" ht="15" customHeight="1">
      <c r="A225" s="313" t="s">
        <v>210</v>
      </c>
      <c r="B225" s="141" t="s">
        <v>246</v>
      </c>
      <c r="C225" s="272">
        <f t="shared" ref="C225:L225" si="63">C22/C13*100</f>
        <v>25.615764242040019</v>
      </c>
      <c r="D225" s="272">
        <f t="shared" si="63"/>
        <v>21.688812700778655</v>
      </c>
      <c r="E225" s="272">
        <f t="shared" si="63"/>
        <v>24.794850653855178</v>
      </c>
      <c r="F225" s="272">
        <f t="shared" si="63"/>
        <v>26.308251995403086</v>
      </c>
      <c r="G225" s="272">
        <f t="shared" si="63"/>
        <v>21.453911222337826</v>
      </c>
      <c r="H225" s="272">
        <f t="shared" si="63"/>
        <v>20.24154729600258</v>
      </c>
      <c r="I225" s="272">
        <f t="shared" si="63"/>
        <v>24.32652951201527</v>
      </c>
      <c r="J225" s="272">
        <f t="shared" si="63"/>
        <v>33.132108684657332</v>
      </c>
      <c r="K225" s="272">
        <f t="shared" si="63"/>
        <v>13.137230961445781</v>
      </c>
      <c r="L225" s="272">
        <f t="shared" si="63"/>
        <v>9.4481769706109127</v>
      </c>
    </row>
    <row r="226" spans="1:12" ht="15" customHeight="1">
      <c r="A226" s="313" t="s">
        <v>218</v>
      </c>
      <c r="B226" s="141" t="s">
        <v>219</v>
      </c>
      <c r="C226" s="279">
        <f t="shared" ref="C226:L226" si="64">C23/C14*100</f>
        <v>100</v>
      </c>
      <c r="D226" s="279">
        <f t="shared" si="64"/>
        <v>100</v>
      </c>
      <c r="E226" s="279">
        <f t="shared" si="64"/>
        <v>100</v>
      </c>
      <c r="F226" s="279">
        <f t="shared" si="64"/>
        <v>100</v>
      </c>
      <c r="G226" s="279">
        <f t="shared" si="64"/>
        <v>100</v>
      </c>
      <c r="H226" s="279">
        <f t="shared" si="64"/>
        <v>100</v>
      </c>
      <c r="I226" s="279">
        <f t="shared" si="64"/>
        <v>100</v>
      </c>
      <c r="J226" s="279">
        <f t="shared" si="64"/>
        <v>100</v>
      </c>
      <c r="K226" s="279">
        <f t="shared" si="64"/>
        <v>100</v>
      </c>
      <c r="L226" s="279">
        <f t="shared" si="64"/>
        <v>100</v>
      </c>
    </row>
    <row r="227" spans="1:12" ht="15" customHeight="1">
      <c r="A227" s="452" t="s">
        <v>9</v>
      </c>
      <c r="B227" s="453"/>
      <c r="C227" s="278">
        <f t="shared" ref="C227:L227" si="65">C24/C15*100</f>
        <v>13.084577070326036</v>
      </c>
      <c r="D227" s="278">
        <f t="shared" si="65"/>
        <v>12.397707137015001</v>
      </c>
      <c r="E227" s="278">
        <f t="shared" si="65"/>
        <v>12.130525721642679</v>
      </c>
      <c r="F227" s="278">
        <f t="shared" si="65"/>
        <v>11.918250782425133</v>
      </c>
      <c r="G227" s="278">
        <f t="shared" si="65"/>
        <v>12.37631070232268</v>
      </c>
      <c r="H227" s="278">
        <f t="shared" si="65"/>
        <v>9.6973269279683549</v>
      </c>
      <c r="I227" s="278">
        <f t="shared" si="65"/>
        <v>10.138127233430586</v>
      </c>
      <c r="J227" s="278">
        <f t="shared" si="65"/>
        <v>10.434768034737239</v>
      </c>
      <c r="K227" s="278">
        <f t="shared" si="65"/>
        <v>9.6321661471269859</v>
      </c>
      <c r="L227" s="278">
        <f t="shared" si="65"/>
        <v>12.513591394878794</v>
      </c>
    </row>
  </sheetData>
  <mergeCells count="26">
    <mergeCell ref="A211:B211"/>
    <mergeCell ref="A219:B219"/>
    <mergeCell ref="A227:B227"/>
    <mergeCell ref="A168:B168"/>
    <mergeCell ref="A177:B177"/>
    <mergeCell ref="A186:B186"/>
    <mergeCell ref="A195:B195"/>
    <mergeCell ref="C196:L196"/>
    <mergeCell ref="A203:B203"/>
    <mergeCell ref="A114:B114"/>
    <mergeCell ref="A123:B123"/>
    <mergeCell ref="A132:B132"/>
    <mergeCell ref="A141:B141"/>
    <mergeCell ref="A150:B150"/>
    <mergeCell ref="A159:B159"/>
    <mergeCell ref="A105:B105"/>
    <mergeCell ref="A15:B15"/>
    <mergeCell ref="A24:B24"/>
    <mergeCell ref="A33:B33"/>
    <mergeCell ref="A42:B42"/>
    <mergeCell ref="A51:B51"/>
    <mergeCell ref="A60:B60"/>
    <mergeCell ref="A69:B69"/>
    <mergeCell ref="A78:B78"/>
    <mergeCell ref="A87:B87"/>
    <mergeCell ref="A96:B96"/>
  </mergeCells>
  <pageMargins left="0.59055118110236227" right="0.59055118110236227" top="0.78740157480314965" bottom="0.78740157480314965" header="0.51181102362204722" footer="0.31496062992125984"/>
  <pageSetup paperSize="9" firstPageNumber="108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7"/>
  <sheetViews>
    <sheetView showGridLines="0" workbookViewId="0"/>
  </sheetViews>
  <sheetFormatPr baseColWidth="10" defaultRowHeight="12.75"/>
  <cols>
    <col min="1" max="1" width="7.7109375" style="36" customWidth="1"/>
    <col min="2" max="2" width="35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9" width="10.7109375" style="36" customWidth="1"/>
    <col min="10" max="10" width="10.7109375" style="78" customWidth="1"/>
    <col min="11" max="12" width="10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36" t="s">
        <v>6</v>
      </c>
      <c r="B3" s="231" t="s">
        <v>59</v>
      </c>
      <c r="G3" s="79"/>
      <c r="J3" s="80"/>
    </row>
    <row r="4" spans="1:13" s="81" customFormat="1" ht="18" customHeight="1">
      <c r="A4" s="98" t="s">
        <v>95</v>
      </c>
      <c r="B4" s="98" t="s">
        <v>62</v>
      </c>
    </row>
    <row r="5" spans="1:13" ht="15" customHeight="1">
      <c r="G5" s="77"/>
    </row>
    <row r="6" spans="1:13" s="85" customFormat="1" ht="30" customHeight="1">
      <c r="A6" s="299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0.100000000000001" customHeight="1">
      <c r="A7" s="255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255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322</v>
      </c>
      <c r="B9" s="325" t="s">
        <v>323</v>
      </c>
      <c r="C9" s="265">
        <v>7282.9250999999958</v>
      </c>
      <c r="D9" s="265">
        <v>10094.786300000002</v>
      </c>
      <c r="E9" s="265">
        <v>9113.9008000000031</v>
      </c>
      <c r="F9" s="265">
        <v>6426.6312999999991</v>
      </c>
      <c r="G9" s="265">
        <v>6993.0951999999997</v>
      </c>
      <c r="H9" s="265">
        <v>8313.5028999999995</v>
      </c>
      <c r="I9" s="265">
        <v>10986.552299999999</v>
      </c>
      <c r="J9" s="265">
        <v>10836.0771</v>
      </c>
      <c r="K9" s="265">
        <v>10156.798300000002</v>
      </c>
      <c r="L9" s="265">
        <v>7840.8069999999989</v>
      </c>
    </row>
    <row r="10" spans="1:13" ht="15" customHeight="1">
      <c r="A10" s="254" t="s">
        <v>325</v>
      </c>
      <c r="B10" s="325" t="s">
        <v>273</v>
      </c>
      <c r="C10" s="265">
        <v>1755.8208999999999</v>
      </c>
      <c r="D10" s="265">
        <v>1282.3046999999999</v>
      </c>
      <c r="E10" s="265">
        <v>1763.4101000000001</v>
      </c>
      <c r="F10" s="265">
        <v>2319.105</v>
      </c>
      <c r="G10" s="265">
        <v>1534.7476000000001</v>
      </c>
      <c r="H10" s="265">
        <v>2915.3924999999999</v>
      </c>
      <c r="I10" s="265">
        <v>959.27789999999993</v>
      </c>
      <c r="J10" s="265">
        <v>2784.5137000000013</v>
      </c>
      <c r="K10" s="265">
        <v>2902.4995999999996</v>
      </c>
      <c r="L10" s="265">
        <v>2449.9460000000004</v>
      </c>
    </row>
    <row r="11" spans="1:13" ht="15" customHeight="1">
      <c r="A11" s="254" t="s">
        <v>359</v>
      </c>
      <c r="B11" s="325" t="s">
        <v>282</v>
      </c>
      <c r="C11" s="265">
        <v>1549.0525</v>
      </c>
      <c r="D11" s="265">
        <v>1757.8445999999999</v>
      </c>
      <c r="E11" s="265">
        <v>1681.4020999999998</v>
      </c>
      <c r="F11" s="265">
        <v>1614.0654</v>
      </c>
      <c r="G11" s="265">
        <v>1972.9112</v>
      </c>
      <c r="H11" s="265">
        <v>2234.8751999999995</v>
      </c>
      <c r="I11" s="265">
        <v>1653.8087</v>
      </c>
      <c r="J11" s="265">
        <v>1714.5674999999997</v>
      </c>
      <c r="K11" s="265">
        <v>1839.2162000000003</v>
      </c>
      <c r="L11" s="265">
        <v>1963.6470000000002</v>
      </c>
    </row>
    <row r="12" spans="1:13" ht="15" customHeight="1">
      <c r="A12" s="254" t="s">
        <v>324</v>
      </c>
      <c r="B12" s="325" t="s">
        <v>268</v>
      </c>
      <c r="C12" s="265">
        <v>722.06140000000016</v>
      </c>
      <c r="D12" s="265">
        <v>719.21789999999999</v>
      </c>
      <c r="E12" s="265">
        <v>638.61429999999996</v>
      </c>
      <c r="F12" s="265">
        <v>798.86840000000029</v>
      </c>
      <c r="G12" s="265">
        <v>1072.3962999999999</v>
      </c>
      <c r="H12" s="265">
        <v>930.96089999999992</v>
      </c>
      <c r="I12" s="265">
        <v>573.60190000000011</v>
      </c>
      <c r="J12" s="265">
        <v>478.24609999999984</v>
      </c>
      <c r="K12" s="265">
        <v>447.66360000000003</v>
      </c>
      <c r="L12" s="265">
        <v>479.85259999999994</v>
      </c>
    </row>
    <row r="13" spans="1:13" ht="15" customHeight="1">
      <c r="A13" s="254" t="s">
        <v>344</v>
      </c>
      <c r="B13" s="325" t="s">
        <v>345</v>
      </c>
      <c r="C13" s="265">
        <v>476.49449999999985</v>
      </c>
      <c r="D13" s="265">
        <v>431.42070000000024</v>
      </c>
      <c r="E13" s="265">
        <v>395.06799999999976</v>
      </c>
      <c r="F13" s="265">
        <v>370.39400000000023</v>
      </c>
      <c r="G13" s="265">
        <v>276.79970000000003</v>
      </c>
      <c r="H13" s="265">
        <v>329.86700000000002</v>
      </c>
      <c r="I13" s="265">
        <v>378.54730000000006</v>
      </c>
      <c r="J13" s="265">
        <v>381.62190000000015</v>
      </c>
      <c r="K13" s="265">
        <v>358.60910000000001</v>
      </c>
      <c r="L13" s="265">
        <v>341.06050000000005</v>
      </c>
    </row>
    <row r="14" spans="1:13" ht="15" customHeight="1">
      <c r="A14" s="254" t="s">
        <v>317</v>
      </c>
      <c r="B14" s="325" t="s">
        <v>265</v>
      </c>
      <c r="C14" s="265">
        <v>166.26969999999997</v>
      </c>
      <c r="D14" s="265">
        <v>177.92870000000013</v>
      </c>
      <c r="E14" s="265">
        <v>200.55199999999991</v>
      </c>
      <c r="F14" s="265">
        <v>182.46480000000005</v>
      </c>
      <c r="G14" s="265">
        <v>206.08380000000002</v>
      </c>
      <c r="H14" s="265">
        <v>174.41309999999999</v>
      </c>
      <c r="I14" s="265">
        <v>173.05340000000007</v>
      </c>
      <c r="J14" s="265">
        <v>166.33840000000006</v>
      </c>
      <c r="K14" s="265">
        <v>187.85220000000004</v>
      </c>
      <c r="L14" s="265">
        <v>192.86230000000006</v>
      </c>
    </row>
    <row r="15" spans="1:13" ht="15" customHeight="1">
      <c r="A15" s="254" t="s">
        <v>334</v>
      </c>
      <c r="B15" s="325" t="s">
        <v>335</v>
      </c>
      <c r="C15" s="265">
        <v>380.75579999999991</v>
      </c>
      <c r="D15" s="265">
        <v>493.6912999999999</v>
      </c>
      <c r="E15" s="265">
        <v>374.70610000000005</v>
      </c>
      <c r="F15" s="265">
        <v>231.59450000000001</v>
      </c>
      <c r="G15" s="265">
        <v>214.49600000000004</v>
      </c>
      <c r="H15" s="265">
        <v>496.9547</v>
      </c>
      <c r="I15" s="265">
        <v>246.59180000000001</v>
      </c>
      <c r="J15" s="265">
        <v>207.92370000000005</v>
      </c>
      <c r="K15" s="265">
        <v>194.68830000000008</v>
      </c>
      <c r="L15" s="265">
        <v>170.92180000000002</v>
      </c>
    </row>
    <row r="16" spans="1:13" ht="15" customHeight="1">
      <c r="A16" s="254" t="s">
        <v>390</v>
      </c>
      <c r="B16" s="325" t="s">
        <v>391</v>
      </c>
      <c r="C16" s="265">
        <v>15.981999999999999</v>
      </c>
      <c r="D16" s="265">
        <v>22.732400000000002</v>
      </c>
      <c r="E16" s="265">
        <v>3.2000000000000002E-3</v>
      </c>
      <c r="F16" s="265">
        <v>24.534800000000001</v>
      </c>
      <c r="G16" s="265">
        <v>46.421199999999999</v>
      </c>
      <c r="H16" s="265">
        <v>24.577999999999996</v>
      </c>
      <c r="I16" s="265">
        <v>40.664099999999998</v>
      </c>
      <c r="J16" s="265">
        <v>32.165800000000004</v>
      </c>
      <c r="K16" s="265">
        <v>74.642399999999995</v>
      </c>
      <c r="L16" s="265">
        <v>150.58329999999998</v>
      </c>
    </row>
    <row r="17" spans="1:12" ht="15" customHeight="1">
      <c r="A17" s="254" t="s">
        <v>315</v>
      </c>
      <c r="B17" s="325" t="s">
        <v>316</v>
      </c>
      <c r="C17" s="265">
        <v>444.25620000000004</v>
      </c>
      <c r="D17" s="265">
        <v>258.68170000000003</v>
      </c>
      <c r="E17" s="265">
        <v>311.69260000000003</v>
      </c>
      <c r="F17" s="265">
        <v>228.24219999999997</v>
      </c>
      <c r="G17" s="265">
        <v>149.61510000000001</v>
      </c>
      <c r="H17" s="265">
        <v>124.01429999999999</v>
      </c>
      <c r="I17" s="265">
        <v>187.36449999999999</v>
      </c>
      <c r="J17" s="265">
        <v>134.5394</v>
      </c>
      <c r="K17" s="265">
        <v>123.29790000000003</v>
      </c>
      <c r="L17" s="265">
        <v>147.51369999999997</v>
      </c>
    </row>
    <row r="18" spans="1:12" ht="15" customHeight="1">
      <c r="A18" s="254" t="s">
        <v>320</v>
      </c>
      <c r="B18" s="325" t="s">
        <v>321</v>
      </c>
      <c r="C18" s="265">
        <v>50.984999999999992</v>
      </c>
      <c r="D18" s="265">
        <v>39.024299999999997</v>
      </c>
      <c r="E18" s="265">
        <v>40.962499999999991</v>
      </c>
      <c r="F18" s="265">
        <v>46.091399999999993</v>
      </c>
      <c r="G18" s="265">
        <v>41.886300000000027</v>
      </c>
      <c r="H18" s="265">
        <v>23.411100000000005</v>
      </c>
      <c r="I18" s="265">
        <v>60.269500000000001</v>
      </c>
      <c r="J18" s="265">
        <v>92.852500000000063</v>
      </c>
      <c r="K18" s="265">
        <v>92.347000000000008</v>
      </c>
      <c r="L18" s="265">
        <v>136.50370000000007</v>
      </c>
    </row>
    <row r="19" spans="1:12" ht="15" customHeight="1">
      <c r="A19" s="254" t="s">
        <v>336</v>
      </c>
      <c r="B19" s="325" t="s">
        <v>337</v>
      </c>
      <c r="C19" s="265">
        <v>111.32259999999999</v>
      </c>
      <c r="D19" s="265">
        <v>145.37630000000001</v>
      </c>
      <c r="E19" s="265">
        <v>157.33789999999996</v>
      </c>
      <c r="F19" s="265">
        <v>105.67010000000001</v>
      </c>
      <c r="G19" s="265">
        <v>129.87640000000002</v>
      </c>
      <c r="H19" s="265">
        <v>169.72729999999996</v>
      </c>
      <c r="I19" s="265">
        <v>124.39290000000001</v>
      </c>
      <c r="J19" s="265">
        <v>110.2606</v>
      </c>
      <c r="K19" s="265">
        <v>103.3272</v>
      </c>
      <c r="L19" s="265">
        <v>111.1086</v>
      </c>
    </row>
    <row r="20" spans="1:12" ht="15" customHeight="1">
      <c r="A20" s="254" t="s">
        <v>637</v>
      </c>
      <c r="B20" s="325" t="s">
        <v>638</v>
      </c>
      <c r="C20" s="265">
        <v>64.979300000000009</v>
      </c>
      <c r="D20" s="265">
        <v>98.648199999999974</v>
      </c>
      <c r="E20" s="265">
        <v>114.22499999999998</v>
      </c>
      <c r="F20" s="265">
        <v>96.539299999999983</v>
      </c>
      <c r="G20" s="265">
        <v>99.421700000000001</v>
      </c>
      <c r="H20" s="265">
        <v>137.32050000000004</v>
      </c>
      <c r="I20" s="265">
        <v>132.6087</v>
      </c>
      <c r="J20" s="265">
        <v>123.39459999999997</v>
      </c>
      <c r="K20" s="265">
        <v>113.34919999999998</v>
      </c>
      <c r="L20" s="265">
        <v>103.16929999999998</v>
      </c>
    </row>
    <row r="21" spans="1:12" ht="15" customHeight="1">
      <c r="A21" s="254" t="s">
        <v>370</v>
      </c>
      <c r="B21" s="325" t="s">
        <v>371</v>
      </c>
      <c r="C21" s="265">
        <v>139.95330000000001</v>
      </c>
      <c r="D21" s="265">
        <v>120.97369999999999</v>
      </c>
      <c r="E21" s="265">
        <v>132.83930000000001</v>
      </c>
      <c r="F21" s="265">
        <v>127.63939999999999</v>
      </c>
      <c r="G21" s="265">
        <v>152.8312</v>
      </c>
      <c r="H21" s="265">
        <v>119.69470000000001</v>
      </c>
      <c r="I21" s="265">
        <v>98.415200000000027</v>
      </c>
      <c r="J21" s="265">
        <v>130.82769999999999</v>
      </c>
      <c r="K21" s="265">
        <v>101.2663</v>
      </c>
      <c r="L21" s="265">
        <v>102.61860000000001</v>
      </c>
    </row>
    <row r="22" spans="1:12" ht="15" customHeight="1">
      <c r="A22" s="254" t="s">
        <v>360</v>
      </c>
      <c r="B22" s="325" t="s">
        <v>639</v>
      </c>
      <c r="C22" s="265">
        <v>89.144099999999995</v>
      </c>
      <c r="D22" s="265">
        <v>91.697700000000012</v>
      </c>
      <c r="E22" s="265">
        <v>113.66630000000001</v>
      </c>
      <c r="F22" s="265">
        <v>96.613100000000017</v>
      </c>
      <c r="G22" s="265">
        <v>95.293199999999999</v>
      </c>
      <c r="H22" s="265">
        <v>99.918199999999999</v>
      </c>
      <c r="I22" s="265">
        <v>96.6631</v>
      </c>
      <c r="J22" s="265">
        <v>118.23199999999997</v>
      </c>
      <c r="K22" s="265">
        <v>104.25189999999999</v>
      </c>
      <c r="L22" s="265">
        <v>99.591700000000003</v>
      </c>
    </row>
    <row r="23" spans="1:12" ht="15" customHeight="1">
      <c r="A23" s="254" t="s">
        <v>338</v>
      </c>
      <c r="B23" s="325" t="s">
        <v>339</v>
      </c>
      <c r="C23" s="265">
        <v>33.901799999999994</v>
      </c>
      <c r="D23" s="265">
        <v>31.988800000000001</v>
      </c>
      <c r="E23" s="265">
        <v>35.486499999999999</v>
      </c>
      <c r="F23" s="265">
        <v>31.803600000000007</v>
      </c>
      <c r="G23" s="265">
        <v>35.145099999999992</v>
      </c>
      <c r="H23" s="265">
        <v>37.678100000000001</v>
      </c>
      <c r="I23" s="265">
        <v>39.44019999999999</v>
      </c>
      <c r="J23" s="265">
        <v>49.966300000000004</v>
      </c>
      <c r="K23" s="265">
        <v>97.287599999999998</v>
      </c>
      <c r="L23" s="265">
        <v>76.970799999999983</v>
      </c>
    </row>
    <row r="24" spans="1:12" ht="15" customHeight="1">
      <c r="A24" s="254" t="s">
        <v>340</v>
      </c>
      <c r="B24" s="325" t="s">
        <v>341</v>
      </c>
      <c r="C24" s="265">
        <v>90.809600000000003</v>
      </c>
      <c r="D24" s="265">
        <v>89.963099999999983</v>
      </c>
      <c r="E24" s="265">
        <v>102.95569999999999</v>
      </c>
      <c r="F24" s="265">
        <v>97.361499999999964</v>
      </c>
      <c r="G24" s="265">
        <v>85.771699999999981</v>
      </c>
      <c r="H24" s="265">
        <v>99.549599999999998</v>
      </c>
      <c r="I24" s="265">
        <v>84.935799999999986</v>
      </c>
      <c r="J24" s="265">
        <v>98.862899999999996</v>
      </c>
      <c r="K24" s="265">
        <v>86.22829999999999</v>
      </c>
      <c r="L24" s="265">
        <v>76.479799999999997</v>
      </c>
    </row>
    <row r="25" spans="1:12" ht="15" customHeight="1">
      <c r="A25" s="254" t="s">
        <v>364</v>
      </c>
      <c r="B25" s="325" t="s">
        <v>640</v>
      </c>
      <c r="C25" s="265">
        <v>120.05470000000001</v>
      </c>
      <c r="D25" s="265">
        <v>93.585100000000011</v>
      </c>
      <c r="E25" s="265">
        <v>144.53990000000002</v>
      </c>
      <c r="F25" s="265">
        <v>113.53950000000002</v>
      </c>
      <c r="G25" s="265">
        <v>94.777899999999988</v>
      </c>
      <c r="H25" s="265">
        <v>109.26039999999999</v>
      </c>
      <c r="I25" s="265">
        <v>106.23430000000002</v>
      </c>
      <c r="J25" s="265">
        <v>111.66860000000001</v>
      </c>
      <c r="K25" s="265">
        <v>70.414400000000001</v>
      </c>
      <c r="L25" s="265">
        <v>75.638400000000004</v>
      </c>
    </row>
    <row r="26" spans="1:12" ht="15" customHeight="1">
      <c r="A26" s="254" t="s">
        <v>355</v>
      </c>
      <c r="B26" s="325" t="s">
        <v>392</v>
      </c>
      <c r="C26" s="265">
        <v>56.047800000000016</v>
      </c>
      <c r="D26" s="265">
        <v>57.106400000000001</v>
      </c>
      <c r="E26" s="265">
        <v>58.428199999999997</v>
      </c>
      <c r="F26" s="265">
        <v>59.085200000000007</v>
      </c>
      <c r="G26" s="265">
        <v>62.110199999999992</v>
      </c>
      <c r="H26" s="265">
        <v>62.107900000000001</v>
      </c>
      <c r="I26" s="265">
        <v>62.87080000000001</v>
      </c>
      <c r="J26" s="265">
        <v>65.980500000000006</v>
      </c>
      <c r="K26" s="265">
        <v>65.477000000000004</v>
      </c>
      <c r="L26" s="265">
        <v>62.570700000000009</v>
      </c>
    </row>
    <row r="27" spans="1:12" ht="15" customHeight="1">
      <c r="A27" s="254" t="s">
        <v>348</v>
      </c>
      <c r="B27" s="325" t="s">
        <v>369</v>
      </c>
      <c r="C27" s="265">
        <v>52.878099999999989</v>
      </c>
      <c r="D27" s="265">
        <v>48.957599999999999</v>
      </c>
      <c r="E27" s="265">
        <v>57.032399999999996</v>
      </c>
      <c r="F27" s="265">
        <v>62.563300000000019</v>
      </c>
      <c r="G27" s="265">
        <v>54.551600000000015</v>
      </c>
      <c r="H27" s="265">
        <v>49.781400000000012</v>
      </c>
      <c r="I27" s="265">
        <v>49.058300000000003</v>
      </c>
      <c r="J27" s="265">
        <v>50.633900000000018</v>
      </c>
      <c r="K27" s="265">
        <v>47.860699999999994</v>
      </c>
      <c r="L27" s="265">
        <v>50.62919999999999</v>
      </c>
    </row>
    <row r="28" spans="1:12" ht="15" customHeight="1">
      <c r="A28" s="254" t="s">
        <v>641</v>
      </c>
      <c r="B28" s="325" t="s">
        <v>642</v>
      </c>
      <c r="C28" s="265">
        <v>85.894199999999984</v>
      </c>
      <c r="D28" s="265">
        <v>72.171100000000024</v>
      </c>
      <c r="E28" s="265">
        <v>50.974899999999991</v>
      </c>
      <c r="F28" s="265">
        <v>63.423899999999996</v>
      </c>
      <c r="G28" s="265">
        <v>66.273199999999989</v>
      </c>
      <c r="H28" s="265">
        <v>62.948399999999978</v>
      </c>
      <c r="I28" s="265">
        <v>57.268499999999989</v>
      </c>
      <c r="J28" s="265">
        <v>56.290399999999991</v>
      </c>
      <c r="K28" s="265">
        <v>55.695600000000013</v>
      </c>
      <c r="L28" s="265">
        <v>46.303699999999999</v>
      </c>
    </row>
    <row r="29" spans="1:12" ht="15" customHeight="1">
      <c r="A29" s="448" t="s">
        <v>947</v>
      </c>
      <c r="B29" s="449"/>
      <c r="C29" s="265">
        <v>501.90320000000003</v>
      </c>
      <c r="D29" s="265">
        <v>478.70069999999987</v>
      </c>
      <c r="E29" s="265">
        <v>522.06809999999996</v>
      </c>
      <c r="F29" s="265">
        <v>491.97030000000007</v>
      </c>
      <c r="G29" s="265">
        <v>473.00879999999995</v>
      </c>
      <c r="H29" s="265">
        <v>498.86400000000003</v>
      </c>
      <c r="I29" s="265">
        <v>487.92849999999987</v>
      </c>
      <c r="J29" s="265">
        <v>510.34949999999992</v>
      </c>
      <c r="K29" s="265">
        <v>516.87309999999991</v>
      </c>
      <c r="L29" s="265">
        <v>507.69420000000002</v>
      </c>
    </row>
    <row r="30" spans="1:12" ht="15" customHeight="1">
      <c r="A30" s="450" t="s">
        <v>9</v>
      </c>
      <c r="B30" s="451"/>
      <c r="C30" s="266">
        <v>14191.491799999994</v>
      </c>
      <c r="D30" s="266">
        <v>16606.801300000006</v>
      </c>
      <c r="E30" s="266">
        <v>16009.865900000003</v>
      </c>
      <c r="F30" s="266">
        <v>13588.201000000003</v>
      </c>
      <c r="G30" s="266">
        <v>13857.513400000002</v>
      </c>
      <c r="H30" s="266">
        <v>17014.820200000006</v>
      </c>
      <c r="I30" s="266">
        <v>16599.547699999996</v>
      </c>
      <c r="J30" s="266">
        <v>18255.313100000014</v>
      </c>
      <c r="K30" s="266">
        <v>17739.6459</v>
      </c>
      <c r="L30" s="266">
        <v>15186.472900000001</v>
      </c>
    </row>
    <row r="31" spans="1:12" s="78" customFormat="1" ht="30" customHeight="1">
      <c r="A31" s="89"/>
      <c r="B31" s="89"/>
      <c r="C31" s="89" t="s">
        <v>612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s="78" customFormat="1" ht="15" customHeight="1">
      <c r="A32" s="89"/>
      <c r="B32" s="89"/>
      <c r="C32" s="89" t="s">
        <v>27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.75" customHeight="1">
      <c r="A33" s="254" t="s">
        <v>322</v>
      </c>
      <c r="B33" s="325" t="s">
        <v>323</v>
      </c>
      <c r="C33" s="265">
        <v>376.80761200000012</v>
      </c>
      <c r="D33" s="265">
        <v>650.79069100000015</v>
      </c>
      <c r="E33" s="265">
        <v>555.35575899999992</v>
      </c>
      <c r="F33" s="265">
        <v>327.23252100000002</v>
      </c>
      <c r="G33" s="265">
        <v>340.87122800000003</v>
      </c>
      <c r="H33" s="265">
        <v>367.40781500000003</v>
      </c>
      <c r="I33" s="265">
        <v>439.072003</v>
      </c>
      <c r="J33" s="265">
        <v>604.483745</v>
      </c>
      <c r="K33" s="265">
        <v>499.77662699999996</v>
      </c>
      <c r="L33" s="265">
        <v>701.50020800000016</v>
      </c>
    </row>
    <row r="34" spans="1:12" ht="15.75" customHeight="1">
      <c r="A34" s="254" t="s">
        <v>344</v>
      </c>
      <c r="B34" s="325" t="s">
        <v>345</v>
      </c>
      <c r="C34" s="265">
        <v>476.49449999999985</v>
      </c>
      <c r="D34" s="265">
        <v>431.42070000000024</v>
      </c>
      <c r="E34" s="265">
        <v>395.06799999999976</v>
      </c>
      <c r="F34" s="265">
        <v>370.39400000000023</v>
      </c>
      <c r="G34" s="265">
        <v>276.79970000000003</v>
      </c>
      <c r="H34" s="265">
        <v>329.86700000000002</v>
      </c>
      <c r="I34" s="265">
        <v>378.54730000000006</v>
      </c>
      <c r="J34" s="265">
        <v>381.62190000000015</v>
      </c>
      <c r="K34" s="265">
        <v>358.60910000000001</v>
      </c>
      <c r="L34" s="265">
        <v>341.06050000000005</v>
      </c>
    </row>
    <row r="35" spans="1:12" ht="15.75" customHeight="1">
      <c r="A35" s="254" t="s">
        <v>317</v>
      </c>
      <c r="B35" s="325" t="s">
        <v>643</v>
      </c>
      <c r="C35" s="265">
        <v>166.26969999999997</v>
      </c>
      <c r="D35" s="265">
        <v>177.92870000000013</v>
      </c>
      <c r="E35" s="265">
        <v>200.55199999999991</v>
      </c>
      <c r="F35" s="265">
        <v>182.46480000000005</v>
      </c>
      <c r="G35" s="265">
        <v>206.08380000000002</v>
      </c>
      <c r="H35" s="265">
        <v>174.41309999999999</v>
      </c>
      <c r="I35" s="265">
        <v>173.05340000000007</v>
      </c>
      <c r="J35" s="265">
        <v>166.33840000000006</v>
      </c>
      <c r="K35" s="265">
        <v>187.85220000000004</v>
      </c>
      <c r="L35" s="265">
        <v>192.86230000000006</v>
      </c>
    </row>
    <row r="36" spans="1:12" ht="15.75" customHeight="1">
      <c r="A36" s="254" t="s">
        <v>325</v>
      </c>
      <c r="B36" s="325" t="s">
        <v>273</v>
      </c>
      <c r="C36" s="265">
        <v>80.353290999999999</v>
      </c>
      <c r="D36" s="265">
        <v>85.728214000000023</v>
      </c>
      <c r="E36" s="265">
        <v>65.500585999999984</v>
      </c>
      <c r="F36" s="265">
        <v>50.961328999999999</v>
      </c>
      <c r="G36" s="265">
        <v>82.757550000000009</v>
      </c>
      <c r="H36" s="265">
        <v>57.188879</v>
      </c>
      <c r="I36" s="265">
        <v>53.353145999999974</v>
      </c>
      <c r="J36" s="265">
        <v>79.277260999999996</v>
      </c>
      <c r="K36" s="265">
        <v>89.045290000000008</v>
      </c>
      <c r="L36" s="265">
        <v>93.532911000000013</v>
      </c>
    </row>
    <row r="37" spans="1:12" ht="15.75" customHeight="1">
      <c r="A37" s="254" t="s">
        <v>340</v>
      </c>
      <c r="B37" s="325" t="s">
        <v>341</v>
      </c>
      <c r="C37" s="265">
        <v>90.809600000000003</v>
      </c>
      <c r="D37" s="265">
        <v>89.963099999999983</v>
      </c>
      <c r="E37" s="265">
        <v>102.95569999999999</v>
      </c>
      <c r="F37" s="265">
        <v>97.361499999999964</v>
      </c>
      <c r="G37" s="265">
        <v>85.771699999999981</v>
      </c>
      <c r="H37" s="265">
        <v>99.549599999999998</v>
      </c>
      <c r="I37" s="265">
        <v>84.935799999999986</v>
      </c>
      <c r="J37" s="265">
        <v>98.862899999999996</v>
      </c>
      <c r="K37" s="265">
        <v>86.22829999999999</v>
      </c>
      <c r="L37" s="265">
        <v>76.479799999999997</v>
      </c>
    </row>
    <row r="38" spans="1:12" ht="15.75" customHeight="1">
      <c r="A38" s="254" t="s">
        <v>348</v>
      </c>
      <c r="B38" s="325" t="s">
        <v>369</v>
      </c>
      <c r="C38" s="265">
        <v>52.878099999999989</v>
      </c>
      <c r="D38" s="265">
        <v>48.957599999999999</v>
      </c>
      <c r="E38" s="265">
        <v>57.032399999999996</v>
      </c>
      <c r="F38" s="265">
        <v>62.563300000000019</v>
      </c>
      <c r="G38" s="265">
        <v>54.551600000000015</v>
      </c>
      <c r="H38" s="265">
        <v>49.781400000000012</v>
      </c>
      <c r="I38" s="265">
        <v>49.058300000000003</v>
      </c>
      <c r="J38" s="265">
        <v>50.633900000000018</v>
      </c>
      <c r="K38" s="265">
        <v>47.860699999999994</v>
      </c>
      <c r="L38" s="265">
        <v>50.62919999999999</v>
      </c>
    </row>
    <row r="39" spans="1:12" ht="15.75" customHeight="1">
      <c r="A39" s="254" t="s">
        <v>326</v>
      </c>
      <c r="B39" s="325" t="s">
        <v>327</v>
      </c>
      <c r="C39" s="265">
        <v>23.950733</v>
      </c>
      <c r="D39" s="265">
        <v>20.222585000000006</v>
      </c>
      <c r="E39" s="265">
        <v>24.843973000000005</v>
      </c>
      <c r="F39" s="265">
        <v>27.690115999999996</v>
      </c>
      <c r="G39" s="265">
        <v>27.212367999999998</v>
      </c>
      <c r="H39" s="265">
        <v>38.510183000000012</v>
      </c>
      <c r="I39" s="265">
        <v>37.401154000000005</v>
      </c>
      <c r="J39" s="265">
        <v>37.107837999999987</v>
      </c>
      <c r="K39" s="265">
        <v>40.288696999999992</v>
      </c>
      <c r="L39" s="265">
        <v>36.723875</v>
      </c>
    </row>
    <row r="40" spans="1:12" ht="15.75" customHeight="1">
      <c r="A40" s="254" t="s">
        <v>362</v>
      </c>
      <c r="B40" s="325" t="s">
        <v>363</v>
      </c>
      <c r="C40" s="265">
        <v>26.532100000000003</v>
      </c>
      <c r="D40" s="265">
        <v>25.194500000000001</v>
      </c>
      <c r="E40" s="265">
        <v>28.195699999999999</v>
      </c>
      <c r="F40" s="265">
        <v>20.376200000000001</v>
      </c>
      <c r="G40" s="265">
        <v>25.958800000000004</v>
      </c>
      <c r="H40" s="265">
        <v>27.318100000000005</v>
      </c>
      <c r="I40" s="265">
        <v>23.950800000000005</v>
      </c>
      <c r="J40" s="265">
        <v>24.780799999999999</v>
      </c>
      <c r="K40" s="265">
        <v>28.387799999999999</v>
      </c>
      <c r="L40" s="265">
        <v>27.892499999999998</v>
      </c>
    </row>
    <row r="41" spans="1:12" ht="15.75" customHeight="1">
      <c r="A41" s="254" t="s">
        <v>359</v>
      </c>
      <c r="B41" s="325" t="s">
        <v>282</v>
      </c>
      <c r="C41" s="265">
        <v>25.552229000000004</v>
      </c>
      <c r="D41" s="265">
        <v>28.668117999999996</v>
      </c>
      <c r="E41" s="265">
        <v>26.002562000000001</v>
      </c>
      <c r="F41" s="265">
        <v>20.051769</v>
      </c>
      <c r="G41" s="265">
        <v>217.57548799999998</v>
      </c>
      <c r="H41" s="265">
        <v>92.522772999999987</v>
      </c>
      <c r="I41" s="265">
        <v>55.492195000000002</v>
      </c>
      <c r="J41" s="265">
        <v>35.513510000000004</v>
      </c>
      <c r="K41" s="265">
        <v>27.136607999999992</v>
      </c>
      <c r="L41" s="265">
        <v>26.842701000000002</v>
      </c>
    </row>
    <row r="42" spans="1:12" ht="15.75" customHeight="1">
      <c r="A42" s="254" t="s">
        <v>350</v>
      </c>
      <c r="B42" s="325" t="s">
        <v>351</v>
      </c>
      <c r="C42" s="265">
        <v>23.426123999999987</v>
      </c>
      <c r="D42" s="265">
        <v>21.458113999999991</v>
      </c>
      <c r="E42" s="265">
        <v>21.914961000000002</v>
      </c>
      <c r="F42" s="265">
        <v>21.418704000000005</v>
      </c>
      <c r="G42" s="265">
        <v>22.491192999999996</v>
      </c>
      <c r="H42" s="265">
        <v>20.176299</v>
      </c>
      <c r="I42" s="265">
        <v>22.164037</v>
      </c>
      <c r="J42" s="265">
        <v>23.937786999999997</v>
      </c>
      <c r="K42" s="265">
        <v>26.278662999999995</v>
      </c>
      <c r="L42" s="265">
        <v>25.251304000000001</v>
      </c>
    </row>
    <row r="43" spans="1:12" ht="15.75" customHeight="1">
      <c r="A43" s="254" t="s">
        <v>346</v>
      </c>
      <c r="B43" s="325" t="s">
        <v>347</v>
      </c>
      <c r="C43" s="265">
        <v>28.338900000000017</v>
      </c>
      <c r="D43" s="265">
        <v>26.688400000000037</v>
      </c>
      <c r="E43" s="265">
        <v>26.485099999999992</v>
      </c>
      <c r="F43" s="265">
        <v>28.874200000000005</v>
      </c>
      <c r="G43" s="265">
        <v>27.070399999999978</v>
      </c>
      <c r="H43" s="265">
        <v>27.074900000000003</v>
      </c>
      <c r="I43" s="265">
        <v>27.40369999999999</v>
      </c>
      <c r="J43" s="265">
        <v>25.69530000000001</v>
      </c>
      <c r="K43" s="265">
        <v>25.783899999999992</v>
      </c>
      <c r="L43" s="265">
        <v>25.19469999999999</v>
      </c>
    </row>
    <row r="44" spans="1:12" ht="15.75" customHeight="1">
      <c r="A44" s="254" t="s">
        <v>374</v>
      </c>
      <c r="B44" s="325" t="s">
        <v>375</v>
      </c>
      <c r="C44" s="265">
        <v>33.111660999999998</v>
      </c>
      <c r="D44" s="265">
        <v>24.998560000000001</v>
      </c>
      <c r="E44" s="265">
        <v>20.091237000000003</v>
      </c>
      <c r="F44" s="265">
        <v>24.769705000000005</v>
      </c>
      <c r="G44" s="265">
        <v>23.052125999999998</v>
      </c>
      <c r="H44" s="265">
        <v>22.969031999999999</v>
      </c>
      <c r="I44" s="265">
        <v>20.243497000000001</v>
      </c>
      <c r="J44" s="265">
        <v>21.607163</v>
      </c>
      <c r="K44" s="265">
        <v>20.166245999999994</v>
      </c>
      <c r="L44" s="265">
        <v>24.836675999999994</v>
      </c>
    </row>
    <row r="45" spans="1:12" ht="15.75" customHeight="1">
      <c r="A45" s="254" t="s">
        <v>342</v>
      </c>
      <c r="B45" s="325" t="s">
        <v>343</v>
      </c>
      <c r="C45" s="265">
        <v>19.986068</v>
      </c>
      <c r="D45" s="265">
        <v>22.394408999999996</v>
      </c>
      <c r="E45" s="265">
        <v>23.411515999999995</v>
      </c>
      <c r="F45" s="265">
        <v>22.518173000000001</v>
      </c>
      <c r="G45" s="265">
        <v>22.128191999999999</v>
      </c>
      <c r="H45" s="265">
        <v>22.750342000000003</v>
      </c>
      <c r="I45" s="265">
        <v>23.893967</v>
      </c>
      <c r="J45" s="265">
        <v>23.792569999999998</v>
      </c>
      <c r="K45" s="265">
        <v>24.784241000000002</v>
      </c>
      <c r="L45" s="265">
        <v>23.156594000000002</v>
      </c>
    </row>
    <row r="46" spans="1:12" ht="15.75" customHeight="1">
      <c r="A46" s="254" t="s">
        <v>353</v>
      </c>
      <c r="B46" s="325" t="s">
        <v>354</v>
      </c>
      <c r="C46" s="265">
        <v>20.316400000000009</v>
      </c>
      <c r="D46" s="265">
        <v>15.844599999999998</v>
      </c>
      <c r="E46" s="265">
        <v>16.751600000000007</v>
      </c>
      <c r="F46" s="265">
        <v>16.5686</v>
      </c>
      <c r="G46" s="265">
        <v>15.340499999999993</v>
      </c>
      <c r="H46" s="265">
        <v>18.358100000000004</v>
      </c>
      <c r="I46" s="265">
        <v>17.134499999999992</v>
      </c>
      <c r="J46" s="265">
        <v>19.563200000000013</v>
      </c>
      <c r="K46" s="265">
        <v>20.925200000000007</v>
      </c>
      <c r="L46" s="265">
        <v>22.856899999999992</v>
      </c>
    </row>
    <row r="47" spans="1:12" ht="15.75" customHeight="1">
      <c r="A47" s="254" t="s">
        <v>338</v>
      </c>
      <c r="B47" s="325" t="s">
        <v>505</v>
      </c>
      <c r="C47" s="265">
        <v>9.4811099999999993</v>
      </c>
      <c r="D47" s="265">
        <v>8.5233430000000006</v>
      </c>
      <c r="E47" s="265">
        <v>9.2783610000000003</v>
      </c>
      <c r="F47" s="265">
        <v>12.358465000000002</v>
      </c>
      <c r="G47" s="265">
        <v>13.150952999999999</v>
      </c>
      <c r="H47" s="265">
        <v>16.109299999999998</v>
      </c>
      <c r="I47" s="265">
        <v>16.277912000000001</v>
      </c>
      <c r="J47" s="265">
        <v>13.762053000000002</v>
      </c>
      <c r="K47" s="265">
        <v>30.693701999999998</v>
      </c>
      <c r="L47" s="265">
        <v>18.030999000000008</v>
      </c>
    </row>
    <row r="48" spans="1:12" ht="15.75" customHeight="1">
      <c r="A48" s="254" t="s">
        <v>372</v>
      </c>
      <c r="B48" s="325" t="s">
        <v>373</v>
      </c>
      <c r="C48" s="265">
        <v>23.578306999999988</v>
      </c>
      <c r="D48" s="265">
        <v>21.343137000000002</v>
      </c>
      <c r="E48" s="265">
        <v>27.985527999999999</v>
      </c>
      <c r="F48" s="265">
        <v>21.134639000000004</v>
      </c>
      <c r="G48" s="265">
        <v>13.584869000000003</v>
      </c>
      <c r="H48" s="265">
        <v>13.949803999999993</v>
      </c>
      <c r="I48" s="265">
        <v>14.476972000000002</v>
      </c>
      <c r="J48" s="265">
        <v>16.841086000000008</v>
      </c>
      <c r="K48" s="265">
        <v>20.968889000000004</v>
      </c>
      <c r="L48" s="265">
        <v>17.640344000000006</v>
      </c>
    </row>
    <row r="49" spans="1:12" ht="15.75" customHeight="1">
      <c r="A49" s="254" t="s">
        <v>355</v>
      </c>
      <c r="B49" s="325" t="s">
        <v>392</v>
      </c>
      <c r="C49" s="265">
        <v>29.460986000000005</v>
      </c>
      <c r="D49" s="265">
        <v>31.381263000000001</v>
      </c>
      <c r="E49" s="265">
        <v>30.601864000000003</v>
      </c>
      <c r="F49" s="265">
        <v>25.621649000000005</v>
      </c>
      <c r="G49" s="265">
        <v>19.226344000000001</v>
      </c>
      <c r="H49" s="265">
        <v>19.210598000000001</v>
      </c>
      <c r="I49" s="265">
        <v>19.403658</v>
      </c>
      <c r="J49" s="265">
        <v>19.404917999999999</v>
      </c>
      <c r="K49" s="265">
        <v>18.566825000000001</v>
      </c>
      <c r="L49" s="265">
        <v>17.554032999999997</v>
      </c>
    </row>
    <row r="50" spans="1:12" ht="15.75" customHeight="1">
      <c r="A50" s="254" t="s">
        <v>336</v>
      </c>
      <c r="B50" s="325" t="s">
        <v>337</v>
      </c>
      <c r="C50" s="265">
        <v>5.0678020000000004</v>
      </c>
      <c r="D50" s="265">
        <v>8.2457499999999992</v>
      </c>
      <c r="E50" s="265">
        <v>12.059413000000001</v>
      </c>
      <c r="F50" s="265">
        <v>12.020627000000001</v>
      </c>
      <c r="G50" s="265">
        <v>12.079982999999997</v>
      </c>
      <c r="H50" s="265">
        <v>14.288498999999996</v>
      </c>
      <c r="I50" s="265">
        <v>7.4102789999999983</v>
      </c>
      <c r="J50" s="265">
        <v>8.7252739999999989</v>
      </c>
      <c r="K50" s="265">
        <v>9.4203240000000008</v>
      </c>
      <c r="L50" s="265">
        <v>17.282119999999999</v>
      </c>
    </row>
    <row r="51" spans="1:12" ht="15.75" customHeight="1">
      <c r="A51" s="254" t="s">
        <v>334</v>
      </c>
      <c r="B51" s="325" t="s">
        <v>335</v>
      </c>
      <c r="C51" s="265">
        <v>7.0543499999999995</v>
      </c>
      <c r="D51" s="265">
        <v>48.412757000000006</v>
      </c>
      <c r="E51" s="265">
        <v>8.1988760000000003</v>
      </c>
      <c r="F51" s="265">
        <v>4.1728889999999996</v>
      </c>
      <c r="G51" s="265">
        <v>0.43183199999999999</v>
      </c>
      <c r="H51" s="265">
        <v>0.743587</v>
      </c>
      <c r="I51" s="265">
        <v>9.2556349999999981</v>
      </c>
      <c r="J51" s="265">
        <v>7.9917610000000003</v>
      </c>
      <c r="K51" s="265">
        <v>6.3324130000000016</v>
      </c>
      <c r="L51" s="265">
        <v>16.644390999999999</v>
      </c>
    </row>
    <row r="52" spans="1:12" ht="15.75" customHeight="1">
      <c r="A52" s="254" t="s">
        <v>318</v>
      </c>
      <c r="B52" s="325" t="s">
        <v>319</v>
      </c>
      <c r="C52" s="265">
        <v>6.8859000000000004</v>
      </c>
      <c r="D52" s="265">
        <v>13.516500000000001</v>
      </c>
      <c r="E52" s="265">
        <v>12.755300000000002</v>
      </c>
      <c r="F52" s="265">
        <v>8.0227000000000004</v>
      </c>
      <c r="G52" s="265">
        <v>8.5718000000000014</v>
      </c>
      <c r="H52" s="265">
        <v>14.551500000000004</v>
      </c>
      <c r="I52" s="265">
        <v>15.353800000000001</v>
      </c>
      <c r="J52" s="265">
        <v>18.952100000000002</v>
      </c>
      <c r="K52" s="265">
        <v>17.023899999999987</v>
      </c>
      <c r="L52" s="265">
        <v>16.129299999999994</v>
      </c>
    </row>
    <row r="53" spans="1:12" ht="15.75" customHeight="1">
      <c r="A53" s="448" t="s">
        <v>947</v>
      </c>
      <c r="B53" s="449"/>
      <c r="C53" s="265">
        <v>330.54120899999998</v>
      </c>
      <c r="D53" s="265">
        <v>257.18154899999996</v>
      </c>
      <c r="E53" s="265">
        <v>277.04046499999998</v>
      </c>
      <c r="F53" s="265">
        <v>262.89998599999996</v>
      </c>
      <c r="G53" s="265">
        <v>220.33848799999998</v>
      </c>
      <c r="H53" s="265">
        <v>223.24192999999997</v>
      </c>
      <c r="I53" s="265">
        <v>195.00121100000004</v>
      </c>
      <c r="J53" s="265">
        <v>226.00611000000009</v>
      </c>
      <c r="K53" s="265">
        <v>122.58254200000003</v>
      </c>
      <c r="L53" s="265">
        <v>128.27180999999999</v>
      </c>
    </row>
    <row r="54" spans="1:12" ht="15.75" customHeight="1">
      <c r="A54" s="450" t="s">
        <v>9</v>
      </c>
      <c r="B54" s="451"/>
      <c r="C54" s="266">
        <v>1856.8966819999991</v>
      </c>
      <c r="D54" s="266">
        <v>2058.8625900000006</v>
      </c>
      <c r="E54" s="266">
        <v>1942.0809010000003</v>
      </c>
      <c r="F54" s="266">
        <v>1619.475872</v>
      </c>
      <c r="G54" s="266">
        <v>1715.0489139999997</v>
      </c>
      <c r="H54" s="266">
        <v>1649.9827409999996</v>
      </c>
      <c r="I54" s="266">
        <v>1682.883266</v>
      </c>
      <c r="J54" s="266">
        <v>1904.8995760000012</v>
      </c>
      <c r="K54" s="266">
        <v>1708.7121670000004</v>
      </c>
      <c r="L54" s="266">
        <v>1900.3731660000003</v>
      </c>
    </row>
    <row r="55" spans="1:12" s="78" customFormat="1" ht="20.100000000000001" customHeight="1">
      <c r="A55" s="89"/>
      <c r="B55" s="89"/>
      <c r="C55" s="89" t="s">
        <v>613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s="78" customFormat="1" ht="15" customHeight="1">
      <c r="A56" s="89"/>
      <c r="B56" s="89"/>
      <c r="C56" s="89" t="s">
        <v>27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.75" customHeight="1">
      <c r="A57" s="254" t="s">
        <v>322</v>
      </c>
      <c r="B57" s="325" t="s">
        <v>323</v>
      </c>
      <c r="C57" s="265">
        <v>6906.1174879999962</v>
      </c>
      <c r="D57" s="265">
        <v>9443.9956090000014</v>
      </c>
      <c r="E57" s="265">
        <v>8558.545041000003</v>
      </c>
      <c r="F57" s="265">
        <v>6099.3987789999992</v>
      </c>
      <c r="G57" s="265">
        <v>6652.2239720000007</v>
      </c>
      <c r="H57" s="265">
        <v>7946.0950850000008</v>
      </c>
      <c r="I57" s="265">
        <v>10547.480297</v>
      </c>
      <c r="J57" s="265">
        <v>10231.593355000001</v>
      </c>
      <c r="K57" s="265">
        <v>9657.0216730000047</v>
      </c>
      <c r="L57" s="265">
        <v>7139.3067919999994</v>
      </c>
    </row>
    <row r="58" spans="1:12" ht="15.75" customHeight="1">
      <c r="A58" s="254" t="s">
        <v>325</v>
      </c>
      <c r="B58" s="325" t="s">
        <v>273</v>
      </c>
      <c r="C58" s="265">
        <v>1675.467609</v>
      </c>
      <c r="D58" s="265">
        <v>1196.5764859999999</v>
      </c>
      <c r="E58" s="265">
        <v>1697.9095140000002</v>
      </c>
      <c r="F58" s="265">
        <v>2268.1436710000003</v>
      </c>
      <c r="G58" s="265">
        <v>1451.9900500000003</v>
      </c>
      <c r="H58" s="265">
        <v>2858.2036209999997</v>
      </c>
      <c r="I58" s="265">
        <v>905.92475400000001</v>
      </c>
      <c r="J58" s="265">
        <v>2705.2364390000012</v>
      </c>
      <c r="K58" s="265">
        <v>2813.4543099999996</v>
      </c>
      <c r="L58" s="265">
        <v>2356.4130890000001</v>
      </c>
    </row>
    <row r="59" spans="1:12" ht="15.75" customHeight="1">
      <c r="A59" s="254" t="s">
        <v>359</v>
      </c>
      <c r="B59" s="325" t="s">
        <v>282</v>
      </c>
      <c r="C59" s="265">
        <v>1523.5002709999999</v>
      </c>
      <c r="D59" s="265">
        <v>1729.1764819999999</v>
      </c>
      <c r="E59" s="265">
        <v>1655.3995379999999</v>
      </c>
      <c r="F59" s="265">
        <v>1594.0136309999998</v>
      </c>
      <c r="G59" s="265">
        <v>1755.3357119999998</v>
      </c>
      <c r="H59" s="265">
        <v>2142.3524269999998</v>
      </c>
      <c r="I59" s="265">
        <v>1598.3165050000002</v>
      </c>
      <c r="J59" s="265">
        <v>1679.0539899999997</v>
      </c>
      <c r="K59" s="265">
        <v>1812.079592</v>
      </c>
      <c r="L59" s="265">
        <v>1936.8042990000001</v>
      </c>
    </row>
    <row r="60" spans="1:12" ht="15.75" customHeight="1">
      <c r="A60" s="254" t="s">
        <v>324</v>
      </c>
      <c r="B60" s="325" t="s">
        <v>268</v>
      </c>
      <c r="C60" s="265">
        <v>675.57045500000004</v>
      </c>
      <c r="D60" s="265">
        <v>670.26600000000008</v>
      </c>
      <c r="E60" s="265">
        <v>609.6218859999999</v>
      </c>
      <c r="F60" s="265">
        <v>764.99956900000029</v>
      </c>
      <c r="G60" s="265">
        <v>1030.1644859999999</v>
      </c>
      <c r="H60" s="265">
        <v>857.2547189999998</v>
      </c>
      <c r="I60" s="265">
        <v>556.11917800000003</v>
      </c>
      <c r="J60" s="265">
        <v>468.49033799999989</v>
      </c>
      <c r="K60" s="265">
        <v>436.20015900000004</v>
      </c>
      <c r="L60" s="265">
        <v>468.45370599999995</v>
      </c>
    </row>
    <row r="61" spans="1:12" ht="15.75" customHeight="1">
      <c r="A61" s="254" t="s">
        <v>334</v>
      </c>
      <c r="B61" s="325" t="s">
        <v>335</v>
      </c>
      <c r="C61" s="265">
        <v>373.70144999999997</v>
      </c>
      <c r="D61" s="265">
        <v>445.2785429999999</v>
      </c>
      <c r="E61" s="265">
        <v>366.50722400000006</v>
      </c>
      <c r="F61" s="265">
        <v>227.42161100000001</v>
      </c>
      <c r="G61" s="265">
        <v>214.064168</v>
      </c>
      <c r="H61" s="265">
        <v>496.21111300000001</v>
      </c>
      <c r="I61" s="265">
        <v>237.33616500000005</v>
      </c>
      <c r="J61" s="265">
        <v>199.93193900000003</v>
      </c>
      <c r="K61" s="265">
        <v>188.35588700000008</v>
      </c>
      <c r="L61" s="265">
        <v>154.27740900000001</v>
      </c>
    </row>
    <row r="62" spans="1:12" ht="15.75" customHeight="1">
      <c r="A62" s="254" t="s">
        <v>390</v>
      </c>
      <c r="B62" s="325" t="s">
        <v>391</v>
      </c>
      <c r="C62" s="265">
        <v>15.981999999999999</v>
      </c>
      <c r="D62" s="265">
        <v>22.732002000000001</v>
      </c>
      <c r="E62" s="265">
        <v>2.4100000000000011E-4</v>
      </c>
      <c r="F62" s="265">
        <v>24.534230000000001</v>
      </c>
      <c r="G62" s="265">
        <v>46.253487999999997</v>
      </c>
      <c r="H62" s="265">
        <v>24.410102999999999</v>
      </c>
      <c r="I62" s="265">
        <v>40.484183999999999</v>
      </c>
      <c r="J62" s="265">
        <v>31.920986000000003</v>
      </c>
      <c r="K62" s="265">
        <v>74.334999999999994</v>
      </c>
      <c r="L62" s="265">
        <v>150.2568</v>
      </c>
    </row>
    <row r="63" spans="1:12" ht="15.75" customHeight="1">
      <c r="A63" s="254" t="s">
        <v>315</v>
      </c>
      <c r="B63" s="325" t="s">
        <v>316</v>
      </c>
      <c r="C63" s="265">
        <v>371.05787800000002</v>
      </c>
      <c r="D63" s="265">
        <v>227.94933900000001</v>
      </c>
      <c r="E63" s="265">
        <v>277.97115500000001</v>
      </c>
      <c r="F63" s="265">
        <v>216.12541999999999</v>
      </c>
      <c r="G63" s="265">
        <v>141.58280300000001</v>
      </c>
      <c r="H63" s="265">
        <v>117.74302999999999</v>
      </c>
      <c r="I63" s="265">
        <v>177.51793300000003</v>
      </c>
      <c r="J63" s="265">
        <v>130.68778999999998</v>
      </c>
      <c r="K63" s="265">
        <v>121.65158800000002</v>
      </c>
      <c r="L63" s="265">
        <v>145.46396799999999</v>
      </c>
    </row>
    <row r="64" spans="1:12" ht="15.75" customHeight="1">
      <c r="A64" s="254" t="s">
        <v>320</v>
      </c>
      <c r="B64" s="325" t="s">
        <v>321</v>
      </c>
      <c r="C64" s="265">
        <v>0</v>
      </c>
      <c r="D64" s="265">
        <v>0</v>
      </c>
      <c r="E64" s="265">
        <v>0</v>
      </c>
      <c r="F64" s="265">
        <v>0</v>
      </c>
      <c r="G64" s="265">
        <v>0</v>
      </c>
      <c r="H64" s="265">
        <v>0</v>
      </c>
      <c r="I64" s="265">
        <v>0</v>
      </c>
      <c r="J64" s="265">
        <v>0</v>
      </c>
      <c r="K64" s="265">
        <v>91.165413999999998</v>
      </c>
      <c r="L64" s="265">
        <v>134.77351900000005</v>
      </c>
    </row>
    <row r="65" spans="1:12" ht="15.75" customHeight="1">
      <c r="A65" s="254" t="s">
        <v>637</v>
      </c>
      <c r="B65" s="325" t="s">
        <v>638</v>
      </c>
      <c r="C65" s="265">
        <v>64.622371000000001</v>
      </c>
      <c r="D65" s="265">
        <v>97.920084999999958</v>
      </c>
      <c r="E65" s="265">
        <v>112.74364199999999</v>
      </c>
      <c r="F65" s="265">
        <v>94.929639999999978</v>
      </c>
      <c r="G65" s="265">
        <v>98.562004999999985</v>
      </c>
      <c r="H65" s="265">
        <v>135.68861500000003</v>
      </c>
      <c r="I65" s="265">
        <v>131.15081499999999</v>
      </c>
      <c r="J65" s="265">
        <v>120.83037899999995</v>
      </c>
      <c r="K65" s="265">
        <v>110.57781699999998</v>
      </c>
      <c r="L65" s="265">
        <v>100.19624299999997</v>
      </c>
    </row>
    <row r="66" spans="1:12" ht="15.75" customHeight="1">
      <c r="A66" s="254" t="s">
        <v>336</v>
      </c>
      <c r="B66" s="325" t="s">
        <v>337</v>
      </c>
      <c r="C66" s="265">
        <v>106.25479799999999</v>
      </c>
      <c r="D66" s="265">
        <v>137.13055000000003</v>
      </c>
      <c r="E66" s="265">
        <v>145.27848699999996</v>
      </c>
      <c r="F66" s="265">
        <v>93.649473</v>
      </c>
      <c r="G66" s="265">
        <v>117.79641700000001</v>
      </c>
      <c r="H66" s="265">
        <v>155.43880099999998</v>
      </c>
      <c r="I66" s="265">
        <v>116.98262100000001</v>
      </c>
      <c r="J66" s="265">
        <v>101.535326</v>
      </c>
      <c r="K66" s="265">
        <v>93.906876000000025</v>
      </c>
      <c r="L66" s="265">
        <v>93.826480000000004</v>
      </c>
    </row>
    <row r="67" spans="1:12" ht="15.75" customHeight="1">
      <c r="A67" s="254" t="s">
        <v>370</v>
      </c>
      <c r="B67" s="325" t="s">
        <v>371</v>
      </c>
      <c r="C67" s="265">
        <v>108.33535400000001</v>
      </c>
      <c r="D67" s="265">
        <v>89.390949000000006</v>
      </c>
      <c r="E67" s="265">
        <v>101.06688900000003</v>
      </c>
      <c r="F67" s="265">
        <v>94.942019999999985</v>
      </c>
      <c r="G67" s="265">
        <v>122.84058999999996</v>
      </c>
      <c r="H67" s="265">
        <v>93.003068000000013</v>
      </c>
      <c r="I67" s="265">
        <v>75.117930000000015</v>
      </c>
      <c r="J67" s="265">
        <v>111.992209</v>
      </c>
      <c r="K67" s="265">
        <v>86.223906999999997</v>
      </c>
      <c r="L67" s="265">
        <v>88.43348300000001</v>
      </c>
    </row>
    <row r="68" spans="1:12" ht="15.75" customHeight="1">
      <c r="A68" s="254" t="s">
        <v>360</v>
      </c>
      <c r="B68" s="325" t="s">
        <v>639</v>
      </c>
      <c r="C68" s="265">
        <v>71.952590000000001</v>
      </c>
      <c r="D68" s="265">
        <v>77.98380800000001</v>
      </c>
      <c r="E68" s="265">
        <v>97.37169200000001</v>
      </c>
      <c r="F68" s="265">
        <v>80.833764000000016</v>
      </c>
      <c r="G68" s="265">
        <v>83.307514000000012</v>
      </c>
      <c r="H68" s="265">
        <v>86.145913000000021</v>
      </c>
      <c r="I68" s="265">
        <v>88.160178000000016</v>
      </c>
      <c r="J68" s="265">
        <v>109.63939599999996</v>
      </c>
      <c r="K68" s="265">
        <v>93.492981999999998</v>
      </c>
      <c r="L68" s="265">
        <v>87.077134000000001</v>
      </c>
    </row>
    <row r="69" spans="1:12" ht="15.75" customHeight="1">
      <c r="A69" s="254" t="s">
        <v>364</v>
      </c>
      <c r="B69" s="325" t="s">
        <v>640</v>
      </c>
      <c r="C69" s="265">
        <v>108.075293</v>
      </c>
      <c r="D69" s="265">
        <v>82.020304999999993</v>
      </c>
      <c r="E69" s="265">
        <v>135.10769900000003</v>
      </c>
      <c r="F69" s="265">
        <v>106.26800900000002</v>
      </c>
      <c r="G69" s="265">
        <v>88.249381999999997</v>
      </c>
      <c r="H69" s="265">
        <v>101.82667599999999</v>
      </c>
      <c r="I69" s="265">
        <v>98.901664000000025</v>
      </c>
      <c r="J69" s="265">
        <v>103.934084</v>
      </c>
      <c r="K69" s="265">
        <v>63.881497999999993</v>
      </c>
      <c r="L69" s="265">
        <v>67.609754000000009</v>
      </c>
    </row>
    <row r="70" spans="1:12" ht="15.75" customHeight="1">
      <c r="A70" s="254" t="s">
        <v>338</v>
      </c>
      <c r="B70" s="325" t="s">
        <v>339</v>
      </c>
      <c r="C70" s="265">
        <v>24.420689999999993</v>
      </c>
      <c r="D70" s="265">
        <v>23.465457000000004</v>
      </c>
      <c r="E70" s="265">
        <v>26.208138999999996</v>
      </c>
      <c r="F70" s="265">
        <v>19.445135000000004</v>
      </c>
      <c r="G70" s="265">
        <v>21.994146999999998</v>
      </c>
      <c r="H70" s="265">
        <v>21.568799999999996</v>
      </c>
      <c r="I70" s="265">
        <v>23.162287999999993</v>
      </c>
      <c r="J70" s="265">
        <v>36.204247000000002</v>
      </c>
      <c r="K70" s="265">
        <v>66.593897999999982</v>
      </c>
      <c r="L70" s="265">
        <v>58.939800999999996</v>
      </c>
    </row>
    <row r="71" spans="1:12" ht="15.75" customHeight="1">
      <c r="A71" s="254" t="s">
        <v>355</v>
      </c>
      <c r="B71" s="325" t="s">
        <v>392</v>
      </c>
      <c r="C71" s="265">
        <v>26.586814000000007</v>
      </c>
      <c r="D71" s="265">
        <v>25.725137000000004</v>
      </c>
      <c r="E71" s="265">
        <v>27.826336000000001</v>
      </c>
      <c r="F71" s="265">
        <v>33.463551000000002</v>
      </c>
      <c r="G71" s="265">
        <v>42.883856000000002</v>
      </c>
      <c r="H71" s="265">
        <v>42.897302000000003</v>
      </c>
      <c r="I71" s="265">
        <v>43.46714200000001</v>
      </c>
      <c r="J71" s="265">
        <v>46.575581999999997</v>
      </c>
      <c r="K71" s="265">
        <v>46.91017500000001</v>
      </c>
      <c r="L71" s="265">
        <v>45.016666999999998</v>
      </c>
    </row>
    <row r="72" spans="1:12" ht="15.75" customHeight="1">
      <c r="A72" s="254" t="s">
        <v>641</v>
      </c>
      <c r="B72" s="325" t="s">
        <v>642</v>
      </c>
      <c r="C72" s="265">
        <v>77.787597999999988</v>
      </c>
      <c r="D72" s="265">
        <v>66.295500000000033</v>
      </c>
      <c r="E72" s="265">
        <v>45.699987999999998</v>
      </c>
      <c r="F72" s="265">
        <v>57.506795999999994</v>
      </c>
      <c r="G72" s="265">
        <v>61.068515999999988</v>
      </c>
      <c r="H72" s="265">
        <v>56.695491999999987</v>
      </c>
      <c r="I72" s="265">
        <v>51.31595999999999</v>
      </c>
      <c r="J72" s="265">
        <v>48.347576999999987</v>
      </c>
      <c r="K72" s="265">
        <v>48.95706400000001</v>
      </c>
      <c r="L72" s="265">
        <v>40.161730999999989</v>
      </c>
    </row>
    <row r="73" spans="1:12" ht="15.75" customHeight="1">
      <c r="A73" s="254" t="s">
        <v>330</v>
      </c>
      <c r="B73" s="325" t="s">
        <v>331</v>
      </c>
      <c r="C73" s="265">
        <v>26.259406999999996</v>
      </c>
      <c r="D73" s="265">
        <v>22.863400999999985</v>
      </c>
      <c r="E73" s="265">
        <v>49.306363000000019</v>
      </c>
      <c r="F73" s="265">
        <v>26.636696000000025</v>
      </c>
      <c r="G73" s="265">
        <v>29.359434999999991</v>
      </c>
      <c r="H73" s="265">
        <v>32.500813000000008</v>
      </c>
      <c r="I73" s="265">
        <v>28.268063999999999</v>
      </c>
      <c r="J73" s="265">
        <v>29.018870000000003</v>
      </c>
      <c r="K73" s="265">
        <v>33.424322999999973</v>
      </c>
      <c r="L73" s="265">
        <v>38.514142000000014</v>
      </c>
    </row>
    <row r="74" spans="1:12" ht="15.75" customHeight="1">
      <c r="A74" s="254" t="s">
        <v>366</v>
      </c>
      <c r="B74" s="325" t="s">
        <v>367</v>
      </c>
      <c r="C74" s="265">
        <v>28.329025999999995</v>
      </c>
      <c r="D74" s="265">
        <v>35.287583999999995</v>
      </c>
      <c r="E74" s="265">
        <v>36.613223999999995</v>
      </c>
      <c r="F74" s="265">
        <v>34.109222000000003</v>
      </c>
      <c r="G74" s="265">
        <v>41.238708000000003</v>
      </c>
      <c r="H74" s="265">
        <v>35.587666000000006</v>
      </c>
      <c r="I74" s="265">
        <v>33.580991999999995</v>
      </c>
      <c r="J74" s="265">
        <v>36.356216000000011</v>
      </c>
      <c r="K74" s="265">
        <v>32.601658999999991</v>
      </c>
      <c r="L74" s="265">
        <v>35.663995999999997</v>
      </c>
    </row>
    <row r="75" spans="1:12" ht="15.75" customHeight="1">
      <c r="A75" s="254" t="s">
        <v>394</v>
      </c>
      <c r="B75" s="325" t="s">
        <v>395</v>
      </c>
      <c r="C75" s="265">
        <v>36.561965000000001</v>
      </c>
      <c r="D75" s="265">
        <v>38.929023000000001</v>
      </c>
      <c r="E75" s="265">
        <v>25.074704999999998</v>
      </c>
      <c r="F75" s="265">
        <v>23.858856999999997</v>
      </c>
      <c r="G75" s="265">
        <v>23.190877</v>
      </c>
      <c r="H75" s="265">
        <v>29.652365000000007</v>
      </c>
      <c r="I75" s="265">
        <v>35.698103000000003</v>
      </c>
      <c r="J75" s="265">
        <v>41.800364000000009</v>
      </c>
      <c r="K75" s="265">
        <v>35.106566999999998</v>
      </c>
      <c r="L75" s="265">
        <v>32.356440000000006</v>
      </c>
    </row>
    <row r="76" spans="1:12" ht="15.75" customHeight="1">
      <c r="A76" s="254" t="s">
        <v>332</v>
      </c>
      <c r="B76" s="325" t="s">
        <v>333</v>
      </c>
      <c r="C76" s="265">
        <v>34.479941999999994</v>
      </c>
      <c r="D76" s="265">
        <v>26.256425000000004</v>
      </c>
      <c r="E76" s="265">
        <v>31.441050999999995</v>
      </c>
      <c r="F76" s="265">
        <v>39.18233399999999</v>
      </c>
      <c r="G76" s="265">
        <v>35.954603000000006</v>
      </c>
      <c r="H76" s="265">
        <v>45.746471000000007</v>
      </c>
      <c r="I76" s="265">
        <v>46.391200999999995</v>
      </c>
      <c r="J76" s="265">
        <v>41.101998999999992</v>
      </c>
      <c r="K76" s="265">
        <v>43.820838999999992</v>
      </c>
      <c r="L76" s="265">
        <v>31.694561</v>
      </c>
    </row>
    <row r="77" spans="1:12" ht="15.75" customHeight="1">
      <c r="A77" s="448" t="s">
        <v>947</v>
      </c>
      <c r="B77" s="449"/>
      <c r="C77" s="265">
        <v>79.532119000000009</v>
      </c>
      <c r="D77" s="265">
        <v>88.696024999999992</v>
      </c>
      <c r="E77" s="265">
        <v>68.092185000000001</v>
      </c>
      <c r="F77" s="265">
        <v>69.262720000000002</v>
      </c>
      <c r="G77" s="265">
        <v>84.403756999999999</v>
      </c>
      <c r="H77" s="265">
        <v>85.815378999999979</v>
      </c>
      <c r="I77" s="265">
        <v>81.288459999999986</v>
      </c>
      <c r="J77" s="265">
        <v>76.162437999999995</v>
      </c>
      <c r="K77" s="265">
        <v>81.172505000000015</v>
      </c>
      <c r="L77" s="265">
        <v>80.85972000000001</v>
      </c>
    </row>
    <row r="78" spans="1:12" ht="15.75" customHeight="1">
      <c r="A78" s="450" t="s">
        <v>9</v>
      </c>
      <c r="B78" s="451"/>
      <c r="C78" s="266">
        <v>12334.595117999994</v>
      </c>
      <c r="D78" s="266">
        <v>14547.938710000004</v>
      </c>
      <c r="E78" s="266">
        <v>14067.784999000005</v>
      </c>
      <c r="F78" s="266">
        <v>11968.725128</v>
      </c>
      <c r="G78" s="266">
        <v>12142.464486000003</v>
      </c>
      <c r="H78" s="266">
        <v>15364.837458999998</v>
      </c>
      <c r="I78" s="266">
        <v>14916.664433999998</v>
      </c>
      <c r="J78" s="266">
        <v>16350.413524000001</v>
      </c>
      <c r="K78" s="266">
        <v>16030.933733000007</v>
      </c>
      <c r="L78" s="266">
        <v>13286.099733999998</v>
      </c>
    </row>
    <row r="79" spans="1:12" s="78" customFormat="1" ht="30" customHeight="1">
      <c r="A79" s="89"/>
      <c r="B79" s="89"/>
      <c r="C79" s="89" t="s">
        <v>644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s="78" customFormat="1" ht="15" customHeight="1">
      <c r="A80" s="89"/>
      <c r="B80" s="89"/>
      <c r="C80" s="89" t="s">
        <v>935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254" t="s">
        <v>322</v>
      </c>
      <c r="B81" s="325" t="s">
        <v>323</v>
      </c>
      <c r="C81" s="265">
        <v>926.00789096821643</v>
      </c>
      <c r="D81" s="265">
        <v>1337.854340606995</v>
      </c>
      <c r="E81" s="265">
        <v>1293.901444160686</v>
      </c>
      <c r="F81" s="265">
        <v>931.0533208487501</v>
      </c>
      <c r="G81" s="265">
        <v>972.2860688518607</v>
      </c>
      <c r="H81" s="265">
        <v>1063.9531597374703</v>
      </c>
      <c r="I81" s="265">
        <v>1303.7467982326727</v>
      </c>
      <c r="J81" s="265">
        <v>1377.8410492727123</v>
      </c>
      <c r="K81" s="265">
        <v>1351.8154124350692</v>
      </c>
      <c r="L81" s="265">
        <v>1055.4730850750127</v>
      </c>
    </row>
    <row r="82" spans="1:12" ht="15" customHeight="1">
      <c r="A82" s="254" t="s">
        <v>325</v>
      </c>
      <c r="B82" s="325" t="s">
        <v>273</v>
      </c>
      <c r="C82" s="265">
        <v>289.73140840816831</v>
      </c>
      <c r="D82" s="265">
        <v>198.5541837052107</v>
      </c>
      <c r="E82" s="265">
        <v>282.4341096671377</v>
      </c>
      <c r="F82" s="265">
        <v>425.16803397740392</v>
      </c>
      <c r="G82" s="265">
        <v>250.01683736782854</v>
      </c>
      <c r="H82" s="265">
        <v>443.90365722602098</v>
      </c>
      <c r="I82" s="265">
        <v>132.98240156232544</v>
      </c>
      <c r="J82" s="265">
        <v>392.51507423573088</v>
      </c>
      <c r="K82" s="265">
        <v>437.00098810321305</v>
      </c>
      <c r="L82" s="265">
        <v>369.34455056338453</v>
      </c>
    </row>
    <row r="83" spans="1:12" ht="15" customHeight="1">
      <c r="A83" s="254" t="s">
        <v>317</v>
      </c>
      <c r="B83" s="325" t="s">
        <v>265</v>
      </c>
      <c r="C83" s="265">
        <v>194.876380649097</v>
      </c>
      <c r="D83" s="265">
        <v>200.99670866227876</v>
      </c>
      <c r="E83" s="265">
        <v>221.23314756564142</v>
      </c>
      <c r="F83" s="265">
        <v>201.85897554039045</v>
      </c>
      <c r="G83" s="265">
        <v>213.91023036064399</v>
      </c>
      <c r="H83" s="265">
        <v>189.30238785408201</v>
      </c>
      <c r="I83" s="265">
        <v>167.53820375232075</v>
      </c>
      <c r="J83" s="265">
        <v>161.09283763394913</v>
      </c>
      <c r="K83" s="265">
        <v>178.25975314669276</v>
      </c>
      <c r="L83" s="265">
        <v>192.10764340700936</v>
      </c>
    </row>
    <row r="84" spans="1:12" ht="15" customHeight="1">
      <c r="A84" s="254" t="s">
        <v>326</v>
      </c>
      <c r="B84" s="325" t="s">
        <v>327</v>
      </c>
      <c r="C84" s="265">
        <v>34.957636045367586</v>
      </c>
      <c r="D84" s="265">
        <v>31.69380541028691</v>
      </c>
      <c r="E84" s="265">
        <v>34.69153056052069</v>
      </c>
      <c r="F84" s="265">
        <v>39.000859821436009</v>
      </c>
      <c r="G84" s="265">
        <v>37.636053560324818</v>
      </c>
      <c r="H84" s="265">
        <v>44.411387318815677</v>
      </c>
      <c r="I84" s="265">
        <v>48.089154441963871</v>
      </c>
      <c r="J84" s="265">
        <v>50.62786013948211</v>
      </c>
      <c r="K84" s="265">
        <v>57.017159784288474</v>
      </c>
      <c r="L84" s="265">
        <v>54.642698185967291</v>
      </c>
    </row>
    <row r="85" spans="1:12" ht="15" customHeight="1">
      <c r="A85" s="254" t="s">
        <v>324</v>
      </c>
      <c r="B85" s="325" t="s">
        <v>268</v>
      </c>
      <c r="C85" s="265">
        <v>75.918341719323919</v>
      </c>
      <c r="D85" s="265">
        <v>75.248843618147262</v>
      </c>
      <c r="E85" s="265">
        <v>71.408215658598522</v>
      </c>
      <c r="F85" s="265">
        <v>76.725640988731698</v>
      </c>
      <c r="G85" s="265">
        <v>104.53544064036193</v>
      </c>
      <c r="H85" s="265">
        <v>107.83575692843952</v>
      </c>
      <c r="I85" s="265">
        <v>54.530816236660172</v>
      </c>
      <c r="J85" s="265">
        <v>55.082788544630922</v>
      </c>
      <c r="K85" s="265">
        <v>46.834424142508389</v>
      </c>
      <c r="L85" s="265">
        <v>50.117519465859672</v>
      </c>
    </row>
    <row r="86" spans="1:12" ht="15" customHeight="1">
      <c r="A86" s="254" t="s">
        <v>320</v>
      </c>
      <c r="B86" s="325" t="s">
        <v>321</v>
      </c>
      <c r="C86" s="265">
        <v>18.316033496262087</v>
      </c>
      <c r="D86" s="265">
        <v>13.678500324026496</v>
      </c>
      <c r="E86" s="265">
        <v>15.238768359920089</v>
      </c>
      <c r="F86" s="265">
        <v>17.408984324530838</v>
      </c>
      <c r="G86" s="265">
        <v>15.188931893083987</v>
      </c>
      <c r="H86" s="265">
        <v>8.3751233073039391</v>
      </c>
      <c r="I86" s="265">
        <v>21.199545497520742</v>
      </c>
      <c r="J86" s="265">
        <v>32.435661905118032</v>
      </c>
      <c r="K86" s="265">
        <v>33.811614720233614</v>
      </c>
      <c r="L86" s="265">
        <v>49.878282653587284</v>
      </c>
    </row>
    <row r="87" spans="1:12" ht="15" customHeight="1">
      <c r="A87" s="254" t="s">
        <v>359</v>
      </c>
      <c r="B87" s="325" t="s">
        <v>282</v>
      </c>
      <c r="C87" s="265">
        <v>35.582450181047605</v>
      </c>
      <c r="D87" s="265">
        <v>39.835986112426482</v>
      </c>
      <c r="E87" s="265">
        <v>42.225984222167597</v>
      </c>
      <c r="F87" s="265">
        <v>35.389118661803174</v>
      </c>
      <c r="G87" s="265">
        <v>44.852320557447641</v>
      </c>
      <c r="H87" s="265">
        <v>56.154687237245582</v>
      </c>
      <c r="I87" s="265">
        <v>35.242323778228254</v>
      </c>
      <c r="J87" s="265">
        <v>39.288875609644592</v>
      </c>
      <c r="K87" s="265">
        <v>41.55640054362209</v>
      </c>
      <c r="L87" s="265">
        <v>44.356619077453708</v>
      </c>
    </row>
    <row r="88" spans="1:12" ht="15" customHeight="1">
      <c r="A88" s="254" t="s">
        <v>315</v>
      </c>
      <c r="B88" s="325" t="s">
        <v>316</v>
      </c>
      <c r="C88" s="265">
        <v>125.59838368864274</v>
      </c>
      <c r="D88" s="265">
        <v>65.94329752383527</v>
      </c>
      <c r="E88" s="265">
        <v>84.383971559437867</v>
      </c>
      <c r="F88" s="265">
        <v>79.632256645621823</v>
      </c>
      <c r="G88" s="265">
        <v>41.603395314684491</v>
      </c>
      <c r="H88" s="265">
        <v>32.212050438642144</v>
      </c>
      <c r="I88" s="265">
        <v>43.120308832175006</v>
      </c>
      <c r="J88" s="265">
        <v>34.881201396391262</v>
      </c>
      <c r="K88" s="265">
        <v>35.857199115798863</v>
      </c>
      <c r="L88" s="265">
        <v>42.927676418066795</v>
      </c>
    </row>
    <row r="89" spans="1:12" ht="15" customHeight="1">
      <c r="A89" s="254" t="s">
        <v>318</v>
      </c>
      <c r="B89" s="325" t="s">
        <v>398</v>
      </c>
      <c r="C89" s="265">
        <v>14.322064348886807</v>
      </c>
      <c r="D89" s="265">
        <v>27.77531110627103</v>
      </c>
      <c r="E89" s="265">
        <v>27.778590346879234</v>
      </c>
      <c r="F89" s="265">
        <v>16.780737744438284</v>
      </c>
      <c r="G89" s="265">
        <v>17.921344490595249</v>
      </c>
      <c r="H89" s="265">
        <v>30.812821062168478</v>
      </c>
      <c r="I89" s="265">
        <v>32.176609570486896</v>
      </c>
      <c r="J89" s="265">
        <v>39.72208043547613</v>
      </c>
      <c r="K89" s="265">
        <v>38.57409634120507</v>
      </c>
      <c r="L89" s="265">
        <v>36.065399892223283</v>
      </c>
    </row>
    <row r="90" spans="1:12" ht="15" customHeight="1">
      <c r="A90" s="254" t="s">
        <v>334</v>
      </c>
      <c r="B90" s="325" t="s">
        <v>335</v>
      </c>
      <c r="C90" s="265">
        <v>76.031858103701865</v>
      </c>
      <c r="D90" s="265">
        <v>95.381428077878255</v>
      </c>
      <c r="E90" s="265">
        <v>82.094859894985618</v>
      </c>
      <c r="F90" s="265">
        <v>56.679067910013998</v>
      </c>
      <c r="G90" s="265">
        <v>39.24471243447563</v>
      </c>
      <c r="H90" s="265">
        <v>83.265065106796541</v>
      </c>
      <c r="I90" s="265">
        <v>41.840803551536489</v>
      </c>
      <c r="J90" s="265">
        <v>37.979452169820789</v>
      </c>
      <c r="K90" s="265">
        <v>36.035487433660023</v>
      </c>
      <c r="L90" s="265">
        <v>33.241851819119226</v>
      </c>
    </row>
    <row r="91" spans="1:12" ht="15" customHeight="1">
      <c r="A91" s="254" t="s">
        <v>338</v>
      </c>
      <c r="B91" s="325" t="s">
        <v>339</v>
      </c>
      <c r="C91" s="265">
        <v>12.740699008477741</v>
      </c>
      <c r="D91" s="265">
        <v>11.730797773050465</v>
      </c>
      <c r="E91" s="265">
        <v>14.540540488997925</v>
      </c>
      <c r="F91" s="265">
        <v>14.564748768343394</v>
      </c>
      <c r="G91" s="265">
        <v>14.602779813003735</v>
      </c>
      <c r="H91" s="265">
        <v>16.089141187340431</v>
      </c>
      <c r="I91" s="265">
        <v>15.620199392413484</v>
      </c>
      <c r="J91" s="265">
        <v>18.175837837388606</v>
      </c>
      <c r="K91" s="265">
        <v>33.65475607131885</v>
      </c>
      <c r="L91" s="265">
        <v>27.874512984942452</v>
      </c>
    </row>
    <row r="92" spans="1:12" ht="15" customHeight="1">
      <c r="A92" s="254" t="s">
        <v>336</v>
      </c>
      <c r="B92" s="325" t="s">
        <v>337</v>
      </c>
      <c r="C92" s="265">
        <v>20.813918176244844</v>
      </c>
      <c r="D92" s="265">
        <v>25.487884216546203</v>
      </c>
      <c r="E92" s="265">
        <v>31.423412639310584</v>
      </c>
      <c r="F92" s="265">
        <v>22.988741743665237</v>
      </c>
      <c r="G92" s="265">
        <v>24.777915421606146</v>
      </c>
      <c r="H92" s="265">
        <v>31.586114975727568</v>
      </c>
      <c r="I92" s="265">
        <v>21.226013512528169</v>
      </c>
      <c r="J92" s="265">
        <v>20.689271532603314</v>
      </c>
      <c r="K92" s="265">
        <v>20.264486988654344</v>
      </c>
      <c r="L92" s="265">
        <v>23.764228775649546</v>
      </c>
    </row>
    <row r="93" spans="1:12" ht="15" customHeight="1">
      <c r="A93" s="254" t="s">
        <v>330</v>
      </c>
      <c r="B93" s="325" t="s">
        <v>331</v>
      </c>
      <c r="C93" s="265">
        <v>17.812855608616239</v>
      </c>
      <c r="D93" s="265">
        <v>12.104093912404121</v>
      </c>
      <c r="E93" s="265">
        <v>41.888527732110639</v>
      </c>
      <c r="F93" s="265">
        <v>29.482102291745282</v>
      </c>
      <c r="G93" s="265">
        <v>14.301354478545557</v>
      </c>
      <c r="H93" s="265">
        <v>17.513523757654834</v>
      </c>
      <c r="I93" s="265">
        <v>14.61676707652032</v>
      </c>
      <c r="J93" s="265">
        <v>17.748821699341764</v>
      </c>
      <c r="K93" s="265">
        <v>18.992141056742017</v>
      </c>
      <c r="L93" s="265">
        <v>20.823430223848696</v>
      </c>
    </row>
    <row r="94" spans="1:12" ht="15" customHeight="1">
      <c r="A94" s="254" t="s">
        <v>328</v>
      </c>
      <c r="B94" s="325" t="s">
        <v>329</v>
      </c>
      <c r="C94" s="265">
        <v>9.1352042704117924</v>
      </c>
      <c r="D94" s="265">
        <v>5.7769411386881089</v>
      </c>
      <c r="E94" s="265">
        <v>8.4901173118412228</v>
      </c>
      <c r="F94" s="265">
        <v>10.828753263072265</v>
      </c>
      <c r="G94" s="265">
        <v>14.814016169386084</v>
      </c>
      <c r="H94" s="265">
        <v>13.521385752372288</v>
      </c>
      <c r="I94" s="265">
        <v>16.824836182252866</v>
      </c>
      <c r="J94" s="265">
        <v>24.33584124533899</v>
      </c>
      <c r="K94" s="265">
        <v>14.549209015659086</v>
      </c>
      <c r="L94" s="265">
        <v>16.229897105185792</v>
      </c>
    </row>
    <row r="95" spans="1:12" ht="15" customHeight="1">
      <c r="A95" s="254" t="s">
        <v>346</v>
      </c>
      <c r="B95" s="325" t="s">
        <v>347</v>
      </c>
      <c r="C95" s="265">
        <v>19.802488845183259</v>
      </c>
      <c r="D95" s="265">
        <v>18.676606839449093</v>
      </c>
      <c r="E95" s="265">
        <v>18.384705211061046</v>
      </c>
      <c r="F95" s="265">
        <v>20.412797507706216</v>
      </c>
      <c r="G95" s="265">
        <v>17.978678837440725</v>
      </c>
      <c r="H95" s="265">
        <v>18.301856508232007</v>
      </c>
      <c r="I95" s="265">
        <v>18.551610847556731</v>
      </c>
      <c r="J95" s="265">
        <v>17.159140656094646</v>
      </c>
      <c r="K95" s="265">
        <v>16.686522184268636</v>
      </c>
      <c r="L95" s="265">
        <v>16.217341976161045</v>
      </c>
    </row>
    <row r="96" spans="1:12" ht="15" customHeight="1">
      <c r="A96" s="254" t="s">
        <v>353</v>
      </c>
      <c r="B96" s="325" t="s">
        <v>645</v>
      </c>
      <c r="C96" s="265">
        <v>16.233571652149518</v>
      </c>
      <c r="D96" s="265">
        <v>14.971375828881589</v>
      </c>
      <c r="E96" s="265">
        <v>14.146583137877057</v>
      </c>
      <c r="F96" s="265">
        <v>12.149257344976451</v>
      </c>
      <c r="G96" s="265">
        <v>10.95654547411481</v>
      </c>
      <c r="H96" s="265">
        <v>13.51352723271787</v>
      </c>
      <c r="I96" s="265">
        <v>11.329140414327771</v>
      </c>
      <c r="J96" s="265">
        <v>15.864183805397479</v>
      </c>
      <c r="K96" s="265">
        <v>15.790764931793323</v>
      </c>
      <c r="L96" s="265">
        <v>14.111859501752949</v>
      </c>
    </row>
    <row r="97" spans="1:12" ht="15" customHeight="1">
      <c r="A97" s="254" t="s">
        <v>344</v>
      </c>
      <c r="B97" s="325" t="s">
        <v>345</v>
      </c>
      <c r="C97" s="265">
        <v>14.404021600588671</v>
      </c>
      <c r="D97" s="265">
        <v>13.658695452087754</v>
      </c>
      <c r="E97" s="265">
        <v>12.239618751139254</v>
      </c>
      <c r="F97" s="265">
        <v>11.607539854890076</v>
      </c>
      <c r="G97" s="265">
        <v>8.0687249216575712</v>
      </c>
      <c r="H97" s="265">
        <v>9.8068422794370456</v>
      </c>
      <c r="I97" s="265">
        <v>11.196214759635044</v>
      </c>
      <c r="J97" s="265">
        <v>11.47638267987098</v>
      </c>
      <c r="K97" s="265">
        <v>10.181299254358656</v>
      </c>
      <c r="L97" s="265">
        <v>10.057914654004916</v>
      </c>
    </row>
    <row r="98" spans="1:12" ht="15" customHeight="1">
      <c r="A98" s="254" t="s">
        <v>332</v>
      </c>
      <c r="B98" s="325" t="s">
        <v>333</v>
      </c>
      <c r="C98" s="265">
        <v>7.9507019275308135</v>
      </c>
      <c r="D98" s="265">
        <v>6.4214113287015584</v>
      </c>
      <c r="E98" s="265">
        <v>7.7573384077852632</v>
      </c>
      <c r="F98" s="265">
        <v>9.1439725032542292</v>
      </c>
      <c r="G98" s="265">
        <v>7.08348750244933</v>
      </c>
      <c r="H98" s="265">
        <v>10.162569934907172</v>
      </c>
      <c r="I98" s="265">
        <v>9.3213553500065593</v>
      </c>
      <c r="J98" s="265">
        <v>9.2507797373738132</v>
      </c>
      <c r="K98" s="265">
        <v>9.8200549050427988</v>
      </c>
      <c r="L98" s="265">
        <v>8.0406670731480414</v>
      </c>
    </row>
    <row r="99" spans="1:12" ht="15" customHeight="1">
      <c r="A99" s="254" t="s">
        <v>372</v>
      </c>
      <c r="B99" s="325" t="s">
        <v>510</v>
      </c>
      <c r="C99" s="265">
        <v>18.625456531674132</v>
      </c>
      <c r="D99" s="265">
        <v>16.338879000091598</v>
      </c>
      <c r="E99" s="265">
        <v>22.434200486768876</v>
      </c>
      <c r="F99" s="265">
        <v>17.872614031497871</v>
      </c>
      <c r="G99" s="265">
        <v>9.0265218863716914</v>
      </c>
      <c r="H99" s="265">
        <v>9.1158272182505886</v>
      </c>
      <c r="I99" s="265">
        <v>9.2491321291208823</v>
      </c>
      <c r="J99" s="265">
        <v>10.208459407619102</v>
      </c>
      <c r="K99" s="265">
        <v>11.411274804464268</v>
      </c>
      <c r="L99" s="265">
        <v>7.7090757662391987</v>
      </c>
    </row>
    <row r="100" spans="1:12" ht="15" customHeight="1">
      <c r="A100" s="254" t="s">
        <v>376</v>
      </c>
      <c r="B100" s="325" t="s">
        <v>377</v>
      </c>
      <c r="C100" s="265">
        <v>4.7811329242632583</v>
      </c>
      <c r="D100" s="265">
        <v>4.9651894186558323</v>
      </c>
      <c r="E100" s="265">
        <v>5.567559540607502</v>
      </c>
      <c r="F100" s="265">
        <v>5.9405779535230101</v>
      </c>
      <c r="G100" s="265">
        <v>6.2705875898364845</v>
      </c>
      <c r="H100" s="265">
        <v>6.4575918945585675</v>
      </c>
      <c r="I100" s="265">
        <v>5.2814558501575695</v>
      </c>
      <c r="J100" s="265">
        <v>5.3686688336050477</v>
      </c>
      <c r="K100" s="265">
        <v>6.2083535675560215</v>
      </c>
      <c r="L100" s="265">
        <v>6.7268165369174522</v>
      </c>
    </row>
    <row r="101" spans="1:12" ht="15" customHeight="1">
      <c r="A101" s="448" t="s">
        <v>947</v>
      </c>
      <c r="B101" s="449"/>
      <c r="C101" s="265">
        <v>57.446528695210269</v>
      </c>
      <c r="D101" s="265">
        <v>55.15358958262788</v>
      </c>
      <c r="E101" s="265">
        <v>61.035079511001108</v>
      </c>
      <c r="F101" s="265">
        <v>60.750331047709885</v>
      </c>
      <c r="G101" s="265">
        <v>54.874852484537207</v>
      </c>
      <c r="H101" s="265">
        <v>56.006893315242912</v>
      </c>
      <c r="I101" s="265">
        <v>48.948663127766913</v>
      </c>
      <c r="J101" s="265">
        <v>52.863558369849279</v>
      </c>
      <c r="K101" s="265">
        <v>50.648227337718176</v>
      </c>
      <c r="L101" s="265">
        <v>50.946045128636719</v>
      </c>
    </row>
    <row r="102" spans="1:12" ht="15" customHeight="1">
      <c r="A102" s="450" t="s">
        <v>9</v>
      </c>
      <c r="B102" s="451"/>
      <c r="C102" s="266">
        <v>1991.0890268490646</v>
      </c>
      <c r="D102" s="266">
        <v>2272.2478696385392</v>
      </c>
      <c r="E102" s="266">
        <v>2393.298305214475</v>
      </c>
      <c r="F102" s="266">
        <v>2095.4384327735042</v>
      </c>
      <c r="G102" s="266">
        <v>1919.950800050256</v>
      </c>
      <c r="H102" s="266">
        <v>2262.3013702734274</v>
      </c>
      <c r="I102" s="266">
        <v>2062.6323540981766</v>
      </c>
      <c r="J102" s="266">
        <v>2424.6078271474394</v>
      </c>
      <c r="K102" s="266">
        <v>2464.9696258838671</v>
      </c>
      <c r="L102" s="266">
        <v>2130.6571162841697</v>
      </c>
    </row>
    <row r="103" spans="1:12" s="78" customFormat="1" ht="20.100000000000001" customHeight="1">
      <c r="A103" s="89"/>
      <c r="B103" s="89"/>
      <c r="C103" s="89" t="s">
        <v>612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s="78" customFormat="1" ht="15" customHeight="1">
      <c r="A104" s="89"/>
      <c r="B104" s="89"/>
      <c r="C104" s="89" t="s">
        <v>977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254" t="s">
        <v>317</v>
      </c>
      <c r="B105" s="325" t="s">
        <v>265</v>
      </c>
      <c r="C105" s="265">
        <v>194.876380649097</v>
      </c>
      <c r="D105" s="265">
        <v>200.99670866227876</v>
      </c>
      <c r="E105" s="265">
        <v>221.23314756564142</v>
      </c>
      <c r="F105" s="265">
        <v>201.85897554039045</v>
      </c>
      <c r="G105" s="265">
        <v>213.91023036064399</v>
      </c>
      <c r="H105" s="265">
        <v>189.30238785408201</v>
      </c>
      <c r="I105" s="265">
        <v>167.53820375232075</v>
      </c>
      <c r="J105" s="265">
        <v>161.09283763394913</v>
      </c>
      <c r="K105" s="265">
        <v>178.25975314669276</v>
      </c>
      <c r="L105" s="265">
        <v>192.10764340700936</v>
      </c>
    </row>
    <row r="106" spans="1:12" ht="15" customHeight="1">
      <c r="A106" s="254" t="s">
        <v>322</v>
      </c>
      <c r="B106" s="325" t="s">
        <v>323</v>
      </c>
      <c r="C106" s="265">
        <v>72.061890696184989</v>
      </c>
      <c r="D106" s="265">
        <v>128.49659016200127</v>
      </c>
      <c r="E106" s="265">
        <v>107.1924811823169</v>
      </c>
      <c r="F106" s="265">
        <v>61.437446798649205</v>
      </c>
      <c r="G106" s="265">
        <v>64.900651457709415</v>
      </c>
      <c r="H106" s="265">
        <v>70.430474407571154</v>
      </c>
      <c r="I106" s="265">
        <v>81.502395595238951</v>
      </c>
      <c r="J106" s="265">
        <v>112.76032731220469</v>
      </c>
      <c r="K106" s="265">
        <v>87.956223988681685</v>
      </c>
      <c r="L106" s="265">
        <v>121.11891318426676</v>
      </c>
    </row>
    <row r="107" spans="1:12" ht="15" customHeight="1">
      <c r="A107" s="254" t="s">
        <v>326</v>
      </c>
      <c r="B107" s="325" t="s">
        <v>327</v>
      </c>
      <c r="C107" s="265">
        <v>30.345230957706885</v>
      </c>
      <c r="D107" s="265">
        <v>26.834048251379766</v>
      </c>
      <c r="E107" s="265">
        <v>31.888577677913364</v>
      </c>
      <c r="F107" s="265">
        <v>35.723123632439226</v>
      </c>
      <c r="G107" s="265">
        <v>32.347150561094203</v>
      </c>
      <c r="H107" s="265">
        <v>40.482960521847339</v>
      </c>
      <c r="I107" s="265">
        <v>44.822418324287185</v>
      </c>
      <c r="J107" s="265">
        <v>47.454602165675951</v>
      </c>
      <c r="K107" s="265">
        <v>53.599695160431089</v>
      </c>
      <c r="L107" s="265">
        <v>49.791033627708984</v>
      </c>
    </row>
    <row r="108" spans="1:12" ht="15" customHeight="1">
      <c r="A108" s="254" t="s">
        <v>318</v>
      </c>
      <c r="B108" s="325" t="s">
        <v>319</v>
      </c>
      <c r="C108" s="265">
        <v>14.322064348886807</v>
      </c>
      <c r="D108" s="265">
        <v>27.77531110627103</v>
      </c>
      <c r="E108" s="265">
        <v>27.778590346879234</v>
      </c>
      <c r="F108" s="265">
        <v>16.780737744438284</v>
      </c>
      <c r="G108" s="265">
        <v>17.921344490595249</v>
      </c>
      <c r="H108" s="265">
        <v>30.812821062168478</v>
      </c>
      <c r="I108" s="265">
        <v>32.176609570486896</v>
      </c>
      <c r="J108" s="265">
        <v>39.72208043547613</v>
      </c>
      <c r="K108" s="265">
        <v>38.57409634120507</v>
      </c>
      <c r="L108" s="265">
        <v>36.065399892223283</v>
      </c>
    </row>
    <row r="109" spans="1:12" ht="15" customHeight="1">
      <c r="A109" s="254" t="s">
        <v>325</v>
      </c>
      <c r="B109" s="325" t="s">
        <v>273</v>
      </c>
      <c r="C109" s="265">
        <v>15.082597018751203</v>
      </c>
      <c r="D109" s="265">
        <v>15.692076302557757</v>
      </c>
      <c r="E109" s="265">
        <v>12.573415748068461</v>
      </c>
      <c r="F109" s="265">
        <v>10.144764320856066</v>
      </c>
      <c r="G109" s="265">
        <v>15.575327050393845</v>
      </c>
      <c r="H109" s="265">
        <v>9.9614683880771757</v>
      </c>
      <c r="I109" s="265">
        <v>9.6853952336421898</v>
      </c>
      <c r="J109" s="265">
        <v>15.268324967846445</v>
      </c>
      <c r="K109" s="265">
        <v>16.184273323907924</v>
      </c>
      <c r="L109" s="265">
        <v>16.888848243507862</v>
      </c>
    </row>
    <row r="110" spans="1:12" ht="15" customHeight="1">
      <c r="A110" s="254" t="s">
        <v>346</v>
      </c>
      <c r="B110" s="325" t="s">
        <v>646</v>
      </c>
      <c r="C110" s="265">
        <v>19.802488845183259</v>
      </c>
      <c r="D110" s="265">
        <v>18.676606839449093</v>
      </c>
      <c r="E110" s="265">
        <v>18.384705211061046</v>
      </c>
      <c r="F110" s="265">
        <v>20.412797507706216</v>
      </c>
      <c r="G110" s="265">
        <v>17.978678837440725</v>
      </c>
      <c r="H110" s="265">
        <v>18.301856508232007</v>
      </c>
      <c r="I110" s="265">
        <v>18.551610847556731</v>
      </c>
      <c r="J110" s="265">
        <v>17.159140656094646</v>
      </c>
      <c r="K110" s="265">
        <v>16.686522184268636</v>
      </c>
      <c r="L110" s="265">
        <v>16.217341976161045</v>
      </c>
    </row>
    <row r="111" spans="1:12" ht="15" customHeight="1">
      <c r="A111" s="254" t="s">
        <v>353</v>
      </c>
      <c r="B111" s="325" t="s">
        <v>647</v>
      </c>
      <c r="C111" s="265">
        <v>16.233571652149518</v>
      </c>
      <c r="D111" s="265">
        <v>14.971375828881589</v>
      </c>
      <c r="E111" s="265">
        <v>14.146583137877057</v>
      </c>
      <c r="F111" s="265">
        <v>12.149257344976451</v>
      </c>
      <c r="G111" s="265">
        <v>10.95654547411481</v>
      </c>
      <c r="H111" s="265">
        <v>13.51352723271787</v>
      </c>
      <c r="I111" s="265">
        <v>11.329140414327771</v>
      </c>
      <c r="J111" s="265">
        <v>15.864183805397479</v>
      </c>
      <c r="K111" s="265">
        <v>15.790764931793323</v>
      </c>
      <c r="L111" s="265">
        <v>14.111859501752949</v>
      </c>
    </row>
    <row r="112" spans="1:12" ht="15" customHeight="1">
      <c r="A112" s="254" t="s">
        <v>338</v>
      </c>
      <c r="B112" s="325" t="s">
        <v>505</v>
      </c>
      <c r="C112" s="265">
        <v>4.5904146878959935</v>
      </c>
      <c r="D112" s="265">
        <v>4.9992057342052707</v>
      </c>
      <c r="E112" s="265">
        <v>5.8620755207154893</v>
      </c>
      <c r="F112" s="265">
        <v>7.8944285056466628</v>
      </c>
      <c r="G112" s="265">
        <v>7.7145112594563638</v>
      </c>
      <c r="H112" s="265">
        <v>9.8597599366921198</v>
      </c>
      <c r="I112" s="265">
        <v>9.5304045194979938</v>
      </c>
      <c r="J112" s="265">
        <v>7.8648458497823075</v>
      </c>
      <c r="K112" s="265">
        <v>14.143113020091596</v>
      </c>
      <c r="L112" s="265">
        <v>10.643533941730615</v>
      </c>
    </row>
    <row r="113" spans="1:12" ht="15" customHeight="1">
      <c r="A113" s="254" t="s">
        <v>328</v>
      </c>
      <c r="B113" s="325" t="s">
        <v>329</v>
      </c>
      <c r="C113" s="265">
        <v>2.5225898227007439</v>
      </c>
      <c r="D113" s="265">
        <v>1.4022212393755777</v>
      </c>
      <c r="E113" s="265">
        <v>3.5679819653508313</v>
      </c>
      <c r="F113" s="265">
        <v>4.7966670865791281</v>
      </c>
      <c r="G113" s="265">
        <v>7.8376280971475314</v>
      </c>
      <c r="H113" s="265">
        <v>8.9392134373424366</v>
      </c>
      <c r="I113" s="265">
        <v>12.978331912338261</v>
      </c>
      <c r="J113" s="265">
        <v>21.369411245338988</v>
      </c>
      <c r="K113" s="265">
        <v>11.800083298173437</v>
      </c>
      <c r="L113" s="265">
        <v>10.285914643075657</v>
      </c>
    </row>
    <row r="114" spans="1:12" ht="15" customHeight="1">
      <c r="A114" s="254" t="s">
        <v>344</v>
      </c>
      <c r="B114" s="325" t="s">
        <v>648</v>
      </c>
      <c r="C114" s="265">
        <v>14.404021600588671</v>
      </c>
      <c r="D114" s="265">
        <v>13.658695452087754</v>
      </c>
      <c r="E114" s="265">
        <v>12.239618751139254</v>
      </c>
      <c r="F114" s="265">
        <v>11.607539854890076</v>
      </c>
      <c r="G114" s="265">
        <v>8.0687249216575712</v>
      </c>
      <c r="H114" s="265">
        <v>9.8068422794370456</v>
      </c>
      <c r="I114" s="265">
        <v>11.196214759635044</v>
      </c>
      <c r="J114" s="265">
        <v>11.47638267987098</v>
      </c>
      <c r="K114" s="265">
        <v>10.181299254358656</v>
      </c>
      <c r="L114" s="265">
        <v>10.057914654004916</v>
      </c>
    </row>
    <row r="115" spans="1:12" ht="15" customHeight="1">
      <c r="A115" s="254" t="s">
        <v>336</v>
      </c>
      <c r="B115" s="325" t="s">
        <v>337</v>
      </c>
      <c r="C115" s="265">
        <v>3.0202653252023977</v>
      </c>
      <c r="D115" s="265">
        <v>3.6134943617049147</v>
      </c>
      <c r="E115" s="265">
        <v>4.6493968637074854</v>
      </c>
      <c r="F115" s="265">
        <v>5.0746546690435093</v>
      </c>
      <c r="G115" s="265">
        <v>5.7133046557616396</v>
      </c>
      <c r="H115" s="265">
        <v>7.9394783797498425</v>
      </c>
      <c r="I115" s="265">
        <v>4.7660479850978534</v>
      </c>
      <c r="J115" s="265">
        <v>4.9957792066013678</v>
      </c>
      <c r="K115" s="265">
        <v>4.7485879089656287</v>
      </c>
      <c r="L115" s="265">
        <v>8.2616132410593934</v>
      </c>
    </row>
    <row r="116" spans="1:12" ht="15" customHeight="1">
      <c r="A116" s="254" t="s">
        <v>372</v>
      </c>
      <c r="B116" s="325" t="s">
        <v>373</v>
      </c>
      <c r="C116" s="265">
        <v>18.425020810947608</v>
      </c>
      <c r="D116" s="265">
        <v>16.023262934087953</v>
      </c>
      <c r="E116" s="265">
        <v>22.39235349258043</v>
      </c>
      <c r="F116" s="265">
        <v>17.856478986714226</v>
      </c>
      <c r="G116" s="265">
        <v>8.9966315114539093</v>
      </c>
      <c r="H116" s="265">
        <v>9.052554649346213</v>
      </c>
      <c r="I116" s="265">
        <v>9.1649275871774254</v>
      </c>
      <c r="J116" s="265">
        <v>10.146154595441347</v>
      </c>
      <c r="K116" s="265">
        <v>11.316341109375406</v>
      </c>
      <c r="L116" s="265">
        <v>7.6522041386441613</v>
      </c>
    </row>
    <row r="117" spans="1:12" ht="15" customHeight="1">
      <c r="A117" s="254" t="s">
        <v>376</v>
      </c>
      <c r="B117" s="325" t="s">
        <v>377</v>
      </c>
      <c r="C117" s="265">
        <v>4.7811329242632583</v>
      </c>
      <c r="D117" s="265">
        <v>4.9651894186558323</v>
      </c>
      <c r="E117" s="265">
        <v>5.567559540607502</v>
      </c>
      <c r="F117" s="265">
        <v>5.9405779535230101</v>
      </c>
      <c r="G117" s="265">
        <v>6.2705875898364845</v>
      </c>
      <c r="H117" s="265">
        <v>6.4575918945585675</v>
      </c>
      <c r="I117" s="265">
        <v>5.2814558501575695</v>
      </c>
      <c r="J117" s="265">
        <v>5.3686688336050477</v>
      </c>
      <c r="K117" s="265">
        <v>6.2083535675560215</v>
      </c>
      <c r="L117" s="265">
        <v>6.7268165369174522</v>
      </c>
    </row>
    <row r="118" spans="1:12" ht="15" customHeight="1">
      <c r="A118" s="254" t="s">
        <v>348</v>
      </c>
      <c r="B118" s="325" t="s">
        <v>369</v>
      </c>
      <c r="C118" s="265">
        <v>4.0827303908427091</v>
      </c>
      <c r="D118" s="265">
        <v>3.5157043798615408</v>
      </c>
      <c r="E118" s="265">
        <v>4.5051020236215136</v>
      </c>
      <c r="F118" s="265">
        <v>4.4651513761218862</v>
      </c>
      <c r="G118" s="265">
        <v>4.6492181856658563</v>
      </c>
      <c r="H118" s="265">
        <v>4.8707059878803927</v>
      </c>
      <c r="I118" s="265">
        <v>5.0181709002450754</v>
      </c>
      <c r="J118" s="265">
        <v>5.3392540708781997</v>
      </c>
      <c r="K118" s="265">
        <v>5.8431106758514257</v>
      </c>
      <c r="L118" s="265">
        <v>5.8446919402636288</v>
      </c>
    </row>
    <row r="119" spans="1:12" ht="15" customHeight="1">
      <c r="A119" s="254" t="s">
        <v>334</v>
      </c>
      <c r="B119" s="325" t="s">
        <v>335</v>
      </c>
      <c r="C119" s="265">
        <v>2.4801634886805917</v>
      </c>
      <c r="D119" s="265">
        <v>17.233594139058688</v>
      </c>
      <c r="E119" s="265">
        <v>2.8517680699440082</v>
      </c>
      <c r="F119" s="265">
        <v>1.3143599225757809</v>
      </c>
      <c r="G119" s="265">
        <v>0.13980605717161526</v>
      </c>
      <c r="H119" s="265">
        <v>0.2366344461982107</v>
      </c>
      <c r="I119" s="265">
        <v>3.0546805922777769</v>
      </c>
      <c r="J119" s="265">
        <v>2.6682654866699509</v>
      </c>
      <c r="K119" s="265">
        <v>2.1542637184440823</v>
      </c>
      <c r="L119" s="265">
        <v>5.4906225276616718</v>
      </c>
    </row>
    <row r="120" spans="1:12" ht="15" customHeight="1">
      <c r="A120" s="254" t="s">
        <v>340</v>
      </c>
      <c r="B120" s="325" t="s">
        <v>341</v>
      </c>
      <c r="C120" s="265">
        <v>4.4473105435670455</v>
      </c>
      <c r="D120" s="265">
        <v>4.4771487689202667</v>
      </c>
      <c r="E120" s="265">
        <v>5.1082782199068495</v>
      </c>
      <c r="F120" s="265">
        <v>5.0000803978694179</v>
      </c>
      <c r="G120" s="265">
        <v>3.9618485721761831</v>
      </c>
      <c r="H120" s="265">
        <v>4.6021840515092398</v>
      </c>
      <c r="I120" s="265">
        <v>3.9209308596265533</v>
      </c>
      <c r="J120" s="265">
        <v>4.5795269128481353</v>
      </c>
      <c r="K120" s="265">
        <v>4.0335667313076717</v>
      </c>
      <c r="L120" s="265">
        <v>3.6097672095736502</v>
      </c>
    </row>
    <row r="121" spans="1:12" ht="15" customHeight="1">
      <c r="A121" s="254" t="s">
        <v>357</v>
      </c>
      <c r="B121" s="325" t="s">
        <v>400</v>
      </c>
      <c r="C121" s="265">
        <v>3.645367896042746</v>
      </c>
      <c r="D121" s="265">
        <v>3.624512079852122</v>
      </c>
      <c r="E121" s="265">
        <v>4.4586947007059985</v>
      </c>
      <c r="F121" s="265">
        <v>4.3740133983824974</v>
      </c>
      <c r="G121" s="265">
        <v>2.3470132439901246</v>
      </c>
      <c r="H121" s="265">
        <v>2.5575036753639804</v>
      </c>
      <c r="I121" s="265">
        <v>2.5738320666419994</v>
      </c>
      <c r="J121" s="265">
        <v>2.9678841777457268</v>
      </c>
      <c r="K121" s="265">
        <v>2.8598771922506359</v>
      </c>
      <c r="L121" s="265">
        <v>3.1140914287678552</v>
      </c>
    </row>
    <row r="122" spans="1:12" ht="15" customHeight="1">
      <c r="A122" s="254" t="s">
        <v>330</v>
      </c>
      <c r="B122" s="325" t="s">
        <v>331</v>
      </c>
      <c r="C122" s="265">
        <v>4.4418046386075813</v>
      </c>
      <c r="D122" s="265">
        <v>2.6211403661577508</v>
      </c>
      <c r="E122" s="265">
        <v>15.822571398847806</v>
      </c>
      <c r="F122" s="265">
        <v>16.063787849147925</v>
      </c>
      <c r="G122" s="265">
        <v>1.9592345020868367</v>
      </c>
      <c r="H122" s="265">
        <v>2.0737076056358386</v>
      </c>
      <c r="I122" s="265">
        <v>2.32630446782467</v>
      </c>
      <c r="J122" s="265">
        <v>2.6230098671812181</v>
      </c>
      <c r="K122" s="265">
        <v>3.3564938658359034</v>
      </c>
      <c r="L122" s="265">
        <v>2.8087797906162293</v>
      </c>
    </row>
    <row r="123" spans="1:12" ht="15" customHeight="1">
      <c r="A123" s="254" t="s">
        <v>380</v>
      </c>
      <c r="B123" s="325" t="s">
        <v>381</v>
      </c>
      <c r="C123" s="265">
        <v>4.1773259829485063</v>
      </c>
      <c r="D123" s="265">
        <v>4.8794107858608919</v>
      </c>
      <c r="E123" s="265">
        <v>5.6837607017981</v>
      </c>
      <c r="F123" s="265">
        <v>6.9754698979472725</v>
      </c>
      <c r="G123" s="265">
        <v>6.2529176837036067</v>
      </c>
      <c r="H123" s="265">
        <v>6.9886816144183141</v>
      </c>
      <c r="I123" s="265">
        <v>4.4001237750088986</v>
      </c>
      <c r="J123" s="265">
        <v>4.6787521473866347</v>
      </c>
      <c r="K123" s="265">
        <v>2.8911147274116327</v>
      </c>
      <c r="L123" s="265">
        <v>2.5040309901376885</v>
      </c>
    </row>
    <row r="124" spans="1:12" ht="15" customHeight="1">
      <c r="A124" s="254" t="s">
        <v>350</v>
      </c>
      <c r="B124" s="325" t="s">
        <v>351</v>
      </c>
      <c r="C124" s="265">
        <v>2.0624818562112521</v>
      </c>
      <c r="D124" s="265">
        <v>2.0479101104186763</v>
      </c>
      <c r="E124" s="265">
        <v>2.092717191211471</v>
      </c>
      <c r="F124" s="265">
        <v>2.2620263856508016</v>
      </c>
      <c r="G124" s="265">
        <v>2.0421661693013711</v>
      </c>
      <c r="H124" s="265">
        <v>2.1062043849550327</v>
      </c>
      <c r="I124" s="265">
        <v>2.0335952312999113</v>
      </c>
      <c r="J124" s="265">
        <v>1.9518404238377762</v>
      </c>
      <c r="K124" s="265">
        <v>2.5055363251737091</v>
      </c>
      <c r="L124" s="265">
        <v>2.270989206001869</v>
      </c>
    </row>
    <row r="125" spans="1:12" ht="15" customHeight="1">
      <c r="A125" s="448" t="s">
        <v>947</v>
      </c>
      <c r="B125" s="449"/>
      <c r="C125" s="265">
        <v>71.307759135828704</v>
      </c>
      <c r="D125" s="265">
        <v>51.700285557749503</v>
      </c>
      <c r="E125" s="265">
        <v>50.498592671282417</v>
      </c>
      <c r="F125" s="265">
        <v>46.435987429801479</v>
      </c>
      <c r="G125" s="265">
        <v>44.441533629861681</v>
      </c>
      <c r="H125" s="265">
        <v>36.658949767877992</v>
      </c>
      <c r="I125" s="265">
        <v>40.046960278167532</v>
      </c>
      <c r="J125" s="265">
        <v>47.419659466327758</v>
      </c>
      <c r="K125" s="265">
        <v>15.091579767250805</v>
      </c>
      <c r="L125" s="265">
        <v>17.275954064650417</v>
      </c>
    </row>
    <row r="126" spans="1:12" ht="15" customHeight="1">
      <c r="A126" s="450" t="s">
        <v>9</v>
      </c>
      <c r="B126" s="451"/>
      <c r="C126" s="266">
        <v>507.11261327228732</v>
      </c>
      <c r="D126" s="266">
        <v>568.20449248081593</v>
      </c>
      <c r="E126" s="266">
        <v>578.49797198117653</v>
      </c>
      <c r="F126" s="266">
        <v>498.56832660334953</v>
      </c>
      <c r="G126" s="266">
        <v>483.9850543112629</v>
      </c>
      <c r="H126" s="266">
        <v>484.95550808566139</v>
      </c>
      <c r="I126" s="266">
        <v>481.8977545228571</v>
      </c>
      <c r="J126" s="266">
        <v>542.77093194016004</v>
      </c>
      <c r="K126" s="266">
        <v>504.18465023902712</v>
      </c>
      <c r="L126" s="266">
        <v>542.84796414573566</v>
      </c>
    </row>
    <row r="127" spans="1:12" s="78" customFormat="1" ht="30" customHeight="1">
      <c r="A127" s="89"/>
      <c r="B127" s="89"/>
      <c r="C127" s="89" t="s">
        <v>613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89"/>
      <c r="B128" s="89"/>
      <c r="C128" s="89" t="s">
        <v>935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254" t="s">
        <v>322</v>
      </c>
      <c r="B129" s="325" t="s">
        <v>323</v>
      </c>
      <c r="C129" s="265">
        <v>853.94600027203148</v>
      </c>
      <c r="D129" s="265">
        <v>1209.3577504449936</v>
      </c>
      <c r="E129" s="265">
        <v>1186.7089629783691</v>
      </c>
      <c r="F129" s="265">
        <v>869.61587405010096</v>
      </c>
      <c r="G129" s="265">
        <v>907.38541739415132</v>
      </c>
      <c r="H129" s="265">
        <v>993.52268532989922</v>
      </c>
      <c r="I129" s="265">
        <v>1222.2444026374337</v>
      </c>
      <c r="J129" s="265">
        <v>1265.0807219605076</v>
      </c>
      <c r="K129" s="265">
        <v>1263.8591884463876</v>
      </c>
      <c r="L129" s="265">
        <v>934.35417189074587</v>
      </c>
    </row>
    <row r="130" spans="1:12" ht="15" customHeight="1">
      <c r="A130" s="254" t="s">
        <v>325</v>
      </c>
      <c r="B130" s="325" t="s">
        <v>273</v>
      </c>
      <c r="C130" s="265">
        <v>274.64881138941712</v>
      </c>
      <c r="D130" s="265">
        <v>182.86210740265298</v>
      </c>
      <c r="E130" s="265">
        <v>269.86069391906926</v>
      </c>
      <c r="F130" s="265">
        <v>415.02326965654788</v>
      </c>
      <c r="G130" s="265">
        <v>234.44151031743471</v>
      </c>
      <c r="H130" s="265">
        <v>433.94218883794383</v>
      </c>
      <c r="I130" s="265">
        <v>123.29700632868321</v>
      </c>
      <c r="J130" s="265">
        <v>377.24674926788441</v>
      </c>
      <c r="K130" s="265">
        <v>420.81671477930507</v>
      </c>
      <c r="L130" s="265">
        <v>352.45570231987665</v>
      </c>
    </row>
    <row r="131" spans="1:12" ht="15" customHeight="1">
      <c r="A131" s="254" t="s">
        <v>320</v>
      </c>
      <c r="B131" s="325" t="s">
        <v>321</v>
      </c>
      <c r="C131" s="265">
        <v>0</v>
      </c>
      <c r="D131" s="265">
        <v>0</v>
      </c>
      <c r="E131" s="265">
        <v>0</v>
      </c>
      <c r="F131" s="265">
        <v>0</v>
      </c>
      <c r="G131" s="265">
        <v>0</v>
      </c>
      <c r="H131" s="265">
        <v>0</v>
      </c>
      <c r="I131" s="265">
        <v>0</v>
      </c>
      <c r="J131" s="265">
        <v>0</v>
      </c>
      <c r="K131" s="265">
        <v>33.353606995207258</v>
      </c>
      <c r="L131" s="265">
        <v>49.307986582487779</v>
      </c>
    </row>
    <row r="132" spans="1:12" ht="15" customHeight="1">
      <c r="A132" s="254" t="s">
        <v>324</v>
      </c>
      <c r="B132" s="325" t="s">
        <v>268</v>
      </c>
      <c r="C132" s="265">
        <v>68.866191806236543</v>
      </c>
      <c r="D132" s="265">
        <v>68.74523076923073</v>
      </c>
      <c r="E132" s="265">
        <v>67.539899402842877</v>
      </c>
      <c r="F132" s="265">
        <v>72.004703274568712</v>
      </c>
      <c r="G132" s="265">
        <v>98.296262094234876</v>
      </c>
      <c r="H132" s="265">
        <v>97.110734401196183</v>
      </c>
      <c r="I132" s="265">
        <v>52.052563507366294</v>
      </c>
      <c r="J132" s="265">
        <v>53.711789092326562</v>
      </c>
      <c r="K132" s="265">
        <v>45.196468729277186</v>
      </c>
      <c r="L132" s="265">
        <v>48.538389630305062</v>
      </c>
    </row>
    <row r="133" spans="1:12" ht="15" customHeight="1">
      <c r="A133" s="254" t="s">
        <v>359</v>
      </c>
      <c r="B133" s="325" t="s">
        <v>282</v>
      </c>
      <c r="C133" s="265">
        <v>34.814428298515104</v>
      </c>
      <c r="D133" s="265">
        <v>39.029364556647749</v>
      </c>
      <c r="E133" s="265">
        <v>41.513889075579684</v>
      </c>
      <c r="F133" s="265">
        <v>34.836878498136883</v>
      </c>
      <c r="G133" s="265">
        <v>39.219244185267122</v>
      </c>
      <c r="H133" s="265">
        <v>53.793079536380937</v>
      </c>
      <c r="I133" s="265">
        <v>33.708805683385563</v>
      </c>
      <c r="J133" s="265">
        <v>38.32441613636572</v>
      </c>
      <c r="K133" s="265">
        <v>40.793309290650818</v>
      </c>
      <c r="L133" s="265">
        <v>43.601096305801313</v>
      </c>
    </row>
    <row r="134" spans="1:12" ht="15" customHeight="1">
      <c r="A134" s="254" t="s">
        <v>315</v>
      </c>
      <c r="B134" s="325" t="s">
        <v>316</v>
      </c>
      <c r="C134" s="265">
        <v>98.669860660532862</v>
      </c>
      <c r="D134" s="265">
        <v>53.174708173929275</v>
      </c>
      <c r="E134" s="265">
        <v>71.287450311594398</v>
      </c>
      <c r="F134" s="265">
        <v>74.206152789699573</v>
      </c>
      <c r="G134" s="265">
        <v>38.359967216668032</v>
      </c>
      <c r="H134" s="265">
        <v>29.83328603643551</v>
      </c>
      <c r="I134" s="265">
        <v>39.615695826824378</v>
      </c>
      <c r="J134" s="265">
        <v>33.487364833700617</v>
      </c>
      <c r="K134" s="265">
        <v>35.215396728904338</v>
      </c>
      <c r="L134" s="265">
        <v>42.108544796642057</v>
      </c>
    </row>
    <row r="135" spans="1:12" ht="15" customHeight="1">
      <c r="A135" s="254" t="s">
        <v>334</v>
      </c>
      <c r="B135" s="325" t="s">
        <v>335</v>
      </c>
      <c r="C135" s="265">
        <v>73.551694615021262</v>
      </c>
      <c r="D135" s="265">
        <v>78.147833938819559</v>
      </c>
      <c r="E135" s="265">
        <v>79.243091825041617</v>
      </c>
      <c r="F135" s="265">
        <v>55.364707987438216</v>
      </c>
      <c r="G135" s="265">
        <v>39.104906377304019</v>
      </c>
      <c r="H135" s="265">
        <v>83.028430660598332</v>
      </c>
      <c r="I135" s="265">
        <v>38.786122959258712</v>
      </c>
      <c r="J135" s="265">
        <v>35.311186683150837</v>
      </c>
      <c r="K135" s="265">
        <v>33.881223715215945</v>
      </c>
      <c r="L135" s="265">
        <v>27.751229291457559</v>
      </c>
    </row>
    <row r="136" spans="1:12" ht="15" customHeight="1">
      <c r="A136" s="254" t="s">
        <v>330</v>
      </c>
      <c r="B136" s="325" t="s">
        <v>331</v>
      </c>
      <c r="C136" s="265">
        <v>13.371050970008659</v>
      </c>
      <c r="D136" s="265">
        <v>9.4829535462463692</v>
      </c>
      <c r="E136" s="265">
        <v>26.065956333262839</v>
      </c>
      <c r="F136" s="265">
        <v>13.418314442597358</v>
      </c>
      <c r="G136" s="265">
        <v>12.34211997645872</v>
      </c>
      <c r="H136" s="265">
        <v>15.439816152018995</v>
      </c>
      <c r="I136" s="265">
        <v>12.29046260869565</v>
      </c>
      <c r="J136" s="265">
        <v>15.125811832160544</v>
      </c>
      <c r="K136" s="265">
        <v>15.635647190906115</v>
      </c>
      <c r="L136" s="265">
        <v>18.014650433232465</v>
      </c>
    </row>
    <row r="137" spans="1:12" ht="15" customHeight="1">
      <c r="A137" s="254" t="s">
        <v>338</v>
      </c>
      <c r="B137" s="325" t="s">
        <v>339</v>
      </c>
      <c r="C137" s="265">
        <v>8.1502843205817488</v>
      </c>
      <c r="D137" s="265">
        <v>6.7315920388451937</v>
      </c>
      <c r="E137" s="265">
        <v>8.6784649682824373</v>
      </c>
      <c r="F137" s="265">
        <v>6.6703202626967313</v>
      </c>
      <c r="G137" s="265">
        <v>6.8882685535473707</v>
      </c>
      <c r="H137" s="265">
        <v>6.2293812506483137</v>
      </c>
      <c r="I137" s="265">
        <v>6.0897948729154914</v>
      </c>
      <c r="J137" s="265">
        <v>10.310991987606293</v>
      </c>
      <c r="K137" s="265">
        <v>19.511643051227249</v>
      </c>
      <c r="L137" s="265">
        <v>17.230979043211835</v>
      </c>
    </row>
    <row r="138" spans="1:12" ht="15" customHeight="1">
      <c r="A138" s="254" t="s">
        <v>336</v>
      </c>
      <c r="B138" s="325" t="s">
        <v>337</v>
      </c>
      <c r="C138" s="265">
        <v>17.793652851042445</v>
      </c>
      <c r="D138" s="265">
        <v>21.874389854841287</v>
      </c>
      <c r="E138" s="265">
        <v>26.7740157756031</v>
      </c>
      <c r="F138" s="265">
        <v>17.914087074621726</v>
      </c>
      <c r="G138" s="265">
        <v>19.064610765844506</v>
      </c>
      <c r="H138" s="265">
        <v>23.646636595977725</v>
      </c>
      <c r="I138" s="265">
        <v>16.459965527430317</v>
      </c>
      <c r="J138" s="265">
        <v>15.693492326001946</v>
      </c>
      <c r="K138" s="265">
        <v>15.515899079688717</v>
      </c>
      <c r="L138" s="265">
        <v>15.502615534590152</v>
      </c>
    </row>
    <row r="139" spans="1:12" ht="15" customHeight="1">
      <c r="A139" s="254" t="s">
        <v>332</v>
      </c>
      <c r="B139" s="325" t="s">
        <v>333</v>
      </c>
      <c r="C139" s="265">
        <v>7.8023040369297609</v>
      </c>
      <c r="D139" s="265">
        <v>5.1710306050102401</v>
      </c>
      <c r="E139" s="265">
        <v>7.4355092822513873</v>
      </c>
      <c r="F139" s="265">
        <v>8.9555526604498059</v>
      </c>
      <c r="G139" s="265">
        <v>6.9104928020911425</v>
      </c>
      <c r="H139" s="265">
        <v>9.5836240415636631</v>
      </c>
      <c r="I139" s="265">
        <v>9.1584477040312677</v>
      </c>
      <c r="J139" s="265">
        <v>9.123235150492766</v>
      </c>
      <c r="K139" s="265">
        <v>9.4445534290271134</v>
      </c>
      <c r="L139" s="265">
        <v>6.8310187939135298</v>
      </c>
    </row>
    <row r="140" spans="1:12" ht="15" customHeight="1">
      <c r="A140" s="254" t="s">
        <v>328</v>
      </c>
      <c r="B140" s="325" t="s">
        <v>329</v>
      </c>
      <c r="C140" s="265">
        <v>6.6126144477110476</v>
      </c>
      <c r="D140" s="265">
        <v>4.3747198993125309</v>
      </c>
      <c r="E140" s="265">
        <v>4.922135346490391</v>
      </c>
      <c r="F140" s="265">
        <v>6.0320861764931371</v>
      </c>
      <c r="G140" s="265">
        <v>6.976388072238553</v>
      </c>
      <c r="H140" s="265">
        <v>4.5821723150298519</v>
      </c>
      <c r="I140" s="265">
        <v>3.8465042699146053</v>
      </c>
      <c r="J140" s="265">
        <v>2.9664300000000039</v>
      </c>
      <c r="K140" s="265">
        <v>2.7491257174856485</v>
      </c>
      <c r="L140" s="265">
        <v>5.9439824621101334</v>
      </c>
    </row>
    <row r="141" spans="1:12" ht="15" customHeight="1">
      <c r="A141" s="254" t="s">
        <v>326</v>
      </c>
      <c r="B141" s="325" t="s">
        <v>327</v>
      </c>
      <c r="C141" s="265">
        <v>4.6124050876607106</v>
      </c>
      <c r="D141" s="265">
        <v>4.8597571589071471</v>
      </c>
      <c r="E141" s="265">
        <v>2.8029528826073271</v>
      </c>
      <c r="F141" s="265">
        <v>3.2777361889967853</v>
      </c>
      <c r="G141" s="265">
        <v>5.2889029992306247</v>
      </c>
      <c r="H141" s="265">
        <v>3.928426796968346</v>
      </c>
      <c r="I141" s="265">
        <v>3.26673611767669</v>
      </c>
      <c r="J141" s="265">
        <v>3.173257973806165</v>
      </c>
      <c r="K141" s="265">
        <v>3.4174646238573758</v>
      </c>
      <c r="L141" s="265">
        <v>4.8516645582583058</v>
      </c>
    </row>
    <row r="142" spans="1:12" ht="15" customHeight="1">
      <c r="A142" s="254" t="s">
        <v>573</v>
      </c>
      <c r="B142" s="325" t="s">
        <v>574</v>
      </c>
      <c r="C142" s="265">
        <v>3.0409656758015879</v>
      </c>
      <c r="D142" s="265">
        <v>4.0415239055502532</v>
      </c>
      <c r="E142" s="265">
        <v>2.0518084235688479</v>
      </c>
      <c r="F142" s="265">
        <v>2.0645652166100517</v>
      </c>
      <c r="G142" s="265">
        <v>3.3476147489646131</v>
      </c>
      <c r="H142" s="265">
        <v>3.46984840900571</v>
      </c>
      <c r="I142" s="265">
        <v>3.5943683135356039</v>
      </c>
      <c r="J142" s="265">
        <v>2.8781412246166331</v>
      </c>
      <c r="K142" s="265">
        <v>3.9760718658528811</v>
      </c>
      <c r="L142" s="265">
        <v>3.4602211858350951</v>
      </c>
    </row>
    <row r="143" spans="1:12" ht="15" customHeight="1">
      <c r="A143" s="254" t="s">
        <v>370</v>
      </c>
      <c r="B143" s="325" t="s">
        <v>371</v>
      </c>
      <c r="C143" s="265">
        <v>3.5068576138499798</v>
      </c>
      <c r="D143" s="265">
        <v>2.7367229588451427</v>
      </c>
      <c r="E143" s="265">
        <v>3.9883263268647586</v>
      </c>
      <c r="F143" s="265">
        <v>3.4242301041563072</v>
      </c>
      <c r="G143" s="265">
        <v>4.1643402903511708</v>
      </c>
      <c r="H143" s="265">
        <v>3.7329771216238643</v>
      </c>
      <c r="I143" s="265">
        <v>2.2423361490617588</v>
      </c>
      <c r="J143" s="265">
        <v>3.7155926007263438</v>
      </c>
      <c r="K143" s="265">
        <v>2.7943088096473603</v>
      </c>
      <c r="L143" s="265">
        <v>2.8391154370759031</v>
      </c>
    </row>
    <row r="144" spans="1:12" ht="15" customHeight="1">
      <c r="A144" s="254" t="s">
        <v>360</v>
      </c>
      <c r="B144" s="325" t="s">
        <v>639</v>
      </c>
      <c r="C144" s="265">
        <v>2.0875506392991579</v>
      </c>
      <c r="D144" s="265">
        <v>1.8130188738205215</v>
      </c>
      <c r="E144" s="265">
        <v>2.7613528330573684</v>
      </c>
      <c r="F144" s="265">
        <v>2.1016689027094233</v>
      </c>
      <c r="G144" s="265">
        <v>1.6151087139685425</v>
      </c>
      <c r="H144" s="265">
        <v>1.986467713708991</v>
      </c>
      <c r="I144" s="265">
        <v>2.1463989436084447</v>
      </c>
      <c r="J144" s="265">
        <v>2.5774215592742573</v>
      </c>
      <c r="K144" s="265">
        <v>2.2639676185176265</v>
      </c>
      <c r="L144" s="265">
        <v>2.108406412563383</v>
      </c>
    </row>
    <row r="145" spans="1:12" ht="15" customHeight="1">
      <c r="A145" s="254" t="s">
        <v>350</v>
      </c>
      <c r="B145" s="325" t="s">
        <v>351</v>
      </c>
      <c r="C145" s="265">
        <v>0.99545022534619687</v>
      </c>
      <c r="D145" s="265">
        <v>1.1925038014994376</v>
      </c>
      <c r="E145" s="265">
        <v>1.2078599853897181</v>
      </c>
      <c r="F145" s="265">
        <v>1.1665612962064615</v>
      </c>
      <c r="G145" s="265">
        <v>1.8597976993068657</v>
      </c>
      <c r="H145" s="265">
        <v>1.7334193938810791</v>
      </c>
      <c r="I145" s="265">
        <v>1.6981506462375806</v>
      </c>
      <c r="J145" s="265">
        <v>1.9348512059368326</v>
      </c>
      <c r="K145" s="265">
        <v>1.520495692073879</v>
      </c>
      <c r="L145" s="265">
        <v>2.0477151998999279</v>
      </c>
    </row>
    <row r="146" spans="1:12" ht="15" customHeight="1">
      <c r="A146" s="254" t="s">
        <v>390</v>
      </c>
      <c r="B146" s="325" t="s">
        <v>391</v>
      </c>
      <c r="C146" s="265">
        <v>0.25658644661004704</v>
      </c>
      <c r="D146" s="265">
        <v>0.33643197435468619</v>
      </c>
      <c r="E146" s="265">
        <v>3.7450157104186034E-6</v>
      </c>
      <c r="F146" s="265">
        <v>0.33021964636383577</v>
      </c>
      <c r="G146" s="265">
        <v>0.67174718068999562</v>
      </c>
      <c r="H146" s="265">
        <v>0.38215784414413279</v>
      </c>
      <c r="I146" s="265">
        <v>0.50693500056974217</v>
      </c>
      <c r="J146" s="265">
        <v>0.44235725342324322</v>
      </c>
      <c r="K146" s="265">
        <v>0.97520754400142751</v>
      </c>
      <c r="L146" s="265">
        <v>1.9712324597768704</v>
      </c>
    </row>
    <row r="147" spans="1:12" ht="15" customHeight="1">
      <c r="A147" s="254" t="s">
        <v>364</v>
      </c>
      <c r="B147" s="325" t="s">
        <v>640</v>
      </c>
      <c r="C147" s="265">
        <v>2.8008917965148523</v>
      </c>
      <c r="D147" s="265">
        <v>1.9887289699504571</v>
      </c>
      <c r="E147" s="265">
        <v>3.0822546939108468</v>
      </c>
      <c r="F147" s="265">
        <v>2.3989973448676927</v>
      </c>
      <c r="G147" s="265">
        <v>2.0279316171439943</v>
      </c>
      <c r="H147" s="265">
        <v>2.3211964348750036</v>
      </c>
      <c r="I147" s="265">
        <v>2.1172701351973053</v>
      </c>
      <c r="J147" s="265">
        <v>2.3607844604559425</v>
      </c>
      <c r="K147" s="265">
        <v>1.4851636769019405</v>
      </c>
      <c r="L147" s="265">
        <v>1.5650544734955978</v>
      </c>
    </row>
    <row r="148" spans="1:12" ht="15" customHeight="1">
      <c r="A148" s="254" t="s">
        <v>355</v>
      </c>
      <c r="B148" s="325" t="s">
        <v>392</v>
      </c>
      <c r="C148" s="265">
        <v>1.1610034304038206</v>
      </c>
      <c r="D148" s="265">
        <v>0.95548993864450082</v>
      </c>
      <c r="E148" s="265">
        <v>1.3291502565369173</v>
      </c>
      <c r="F148" s="265">
        <v>1.4249379213272055</v>
      </c>
      <c r="G148" s="265">
        <v>1.4535000635768205</v>
      </c>
      <c r="H148" s="265">
        <v>1.530269895839053</v>
      </c>
      <c r="I148" s="265">
        <v>1.5010161070154151</v>
      </c>
      <c r="J148" s="265">
        <v>1.5350760694880718</v>
      </c>
      <c r="K148" s="265">
        <v>1.6845839584166398</v>
      </c>
      <c r="L148" s="265">
        <v>1.5644639606898736</v>
      </c>
    </row>
    <row r="149" spans="1:12" ht="15" customHeight="1">
      <c r="A149" s="448" t="s">
        <v>947</v>
      </c>
      <c r="B149" s="449"/>
      <c r="C149" s="265">
        <v>7.2878089932630825</v>
      </c>
      <c r="D149" s="265">
        <v>7.1675183456225859</v>
      </c>
      <c r="E149" s="265">
        <v>7.5465548679600287</v>
      </c>
      <c r="F149" s="265">
        <v>6.6392426755659981</v>
      </c>
      <c r="G149" s="265">
        <v>6.5476146705203568</v>
      </c>
      <c r="H149" s="265">
        <v>7.5490634200265534</v>
      </c>
      <c r="I149" s="265">
        <v>6.111616236477782</v>
      </c>
      <c r="J149" s="265">
        <v>6.8372235893544477</v>
      </c>
      <c r="K149" s="265">
        <v>6.6949347022884451</v>
      </c>
      <c r="L149" s="265">
        <v>5.7609113664657476</v>
      </c>
    </row>
    <row r="150" spans="1:12" ht="15" customHeight="1">
      <c r="A150" s="450" t="s">
        <v>9</v>
      </c>
      <c r="B150" s="451"/>
      <c r="C150" s="266">
        <v>1483.9764135767771</v>
      </c>
      <c r="D150" s="266">
        <v>1704.0433771577243</v>
      </c>
      <c r="E150" s="266">
        <v>1814.8003332332987</v>
      </c>
      <c r="F150" s="266">
        <v>1596.8701061701549</v>
      </c>
      <c r="G150" s="266">
        <v>1435.9657457389928</v>
      </c>
      <c r="H150" s="266">
        <v>1777.3458621877651</v>
      </c>
      <c r="I150" s="266">
        <v>1580.7345995753196</v>
      </c>
      <c r="J150" s="266">
        <v>1881.836895207279</v>
      </c>
      <c r="K150" s="266">
        <v>1960.7849756448404</v>
      </c>
      <c r="L150" s="266">
        <v>1587.8091521384351</v>
      </c>
    </row>
    <row r="151" spans="1:12" s="78" customFormat="1" ht="20.100000000000001" customHeight="1">
      <c r="A151" s="89"/>
      <c r="B151" s="89"/>
      <c r="C151" s="89" t="s">
        <v>253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s="78" customFormat="1" ht="15" customHeight="1">
      <c r="A152" s="89"/>
      <c r="B152" s="89"/>
      <c r="C152" s="89" t="s">
        <v>935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254" t="s">
        <v>322</v>
      </c>
      <c r="B153" s="325" t="s">
        <v>323</v>
      </c>
      <c r="C153" s="265">
        <v>926.00789096821643</v>
      </c>
      <c r="D153" s="265">
        <v>1337.854340606995</v>
      </c>
      <c r="E153" s="265">
        <v>1293.901444160686</v>
      </c>
      <c r="F153" s="265">
        <v>931.0533208487501</v>
      </c>
      <c r="G153" s="265">
        <v>972.2860688518607</v>
      </c>
      <c r="H153" s="265">
        <v>1063.9531597374703</v>
      </c>
      <c r="I153" s="265">
        <v>1303.7467982326727</v>
      </c>
      <c r="J153" s="265">
        <v>1377.8410492727123</v>
      </c>
      <c r="K153" s="265">
        <v>1351.8154124350692</v>
      </c>
      <c r="L153" s="265">
        <v>1055.4730850750127</v>
      </c>
    </row>
    <row r="154" spans="1:12" ht="15" customHeight="1">
      <c r="A154" s="254" t="s">
        <v>325</v>
      </c>
      <c r="B154" s="325" t="s">
        <v>273</v>
      </c>
      <c r="C154" s="265">
        <v>289.73140840816831</v>
      </c>
      <c r="D154" s="265">
        <v>198.5541837052107</v>
      </c>
      <c r="E154" s="265">
        <v>282.4341096671377</v>
      </c>
      <c r="F154" s="265">
        <v>425.16803397740392</v>
      </c>
      <c r="G154" s="265">
        <v>250.01683736782854</v>
      </c>
      <c r="H154" s="265">
        <v>443.90365722602098</v>
      </c>
      <c r="I154" s="265">
        <v>132.98240156232544</v>
      </c>
      <c r="J154" s="265">
        <v>392.51507423573088</v>
      </c>
      <c r="K154" s="265">
        <v>437.00098810321305</v>
      </c>
      <c r="L154" s="265">
        <v>369.34455056338453</v>
      </c>
    </row>
    <row r="155" spans="1:12" ht="15" customHeight="1">
      <c r="A155" s="254" t="s">
        <v>326</v>
      </c>
      <c r="B155" s="325" t="s">
        <v>327</v>
      </c>
      <c r="C155" s="265">
        <v>34.957636045367586</v>
      </c>
      <c r="D155" s="265">
        <v>31.69380541028691</v>
      </c>
      <c r="E155" s="265">
        <v>34.69153056052069</v>
      </c>
      <c r="F155" s="265">
        <v>39.000859821436009</v>
      </c>
      <c r="G155" s="265">
        <v>37.634901403901395</v>
      </c>
      <c r="H155" s="265">
        <v>44.127364441555017</v>
      </c>
      <c r="I155" s="265">
        <v>48.089149275560487</v>
      </c>
      <c r="J155" s="265">
        <v>50.627804225449999</v>
      </c>
      <c r="K155" s="265">
        <v>57.017080107543784</v>
      </c>
      <c r="L155" s="265">
        <v>54.642616326767453</v>
      </c>
    </row>
    <row r="156" spans="1:12" ht="15" customHeight="1">
      <c r="A156" s="254" t="s">
        <v>324</v>
      </c>
      <c r="B156" s="325" t="s">
        <v>268</v>
      </c>
      <c r="C156" s="265">
        <v>75.918341719323919</v>
      </c>
      <c r="D156" s="265">
        <v>75.248843618147262</v>
      </c>
      <c r="E156" s="265">
        <v>71.408215658598522</v>
      </c>
      <c r="F156" s="265">
        <v>76.725640988731698</v>
      </c>
      <c r="G156" s="265">
        <v>104.53544064036193</v>
      </c>
      <c r="H156" s="265">
        <v>107.83575692843952</v>
      </c>
      <c r="I156" s="265">
        <v>54.530816236660172</v>
      </c>
      <c r="J156" s="265">
        <v>55.082788544630922</v>
      </c>
      <c r="K156" s="265">
        <v>46.834424142508389</v>
      </c>
      <c r="L156" s="265">
        <v>50.117519465859672</v>
      </c>
    </row>
    <row r="157" spans="1:12" ht="15" customHeight="1">
      <c r="A157" s="254" t="s">
        <v>320</v>
      </c>
      <c r="B157" s="325" t="s">
        <v>321</v>
      </c>
      <c r="C157" s="265">
        <v>18.316033496262087</v>
      </c>
      <c r="D157" s="265">
        <v>13.678500324026496</v>
      </c>
      <c r="E157" s="265">
        <v>15.238768359920089</v>
      </c>
      <c r="F157" s="265">
        <v>17.408984324530838</v>
      </c>
      <c r="G157" s="265">
        <v>15.188931893083987</v>
      </c>
      <c r="H157" s="265">
        <v>8.3751233073039391</v>
      </c>
      <c r="I157" s="265">
        <v>21.199545497520742</v>
      </c>
      <c r="J157" s="265">
        <v>32.435661905118032</v>
      </c>
      <c r="K157" s="265">
        <v>33.811614720233614</v>
      </c>
      <c r="L157" s="265">
        <v>49.878282653587284</v>
      </c>
    </row>
    <row r="158" spans="1:12" ht="15" customHeight="1">
      <c r="A158" s="254" t="s">
        <v>359</v>
      </c>
      <c r="B158" s="325" t="s">
        <v>282</v>
      </c>
      <c r="C158" s="265">
        <v>35.582450181047605</v>
      </c>
      <c r="D158" s="265">
        <v>39.835986112426482</v>
      </c>
      <c r="E158" s="265">
        <v>42.225984222167597</v>
      </c>
      <c r="F158" s="265">
        <v>35.389118661803174</v>
      </c>
      <c r="G158" s="265">
        <v>44.852320557447641</v>
      </c>
      <c r="H158" s="265">
        <v>56.154687237245582</v>
      </c>
      <c r="I158" s="265">
        <v>35.242323778228254</v>
      </c>
      <c r="J158" s="265">
        <v>39.288875609644592</v>
      </c>
      <c r="K158" s="265">
        <v>41.55640054362209</v>
      </c>
      <c r="L158" s="265">
        <v>44.356619077453708</v>
      </c>
    </row>
    <row r="159" spans="1:12" ht="15" customHeight="1">
      <c r="A159" s="254" t="s">
        <v>315</v>
      </c>
      <c r="B159" s="325" t="s">
        <v>316</v>
      </c>
      <c r="C159" s="265">
        <v>125.59838368864274</v>
      </c>
      <c r="D159" s="265">
        <v>65.94329752383527</v>
      </c>
      <c r="E159" s="265">
        <v>84.383971559437867</v>
      </c>
      <c r="F159" s="265">
        <v>79.632256645621823</v>
      </c>
      <c r="G159" s="265">
        <v>41.603395314684491</v>
      </c>
      <c r="H159" s="265">
        <v>32.212050438642144</v>
      </c>
      <c r="I159" s="265">
        <v>43.120308832175006</v>
      </c>
      <c r="J159" s="265">
        <v>34.881201396391262</v>
      </c>
      <c r="K159" s="265">
        <v>35.857199115798863</v>
      </c>
      <c r="L159" s="265">
        <v>42.927676418066795</v>
      </c>
    </row>
    <row r="160" spans="1:12" ht="15" customHeight="1">
      <c r="A160" s="254" t="s">
        <v>334</v>
      </c>
      <c r="B160" s="325" t="s">
        <v>335</v>
      </c>
      <c r="C160" s="265">
        <v>76.031858103701865</v>
      </c>
      <c r="D160" s="265">
        <v>95.381428077878255</v>
      </c>
      <c r="E160" s="265">
        <v>82.094859894985618</v>
      </c>
      <c r="F160" s="265">
        <v>56.679067910013998</v>
      </c>
      <c r="G160" s="265">
        <v>39.24471243447563</v>
      </c>
      <c r="H160" s="265">
        <v>83.265065106796541</v>
      </c>
      <c r="I160" s="265">
        <v>41.840803551536489</v>
      </c>
      <c r="J160" s="265">
        <v>37.979452169820789</v>
      </c>
      <c r="K160" s="265">
        <v>36.035487433660023</v>
      </c>
      <c r="L160" s="265">
        <v>33.241851819119226</v>
      </c>
    </row>
    <row r="161" spans="1:12" ht="15" customHeight="1">
      <c r="A161" s="254" t="s">
        <v>338</v>
      </c>
      <c r="B161" s="325" t="s">
        <v>339</v>
      </c>
      <c r="C161" s="265">
        <v>12.740699008477741</v>
      </c>
      <c r="D161" s="265">
        <v>11.730797773050465</v>
      </c>
      <c r="E161" s="265">
        <v>14.540540488997925</v>
      </c>
      <c r="F161" s="265">
        <v>14.564748768343394</v>
      </c>
      <c r="G161" s="265">
        <v>14.597259836693857</v>
      </c>
      <c r="H161" s="265">
        <v>16.082932676937062</v>
      </c>
      <c r="I161" s="265">
        <v>15.598757719002476</v>
      </c>
      <c r="J161" s="265">
        <v>18.166026648019148</v>
      </c>
      <c r="K161" s="265">
        <v>33.643477187474794</v>
      </c>
      <c r="L161" s="265">
        <v>27.872190769801687</v>
      </c>
    </row>
    <row r="162" spans="1:12" ht="15" customHeight="1">
      <c r="A162" s="254" t="s">
        <v>336</v>
      </c>
      <c r="B162" s="325" t="s">
        <v>337</v>
      </c>
      <c r="C162" s="265">
        <v>20.813918176244844</v>
      </c>
      <c r="D162" s="265">
        <v>25.487884216546203</v>
      </c>
      <c r="E162" s="265">
        <v>31.423412639310584</v>
      </c>
      <c r="F162" s="265">
        <v>22.988741743665237</v>
      </c>
      <c r="G162" s="265">
        <v>24.777915421606146</v>
      </c>
      <c r="H162" s="265">
        <v>31.586114975727568</v>
      </c>
      <c r="I162" s="265">
        <v>21.226013512528169</v>
      </c>
      <c r="J162" s="265">
        <v>20.689271532603314</v>
      </c>
      <c r="K162" s="265">
        <v>20.264486988654344</v>
      </c>
      <c r="L162" s="265">
        <v>23.764228775649546</v>
      </c>
    </row>
    <row r="163" spans="1:12" ht="15" customHeight="1">
      <c r="A163" s="254" t="s">
        <v>330</v>
      </c>
      <c r="B163" s="325" t="s">
        <v>331</v>
      </c>
      <c r="C163" s="265">
        <v>17.812855608616239</v>
      </c>
      <c r="D163" s="265">
        <v>12.104093912404121</v>
      </c>
      <c r="E163" s="265">
        <v>41.888527732110639</v>
      </c>
      <c r="F163" s="265">
        <v>29.482102291745282</v>
      </c>
      <c r="G163" s="265">
        <v>14.301354478545557</v>
      </c>
      <c r="H163" s="265">
        <v>17.513523757654834</v>
      </c>
      <c r="I163" s="265">
        <v>14.61676707652032</v>
      </c>
      <c r="J163" s="265">
        <v>17.748821699341764</v>
      </c>
      <c r="K163" s="265">
        <v>18.992141056742017</v>
      </c>
      <c r="L163" s="265">
        <v>20.823430223848696</v>
      </c>
    </row>
    <row r="164" spans="1:12" ht="15" customHeight="1">
      <c r="A164" s="254" t="s">
        <v>328</v>
      </c>
      <c r="B164" s="325" t="s">
        <v>329</v>
      </c>
      <c r="C164" s="265">
        <v>9.1352042704117924</v>
      </c>
      <c r="D164" s="265">
        <v>5.7769411386881089</v>
      </c>
      <c r="E164" s="265">
        <v>8.4901173118412228</v>
      </c>
      <c r="F164" s="265">
        <v>10.828753263072265</v>
      </c>
      <c r="G164" s="265">
        <v>14.814016169386084</v>
      </c>
      <c r="H164" s="265">
        <v>13.521385752372288</v>
      </c>
      <c r="I164" s="265">
        <v>16.824836182252866</v>
      </c>
      <c r="J164" s="265">
        <v>24.33584124533899</v>
      </c>
      <c r="K164" s="265">
        <v>14.549209015659086</v>
      </c>
      <c r="L164" s="265">
        <v>16.229897105185792</v>
      </c>
    </row>
    <row r="165" spans="1:12" ht="15" customHeight="1">
      <c r="A165" s="254" t="s">
        <v>353</v>
      </c>
      <c r="B165" s="325" t="s">
        <v>354</v>
      </c>
      <c r="C165" s="265">
        <v>16.233571652149518</v>
      </c>
      <c r="D165" s="265">
        <v>14.971375828881589</v>
      </c>
      <c r="E165" s="265">
        <v>14.146583137877057</v>
      </c>
      <c r="F165" s="265">
        <v>12.149257344976451</v>
      </c>
      <c r="G165" s="265">
        <v>10.95654547411481</v>
      </c>
      <c r="H165" s="265">
        <v>13.51352723271787</v>
      </c>
      <c r="I165" s="265">
        <v>11.329140414327771</v>
      </c>
      <c r="J165" s="265">
        <v>15.864183805397479</v>
      </c>
      <c r="K165" s="265">
        <v>15.790764931793323</v>
      </c>
      <c r="L165" s="265">
        <v>14.111859501752949</v>
      </c>
    </row>
    <row r="166" spans="1:12" ht="15" customHeight="1">
      <c r="A166" s="254" t="s">
        <v>332</v>
      </c>
      <c r="B166" s="325" t="s">
        <v>649</v>
      </c>
      <c r="C166" s="265">
        <v>7.9507019275308135</v>
      </c>
      <c r="D166" s="265">
        <v>6.4214113287015584</v>
      </c>
      <c r="E166" s="265">
        <v>7.7573384077852632</v>
      </c>
      <c r="F166" s="265">
        <v>9.1439725032542292</v>
      </c>
      <c r="G166" s="265">
        <v>7.08348750244933</v>
      </c>
      <c r="H166" s="265">
        <v>10.162569934907172</v>
      </c>
      <c r="I166" s="265">
        <v>9.3213553500065593</v>
      </c>
      <c r="J166" s="265">
        <v>9.2507797373738132</v>
      </c>
      <c r="K166" s="265">
        <v>9.8200549050427988</v>
      </c>
      <c r="L166" s="265">
        <v>8.0406670731480414</v>
      </c>
    </row>
    <row r="167" spans="1:12" ht="15" customHeight="1">
      <c r="A167" s="254" t="s">
        <v>573</v>
      </c>
      <c r="B167" s="325" t="s">
        <v>574</v>
      </c>
      <c r="C167" s="265">
        <v>3.4008952010520672</v>
      </c>
      <c r="D167" s="265">
        <v>4.3946583888541229</v>
      </c>
      <c r="E167" s="265">
        <v>2.295690946329807</v>
      </c>
      <c r="F167" s="265">
        <v>2.3709680269731104</v>
      </c>
      <c r="G167" s="265">
        <v>3.7174039771280594</v>
      </c>
      <c r="H167" s="265">
        <v>3.8572217677201439</v>
      </c>
      <c r="I167" s="265">
        <v>4.0856755859015701</v>
      </c>
      <c r="J167" s="265">
        <v>3.3934892613994139</v>
      </c>
      <c r="K167" s="265">
        <v>4.4024044531011146</v>
      </c>
      <c r="L167" s="265">
        <v>3.9568013772211295</v>
      </c>
    </row>
    <row r="168" spans="1:12" ht="15" customHeight="1">
      <c r="A168" s="254" t="s">
        <v>357</v>
      </c>
      <c r="B168" s="325" t="s">
        <v>400</v>
      </c>
      <c r="C168" s="265">
        <v>3.645367896042746</v>
      </c>
      <c r="D168" s="265">
        <v>3.624512079852122</v>
      </c>
      <c r="E168" s="265">
        <v>4.4586947007059985</v>
      </c>
      <c r="F168" s="265">
        <v>4.3740133983824974</v>
      </c>
      <c r="G168" s="265">
        <v>2.3470132439901246</v>
      </c>
      <c r="H168" s="265">
        <v>2.5575036753639804</v>
      </c>
      <c r="I168" s="265">
        <v>2.5738320666419994</v>
      </c>
      <c r="J168" s="265">
        <v>2.9678841777457268</v>
      </c>
      <c r="K168" s="265">
        <v>2.8598771922506359</v>
      </c>
      <c r="L168" s="265">
        <v>3.1140914287678552</v>
      </c>
    </row>
    <row r="169" spans="1:12" ht="15" customHeight="1">
      <c r="A169" s="254" t="s">
        <v>360</v>
      </c>
      <c r="B169" s="325" t="s">
        <v>639</v>
      </c>
      <c r="C169" s="265">
        <v>2.9220643427571513</v>
      </c>
      <c r="D169" s="265">
        <v>2.4686797032669783</v>
      </c>
      <c r="E169" s="265">
        <v>3.5098790104231741</v>
      </c>
      <c r="F169" s="265">
        <v>2.8282632738529618</v>
      </c>
      <c r="G169" s="265">
        <v>2.1315777752998395</v>
      </c>
      <c r="H169" s="265">
        <v>2.588975806398147</v>
      </c>
      <c r="I169" s="265">
        <v>2.5761880237475681</v>
      </c>
      <c r="J169" s="265">
        <v>2.9787335802644437</v>
      </c>
      <c r="K169" s="265">
        <v>2.7728919354906001</v>
      </c>
      <c r="L169" s="265">
        <v>2.6618269171355373</v>
      </c>
    </row>
    <row r="170" spans="1:12" ht="15" customHeight="1">
      <c r="A170" s="254" t="s">
        <v>355</v>
      </c>
      <c r="B170" s="325" t="s">
        <v>392</v>
      </c>
      <c r="C170" s="265">
        <v>2.0547483010863572</v>
      </c>
      <c r="D170" s="265">
        <v>1.8572774735273008</v>
      </c>
      <c r="E170" s="265">
        <v>2.2325669620605342</v>
      </c>
      <c r="F170" s="265">
        <v>2.2619993409951076</v>
      </c>
      <c r="G170" s="265">
        <v>2.1698811812763217</v>
      </c>
      <c r="H170" s="265">
        <v>2.1545136246727008</v>
      </c>
      <c r="I170" s="265">
        <v>2.1720398159786654</v>
      </c>
      <c r="J170" s="265">
        <v>2.2119082874890608</v>
      </c>
      <c r="K170" s="265">
        <v>2.3858377837461213</v>
      </c>
      <c r="L170" s="265">
        <v>2.2353127968014794</v>
      </c>
    </row>
    <row r="171" spans="1:12" ht="15" customHeight="1">
      <c r="A171" s="254" t="s">
        <v>390</v>
      </c>
      <c r="B171" s="325" t="s">
        <v>391</v>
      </c>
      <c r="C171" s="265">
        <v>0.25658644661004704</v>
      </c>
      <c r="D171" s="265">
        <v>0.33643717906488541</v>
      </c>
      <c r="E171" s="265">
        <v>4.2439425120910213E-5</v>
      </c>
      <c r="F171" s="265">
        <v>0.33022710086165102</v>
      </c>
      <c r="G171" s="265">
        <v>0.67482879776561089</v>
      </c>
      <c r="H171" s="265">
        <v>0.38475212794326658</v>
      </c>
      <c r="I171" s="265">
        <v>0.51058496509497764</v>
      </c>
      <c r="J171" s="265">
        <v>0.44589688510053227</v>
      </c>
      <c r="K171" s="265">
        <v>0.98028494063198013</v>
      </c>
      <c r="L171" s="265">
        <v>1.9755401819480176</v>
      </c>
    </row>
    <row r="172" spans="1:12" ht="15" customHeight="1">
      <c r="A172" s="254" t="s">
        <v>364</v>
      </c>
      <c r="B172" s="325" t="s">
        <v>640</v>
      </c>
      <c r="C172" s="265">
        <v>3.3750937497951328</v>
      </c>
      <c r="D172" s="265">
        <v>2.5096293748373104</v>
      </c>
      <c r="E172" s="265">
        <v>3.5261370600373394</v>
      </c>
      <c r="F172" s="265">
        <v>2.7359846132696855</v>
      </c>
      <c r="G172" s="265">
        <v>2.3361613330607804</v>
      </c>
      <c r="H172" s="265">
        <v>2.6516520495532405</v>
      </c>
      <c r="I172" s="265">
        <v>2.4369537049845622</v>
      </c>
      <c r="J172" s="265">
        <v>2.6739289666330817</v>
      </c>
      <c r="K172" s="265">
        <v>1.7473143706521854</v>
      </c>
      <c r="L172" s="265">
        <v>1.8818490521094178</v>
      </c>
    </row>
    <row r="173" spans="1:12" ht="15" customHeight="1">
      <c r="A173" s="448" t="s">
        <v>947</v>
      </c>
      <c r="B173" s="449"/>
      <c r="C173" s="265">
        <v>8.2503302444176239</v>
      </c>
      <c r="D173" s="265">
        <v>7.8046935866839497</v>
      </c>
      <c r="E173" s="265">
        <v>8.5520483450804399</v>
      </c>
      <c r="F173" s="265">
        <v>10.039138465131121</v>
      </c>
      <c r="G173" s="265">
        <v>9.7294631662428692</v>
      </c>
      <c r="H173" s="265">
        <v>8.80788063871716</v>
      </c>
      <c r="I173" s="265">
        <v>7.611042176568156</v>
      </c>
      <c r="J173" s="265">
        <v>8.5361593043124593</v>
      </c>
      <c r="K173" s="265">
        <v>7.3690088941038896</v>
      </c>
      <c r="L173" s="265">
        <v>7.1000554618274645</v>
      </c>
    </row>
    <row r="174" spans="1:12" ht="15" customHeight="1">
      <c r="A174" s="450" t="s">
        <v>9</v>
      </c>
      <c r="B174" s="451"/>
      <c r="C174" s="266">
        <v>1690.7360394359223</v>
      </c>
      <c r="D174" s="266">
        <v>1957.678777363164</v>
      </c>
      <c r="E174" s="266">
        <v>2049.2004632654393</v>
      </c>
      <c r="F174" s="266">
        <v>1785.1554533128144</v>
      </c>
      <c r="G174" s="266">
        <v>1614.999516821204</v>
      </c>
      <c r="H174" s="266">
        <v>1965.2094184441598</v>
      </c>
      <c r="I174" s="266">
        <v>1791.6353335602348</v>
      </c>
      <c r="J174" s="266">
        <v>2149.9148324905182</v>
      </c>
      <c r="K174" s="266">
        <v>2175.5063602569917</v>
      </c>
      <c r="L174" s="266">
        <v>1833.7499520644487</v>
      </c>
    </row>
    <row r="175" spans="1:12" s="78" customFormat="1" ht="30" customHeight="1">
      <c r="A175" s="89"/>
      <c r="B175" s="89"/>
      <c r="C175" s="89" t="s">
        <v>612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s="78" customFormat="1" ht="15" customHeight="1">
      <c r="A176" s="89"/>
      <c r="B176" s="89"/>
      <c r="C176" s="89" t="s">
        <v>935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254" t="s">
        <v>322</v>
      </c>
      <c r="B177" s="325" t="s">
        <v>323</v>
      </c>
      <c r="C177" s="265">
        <v>72.061890696184989</v>
      </c>
      <c r="D177" s="265">
        <v>128.49659016200127</v>
      </c>
      <c r="E177" s="265">
        <v>107.1924811823169</v>
      </c>
      <c r="F177" s="265">
        <v>61.437446798649205</v>
      </c>
      <c r="G177" s="265">
        <v>64.900651457709415</v>
      </c>
      <c r="H177" s="265">
        <v>70.430474407571154</v>
      </c>
      <c r="I177" s="265">
        <v>81.502395595238951</v>
      </c>
      <c r="J177" s="265">
        <v>112.76032731220469</v>
      </c>
      <c r="K177" s="265">
        <v>87.956223988681685</v>
      </c>
      <c r="L177" s="265">
        <v>121.11891318426676</v>
      </c>
    </row>
    <row r="178" spans="1:12" ht="15" customHeight="1">
      <c r="A178" s="254" t="s">
        <v>326</v>
      </c>
      <c r="B178" s="325" t="s">
        <v>327</v>
      </c>
      <c r="C178" s="265">
        <v>30.345230957706885</v>
      </c>
      <c r="D178" s="265">
        <v>26.834048251379766</v>
      </c>
      <c r="E178" s="265">
        <v>31.888577677913364</v>
      </c>
      <c r="F178" s="265">
        <v>35.723123632439226</v>
      </c>
      <c r="G178" s="265">
        <v>32.345998404670773</v>
      </c>
      <c r="H178" s="265">
        <v>40.198937644586671</v>
      </c>
      <c r="I178" s="265">
        <v>44.822413157883801</v>
      </c>
      <c r="J178" s="265">
        <v>47.454546251643833</v>
      </c>
      <c r="K178" s="265">
        <v>53.599615483686399</v>
      </c>
      <c r="L178" s="265">
        <v>49.790951768509139</v>
      </c>
    </row>
    <row r="179" spans="1:12" ht="15" customHeight="1">
      <c r="A179" s="254" t="s">
        <v>325</v>
      </c>
      <c r="B179" s="325" t="s">
        <v>273</v>
      </c>
      <c r="C179" s="265">
        <v>15.082597018751203</v>
      </c>
      <c r="D179" s="265">
        <v>15.692076302557757</v>
      </c>
      <c r="E179" s="265">
        <v>12.573415748068461</v>
      </c>
      <c r="F179" s="265">
        <v>10.144764320856066</v>
      </c>
      <c r="G179" s="265">
        <v>15.575327050393845</v>
      </c>
      <c r="H179" s="265">
        <v>9.9614683880771757</v>
      </c>
      <c r="I179" s="265">
        <v>9.6853952336421898</v>
      </c>
      <c r="J179" s="265">
        <v>15.268324967846445</v>
      </c>
      <c r="K179" s="265">
        <v>16.184273323907924</v>
      </c>
      <c r="L179" s="265">
        <v>16.888848243507862</v>
      </c>
    </row>
    <row r="180" spans="1:12" ht="15" customHeight="1">
      <c r="A180" s="254" t="s">
        <v>353</v>
      </c>
      <c r="B180" s="325" t="s">
        <v>354</v>
      </c>
      <c r="C180" s="265">
        <v>16.233571652149518</v>
      </c>
      <c r="D180" s="265">
        <v>14.971375828881589</v>
      </c>
      <c r="E180" s="265">
        <v>14.146583137877057</v>
      </c>
      <c r="F180" s="265">
        <v>12.149257344976451</v>
      </c>
      <c r="G180" s="265">
        <v>10.95654547411481</v>
      </c>
      <c r="H180" s="265">
        <v>13.51352723271787</v>
      </c>
      <c r="I180" s="265">
        <v>11.329140414327771</v>
      </c>
      <c r="J180" s="265">
        <v>15.864183805397479</v>
      </c>
      <c r="K180" s="265">
        <v>15.790764931793323</v>
      </c>
      <c r="L180" s="265">
        <v>14.111859501752949</v>
      </c>
    </row>
    <row r="181" spans="1:12" ht="15" customHeight="1">
      <c r="A181" s="254" t="s">
        <v>338</v>
      </c>
      <c r="B181" s="325" t="s">
        <v>339</v>
      </c>
      <c r="C181" s="265">
        <v>4.5904146878959935</v>
      </c>
      <c r="D181" s="265">
        <v>4.9992057342052707</v>
      </c>
      <c r="E181" s="265">
        <v>5.8620755207154893</v>
      </c>
      <c r="F181" s="265">
        <v>7.8944285056466628</v>
      </c>
      <c r="G181" s="265">
        <v>7.7089912831464851</v>
      </c>
      <c r="H181" s="265">
        <v>9.8535514262887514</v>
      </c>
      <c r="I181" s="265">
        <v>9.5089628460869839</v>
      </c>
      <c r="J181" s="265">
        <v>7.8550346604128567</v>
      </c>
      <c r="K181" s="265">
        <v>14.131834136247539</v>
      </c>
      <c r="L181" s="265">
        <v>10.641211726589853</v>
      </c>
    </row>
    <row r="182" spans="1:12" ht="15" customHeight="1">
      <c r="A182" s="254" t="s">
        <v>328</v>
      </c>
      <c r="B182" s="325" t="s">
        <v>329</v>
      </c>
      <c r="C182" s="265">
        <v>2.5225898227007439</v>
      </c>
      <c r="D182" s="265">
        <v>1.4022212393755777</v>
      </c>
      <c r="E182" s="265">
        <v>3.5679819653508313</v>
      </c>
      <c r="F182" s="265">
        <v>4.7966670865791281</v>
      </c>
      <c r="G182" s="265">
        <v>7.8376280971475314</v>
      </c>
      <c r="H182" s="265">
        <v>8.9392134373424366</v>
      </c>
      <c r="I182" s="265">
        <v>12.978331912338261</v>
      </c>
      <c r="J182" s="265">
        <v>21.369411245338988</v>
      </c>
      <c r="K182" s="265">
        <v>11.800083298173437</v>
      </c>
      <c r="L182" s="265">
        <v>10.285914643075657</v>
      </c>
    </row>
    <row r="183" spans="1:12" ht="15" customHeight="1">
      <c r="A183" s="254" t="s">
        <v>336</v>
      </c>
      <c r="B183" s="325" t="s">
        <v>337</v>
      </c>
      <c r="C183" s="265">
        <v>3.0202653252023977</v>
      </c>
      <c r="D183" s="265">
        <v>3.6134943617049147</v>
      </c>
      <c r="E183" s="265">
        <v>4.6493968637074854</v>
      </c>
      <c r="F183" s="265">
        <v>5.0746546690435093</v>
      </c>
      <c r="G183" s="265">
        <v>5.7133046557616396</v>
      </c>
      <c r="H183" s="265">
        <v>7.9394783797498425</v>
      </c>
      <c r="I183" s="265">
        <v>4.7660479850978534</v>
      </c>
      <c r="J183" s="265">
        <v>4.9957792066013678</v>
      </c>
      <c r="K183" s="265">
        <v>4.7485879089656287</v>
      </c>
      <c r="L183" s="265">
        <v>8.2616132410593934</v>
      </c>
    </row>
    <row r="184" spans="1:12" ht="15" customHeight="1">
      <c r="A184" s="254" t="s">
        <v>334</v>
      </c>
      <c r="B184" s="325" t="s">
        <v>335</v>
      </c>
      <c r="C184" s="265">
        <v>2.4801634886805917</v>
      </c>
      <c r="D184" s="265">
        <v>17.233594139058688</v>
      </c>
      <c r="E184" s="265">
        <v>2.8517680699440082</v>
      </c>
      <c r="F184" s="265">
        <v>1.3143599225757809</v>
      </c>
      <c r="G184" s="265">
        <v>0.13980605717161526</v>
      </c>
      <c r="H184" s="265">
        <v>0.2366344461982107</v>
      </c>
      <c r="I184" s="265">
        <v>3.0546805922777769</v>
      </c>
      <c r="J184" s="265">
        <v>2.6682654866699509</v>
      </c>
      <c r="K184" s="265">
        <v>2.1542637184440823</v>
      </c>
      <c r="L184" s="265">
        <v>5.4906225276616718</v>
      </c>
    </row>
    <row r="185" spans="1:12" ht="15" customHeight="1">
      <c r="A185" s="254" t="s">
        <v>357</v>
      </c>
      <c r="B185" s="325" t="s">
        <v>400</v>
      </c>
      <c r="C185" s="265">
        <v>3.645367896042746</v>
      </c>
      <c r="D185" s="265">
        <v>3.624512079852122</v>
      </c>
      <c r="E185" s="265">
        <v>4.4586947007059985</v>
      </c>
      <c r="F185" s="265">
        <v>4.3740133983824974</v>
      </c>
      <c r="G185" s="265">
        <v>2.3470132439901246</v>
      </c>
      <c r="H185" s="265">
        <v>2.5575036753639804</v>
      </c>
      <c r="I185" s="265">
        <v>2.5738320666419994</v>
      </c>
      <c r="J185" s="265">
        <v>2.9678841777457268</v>
      </c>
      <c r="K185" s="265">
        <v>2.8598771922506359</v>
      </c>
      <c r="L185" s="265">
        <v>3.1140914287678552</v>
      </c>
    </row>
    <row r="186" spans="1:12" ht="15" customHeight="1">
      <c r="A186" s="254" t="s">
        <v>330</v>
      </c>
      <c r="B186" s="325" t="s">
        <v>331</v>
      </c>
      <c r="C186" s="265">
        <v>4.4418046386075813</v>
      </c>
      <c r="D186" s="265">
        <v>2.6211403661577508</v>
      </c>
      <c r="E186" s="265">
        <v>15.822571398847806</v>
      </c>
      <c r="F186" s="265">
        <v>16.063787849147925</v>
      </c>
      <c r="G186" s="265">
        <v>1.9592345020868367</v>
      </c>
      <c r="H186" s="265">
        <v>2.0737076056358386</v>
      </c>
      <c r="I186" s="265">
        <v>2.32630446782467</v>
      </c>
      <c r="J186" s="265">
        <v>2.6230098671812181</v>
      </c>
      <c r="K186" s="265">
        <v>3.3564938658359034</v>
      </c>
      <c r="L186" s="265">
        <v>2.8087797906162293</v>
      </c>
    </row>
    <row r="187" spans="1:12" ht="15" customHeight="1">
      <c r="A187" s="254" t="s">
        <v>324</v>
      </c>
      <c r="B187" s="325" t="s">
        <v>268</v>
      </c>
      <c r="C187" s="265">
        <v>7.0521499130873648</v>
      </c>
      <c r="D187" s="265">
        <v>6.5036128489165241</v>
      </c>
      <c r="E187" s="265">
        <v>3.8683162557556421</v>
      </c>
      <c r="F187" s="265">
        <v>4.7209377141629831</v>
      </c>
      <c r="G187" s="265">
        <v>6.239178546127043</v>
      </c>
      <c r="H187" s="265">
        <v>10.725022527243345</v>
      </c>
      <c r="I187" s="265">
        <v>2.4782527292938852</v>
      </c>
      <c r="J187" s="265">
        <v>1.3709994523043674</v>
      </c>
      <c r="K187" s="265">
        <v>1.6379554132312086</v>
      </c>
      <c r="L187" s="265">
        <v>1.5791298355546066</v>
      </c>
    </row>
    <row r="188" spans="1:12" ht="15" customHeight="1">
      <c r="A188" s="254" t="s">
        <v>332</v>
      </c>
      <c r="B188" s="325" t="s">
        <v>333</v>
      </c>
      <c r="C188" s="265">
        <v>0.14839789060105371</v>
      </c>
      <c r="D188" s="265">
        <v>1.250380723691318</v>
      </c>
      <c r="E188" s="265">
        <v>0.32182912553387594</v>
      </c>
      <c r="F188" s="265">
        <v>0.18841984280442234</v>
      </c>
      <c r="G188" s="265">
        <v>0.17299470035818759</v>
      </c>
      <c r="H188" s="265">
        <v>0.57894589334350754</v>
      </c>
      <c r="I188" s="265">
        <v>0.16290764597529084</v>
      </c>
      <c r="J188" s="265">
        <v>0.12754458688104894</v>
      </c>
      <c r="K188" s="265">
        <v>0.37550147601568534</v>
      </c>
      <c r="L188" s="265">
        <v>1.209648279234512</v>
      </c>
    </row>
    <row r="189" spans="1:12" ht="15" customHeight="1">
      <c r="A189" s="254" t="s">
        <v>315</v>
      </c>
      <c r="B189" s="325" t="s">
        <v>316</v>
      </c>
      <c r="C189" s="265">
        <v>26.928523028109886</v>
      </c>
      <c r="D189" s="265">
        <v>12.768589349905996</v>
      </c>
      <c r="E189" s="265">
        <v>13.09652124784348</v>
      </c>
      <c r="F189" s="265">
        <v>5.4261038559222552</v>
      </c>
      <c r="G189" s="265">
        <v>3.2434280980164658</v>
      </c>
      <c r="H189" s="265">
        <v>2.378764402206635</v>
      </c>
      <c r="I189" s="265">
        <v>3.5046130053506208</v>
      </c>
      <c r="J189" s="265">
        <v>1.3938365626906419</v>
      </c>
      <c r="K189" s="265">
        <v>0.64180238689452451</v>
      </c>
      <c r="L189" s="265">
        <v>0.81913162142474005</v>
      </c>
    </row>
    <row r="190" spans="1:12" ht="15" customHeight="1">
      <c r="A190" s="254" t="s">
        <v>359</v>
      </c>
      <c r="B190" s="325" t="s">
        <v>282</v>
      </c>
      <c r="C190" s="265">
        <v>0.76802188253250159</v>
      </c>
      <c r="D190" s="265">
        <v>0.80662155577873118</v>
      </c>
      <c r="E190" s="265">
        <v>0.71209514658790862</v>
      </c>
      <c r="F190" s="265">
        <v>0.55224016366628981</v>
      </c>
      <c r="G190" s="265">
        <v>5.6330763721805095</v>
      </c>
      <c r="H190" s="265">
        <v>2.3616077008646426</v>
      </c>
      <c r="I190" s="265">
        <v>1.5335180948426841</v>
      </c>
      <c r="J190" s="265">
        <v>0.96445947327887638</v>
      </c>
      <c r="K190" s="265">
        <v>0.76309125297127234</v>
      </c>
      <c r="L190" s="265">
        <v>0.75552277165239545</v>
      </c>
    </row>
    <row r="191" spans="1:12" ht="15" customHeight="1">
      <c r="A191" s="254" t="s">
        <v>355</v>
      </c>
      <c r="B191" s="325" t="s">
        <v>392</v>
      </c>
      <c r="C191" s="265">
        <v>0.89374487068253639</v>
      </c>
      <c r="D191" s="265">
        <v>0.90178753488280039</v>
      </c>
      <c r="E191" s="265">
        <v>0.90341670552361664</v>
      </c>
      <c r="F191" s="265">
        <v>0.83706141966790237</v>
      </c>
      <c r="G191" s="265">
        <v>0.71638111769950097</v>
      </c>
      <c r="H191" s="265">
        <v>0.62424372883364732</v>
      </c>
      <c r="I191" s="265">
        <v>0.67102370896325059</v>
      </c>
      <c r="J191" s="265">
        <v>0.67683221800098869</v>
      </c>
      <c r="K191" s="265">
        <v>0.70125382532948166</v>
      </c>
      <c r="L191" s="265">
        <v>0.67084883611160584</v>
      </c>
    </row>
    <row r="192" spans="1:12" ht="15" customHeight="1">
      <c r="A192" s="254" t="s">
        <v>362</v>
      </c>
      <c r="B192" s="325" t="s">
        <v>363</v>
      </c>
      <c r="C192" s="265">
        <v>0.80955449674362501</v>
      </c>
      <c r="D192" s="265">
        <v>0.74812553756502376</v>
      </c>
      <c r="E192" s="265">
        <v>0.78989455941336195</v>
      </c>
      <c r="F192" s="265">
        <v>0.56493160113785679</v>
      </c>
      <c r="G192" s="265">
        <v>0.68165831057100901</v>
      </c>
      <c r="H192" s="265">
        <v>0.70575287888644533</v>
      </c>
      <c r="I192" s="265">
        <v>0.60869721281713185</v>
      </c>
      <c r="J192" s="265">
        <v>0.6259096608945699</v>
      </c>
      <c r="K192" s="265">
        <v>0.66251664786133424</v>
      </c>
      <c r="L192" s="265">
        <v>0.65792611565296222</v>
      </c>
    </row>
    <row r="193" spans="1:12" ht="15" customHeight="1">
      <c r="A193" s="254" t="s">
        <v>320</v>
      </c>
      <c r="B193" s="325" t="s">
        <v>321</v>
      </c>
      <c r="C193" s="265">
        <v>18.316033496262087</v>
      </c>
      <c r="D193" s="265">
        <v>13.678500324026496</v>
      </c>
      <c r="E193" s="265">
        <v>15.238768359920089</v>
      </c>
      <c r="F193" s="265">
        <v>17.408984324530838</v>
      </c>
      <c r="G193" s="265">
        <v>15.188931893083987</v>
      </c>
      <c r="H193" s="265">
        <v>8.3751233073039391</v>
      </c>
      <c r="I193" s="265">
        <v>21.199545497520742</v>
      </c>
      <c r="J193" s="265">
        <v>32.435661905118032</v>
      </c>
      <c r="K193" s="265">
        <v>0.45800772502635606</v>
      </c>
      <c r="L193" s="265">
        <v>0.57029607109950309</v>
      </c>
    </row>
    <row r="194" spans="1:12" ht="15" customHeight="1">
      <c r="A194" s="254" t="s">
        <v>360</v>
      </c>
      <c r="B194" s="325" t="s">
        <v>639</v>
      </c>
      <c r="C194" s="265">
        <v>0.83451370345799314</v>
      </c>
      <c r="D194" s="265">
        <v>0.65566082944645687</v>
      </c>
      <c r="E194" s="265">
        <v>0.74852617736580551</v>
      </c>
      <c r="F194" s="265">
        <v>0.72659437114353864</v>
      </c>
      <c r="G194" s="265">
        <v>0.516469061331297</v>
      </c>
      <c r="H194" s="265">
        <v>0.60250809268915628</v>
      </c>
      <c r="I194" s="265">
        <v>0.42978908013912259</v>
      </c>
      <c r="J194" s="265">
        <v>0.40131202099018676</v>
      </c>
      <c r="K194" s="265">
        <v>0.50892431697297391</v>
      </c>
      <c r="L194" s="265">
        <v>0.55342050457215397</v>
      </c>
    </row>
    <row r="195" spans="1:12" ht="15" customHeight="1">
      <c r="A195" s="254" t="s">
        <v>573</v>
      </c>
      <c r="B195" s="325" t="s">
        <v>574</v>
      </c>
      <c r="C195" s="265">
        <v>0.35992952525047861</v>
      </c>
      <c r="D195" s="265">
        <v>0.35313448330386982</v>
      </c>
      <c r="E195" s="265">
        <v>0.24388252276095859</v>
      </c>
      <c r="F195" s="265">
        <v>0.30640281036305844</v>
      </c>
      <c r="G195" s="265">
        <v>0.36978922816344645</v>
      </c>
      <c r="H195" s="265">
        <v>0.38737335871443329</v>
      </c>
      <c r="I195" s="265">
        <v>0.49130727236596605</v>
      </c>
      <c r="J195" s="265">
        <v>0.51534803678278041</v>
      </c>
      <c r="K195" s="265">
        <v>0.42633258724823325</v>
      </c>
      <c r="L195" s="265">
        <v>0.49658019138603426</v>
      </c>
    </row>
    <row r="196" spans="1:12" ht="15" customHeight="1">
      <c r="A196" s="254" t="s">
        <v>364</v>
      </c>
      <c r="B196" s="325" t="s">
        <v>640</v>
      </c>
      <c r="C196" s="265">
        <v>0.57420195328028056</v>
      </c>
      <c r="D196" s="265">
        <v>0.52090040488685307</v>
      </c>
      <c r="E196" s="265">
        <v>0.44388236612649229</v>
      </c>
      <c r="F196" s="265">
        <v>0.33698726840199222</v>
      </c>
      <c r="G196" s="265">
        <v>0.30822971591678672</v>
      </c>
      <c r="H196" s="265">
        <v>0.33045561467823709</v>
      </c>
      <c r="I196" s="265">
        <v>0.31968356978725648</v>
      </c>
      <c r="J196" s="265">
        <v>0.31314450617713885</v>
      </c>
      <c r="K196" s="265">
        <v>0.26215069375024497</v>
      </c>
      <c r="L196" s="265">
        <v>0.31679457861382004</v>
      </c>
    </row>
    <row r="197" spans="1:12" ht="15" customHeight="1">
      <c r="A197" s="448" t="s">
        <v>947</v>
      </c>
      <c r="B197" s="449"/>
      <c r="C197" s="265">
        <v>1.9244907408559639</v>
      </c>
      <c r="D197" s="265">
        <v>1.0804973031989653</v>
      </c>
      <c r="E197" s="265">
        <v>1.8836092899789059</v>
      </c>
      <c r="F197" s="265">
        <v>4.1895017924797049</v>
      </c>
      <c r="G197" s="265">
        <v>3.3243421869073773</v>
      </c>
      <c r="H197" s="265">
        <v>1.6578799076512063</v>
      </c>
      <c r="I197" s="265">
        <v>1.3408372580994183</v>
      </c>
      <c r="J197" s="265">
        <v>1.449230016579254</v>
      </c>
      <c r="K197" s="265">
        <v>1.1959400210246411</v>
      </c>
      <c r="L197" s="265">
        <v>1.2612290287160948</v>
      </c>
    </row>
    <row r="198" spans="1:12" ht="15" customHeight="1">
      <c r="A198" s="450" t="s">
        <v>9</v>
      </c>
      <c r="B198" s="451"/>
      <c r="C198" s="266">
        <v>213.03345768478644</v>
      </c>
      <c r="D198" s="266">
        <v>258.75606936077776</v>
      </c>
      <c r="E198" s="266">
        <v>241.26428802225749</v>
      </c>
      <c r="F198" s="266">
        <v>194.2306686925773</v>
      </c>
      <c r="G198" s="266">
        <v>185.87897945654873</v>
      </c>
      <c r="H198" s="266">
        <v>194.43217405594712</v>
      </c>
      <c r="I198" s="266">
        <v>215.28767934651572</v>
      </c>
      <c r="J198" s="266">
        <v>274.10104542074043</v>
      </c>
      <c r="K198" s="266">
        <v>220.21549419431253</v>
      </c>
      <c r="L198" s="266">
        <v>251.40333388982577</v>
      </c>
    </row>
    <row r="199" spans="1:12" s="78" customFormat="1" ht="20.100000000000001" customHeight="1">
      <c r="A199" s="89"/>
      <c r="B199" s="89"/>
      <c r="C199" s="89" t="s">
        <v>613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s="78" customFormat="1" ht="15" customHeight="1">
      <c r="A200" s="89"/>
      <c r="B200" s="89"/>
      <c r="C200" s="89" t="s">
        <v>935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254" t="s">
        <v>322</v>
      </c>
      <c r="B201" s="325" t="s">
        <v>323</v>
      </c>
      <c r="C201" s="265">
        <v>853.94600027203148</v>
      </c>
      <c r="D201" s="265">
        <v>1209.3577504449936</v>
      </c>
      <c r="E201" s="265">
        <v>1186.7089629783691</v>
      </c>
      <c r="F201" s="265">
        <v>869.61587405010096</v>
      </c>
      <c r="G201" s="265">
        <v>907.38541739415132</v>
      </c>
      <c r="H201" s="265">
        <v>993.52268532989922</v>
      </c>
      <c r="I201" s="265">
        <v>1222.2444026374337</v>
      </c>
      <c r="J201" s="265">
        <v>1265.0807219605076</v>
      </c>
      <c r="K201" s="265">
        <v>1263.8591884463876</v>
      </c>
      <c r="L201" s="265">
        <v>934.35417189074587</v>
      </c>
    </row>
    <row r="202" spans="1:12" ht="15" customHeight="1">
      <c r="A202" s="254" t="s">
        <v>325</v>
      </c>
      <c r="B202" s="325" t="s">
        <v>273</v>
      </c>
      <c r="C202" s="265">
        <v>274.64881138941712</v>
      </c>
      <c r="D202" s="265">
        <v>182.86210740265298</v>
      </c>
      <c r="E202" s="265">
        <v>269.86069391906926</v>
      </c>
      <c r="F202" s="265">
        <v>415.02326965654788</v>
      </c>
      <c r="G202" s="265">
        <v>234.44151031743471</v>
      </c>
      <c r="H202" s="265">
        <v>433.94218883794383</v>
      </c>
      <c r="I202" s="265">
        <v>123.29700632868321</v>
      </c>
      <c r="J202" s="265">
        <v>377.24674926788441</v>
      </c>
      <c r="K202" s="265">
        <v>420.81671477930507</v>
      </c>
      <c r="L202" s="265">
        <v>352.45570231987665</v>
      </c>
    </row>
    <row r="203" spans="1:12" ht="15" customHeight="1">
      <c r="A203" s="254" t="s">
        <v>320</v>
      </c>
      <c r="B203" s="325" t="s">
        <v>321</v>
      </c>
      <c r="C203" s="265">
        <v>0</v>
      </c>
      <c r="D203" s="265">
        <v>0</v>
      </c>
      <c r="E203" s="265">
        <v>0</v>
      </c>
      <c r="F203" s="265">
        <v>0</v>
      </c>
      <c r="G203" s="265">
        <v>0</v>
      </c>
      <c r="H203" s="265">
        <v>0</v>
      </c>
      <c r="I203" s="265">
        <v>0</v>
      </c>
      <c r="J203" s="265">
        <v>0</v>
      </c>
      <c r="K203" s="265">
        <v>33.353606995207258</v>
      </c>
      <c r="L203" s="265">
        <v>49.307986582487779</v>
      </c>
    </row>
    <row r="204" spans="1:12" ht="15" customHeight="1">
      <c r="A204" s="254" t="s">
        <v>324</v>
      </c>
      <c r="B204" s="325" t="s">
        <v>268</v>
      </c>
      <c r="C204" s="265">
        <v>68.866191806236543</v>
      </c>
      <c r="D204" s="265">
        <v>68.74523076923073</v>
      </c>
      <c r="E204" s="265">
        <v>67.539899402842877</v>
      </c>
      <c r="F204" s="265">
        <v>72.004703274568712</v>
      </c>
      <c r="G204" s="265">
        <v>98.296262094234876</v>
      </c>
      <c r="H204" s="265">
        <v>97.110734401196183</v>
      </c>
      <c r="I204" s="265">
        <v>52.052563507366294</v>
      </c>
      <c r="J204" s="265">
        <v>53.711789092326562</v>
      </c>
      <c r="K204" s="265">
        <v>45.196468729277186</v>
      </c>
      <c r="L204" s="265">
        <v>48.538389630305062</v>
      </c>
    </row>
    <row r="205" spans="1:12" ht="15" customHeight="1">
      <c r="A205" s="254" t="s">
        <v>359</v>
      </c>
      <c r="B205" s="325" t="s">
        <v>282</v>
      </c>
      <c r="C205" s="265">
        <v>34.814428298515104</v>
      </c>
      <c r="D205" s="265">
        <v>39.029364556647749</v>
      </c>
      <c r="E205" s="265">
        <v>41.513889075579684</v>
      </c>
      <c r="F205" s="265">
        <v>34.836878498136883</v>
      </c>
      <c r="G205" s="265">
        <v>39.219244185267122</v>
      </c>
      <c r="H205" s="265">
        <v>53.793079536380937</v>
      </c>
      <c r="I205" s="265">
        <v>33.708805683385563</v>
      </c>
      <c r="J205" s="265">
        <v>38.32441613636572</v>
      </c>
      <c r="K205" s="265">
        <v>40.793309290650818</v>
      </c>
      <c r="L205" s="265">
        <v>43.601096305801313</v>
      </c>
    </row>
    <row r="206" spans="1:12" ht="15" customHeight="1">
      <c r="A206" s="254" t="s">
        <v>315</v>
      </c>
      <c r="B206" s="325" t="s">
        <v>316</v>
      </c>
      <c r="C206" s="265">
        <v>98.669860660532862</v>
      </c>
      <c r="D206" s="265">
        <v>53.174708173929275</v>
      </c>
      <c r="E206" s="265">
        <v>71.287450311594398</v>
      </c>
      <c r="F206" s="265">
        <v>74.206152789699573</v>
      </c>
      <c r="G206" s="265">
        <v>38.359967216668032</v>
      </c>
      <c r="H206" s="265">
        <v>29.83328603643551</v>
      </c>
      <c r="I206" s="265">
        <v>39.615695826824378</v>
      </c>
      <c r="J206" s="265">
        <v>33.487364833700617</v>
      </c>
      <c r="K206" s="265">
        <v>35.215396728904338</v>
      </c>
      <c r="L206" s="265">
        <v>42.108544796642057</v>
      </c>
    </row>
    <row r="207" spans="1:12" ht="15" customHeight="1">
      <c r="A207" s="254" t="s">
        <v>334</v>
      </c>
      <c r="B207" s="325" t="s">
        <v>335</v>
      </c>
      <c r="C207" s="265">
        <v>73.551694615021262</v>
      </c>
      <c r="D207" s="265">
        <v>78.147833938819559</v>
      </c>
      <c r="E207" s="265">
        <v>79.243091825041617</v>
      </c>
      <c r="F207" s="265">
        <v>55.364707987438216</v>
      </c>
      <c r="G207" s="265">
        <v>39.104906377304019</v>
      </c>
      <c r="H207" s="265">
        <v>83.028430660598332</v>
      </c>
      <c r="I207" s="265">
        <v>38.786122959258712</v>
      </c>
      <c r="J207" s="265">
        <v>35.311186683150837</v>
      </c>
      <c r="K207" s="265">
        <v>33.881223715215945</v>
      </c>
      <c r="L207" s="265">
        <v>27.751229291457559</v>
      </c>
    </row>
    <row r="208" spans="1:12" ht="15" customHeight="1">
      <c r="A208" s="254" t="s">
        <v>330</v>
      </c>
      <c r="B208" s="325" t="s">
        <v>331</v>
      </c>
      <c r="C208" s="265">
        <v>13.371050970008659</v>
      </c>
      <c r="D208" s="265">
        <v>9.4829535462463692</v>
      </c>
      <c r="E208" s="265">
        <v>26.065956333262839</v>
      </c>
      <c r="F208" s="265">
        <v>13.418314442597358</v>
      </c>
      <c r="G208" s="265">
        <v>12.34211997645872</v>
      </c>
      <c r="H208" s="265">
        <v>15.439816152018995</v>
      </c>
      <c r="I208" s="265">
        <v>12.29046260869565</v>
      </c>
      <c r="J208" s="265">
        <v>15.125811832160544</v>
      </c>
      <c r="K208" s="265">
        <v>15.635647190906115</v>
      </c>
      <c r="L208" s="265">
        <v>18.014650433232465</v>
      </c>
    </row>
    <row r="209" spans="1:12" ht="15" customHeight="1">
      <c r="A209" s="254" t="s">
        <v>338</v>
      </c>
      <c r="B209" s="325" t="s">
        <v>339</v>
      </c>
      <c r="C209" s="265">
        <v>8.1502843205817488</v>
      </c>
      <c r="D209" s="265">
        <v>6.7315920388451937</v>
      </c>
      <c r="E209" s="265">
        <v>8.6784649682824373</v>
      </c>
      <c r="F209" s="265">
        <v>6.6703202626967313</v>
      </c>
      <c r="G209" s="265">
        <v>6.8882685535473707</v>
      </c>
      <c r="H209" s="265">
        <v>6.2293812506483137</v>
      </c>
      <c r="I209" s="265">
        <v>6.0897948729154914</v>
      </c>
      <c r="J209" s="265">
        <v>10.310991987606293</v>
      </c>
      <c r="K209" s="265">
        <v>19.511643051227249</v>
      </c>
      <c r="L209" s="265">
        <v>17.230979043211835</v>
      </c>
    </row>
    <row r="210" spans="1:12" ht="15" customHeight="1">
      <c r="A210" s="254" t="s">
        <v>336</v>
      </c>
      <c r="B210" s="325" t="s">
        <v>337</v>
      </c>
      <c r="C210" s="265">
        <v>17.793652851042445</v>
      </c>
      <c r="D210" s="265">
        <v>21.874389854841287</v>
      </c>
      <c r="E210" s="265">
        <v>26.7740157756031</v>
      </c>
      <c r="F210" s="265">
        <v>17.914087074621726</v>
      </c>
      <c r="G210" s="265">
        <v>19.064610765844506</v>
      </c>
      <c r="H210" s="265">
        <v>23.646636595977725</v>
      </c>
      <c r="I210" s="265">
        <v>16.459965527430317</v>
      </c>
      <c r="J210" s="265">
        <v>15.693492326001946</v>
      </c>
      <c r="K210" s="265">
        <v>15.515899079688717</v>
      </c>
      <c r="L210" s="265">
        <v>15.502615534590152</v>
      </c>
    </row>
    <row r="211" spans="1:12" ht="15" customHeight="1">
      <c r="A211" s="254" t="s">
        <v>332</v>
      </c>
      <c r="B211" s="325" t="s">
        <v>333</v>
      </c>
      <c r="C211" s="265">
        <v>7.8023040369297609</v>
      </c>
      <c r="D211" s="265">
        <v>5.1710306050102401</v>
      </c>
      <c r="E211" s="265">
        <v>7.4355092822513873</v>
      </c>
      <c r="F211" s="265">
        <v>8.9555526604498059</v>
      </c>
      <c r="G211" s="265">
        <v>6.9104928020911425</v>
      </c>
      <c r="H211" s="265">
        <v>9.5836240415636631</v>
      </c>
      <c r="I211" s="265">
        <v>9.1584477040312677</v>
      </c>
      <c r="J211" s="265">
        <v>9.123235150492766</v>
      </c>
      <c r="K211" s="265">
        <v>9.4445534290271134</v>
      </c>
      <c r="L211" s="265">
        <v>6.8310187939135298</v>
      </c>
    </row>
    <row r="212" spans="1:12" ht="15" customHeight="1">
      <c r="A212" s="254" t="s">
        <v>328</v>
      </c>
      <c r="B212" s="325" t="s">
        <v>329</v>
      </c>
      <c r="C212" s="265">
        <v>6.6126144477110476</v>
      </c>
      <c r="D212" s="265">
        <v>4.3747198993125309</v>
      </c>
      <c r="E212" s="265">
        <v>4.922135346490391</v>
      </c>
      <c r="F212" s="265">
        <v>6.0320861764931371</v>
      </c>
      <c r="G212" s="265">
        <v>6.976388072238553</v>
      </c>
      <c r="H212" s="265">
        <v>4.5821723150298519</v>
      </c>
      <c r="I212" s="265">
        <v>3.8465042699146053</v>
      </c>
      <c r="J212" s="265">
        <v>2.9664300000000039</v>
      </c>
      <c r="K212" s="265">
        <v>2.7491257174856485</v>
      </c>
      <c r="L212" s="265">
        <v>5.9439824621101334</v>
      </c>
    </row>
    <row r="213" spans="1:12" ht="15" customHeight="1">
      <c r="A213" s="254" t="s">
        <v>326</v>
      </c>
      <c r="B213" s="325" t="s">
        <v>327</v>
      </c>
      <c r="C213" s="265">
        <v>4.6124050876607106</v>
      </c>
      <c r="D213" s="265">
        <v>4.8597571589071471</v>
      </c>
      <c r="E213" s="265">
        <v>2.8029528826073271</v>
      </c>
      <c r="F213" s="265">
        <v>3.2777361889967853</v>
      </c>
      <c r="G213" s="265">
        <v>5.2889029992306247</v>
      </c>
      <c r="H213" s="265">
        <v>3.928426796968346</v>
      </c>
      <c r="I213" s="265">
        <v>3.26673611767669</v>
      </c>
      <c r="J213" s="265">
        <v>3.173257973806165</v>
      </c>
      <c r="K213" s="265">
        <v>3.4174646238573758</v>
      </c>
      <c r="L213" s="265">
        <v>4.8516645582583058</v>
      </c>
    </row>
    <row r="214" spans="1:12" ht="15" customHeight="1">
      <c r="A214" s="254" t="s">
        <v>573</v>
      </c>
      <c r="B214" s="325" t="s">
        <v>574</v>
      </c>
      <c r="C214" s="265">
        <v>3.0409656758015879</v>
      </c>
      <c r="D214" s="265">
        <v>4.0415239055502532</v>
      </c>
      <c r="E214" s="265">
        <v>2.0518084235688479</v>
      </c>
      <c r="F214" s="265">
        <v>2.0645652166100517</v>
      </c>
      <c r="G214" s="265">
        <v>3.3476147489646131</v>
      </c>
      <c r="H214" s="265">
        <v>3.46984840900571</v>
      </c>
      <c r="I214" s="265">
        <v>3.5943683135356039</v>
      </c>
      <c r="J214" s="265">
        <v>2.8781412246166331</v>
      </c>
      <c r="K214" s="265">
        <v>3.9760718658528811</v>
      </c>
      <c r="L214" s="265">
        <v>3.4602211858350951</v>
      </c>
    </row>
    <row r="215" spans="1:12" ht="15" customHeight="1">
      <c r="A215" s="254" t="s">
        <v>360</v>
      </c>
      <c r="B215" s="325" t="s">
        <v>639</v>
      </c>
      <c r="C215" s="265">
        <v>2.0875506392991579</v>
      </c>
      <c r="D215" s="265">
        <v>1.8130188738205215</v>
      </c>
      <c r="E215" s="265">
        <v>2.7613528330573684</v>
      </c>
      <c r="F215" s="265">
        <v>2.1016689027094233</v>
      </c>
      <c r="G215" s="265">
        <v>1.6151087139685425</v>
      </c>
      <c r="H215" s="265">
        <v>1.986467713708991</v>
      </c>
      <c r="I215" s="265">
        <v>2.1463989436084447</v>
      </c>
      <c r="J215" s="265">
        <v>2.5774215592742573</v>
      </c>
      <c r="K215" s="265">
        <v>2.2639676185176265</v>
      </c>
      <c r="L215" s="265">
        <v>2.108406412563383</v>
      </c>
    </row>
    <row r="216" spans="1:12" ht="15" customHeight="1">
      <c r="A216" s="254" t="s">
        <v>390</v>
      </c>
      <c r="B216" s="325" t="s">
        <v>391</v>
      </c>
      <c r="C216" s="265">
        <v>0.25658644661004704</v>
      </c>
      <c r="D216" s="265">
        <v>0.33643197435468619</v>
      </c>
      <c r="E216" s="265">
        <v>3.7450157104186034E-6</v>
      </c>
      <c r="F216" s="265">
        <v>0.33021964636383577</v>
      </c>
      <c r="G216" s="265">
        <v>0.67174718068999562</v>
      </c>
      <c r="H216" s="265">
        <v>0.38215784414413279</v>
      </c>
      <c r="I216" s="265">
        <v>0.50693500056974217</v>
      </c>
      <c r="J216" s="265">
        <v>0.44235725342324322</v>
      </c>
      <c r="K216" s="265">
        <v>0.97520754400142751</v>
      </c>
      <c r="L216" s="265">
        <v>1.9712324597768704</v>
      </c>
    </row>
    <row r="217" spans="1:12" ht="15" customHeight="1">
      <c r="A217" s="254" t="s">
        <v>364</v>
      </c>
      <c r="B217" s="325" t="s">
        <v>640</v>
      </c>
      <c r="C217" s="265">
        <v>2.8008917965148523</v>
      </c>
      <c r="D217" s="265">
        <v>1.9887289699504571</v>
      </c>
      <c r="E217" s="265">
        <v>3.0822546939108468</v>
      </c>
      <c r="F217" s="265">
        <v>2.3989973448676927</v>
      </c>
      <c r="G217" s="265">
        <v>2.0279316171439943</v>
      </c>
      <c r="H217" s="265">
        <v>2.3211964348750036</v>
      </c>
      <c r="I217" s="265">
        <v>2.1172701351973053</v>
      </c>
      <c r="J217" s="265">
        <v>2.3607844604559425</v>
      </c>
      <c r="K217" s="265">
        <v>1.4851636769019405</v>
      </c>
      <c r="L217" s="265">
        <v>1.5650544734955978</v>
      </c>
    </row>
    <row r="218" spans="1:12" ht="15" customHeight="1">
      <c r="A218" s="254" t="s">
        <v>355</v>
      </c>
      <c r="B218" s="325" t="s">
        <v>392</v>
      </c>
      <c r="C218" s="265">
        <v>1.1610034304038206</v>
      </c>
      <c r="D218" s="265">
        <v>0.95548993864450082</v>
      </c>
      <c r="E218" s="265">
        <v>1.3291502565369173</v>
      </c>
      <c r="F218" s="265">
        <v>1.4249379213272055</v>
      </c>
      <c r="G218" s="265">
        <v>1.4535000635768205</v>
      </c>
      <c r="H218" s="265">
        <v>1.530269895839053</v>
      </c>
      <c r="I218" s="265">
        <v>1.5010161070154151</v>
      </c>
      <c r="J218" s="265">
        <v>1.5350760694880718</v>
      </c>
      <c r="K218" s="265">
        <v>1.6845839584166398</v>
      </c>
      <c r="L218" s="265">
        <v>1.5644639606898736</v>
      </c>
    </row>
    <row r="219" spans="1:12" ht="15" customHeight="1">
      <c r="A219" s="254" t="s">
        <v>366</v>
      </c>
      <c r="B219" s="325" t="s">
        <v>367</v>
      </c>
      <c r="C219" s="265">
        <v>1.3548205147825421</v>
      </c>
      <c r="D219" s="265">
        <v>1.5630851007282196</v>
      </c>
      <c r="E219" s="265">
        <v>1.7561141541560745</v>
      </c>
      <c r="F219" s="265">
        <v>1.5024566673861239</v>
      </c>
      <c r="G219" s="265">
        <v>1.4685835772739897</v>
      </c>
      <c r="H219" s="265">
        <v>1.4305219194931944</v>
      </c>
      <c r="I219" s="265">
        <v>1.4074297353707907</v>
      </c>
      <c r="J219" s="265">
        <v>1.4995036604730778</v>
      </c>
      <c r="K219" s="265">
        <v>1.3977131404072884</v>
      </c>
      <c r="L219" s="265">
        <v>1.5290030439442657</v>
      </c>
    </row>
    <row r="220" spans="1:12" ht="15" customHeight="1">
      <c r="A220" s="254" t="s">
        <v>637</v>
      </c>
      <c r="B220" s="325" t="s">
        <v>638</v>
      </c>
      <c r="C220" s="265">
        <v>1.0374937145792857</v>
      </c>
      <c r="D220" s="265">
        <v>1.4492101278861722</v>
      </c>
      <c r="E220" s="265">
        <v>1.7519780520324095</v>
      </c>
      <c r="F220" s="265">
        <v>1.2777100463412236</v>
      </c>
      <c r="G220" s="265">
        <v>1.4314325652997948</v>
      </c>
      <c r="H220" s="265">
        <v>2.1243035551018865</v>
      </c>
      <c r="I220" s="265">
        <v>1.642244746164258</v>
      </c>
      <c r="J220" s="265">
        <v>1.6744531194785</v>
      </c>
      <c r="K220" s="265">
        <v>1.4506803166423525</v>
      </c>
      <c r="L220" s="265">
        <v>1.3144835145516947</v>
      </c>
    </row>
    <row r="221" spans="1:12" ht="15" customHeight="1">
      <c r="A221" s="448" t="s">
        <v>947</v>
      </c>
      <c r="B221" s="449"/>
      <c r="C221" s="265">
        <v>3.1239707774562073</v>
      </c>
      <c r="D221" s="265">
        <v>2.9637807220157679</v>
      </c>
      <c r="E221" s="265">
        <v>2.3704909839090988</v>
      </c>
      <c r="F221" s="265">
        <v>2.5045458122840256</v>
      </c>
      <c r="G221" s="265">
        <v>2.8265281432663136</v>
      </c>
      <c r="H221" s="265">
        <v>2.8920166613835607</v>
      </c>
      <c r="I221" s="265">
        <v>2.6154831886417917</v>
      </c>
      <c r="J221" s="265">
        <v>3.2906024785643457</v>
      </c>
      <c r="K221" s="265">
        <v>2.6672361647988261</v>
      </c>
      <c r="L221" s="265">
        <v>2.3417214811335962</v>
      </c>
    </row>
    <row r="222" spans="1:12" ht="15" customHeight="1">
      <c r="A222" s="450" t="s">
        <v>9</v>
      </c>
      <c r="B222" s="451"/>
      <c r="C222" s="266">
        <v>1477.7025817511358</v>
      </c>
      <c r="D222" s="266">
        <v>1698.9227080023873</v>
      </c>
      <c r="E222" s="266">
        <v>1807.9361752431817</v>
      </c>
      <c r="F222" s="266">
        <v>1590.9247846202375</v>
      </c>
      <c r="G222" s="266">
        <v>1429.1205373646544</v>
      </c>
      <c r="H222" s="266">
        <v>1770.7772443882122</v>
      </c>
      <c r="I222" s="266">
        <v>1576.3476542137194</v>
      </c>
      <c r="J222" s="266">
        <v>1875.8137870697772</v>
      </c>
      <c r="K222" s="266">
        <v>1955.290866062679</v>
      </c>
      <c r="L222" s="266">
        <v>1582.346618174623</v>
      </c>
    </row>
    <row r="223" spans="1:12" s="78" customFormat="1" ht="30" customHeight="1">
      <c r="A223" s="89"/>
      <c r="B223" s="89"/>
      <c r="C223" s="89" t="s">
        <v>310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s="78" customFormat="1" ht="15" customHeight="1">
      <c r="A224" s="89"/>
      <c r="B224" s="89"/>
      <c r="C224" s="89" t="s">
        <v>935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296" t="s">
        <v>317</v>
      </c>
      <c r="B225" s="326" t="s">
        <v>265</v>
      </c>
      <c r="C225" s="265">
        <v>194.876380649097</v>
      </c>
      <c r="D225" s="265">
        <v>200.99670866227876</v>
      </c>
      <c r="E225" s="265">
        <v>221.23314756564142</v>
      </c>
      <c r="F225" s="265">
        <v>201.85897554039045</v>
      </c>
      <c r="G225" s="265">
        <v>213.91023036064399</v>
      </c>
      <c r="H225" s="265">
        <v>189.30238785408201</v>
      </c>
      <c r="I225" s="265">
        <v>167.53820375232075</v>
      </c>
      <c r="J225" s="265">
        <v>161.09283763394913</v>
      </c>
      <c r="K225" s="265">
        <v>178.25975314669276</v>
      </c>
      <c r="L225" s="265">
        <v>192.10764340700936</v>
      </c>
    </row>
    <row r="226" spans="1:12" ht="15" customHeight="1">
      <c r="A226" s="296" t="s">
        <v>318</v>
      </c>
      <c r="B226" s="326" t="s">
        <v>319</v>
      </c>
      <c r="C226" s="265">
        <v>14.322064348886807</v>
      </c>
      <c r="D226" s="265">
        <v>27.77531110627103</v>
      </c>
      <c r="E226" s="265">
        <v>27.778590346879234</v>
      </c>
      <c r="F226" s="265">
        <v>16.780737744438284</v>
      </c>
      <c r="G226" s="265">
        <v>17.921344490595249</v>
      </c>
      <c r="H226" s="265">
        <v>30.812821062168478</v>
      </c>
      <c r="I226" s="265">
        <v>32.176609570486896</v>
      </c>
      <c r="J226" s="265">
        <v>39.72208043547613</v>
      </c>
      <c r="K226" s="265">
        <v>38.57409634120507</v>
      </c>
      <c r="L226" s="265">
        <v>36.065399892223283</v>
      </c>
    </row>
    <row r="227" spans="1:12" ht="15" customHeight="1">
      <c r="A227" s="296" t="s">
        <v>346</v>
      </c>
      <c r="B227" s="326" t="s">
        <v>347</v>
      </c>
      <c r="C227" s="265">
        <v>19.802488845183259</v>
      </c>
      <c r="D227" s="265">
        <v>18.676606839449093</v>
      </c>
      <c r="E227" s="265">
        <v>18.384705211061046</v>
      </c>
      <c r="F227" s="265">
        <v>20.412797507706216</v>
      </c>
      <c r="G227" s="265">
        <v>17.978678837440725</v>
      </c>
      <c r="H227" s="265">
        <v>18.301856508232007</v>
      </c>
      <c r="I227" s="265">
        <v>18.551610847556731</v>
      </c>
      <c r="J227" s="265">
        <v>17.159140656094646</v>
      </c>
      <c r="K227" s="265">
        <v>16.686522184268636</v>
      </c>
      <c r="L227" s="265">
        <v>16.217341976161045</v>
      </c>
    </row>
    <row r="228" spans="1:12" ht="15" customHeight="1">
      <c r="A228" s="296" t="s">
        <v>344</v>
      </c>
      <c r="B228" s="326" t="s">
        <v>345</v>
      </c>
      <c r="C228" s="265">
        <v>14.404021600588671</v>
      </c>
      <c r="D228" s="265">
        <v>13.658695452087754</v>
      </c>
      <c r="E228" s="265">
        <v>12.239618751139254</v>
      </c>
      <c r="F228" s="265">
        <v>11.607539854890076</v>
      </c>
      <c r="G228" s="265">
        <v>8.0687249216575712</v>
      </c>
      <c r="H228" s="265">
        <v>9.8068422794370456</v>
      </c>
      <c r="I228" s="265">
        <v>11.196214759635044</v>
      </c>
      <c r="J228" s="265">
        <v>11.47638267987098</v>
      </c>
      <c r="K228" s="265">
        <v>10.181299254358656</v>
      </c>
      <c r="L228" s="265">
        <v>10.057914654004916</v>
      </c>
    </row>
    <row r="229" spans="1:12" ht="15" customHeight="1">
      <c r="A229" s="296" t="s">
        <v>372</v>
      </c>
      <c r="B229" s="326" t="s">
        <v>373</v>
      </c>
      <c r="C229" s="265">
        <v>18.625456531674132</v>
      </c>
      <c r="D229" s="265">
        <v>16.338879000091598</v>
      </c>
      <c r="E229" s="265">
        <v>22.434200486768876</v>
      </c>
      <c r="F229" s="265">
        <v>17.872614031497871</v>
      </c>
      <c r="G229" s="265">
        <v>9.0265218863716914</v>
      </c>
      <c r="H229" s="265">
        <v>9.1158272182505886</v>
      </c>
      <c r="I229" s="265">
        <v>9.2491321291208823</v>
      </c>
      <c r="J229" s="265">
        <v>10.208459407619102</v>
      </c>
      <c r="K229" s="265">
        <v>11.411274804464268</v>
      </c>
      <c r="L229" s="265">
        <v>7.7090757662391987</v>
      </c>
    </row>
    <row r="230" spans="1:12" ht="15" customHeight="1">
      <c r="A230" s="296" t="s">
        <v>376</v>
      </c>
      <c r="B230" s="326" t="s">
        <v>377</v>
      </c>
      <c r="C230" s="265">
        <v>4.7811329242632583</v>
      </c>
      <c r="D230" s="265">
        <v>4.9651894186558323</v>
      </c>
      <c r="E230" s="265">
        <v>5.567559540607502</v>
      </c>
      <c r="F230" s="265">
        <v>5.9405779535230101</v>
      </c>
      <c r="G230" s="265">
        <v>6.2705875898364845</v>
      </c>
      <c r="H230" s="265">
        <v>6.4575918945585675</v>
      </c>
      <c r="I230" s="265">
        <v>5.2814558501575695</v>
      </c>
      <c r="J230" s="265">
        <v>5.3686688336050477</v>
      </c>
      <c r="K230" s="265">
        <v>6.2083535675560215</v>
      </c>
      <c r="L230" s="265">
        <v>6.7268165369174522</v>
      </c>
    </row>
    <row r="231" spans="1:12" ht="15" customHeight="1">
      <c r="A231" s="296" t="s">
        <v>348</v>
      </c>
      <c r="B231" s="326" t="s">
        <v>369</v>
      </c>
      <c r="C231" s="265">
        <v>4.0827303908427091</v>
      </c>
      <c r="D231" s="265">
        <v>3.5157043798615408</v>
      </c>
      <c r="E231" s="265">
        <v>4.5051020236215136</v>
      </c>
      <c r="F231" s="265">
        <v>4.4651513761218862</v>
      </c>
      <c r="G231" s="265">
        <v>4.6492181856658563</v>
      </c>
      <c r="H231" s="265">
        <v>4.8707059878803927</v>
      </c>
      <c r="I231" s="265">
        <v>5.0181709002450754</v>
      </c>
      <c r="J231" s="265">
        <v>5.3392540708781997</v>
      </c>
      <c r="K231" s="265">
        <v>5.8431106758514257</v>
      </c>
      <c r="L231" s="265">
        <v>5.8446919402636288</v>
      </c>
    </row>
    <row r="232" spans="1:12" ht="15" customHeight="1">
      <c r="A232" s="296" t="s">
        <v>340</v>
      </c>
      <c r="B232" s="326" t="s">
        <v>341</v>
      </c>
      <c r="C232" s="265">
        <v>4.4473105435670455</v>
      </c>
      <c r="D232" s="265">
        <v>4.4771487689202667</v>
      </c>
      <c r="E232" s="265">
        <v>5.1082782199068495</v>
      </c>
      <c r="F232" s="265">
        <v>5.0000803978694179</v>
      </c>
      <c r="G232" s="265">
        <v>3.9618485721761831</v>
      </c>
      <c r="H232" s="265">
        <v>4.6021840515092398</v>
      </c>
      <c r="I232" s="265">
        <v>3.9209308596265533</v>
      </c>
      <c r="J232" s="265">
        <v>4.5795269128481353</v>
      </c>
      <c r="K232" s="265">
        <v>4.0335667313076717</v>
      </c>
      <c r="L232" s="265">
        <v>3.6097672095736502</v>
      </c>
    </row>
    <row r="233" spans="1:12" ht="15" customHeight="1">
      <c r="A233" s="296" t="s">
        <v>350</v>
      </c>
      <c r="B233" s="326" t="s">
        <v>351</v>
      </c>
      <c r="C233" s="265">
        <v>2.2005606315369044</v>
      </c>
      <c r="D233" s="265">
        <v>2.2549736017981115</v>
      </c>
      <c r="E233" s="265">
        <v>2.3915955296613718</v>
      </c>
      <c r="F233" s="265">
        <v>2.4952035264520447</v>
      </c>
      <c r="G233" s="265">
        <v>2.604096119171289</v>
      </c>
      <c r="H233" s="265">
        <v>2.6601228666386714</v>
      </c>
      <c r="I233" s="265">
        <v>2.6278978204170724</v>
      </c>
      <c r="J233" s="265">
        <v>2.5796722447743119</v>
      </c>
      <c r="K233" s="265">
        <v>2.9878099243190732</v>
      </c>
      <c r="L233" s="265">
        <v>3.417556093509921</v>
      </c>
    </row>
    <row r="234" spans="1:12" ht="15" customHeight="1">
      <c r="A234" s="296" t="s">
        <v>370</v>
      </c>
      <c r="B234" s="326" t="s">
        <v>371</v>
      </c>
      <c r="C234" s="265">
        <v>4.5449027956359114</v>
      </c>
      <c r="D234" s="265">
        <v>3.7861583312738785</v>
      </c>
      <c r="E234" s="265">
        <v>5.0472045205584486</v>
      </c>
      <c r="F234" s="265">
        <v>4.499830476159258</v>
      </c>
      <c r="G234" s="265">
        <v>5.1884195809212619</v>
      </c>
      <c r="H234" s="265">
        <v>4.7532744481737996</v>
      </c>
      <c r="I234" s="265">
        <v>3.0692777424773716</v>
      </c>
      <c r="J234" s="265">
        <v>4.3974402253749494</v>
      </c>
      <c r="K234" s="265">
        <v>3.3195891246577487</v>
      </c>
      <c r="L234" s="265">
        <v>3.3479644536250821</v>
      </c>
    </row>
    <row r="235" spans="1:12" ht="15" customHeight="1">
      <c r="A235" s="296" t="s">
        <v>374</v>
      </c>
      <c r="B235" s="326" t="s">
        <v>375</v>
      </c>
      <c r="C235" s="265">
        <v>4.1540265133810168</v>
      </c>
      <c r="D235" s="265">
        <v>3.1873936323069429</v>
      </c>
      <c r="E235" s="265">
        <v>3.3546408160063641</v>
      </c>
      <c r="F235" s="265">
        <v>3.3470848524121202</v>
      </c>
      <c r="G235" s="265">
        <v>2.9106661920946251</v>
      </c>
      <c r="H235" s="265">
        <v>3.1616982290952667</v>
      </c>
      <c r="I235" s="265">
        <v>2.5921279058484306</v>
      </c>
      <c r="J235" s="265">
        <v>2.6123008857920711</v>
      </c>
      <c r="K235" s="265">
        <v>2.3930439722078196</v>
      </c>
      <c r="L235" s="265">
        <v>2.8026213678673417</v>
      </c>
    </row>
    <row r="236" spans="1:12" ht="15" customHeight="1">
      <c r="A236" s="296" t="s">
        <v>380</v>
      </c>
      <c r="B236" s="326" t="s">
        <v>381</v>
      </c>
      <c r="C236" s="265">
        <v>4.1773259829485063</v>
      </c>
      <c r="D236" s="265">
        <v>4.8794107858608919</v>
      </c>
      <c r="E236" s="265">
        <v>5.6837607017981</v>
      </c>
      <c r="F236" s="265">
        <v>6.9754698979472725</v>
      </c>
      <c r="G236" s="265">
        <v>6.2529176837036067</v>
      </c>
      <c r="H236" s="265">
        <v>6.9886816144183141</v>
      </c>
      <c r="I236" s="265">
        <v>4.4001237750088986</v>
      </c>
      <c r="J236" s="265">
        <v>4.6787521473866347</v>
      </c>
      <c r="K236" s="265">
        <v>2.8911147274116327</v>
      </c>
      <c r="L236" s="265">
        <v>2.5040309901376885</v>
      </c>
    </row>
    <row r="237" spans="1:12" ht="15" customHeight="1">
      <c r="A237" s="296" t="s">
        <v>342</v>
      </c>
      <c r="B237" s="326" t="s">
        <v>343</v>
      </c>
      <c r="C237" s="265">
        <v>3.0543527103169144</v>
      </c>
      <c r="D237" s="265">
        <v>2.8030193451362115</v>
      </c>
      <c r="E237" s="265">
        <v>2.9105403876787714</v>
      </c>
      <c r="F237" s="265">
        <v>3.0429820528377776</v>
      </c>
      <c r="G237" s="265">
        <v>2.9937300447010649</v>
      </c>
      <c r="H237" s="265">
        <v>3.0596743953403349</v>
      </c>
      <c r="I237" s="265">
        <v>2.5421712385798401</v>
      </c>
      <c r="J237" s="265">
        <v>2.7052338009167882</v>
      </c>
      <c r="K237" s="265">
        <v>3.2159004008428891</v>
      </c>
      <c r="L237" s="265">
        <v>2.4557140265269561</v>
      </c>
    </row>
    <row r="238" spans="1:12" ht="15" customHeight="1">
      <c r="A238" s="296" t="s">
        <v>378</v>
      </c>
      <c r="B238" s="326" t="s">
        <v>379</v>
      </c>
      <c r="C238" s="265">
        <v>2.7684691767760286</v>
      </c>
      <c r="D238" s="265">
        <v>3.2704601605632901</v>
      </c>
      <c r="E238" s="265">
        <v>3.0400033744627746</v>
      </c>
      <c r="F238" s="265">
        <v>2.1964759338134465</v>
      </c>
      <c r="G238" s="265">
        <v>1.0258571268678867</v>
      </c>
      <c r="H238" s="265">
        <v>1.1711897735561454</v>
      </c>
      <c r="I238" s="265">
        <v>1.0438754809758457</v>
      </c>
      <c r="J238" s="265">
        <v>0.8329096975976269</v>
      </c>
      <c r="K238" s="265">
        <v>1.0183085374759362</v>
      </c>
      <c r="L238" s="265">
        <v>1.2190135935810522</v>
      </c>
    </row>
    <row r="239" spans="1:12" ht="15" customHeight="1">
      <c r="A239" s="296" t="s">
        <v>386</v>
      </c>
      <c r="B239" s="326" t="s">
        <v>387</v>
      </c>
      <c r="C239" s="265">
        <v>0.94799737332412737</v>
      </c>
      <c r="D239" s="265">
        <v>0.90049753532261378</v>
      </c>
      <c r="E239" s="265">
        <v>1.1245293646438936</v>
      </c>
      <c r="F239" s="265">
        <v>0.97986244141607415</v>
      </c>
      <c r="G239" s="265">
        <v>0.75050538667488542</v>
      </c>
      <c r="H239" s="265">
        <v>0.63997425055122259</v>
      </c>
      <c r="I239" s="265">
        <v>0.83034808867047361</v>
      </c>
      <c r="J239" s="265">
        <v>0.92552278438694047</v>
      </c>
      <c r="K239" s="265">
        <v>1.0325599186003593</v>
      </c>
      <c r="L239" s="265">
        <v>1.1432743830020691</v>
      </c>
    </row>
    <row r="240" spans="1:12" ht="15" customHeight="1">
      <c r="A240" s="296" t="s">
        <v>384</v>
      </c>
      <c r="B240" s="326" t="s">
        <v>399</v>
      </c>
      <c r="C240" s="265">
        <v>0.46923095361028855</v>
      </c>
      <c r="D240" s="265">
        <v>0.51605654301923809</v>
      </c>
      <c r="E240" s="265">
        <v>0.49258807440301078</v>
      </c>
      <c r="F240" s="265">
        <v>0.60328827522198925</v>
      </c>
      <c r="G240" s="265">
        <v>0.34783013749343789</v>
      </c>
      <c r="H240" s="265">
        <v>0.50281747509491692</v>
      </c>
      <c r="I240" s="265">
        <v>0.38692415780848938</v>
      </c>
      <c r="J240" s="265">
        <v>0.29568607303503602</v>
      </c>
      <c r="K240" s="265">
        <v>0.34747161891358463</v>
      </c>
      <c r="L240" s="265">
        <v>0.51374328030372296</v>
      </c>
    </row>
    <row r="241" spans="1:12" ht="15" customHeight="1">
      <c r="A241" s="296" t="s">
        <v>382</v>
      </c>
      <c r="B241" s="326" t="s">
        <v>383</v>
      </c>
      <c r="C241" s="265">
        <v>2.2175374483324277</v>
      </c>
      <c r="D241" s="265">
        <v>2.2972933684300956</v>
      </c>
      <c r="E241" s="265">
        <v>2.5202646346327255</v>
      </c>
      <c r="F241" s="265">
        <v>1.8778780228087364</v>
      </c>
      <c r="G241" s="265">
        <v>0.60615456006643165</v>
      </c>
      <c r="H241" s="265">
        <v>0.10059809108200489</v>
      </c>
      <c r="I241" s="265">
        <v>0.1040842947793269</v>
      </c>
      <c r="J241" s="265">
        <v>0.14573111347231907</v>
      </c>
      <c r="K241" s="265">
        <v>0.44597903875782013</v>
      </c>
      <c r="L241" s="265">
        <v>0.35312650514047866</v>
      </c>
    </row>
    <row r="242" spans="1:12" ht="15" customHeight="1">
      <c r="A242" s="296" t="s">
        <v>388</v>
      </c>
      <c r="B242" s="326" t="s">
        <v>389</v>
      </c>
      <c r="C242" s="265">
        <v>0.29170195749441608</v>
      </c>
      <c r="D242" s="265">
        <v>0.10244711244919154</v>
      </c>
      <c r="E242" s="265">
        <v>0.11804923965712506</v>
      </c>
      <c r="F242" s="265">
        <v>0.15196053670932022</v>
      </c>
      <c r="G242" s="265">
        <v>0.23217952563875366</v>
      </c>
      <c r="H242" s="265">
        <v>0.19761831142801775</v>
      </c>
      <c r="I242" s="265">
        <v>0.15605137773351593</v>
      </c>
      <c r="J242" s="265">
        <v>0.1877359208396561</v>
      </c>
      <c r="K242" s="265">
        <v>0.20514511947879369</v>
      </c>
      <c r="L242" s="265">
        <v>0.3133864705013264</v>
      </c>
    </row>
    <row r="243" spans="1:12" ht="15" customHeight="1">
      <c r="A243" s="296" t="s">
        <v>650</v>
      </c>
      <c r="B243" s="326" t="s">
        <v>651</v>
      </c>
      <c r="C243" s="265">
        <v>0.13659875650023692</v>
      </c>
      <c r="D243" s="265">
        <v>0.13817288793167534</v>
      </c>
      <c r="E243" s="265">
        <v>0.14678411662835467</v>
      </c>
      <c r="F243" s="265">
        <v>0.14697475788508579</v>
      </c>
      <c r="G243" s="265">
        <v>0.14948424634396895</v>
      </c>
      <c r="H243" s="265">
        <v>0.15278563916278851</v>
      </c>
      <c r="I243" s="265">
        <v>0.1515353990430402</v>
      </c>
      <c r="J243" s="265">
        <v>0.16265932093168398</v>
      </c>
      <c r="K243" s="265">
        <v>0.17998289365838471</v>
      </c>
      <c r="L243" s="265">
        <v>0.22438068091871258</v>
      </c>
    </row>
    <row r="244" spans="1:12" ht="15" customHeight="1">
      <c r="A244" s="296" t="s">
        <v>390</v>
      </c>
      <c r="B244" s="325" t="s">
        <v>391</v>
      </c>
      <c r="C244" s="265">
        <v>0</v>
      </c>
      <c r="D244" s="265">
        <v>0</v>
      </c>
      <c r="E244" s="265">
        <v>0</v>
      </c>
      <c r="F244" s="265">
        <v>0</v>
      </c>
      <c r="G244" s="265">
        <v>3.3053481795846058E-2</v>
      </c>
      <c r="H244" s="265">
        <v>5.3074885770269677E-2</v>
      </c>
      <c r="I244" s="265">
        <v>5.3565851485296315E-2</v>
      </c>
      <c r="J244" s="265">
        <v>0.11790352921723841</v>
      </c>
      <c r="K244" s="265">
        <v>0.12101558226183652</v>
      </c>
      <c r="L244" s="265">
        <v>0.15673486520241461</v>
      </c>
    </row>
    <row r="245" spans="1:12" ht="15" customHeight="1">
      <c r="A245" s="448" t="s">
        <v>947</v>
      </c>
      <c r="B245" s="449"/>
      <c r="C245" s="265">
        <v>4.869727918261945E-2</v>
      </c>
      <c r="D245" s="265">
        <v>2.8965343667260099E-2</v>
      </c>
      <c r="E245" s="265">
        <v>1.6679043279392378E-2</v>
      </c>
      <c r="F245" s="265">
        <v>2.7494280589328419E-2</v>
      </c>
      <c r="G245" s="265">
        <v>6.923429919179426E-2</v>
      </c>
      <c r="H245" s="265">
        <v>0.38022499283691469</v>
      </c>
      <c r="I245" s="265">
        <v>0.10670873596460058</v>
      </c>
      <c r="J245" s="265">
        <v>0.10509628285453196</v>
      </c>
      <c r="K245" s="265">
        <v>0.10736806258540287</v>
      </c>
      <c r="L245" s="265">
        <v>0.11696612701236965</v>
      </c>
    </row>
    <row r="246" spans="1:12" ht="15" customHeight="1">
      <c r="A246" s="450" t="s">
        <v>9</v>
      </c>
      <c r="B246" s="451"/>
      <c r="C246" s="266">
        <v>300.35298741314227</v>
      </c>
      <c r="D246" s="266">
        <v>314.5690922753754</v>
      </c>
      <c r="E246" s="266">
        <v>344.09784194903602</v>
      </c>
      <c r="F246" s="266">
        <v>310.28297946068966</v>
      </c>
      <c r="G246" s="266">
        <v>304.95128322905242</v>
      </c>
      <c r="H246" s="266">
        <v>297.09195182926697</v>
      </c>
      <c r="I246" s="266">
        <v>270.99702053794175</v>
      </c>
      <c r="J246" s="266">
        <v>274.6929946569212</v>
      </c>
      <c r="K246" s="266">
        <v>289.4632656268758</v>
      </c>
      <c r="L246" s="266">
        <v>296.90716421972166</v>
      </c>
    </row>
    <row r="247" spans="1:12" s="78" customFormat="1" ht="20.100000000000001" customHeight="1">
      <c r="A247" s="89"/>
      <c r="B247" s="89"/>
      <c r="C247" s="89" t="s">
        <v>612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s="78" customFormat="1" ht="15" customHeight="1">
      <c r="A248" s="89"/>
      <c r="B248" s="89"/>
      <c r="C248" s="89" t="s">
        <v>935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296" t="s">
        <v>317</v>
      </c>
      <c r="B249" s="326" t="s">
        <v>265</v>
      </c>
      <c r="C249" s="223">
        <v>194.876380649097</v>
      </c>
      <c r="D249" s="223">
        <v>200.99670866227876</v>
      </c>
      <c r="E249" s="223">
        <v>221.23314756564142</v>
      </c>
      <c r="F249" s="223">
        <v>201.85897554039045</v>
      </c>
      <c r="G249" s="223">
        <v>213.91023036064399</v>
      </c>
      <c r="H249" s="223">
        <v>189.30238785408201</v>
      </c>
      <c r="I249" s="223">
        <v>167.53820375232075</v>
      </c>
      <c r="J249" s="223">
        <v>161.09283763394913</v>
      </c>
      <c r="K249" s="223">
        <v>178.25975314669276</v>
      </c>
      <c r="L249" s="223">
        <v>192.10764340700936</v>
      </c>
    </row>
    <row r="250" spans="1:12" ht="15" customHeight="1">
      <c r="A250" s="296" t="s">
        <v>318</v>
      </c>
      <c r="B250" s="326" t="s">
        <v>319</v>
      </c>
      <c r="C250" s="223">
        <v>14.322064348886807</v>
      </c>
      <c r="D250" s="223">
        <v>27.77531110627103</v>
      </c>
      <c r="E250" s="223">
        <v>27.778590346879234</v>
      </c>
      <c r="F250" s="223">
        <v>16.780737744438284</v>
      </c>
      <c r="G250" s="223">
        <v>17.921344490595249</v>
      </c>
      <c r="H250" s="223">
        <v>30.812821062168478</v>
      </c>
      <c r="I250" s="223">
        <v>32.176609570486896</v>
      </c>
      <c r="J250" s="223">
        <v>39.72208043547613</v>
      </c>
      <c r="K250" s="223">
        <v>38.57409634120507</v>
      </c>
      <c r="L250" s="223">
        <v>36.065399892223283</v>
      </c>
    </row>
    <row r="251" spans="1:12" ht="15" customHeight="1">
      <c r="A251" s="296" t="s">
        <v>346</v>
      </c>
      <c r="B251" s="326" t="s">
        <v>347</v>
      </c>
      <c r="C251" s="223">
        <v>19.802488845183259</v>
      </c>
      <c r="D251" s="223">
        <v>18.676606839449093</v>
      </c>
      <c r="E251" s="223">
        <v>18.384705211061046</v>
      </c>
      <c r="F251" s="223">
        <v>20.412797507706216</v>
      </c>
      <c r="G251" s="223">
        <v>17.978678837440725</v>
      </c>
      <c r="H251" s="223">
        <v>18.301856508232007</v>
      </c>
      <c r="I251" s="223">
        <v>18.551610847556731</v>
      </c>
      <c r="J251" s="223">
        <v>17.159140656094646</v>
      </c>
      <c r="K251" s="223">
        <v>16.686522184268636</v>
      </c>
      <c r="L251" s="223">
        <v>16.217341976161045</v>
      </c>
    </row>
    <row r="252" spans="1:12" ht="15" customHeight="1">
      <c r="A252" s="296" t="s">
        <v>344</v>
      </c>
      <c r="B252" s="326" t="s">
        <v>345</v>
      </c>
      <c r="C252" s="223">
        <v>14.404021600588671</v>
      </c>
      <c r="D252" s="223">
        <v>13.658695452087754</v>
      </c>
      <c r="E252" s="223">
        <v>12.239618751139254</v>
      </c>
      <c r="F252" s="223">
        <v>11.607539854890076</v>
      </c>
      <c r="G252" s="223">
        <v>8.0687249216575712</v>
      </c>
      <c r="H252" s="223">
        <v>9.8068422794370456</v>
      </c>
      <c r="I252" s="223">
        <v>11.196214759635044</v>
      </c>
      <c r="J252" s="223">
        <v>11.47638267987098</v>
      </c>
      <c r="K252" s="223">
        <v>10.181299254358656</v>
      </c>
      <c r="L252" s="223">
        <v>10.057914654004916</v>
      </c>
    </row>
    <row r="253" spans="1:12" ht="15" customHeight="1">
      <c r="A253" s="296" t="s">
        <v>372</v>
      </c>
      <c r="B253" s="326" t="s">
        <v>373</v>
      </c>
      <c r="C253" s="223">
        <v>18.425020810947608</v>
      </c>
      <c r="D253" s="223">
        <v>16.023262934087953</v>
      </c>
      <c r="E253" s="223">
        <v>22.39235349258043</v>
      </c>
      <c r="F253" s="223">
        <v>17.856478986714226</v>
      </c>
      <c r="G253" s="223">
        <v>8.9966315114539093</v>
      </c>
      <c r="H253" s="223">
        <v>9.052554649346213</v>
      </c>
      <c r="I253" s="223">
        <v>9.1649275871774254</v>
      </c>
      <c r="J253" s="223">
        <v>10.146154595441347</v>
      </c>
      <c r="K253" s="223">
        <v>11.316341109375406</v>
      </c>
      <c r="L253" s="223">
        <v>7.6522041386441613</v>
      </c>
    </row>
    <row r="254" spans="1:12" ht="15" customHeight="1">
      <c r="A254" s="296" t="s">
        <v>376</v>
      </c>
      <c r="B254" s="326" t="s">
        <v>377</v>
      </c>
      <c r="C254" s="223">
        <v>4.7811329242632583</v>
      </c>
      <c r="D254" s="223">
        <v>4.9651894186558323</v>
      </c>
      <c r="E254" s="223">
        <v>5.567559540607502</v>
      </c>
      <c r="F254" s="223">
        <v>5.9405779535230101</v>
      </c>
      <c r="G254" s="223">
        <v>6.2705875898364845</v>
      </c>
      <c r="H254" s="223">
        <v>6.4575918945585675</v>
      </c>
      <c r="I254" s="223">
        <v>5.2814558501575695</v>
      </c>
      <c r="J254" s="223">
        <v>5.3686688336050477</v>
      </c>
      <c r="K254" s="223">
        <v>6.2083535675560215</v>
      </c>
      <c r="L254" s="223">
        <v>6.7268165369174522</v>
      </c>
    </row>
    <row r="255" spans="1:12" ht="15" customHeight="1">
      <c r="A255" s="296" t="s">
        <v>348</v>
      </c>
      <c r="B255" s="326" t="s">
        <v>369</v>
      </c>
      <c r="C255" s="223">
        <v>4.0827303908427091</v>
      </c>
      <c r="D255" s="223">
        <v>3.5157043798615408</v>
      </c>
      <c r="E255" s="223">
        <v>4.5051020236215136</v>
      </c>
      <c r="F255" s="223">
        <v>4.4651513761218862</v>
      </c>
      <c r="G255" s="223">
        <v>4.6492181856658563</v>
      </c>
      <c r="H255" s="223">
        <v>4.8707059878803927</v>
      </c>
      <c r="I255" s="223">
        <v>5.0181709002450754</v>
      </c>
      <c r="J255" s="223">
        <v>5.3392540708781997</v>
      </c>
      <c r="K255" s="223">
        <v>5.8431106758514257</v>
      </c>
      <c r="L255" s="223">
        <v>5.8446919402636288</v>
      </c>
    </row>
    <row r="256" spans="1:12" ht="15" customHeight="1">
      <c r="A256" s="296" t="s">
        <v>340</v>
      </c>
      <c r="B256" s="326" t="s">
        <v>341</v>
      </c>
      <c r="C256" s="223">
        <v>4.4473105435670455</v>
      </c>
      <c r="D256" s="223">
        <v>4.4771487689202667</v>
      </c>
      <c r="E256" s="223">
        <v>5.1082782199068495</v>
      </c>
      <c r="F256" s="223">
        <v>5.0000803978694179</v>
      </c>
      <c r="G256" s="223">
        <v>3.9618485721761831</v>
      </c>
      <c r="H256" s="223">
        <v>4.6021840515092398</v>
      </c>
      <c r="I256" s="223">
        <v>3.9209308596265533</v>
      </c>
      <c r="J256" s="223">
        <v>4.5795269128481353</v>
      </c>
      <c r="K256" s="223">
        <v>4.0335667313076717</v>
      </c>
      <c r="L256" s="223">
        <v>3.6097672095736502</v>
      </c>
    </row>
    <row r="257" spans="1:12" ht="15" customHeight="1">
      <c r="A257" s="296" t="s">
        <v>380</v>
      </c>
      <c r="B257" s="326" t="s">
        <v>381</v>
      </c>
      <c r="C257" s="223">
        <v>4.1773259829485063</v>
      </c>
      <c r="D257" s="223">
        <v>4.8794107858608919</v>
      </c>
      <c r="E257" s="223">
        <v>5.6837607017981</v>
      </c>
      <c r="F257" s="223">
        <v>6.9754698979472725</v>
      </c>
      <c r="G257" s="223">
        <v>6.2529176837036067</v>
      </c>
      <c r="H257" s="223">
        <v>6.9886816144183141</v>
      </c>
      <c r="I257" s="223">
        <v>4.4001237750088986</v>
      </c>
      <c r="J257" s="223">
        <v>4.6787521473866347</v>
      </c>
      <c r="K257" s="223">
        <v>2.8911147274116327</v>
      </c>
      <c r="L257" s="223">
        <v>2.5040309901376885</v>
      </c>
    </row>
    <row r="258" spans="1:12" ht="15" customHeight="1">
      <c r="A258" s="296" t="s">
        <v>350</v>
      </c>
      <c r="B258" s="326" t="s">
        <v>351</v>
      </c>
      <c r="C258" s="223">
        <v>1.9244747642856825</v>
      </c>
      <c r="D258" s="223">
        <v>1.8789604942042872</v>
      </c>
      <c r="E258" s="223">
        <v>1.9505560896439889</v>
      </c>
      <c r="F258" s="223">
        <v>2.1456848008004261</v>
      </c>
      <c r="G258" s="223">
        <v>1.9038027430749611</v>
      </c>
      <c r="H258" s="223">
        <v>2.0093809626108556</v>
      </c>
      <c r="I258" s="223">
        <v>1.9173982242308807</v>
      </c>
      <c r="J258" s="223">
        <v>1.8043359174291951</v>
      </c>
      <c r="K258" s="223">
        <v>2.4025378699521087</v>
      </c>
      <c r="L258" s="223">
        <v>2.1586154787820142</v>
      </c>
    </row>
    <row r="259" spans="1:12" ht="15" customHeight="1">
      <c r="A259" s="296" t="s">
        <v>374</v>
      </c>
      <c r="B259" s="326" t="s">
        <v>375</v>
      </c>
      <c r="C259" s="223">
        <v>3.0892325327024772</v>
      </c>
      <c r="D259" s="223">
        <v>2.3585514843839444</v>
      </c>
      <c r="E259" s="223">
        <v>1.9649510772845404</v>
      </c>
      <c r="F259" s="223">
        <v>2.5142772524855337</v>
      </c>
      <c r="G259" s="223">
        <v>2.183318103824718</v>
      </c>
      <c r="H259" s="223">
        <v>2.183239241601048</v>
      </c>
      <c r="I259" s="223">
        <v>1.9081870504303269</v>
      </c>
      <c r="J259" s="223">
        <v>1.9680318604527274</v>
      </c>
      <c r="K259" s="223">
        <v>1.7254559582659861</v>
      </c>
      <c r="L259" s="223">
        <v>2.1090377127889379</v>
      </c>
    </row>
    <row r="260" spans="1:12" ht="15" customHeight="1">
      <c r="A260" s="296" t="s">
        <v>342</v>
      </c>
      <c r="B260" s="326" t="s">
        <v>343</v>
      </c>
      <c r="C260" s="223">
        <v>1.828694067181954</v>
      </c>
      <c r="D260" s="223">
        <v>1.9395444701648152</v>
      </c>
      <c r="E260" s="223">
        <v>1.9072848973542622</v>
      </c>
      <c r="F260" s="223">
        <v>1.7203519774385474</v>
      </c>
      <c r="G260" s="223">
        <v>1.7703937999979571</v>
      </c>
      <c r="H260" s="223">
        <v>1.9165071778377529</v>
      </c>
      <c r="I260" s="223">
        <v>1.8762070195890714</v>
      </c>
      <c r="J260" s="223">
        <v>1.8796284290036478</v>
      </c>
      <c r="K260" s="223">
        <v>1.8638933917266931</v>
      </c>
      <c r="L260" s="223">
        <v>1.8416913971921844</v>
      </c>
    </row>
    <row r="261" spans="1:12" ht="15" customHeight="1">
      <c r="A261" s="296" t="s">
        <v>378</v>
      </c>
      <c r="B261" s="326" t="s">
        <v>379</v>
      </c>
      <c r="C261" s="223">
        <v>2.7684691767760286</v>
      </c>
      <c r="D261" s="223">
        <v>3.2704601605632901</v>
      </c>
      <c r="E261" s="223">
        <v>3.0400033744627746</v>
      </c>
      <c r="F261" s="223">
        <v>2.1964759338134465</v>
      </c>
      <c r="G261" s="223">
        <v>1.0258571268678867</v>
      </c>
      <c r="H261" s="223">
        <v>1.1711897735561454</v>
      </c>
      <c r="I261" s="223">
        <v>1.0438754809758457</v>
      </c>
      <c r="J261" s="223">
        <v>0.8329096975976269</v>
      </c>
      <c r="K261" s="223">
        <v>1.0183085374759362</v>
      </c>
      <c r="L261" s="223">
        <v>1.2190135935810522</v>
      </c>
    </row>
    <row r="262" spans="1:12" ht="15" customHeight="1">
      <c r="A262" s="296" t="s">
        <v>386</v>
      </c>
      <c r="B262" s="326" t="s">
        <v>387</v>
      </c>
      <c r="C262" s="223">
        <v>0.94799737332412737</v>
      </c>
      <c r="D262" s="223">
        <v>0.90049753532261378</v>
      </c>
      <c r="E262" s="223">
        <v>1.1245293646438936</v>
      </c>
      <c r="F262" s="223">
        <v>0.97986244141607415</v>
      </c>
      <c r="G262" s="223">
        <v>0.75050538667488542</v>
      </c>
      <c r="H262" s="223">
        <v>0.63997425055122259</v>
      </c>
      <c r="I262" s="223">
        <v>0.83034808867047361</v>
      </c>
      <c r="J262" s="223">
        <v>0.92552278438694047</v>
      </c>
      <c r="K262" s="223">
        <v>1.0325599186003593</v>
      </c>
      <c r="L262" s="223">
        <v>1.1432743830020691</v>
      </c>
    </row>
    <row r="263" spans="1:12" ht="15" customHeight="1">
      <c r="A263" s="296" t="s">
        <v>384</v>
      </c>
      <c r="B263" s="326" t="s">
        <v>399</v>
      </c>
      <c r="C263" s="223">
        <v>0.46923095361028855</v>
      </c>
      <c r="D263" s="223">
        <v>0.51605654301923809</v>
      </c>
      <c r="E263" s="223">
        <v>0.49258807440301078</v>
      </c>
      <c r="F263" s="223">
        <v>0.60328827522198925</v>
      </c>
      <c r="G263" s="223">
        <v>0.34783013749343789</v>
      </c>
      <c r="H263" s="223">
        <v>0.50281747509491692</v>
      </c>
      <c r="I263" s="223">
        <v>0.38692415780848938</v>
      </c>
      <c r="J263" s="223">
        <v>0.29568607303503602</v>
      </c>
      <c r="K263" s="223">
        <v>0.34747161891358463</v>
      </c>
      <c r="L263" s="223">
        <v>0.51374328030372296</v>
      </c>
    </row>
    <row r="264" spans="1:12" ht="15" customHeight="1">
      <c r="A264" s="296" t="s">
        <v>370</v>
      </c>
      <c r="B264" s="326" t="s">
        <v>371</v>
      </c>
      <c r="C264" s="223">
        <v>1.0380451817859311</v>
      </c>
      <c r="D264" s="223">
        <v>1.0494353724287357</v>
      </c>
      <c r="E264" s="223">
        <v>1.0588781936936893</v>
      </c>
      <c r="F264" s="223">
        <v>1.0756003720029506</v>
      </c>
      <c r="G264" s="223">
        <v>1.0240792905700917</v>
      </c>
      <c r="H264" s="223">
        <v>1.0202973265499355</v>
      </c>
      <c r="I264" s="223">
        <v>0.82694159341561246</v>
      </c>
      <c r="J264" s="223">
        <v>0.6818476246486056</v>
      </c>
      <c r="K264" s="223">
        <v>0.52528031501038785</v>
      </c>
      <c r="L264" s="223">
        <v>0.50884901654917891</v>
      </c>
    </row>
    <row r="265" spans="1:12" ht="15" customHeight="1">
      <c r="A265" s="296" t="s">
        <v>382</v>
      </c>
      <c r="B265" s="326" t="s">
        <v>383</v>
      </c>
      <c r="C265" s="223">
        <v>2.2175374483324277</v>
      </c>
      <c r="D265" s="223">
        <v>2.2972933684300956</v>
      </c>
      <c r="E265" s="223">
        <v>2.5202646346327255</v>
      </c>
      <c r="F265" s="223">
        <v>1.8778780228087364</v>
      </c>
      <c r="G265" s="223">
        <v>0.60615456006643165</v>
      </c>
      <c r="H265" s="223">
        <v>0.10059809108200489</v>
      </c>
      <c r="I265" s="223">
        <v>0.1040842947793269</v>
      </c>
      <c r="J265" s="223">
        <v>0.14573111347231907</v>
      </c>
      <c r="K265" s="223">
        <v>0.44597903875782013</v>
      </c>
      <c r="L265" s="223">
        <v>0.35312650514047866</v>
      </c>
    </row>
    <row r="266" spans="1:12" ht="15" customHeight="1">
      <c r="A266" s="296" t="s">
        <v>388</v>
      </c>
      <c r="B266" s="326" t="s">
        <v>389</v>
      </c>
      <c r="C266" s="223">
        <v>0.29170195749441608</v>
      </c>
      <c r="D266" s="223">
        <v>0.10244711244919154</v>
      </c>
      <c r="E266" s="223">
        <v>0.11804923965712506</v>
      </c>
      <c r="F266" s="223">
        <v>0.15196053670932022</v>
      </c>
      <c r="G266" s="223">
        <v>0.23217952563875366</v>
      </c>
      <c r="H266" s="223">
        <v>0.19761831142801775</v>
      </c>
      <c r="I266" s="223">
        <v>0.15605137773351593</v>
      </c>
      <c r="J266" s="223">
        <v>0.1877359208396561</v>
      </c>
      <c r="K266" s="223">
        <v>0.20514511947879369</v>
      </c>
      <c r="L266" s="223">
        <v>0.3133864705013264</v>
      </c>
    </row>
    <row r="267" spans="1:12" ht="15" customHeight="1">
      <c r="A267" s="296" t="s">
        <v>650</v>
      </c>
      <c r="B267" s="326" t="s">
        <v>651</v>
      </c>
      <c r="C267" s="223">
        <v>0.13659875650023692</v>
      </c>
      <c r="D267" s="223">
        <v>0.13817288793167534</v>
      </c>
      <c r="E267" s="223">
        <v>0.14678411662835467</v>
      </c>
      <c r="F267" s="223">
        <v>0.14697475788508579</v>
      </c>
      <c r="G267" s="223">
        <v>0.14948424634396895</v>
      </c>
      <c r="H267" s="223">
        <v>0.15278563916278851</v>
      </c>
      <c r="I267" s="223">
        <v>0.1515353990430402</v>
      </c>
      <c r="J267" s="223">
        <v>0.16265932093168398</v>
      </c>
      <c r="K267" s="223">
        <v>0.17998289365838471</v>
      </c>
      <c r="L267" s="223">
        <v>0.22438068091871258</v>
      </c>
    </row>
    <row r="268" spans="1:12" ht="15" customHeight="1">
      <c r="A268" s="296" t="s">
        <v>390</v>
      </c>
      <c r="B268" s="326" t="s">
        <v>391</v>
      </c>
      <c r="C268" s="223" t="s">
        <v>503</v>
      </c>
      <c r="D268" s="223">
        <v>0</v>
      </c>
      <c r="E268" s="223">
        <v>0</v>
      </c>
      <c r="F268" s="223">
        <v>0</v>
      </c>
      <c r="G268" s="223">
        <v>3.3053481795846058E-2</v>
      </c>
      <c r="H268" s="223">
        <v>5.3074885770269677E-2</v>
      </c>
      <c r="I268" s="223">
        <v>5.3565851485296315E-2</v>
      </c>
      <c r="J268" s="223">
        <v>0.11790352921723841</v>
      </c>
      <c r="K268" s="223">
        <v>0.12101558226183652</v>
      </c>
      <c r="L268" s="223">
        <v>0.15673486520241461</v>
      </c>
    </row>
    <row r="269" spans="1:12" ht="15" customHeight="1">
      <c r="A269" s="448" t="s">
        <v>947</v>
      </c>
      <c r="B269" s="449"/>
      <c r="C269" s="223">
        <v>4.869727918261945E-2</v>
      </c>
      <c r="D269" s="223">
        <v>2.8965343667260099E-2</v>
      </c>
      <c r="E269" s="223">
        <v>1.6679043279392378E-2</v>
      </c>
      <c r="F269" s="223">
        <v>2.7494280589328419E-2</v>
      </c>
      <c r="G269" s="223">
        <v>6.923429919179426E-2</v>
      </c>
      <c r="H269" s="223">
        <v>0.38022499283691469</v>
      </c>
      <c r="I269" s="223">
        <v>0.10670873596460058</v>
      </c>
      <c r="J269" s="223">
        <v>0.10509628285453196</v>
      </c>
      <c r="K269" s="223">
        <v>0.10736806258540287</v>
      </c>
      <c r="L269" s="223">
        <v>0.11696612701236965</v>
      </c>
    </row>
    <row r="270" spans="1:12" ht="15" customHeight="1">
      <c r="A270" s="450" t="s">
        <v>9</v>
      </c>
      <c r="B270" s="451"/>
      <c r="C270" s="224">
        <v>294.07915558750108</v>
      </c>
      <c r="D270" s="224">
        <v>309.44842312003834</v>
      </c>
      <c r="E270" s="224">
        <v>337.23368395891907</v>
      </c>
      <c r="F270" s="224">
        <v>304.33765791077224</v>
      </c>
      <c r="G270" s="224">
        <v>298.10607485471422</v>
      </c>
      <c r="H270" s="224">
        <v>290.52333402971414</v>
      </c>
      <c r="I270" s="224">
        <v>266.61007517634147</v>
      </c>
      <c r="J270" s="224">
        <v>268.66988651941949</v>
      </c>
      <c r="K270" s="224">
        <v>283.96915604471462</v>
      </c>
      <c r="L270" s="224">
        <v>291.44463025590971</v>
      </c>
    </row>
    <row r="271" spans="1:12" s="78" customFormat="1" ht="30" customHeight="1">
      <c r="A271" s="89"/>
      <c r="B271" s="89"/>
      <c r="C271" s="89" t="s">
        <v>613</v>
      </c>
      <c r="D271" s="89"/>
      <c r="E271" s="89"/>
      <c r="F271" s="89"/>
      <c r="G271" s="89"/>
      <c r="H271" s="89"/>
      <c r="I271" s="89"/>
      <c r="J271" s="89"/>
      <c r="K271" s="89"/>
      <c r="L271" s="89"/>
    </row>
    <row r="272" spans="1:12" s="78" customFormat="1" ht="15" customHeight="1">
      <c r="A272" s="89"/>
      <c r="B272" s="89"/>
      <c r="C272" s="89" t="s">
        <v>935</v>
      </c>
      <c r="D272" s="89"/>
      <c r="E272" s="89"/>
      <c r="F272" s="89"/>
      <c r="G272" s="89"/>
      <c r="H272" s="89"/>
      <c r="I272" s="89"/>
      <c r="J272" s="89"/>
      <c r="K272" s="89"/>
      <c r="L272" s="89"/>
    </row>
    <row r="273" spans="1:12" ht="15" customHeight="1">
      <c r="A273" s="296" t="s">
        <v>370</v>
      </c>
      <c r="B273" s="326" t="s">
        <v>371</v>
      </c>
      <c r="C273" s="265">
        <v>3.5068576138499798</v>
      </c>
      <c r="D273" s="265">
        <v>2.7367229588451427</v>
      </c>
      <c r="E273" s="265">
        <v>3.9883263268647586</v>
      </c>
      <c r="F273" s="265">
        <v>3.4242301041563072</v>
      </c>
      <c r="G273" s="265">
        <v>4.1643402903511708</v>
      </c>
      <c r="H273" s="265">
        <v>3.7329771216238643</v>
      </c>
      <c r="I273" s="265">
        <v>2.2423361490617588</v>
      </c>
      <c r="J273" s="265">
        <v>3.7155926007263438</v>
      </c>
      <c r="K273" s="265">
        <v>2.7943088096473603</v>
      </c>
      <c r="L273" s="265">
        <v>2.8391154370759031</v>
      </c>
    </row>
    <row r="274" spans="1:12" ht="15" customHeight="1">
      <c r="A274" s="296" t="s">
        <v>350</v>
      </c>
      <c r="B274" s="326" t="s">
        <v>351</v>
      </c>
      <c r="C274" s="265">
        <v>0.27608586725122203</v>
      </c>
      <c r="D274" s="265">
        <v>0.37601310759382384</v>
      </c>
      <c r="E274" s="265">
        <v>0.44103944001738304</v>
      </c>
      <c r="F274" s="265">
        <v>0.3495187256516184</v>
      </c>
      <c r="G274" s="265">
        <v>0.7002933760963278</v>
      </c>
      <c r="H274" s="265">
        <v>0.65074190402781629</v>
      </c>
      <c r="I274" s="265">
        <v>0.71049959618619207</v>
      </c>
      <c r="J274" s="265">
        <v>0.77533632734511693</v>
      </c>
      <c r="K274" s="265">
        <v>0.58527205436696428</v>
      </c>
      <c r="L274" s="265">
        <v>1.2589406147279065</v>
      </c>
    </row>
    <row r="275" spans="1:12" ht="15" customHeight="1">
      <c r="A275" s="296" t="s">
        <v>374</v>
      </c>
      <c r="B275" s="326" t="s">
        <v>375</v>
      </c>
      <c r="C275" s="265">
        <v>1.0647939806785394</v>
      </c>
      <c r="D275" s="265">
        <v>0.8288421479229986</v>
      </c>
      <c r="E275" s="265">
        <v>1.3896897387218239</v>
      </c>
      <c r="F275" s="265">
        <v>0.83280759992658682</v>
      </c>
      <c r="G275" s="265">
        <v>0.72734808826990693</v>
      </c>
      <c r="H275" s="265">
        <v>0.97845898749421834</v>
      </c>
      <c r="I275" s="265">
        <v>0.68394085541810379</v>
      </c>
      <c r="J275" s="265">
        <v>0.64426902533934371</v>
      </c>
      <c r="K275" s="265">
        <v>0.66758801394183342</v>
      </c>
      <c r="L275" s="265">
        <v>0.6935836550784038</v>
      </c>
    </row>
    <row r="276" spans="1:12" ht="15" customHeight="1">
      <c r="A276" s="296" t="s">
        <v>342</v>
      </c>
      <c r="B276" s="326" t="s">
        <v>343</v>
      </c>
      <c r="C276" s="265">
        <v>1.2256586431349601</v>
      </c>
      <c r="D276" s="265">
        <v>0.8634748749713963</v>
      </c>
      <c r="E276" s="265">
        <v>1.0032554903245097</v>
      </c>
      <c r="F276" s="265">
        <v>1.3226300753992302</v>
      </c>
      <c r="G276" s="265">
        <v>1.2233362447031078</v>
      </c>
      <c r="H276" s="265">
        <v>1.1431672175025815</v>
      </c>
      <c r="I276" s="265">
        <v>0.66596421899076841</v>
      </c>
      <c r="J276" s="265">
        <v>0.8256053719131401</v>
      </c>
      <c r="K276" s="265">
        <v>1.3520070091161962</v>
      </c>
      <c r="L276" s="265">
        <v>0.61402262933477192</v>
      </c>
    </row>
    <row r="277" spans="1:12" ht="15" customHeight="1">
      <c r="A277" s="296" t="s">
        <v>372</v>
      </c>
      <c r="B277" s="326" t="s">
        <v>373</v>
      </c>
      <c r="C277" s="265">
        <v>0.20043572072652327</v>
      </c>
      <c r="D277" s="265">
        <v>0.31561606600364539</v>
      </c>
      <c r="E277" s="265">
        <v>4.1846994188446812E-2</v>
      </c>
      <c r="F277" s="265">
        <v>1.6135044783650798E-2</v>
      </c>
      <c r="G277" s="265">
        <v>2.9890374917781255E-2</v>
      </c>
      <c r="H277" s="265">
        <v>6.3272568904373855E-2</v>
      </c>
      <c r="I277" s="265">
        <v>8.4204541943457639E-2</v>
      </c>
      <c r="J277" s="265">
        <v>6.2304812177755881E-2</v>
      </c>
      <c r="K277" s="265">
        <v>9.4933695088863915E-2</v>
      </c>
      <c r="L277" s="265">
        <v>5.6871627595036792E-2</v>
      </c>
    </row>
    <row r="278" spans="1:12" ht="15" customHeight="1">
      <c r="A278" s="296" t="s">
        <v>359</v>
      </c>
      <c r="B278" s="326" t="s">
        <v>282</v>
      </c>
      <c r="C278" s="319" t="s">
        <v>973</v>
      </c>
      <c r="D278" s="319" t="s">
        <v>973</v>
      </c>
      <c r="E278" s="319" t="s">
        <v>973</v>
      </c>
      <c r="F278" s="319" t="s">
        <v>973</v>
      </c>
      <c r="G278" s="319" t="s">
        <v>973</v>
      </c>
      <c r="H278" s="319" t="s">
        <v>973</v>
      </c>
      <c r="I278" s="319" t="s">
        <v>973</v>
      </c>
      <c r="J278" s="319" t="s">
        <v>973</v>
      </c>
      <c r="K278" s="319" t="s">
        <v>973</v>
      </c>
      <c r="L278" s="319" t="s">
        <v>973</v>
      </c>
    </row>
    <row r="279" spans="1:12" ht="15" customHeight="1">
      <c r="A279" s="296" t="s">
        <v>393</v>
      </c>
      <c r="B279" s="326" t="s">
        <v>281</v>
      </c>
      <c r="C279" s="319" t="s">
        <v>973</v>
      </c>
      <c r="D279" s="319" t="s">
        <v>973</v>
      </c>
      <c r="E279" s="319" t="s">
        <v>973</v>
      </c>
      <c r="F279" s="319" t="s">
        <v>973</v>
      </c>
      <c r="G279" s="319" t="s">
        <v>973</v>
      </c>
      <c r="H279" s="319" t="s">
        <v>973</v>
      </c>
      <c r="I279" s="319" t="s">
        <v>973</v>
      </c>
      <c r="J279" s="319" t="s">
        <v>973</v>
      </c>
      <c r="K279" s="319" t="s">
        <v>973</v>
      </c>
      <c r="L279" s="319" t="s">
        <v>973</v>
      </c>
    </row>
    <row r="280" spans="1:12" ht="15" customHeight="1">
      <c r="A280" s="296" t="s">
        <v>360</v>
      </c>
      <c r="B280" s="326" t="s">
        <v>639</v>
      </c>
      <c r="C280" s="319" t="s">
        <v>973</v>
      </c>
      <c r="D280" s="319" t="s">
        <v>973</v>
      </c>
      <c r="E280" s="319" t="s">
        <v>973</v>
      </c>
      <c r="F280" s="319" t="s">
        <v>973</v>
      </c>
      <c r="G280" s="319" t="s">
        <v>973</v>
      </c>
      <c r="H280" s="319" t="s">
        <v>973</v>
      </c>
      <c r="I280" s="319" t="s">
        <v>973</v>
      </c>
      <c r="J280" s="319" t="s">
        <v>973</v>
      </c>
      <c r="K280" s="319" t="s">
        <v>973</v>
      </c>
      <c r="L280" s="319" t="s">
        <v>973</v>
      </c>
    </row>
    <row r="281" spans="1:12" ht="15" customHeight="1">
      <c r="A281" s="296" t="s">
        <v>364</v>
      </c>
      <c r="B281" s="326" t="s">
        <v>640</v>
      </c>
      <c r="C281" s="319" t="s">
        <v>973</v>
      </c>
      <c r="D281" s="319" t="s">
        <v>973</v>
      </c>
      <c r="E281" s="319" t="s">
        <v>973</v>
      </c>
      <c r="F281" s="319" t="s">
        <v>973</v>
      </c>
      <c r="G281" s="319" t="s">
        <v>973</v>
      </c>
      <c r="H281" s="319" t="s">
        <v>973</v>
      </c>
      <c r="I281" s="319" t="s">
        <v>973</v>
      </c>
      <c r="J281" s="319" t="s">
        <v>973</v>
      </c>
      <c r="K281" s="319" t="s">
        <v>973</v>
      </c>
      <c r="L281" s="319" t="s">
        <v>973</v>
      </c>
    </row>
    <row r="282" spans="1:12" ht="15" customHeight="1">
      <c r="A282" s="296" t="s">
        <v>366</v>
      </c>
      <c r="B282" s="326" t="s">
        <v>367</v>
      </c>
      <c r="C282" s="319" t="s">
        <v>973</v>
      </c>
      <c r="D282" s="319" t="s">
        <v>973</v>
      </c>
      <c r="E282" s="319" t="s">
        <v>973</v>
      </c>
      <c r="F282" s="319" t="s">
        <v>973</v>
      </c>
      <c r="G282" s="319" t="s">
        <v>973</v>
      </c>
      <c r="H282" s="319" t="s">
        <v>973</v>
      </c>
      <c r="I282" s="319" t="s">
        <v>973</v>
      </c>
      <c r="J282" s="319" t="s">
        <v>973</v>
      </c>
      <c r="K282" s="319" t="s">
        <v>973</v>
      </c>
      <c r="L282" s="319" t="s">
        <v>973</v>
      </c>
    </row>
    <row r="283" spans="1:12" ht="15" customHeight="1">
      <c r="A283" s="296" t="s">
        <v>641</v>
      </c>
      <c r="B283" s="326" t="s">
        <v>642</v>
      </c>
      <c r="C283" s="319" t="s">
        <v>973</v>
      </c>
      <c r="D283" s="319" t="s">
        <v>973</v>
      </c>
      <c r="E283" s="319" t="s">
        <v>973</v>
      </c>
      <c r="F283" s="319" t="s">
        <v>973</v>
      </c>
      <c r="G283" s="319" t="s">
        <v>973</v>
      </c>
      <c r="H283" s="319" t="s">
        <v>973</v>
      </c>
      <c r="I283" s="319" t="s">
        <v>973</v>
      </c>
      <c r="J283" s="319" t="s">
        <v>973</v>
      </c>
      <c r="K283" s="319" t="s">
        <v>973</v>
      </c>
      <c r="L283" s="319" t="s">
        <v>973</v>
      </c>
    </row>
    <row r="284" spans="1:12" ht="15" customHeight="1">
      <c r="A284" s="296" t="s">
        <v>394</v>
      </c>
      <c r="B284" s="326" t="s">
        <v>395</v>
      </c>
      <c r="C284" s="319" t="s">
        <v>973</v>
      </c>
      <c r="D284" s="319" t="s">
        <v>973</v>
      </c>
      <c r="E284" s="319" t="s">
        <v>973</v>
      </c>
      <c r="F284" s="319" t="s">
        <v>973</v>
      </c>
      <c r="G284" s="319" t="s">
        <v>973</v>
      </c>
      <c r="H284" s="319" t="s">
        <v>973</v>
      </c>
      <c r="I284" s="319" t="s">
        <v>973</v>
      </c>
      <c r="J284" s="319" t="s">
        <v>973</v>
      </c>
      <c r="K284" s="319" t="s">
        <v>973</v>
      </c>
      <c r="L284" s="319" t="s">
        <v>973</v>
      </c>
    </row>
    <row r="285" spans="1:12" ht="15" customHeight="1">
      <c r="A285" s="296" t="s">
        <v>573</v>
      </c>
      <c r="B285" s="326" t="s">
        <v>574</v>
      </c>
      <c r="C285" s="319" t="s">
        <v>973</v>
      </c>
      <c r="D285" s="319" t="s">
        <v>973</v>
      </c>
      <c r="E285" s="319" t="s">
        <v>973</v>
      </c>
      <c r="F285" s="319" t="s">
        <v>973</v>
      </c>
      <c r="G285" s="319" t="s">
        <v>973</v>
      </c>
      <c r="H285" s="319" t="s">
        <v>973</v>
      </c>
      <c r="I285" s="319" t="s">
        <v>973</v>
      </c>
      <c r="J285" s="319" t="s">
        <v>973</v>
      </c>
      <c r="K285" s="319" t="s">
        <v>973</v>
      </c>
      <c r="L285" s="319" t="s">
        <v>973</v>
      </c>
    </row>
    <row r="286" spans="1:12" ht="15" customHeight="1">
      <c r="A286" s="296" t="s">
        <v>355</v>
      </c>
      <c r="B286" s="326" t="s">
        <v>392</v>
      </c>
      <c r="C286" s="319" t="s">
        <v>973</v>
      </c>
      <c r="D286" s="319" t="s">
        <v>973</v>
      </c>
      <c r="E286" s="319" t="s">
        <v>973</v>
      </c>
      <c r="F286" s="319" t="s">
        <v>973</v>
      </c>
      <c r="G286" s="319" t="s">
        <v>973</v>
      </c>
      <c r="H286" s="319" t="s">
        <v>973</v>
      </c>
      <c r="I286" s="319" t="s">
        <v>973</v>
      </c>
      <c r="J286" s="319" t="s">
        <v>973</v>
      </c>
      <c r="K286" s="319" t="s">
        <v>973</v>
      </c>
      <c r="L286" s="319" t="s">
        <v>973</v>
      </c>
    </row>
    <row r="287" spans="1:12" ht="15" customHeight="1">
      <c r="A287" s="296" t="s">
        <v>338</v>
      </c>
      <c r="B287" s="326" t="s">
        <v>339</v>
      </c>
      <c r="C287" s="319" t="s">
        <v>973</v>
      </c>
      <c r="D287" s="319" t="s">
        <v>973</v>
      </c>
      <c r="E287" s="319" t="s">
        <v>973</v>
      </c>
      <c r="F287" s="319" t="s">
        <v>973</v>
      </c>
      <c r="G287" s="319" t="s">
        <v>973</v>
      </c>
      <c r="H287" s="319" t="s">
        <v>973</v>
      </c>
      <c r="I287" s="319" t="s">
        <v>973</v>
      </c>
      <c r="J287" s="319" t="s">
        <v>973</v>
      </c>
      <c r="K287" s="319" t="s">
        <v>973</v>
      </c>
      <c r="L287" s="319" t="s">
        <v>973</v>
      </c>
    </row>
    <row r="288" spans="1:12" ht="15" customHeight="1">
      <c r="A288" s="296" t="s">
        <v>652</v>
      </c>
      <c r="B288" s="326" t="s">
        <v>653</v>
      </c>
      <c r="C288" s="319" t="s">
        <v>973</v>
      </c>
      <c r="D288" s="319" t="s">
        <v>973</v>
      </c>
      <c r="E288" s="319" t="s">
        <v>973</v>
      </c>
      <c r="F288" s="319" t="s">
        <v>973</v>
      </c>
      <c r="G288" s="319" t="s">
        <v>973</v>
      </c>
      <c r="H288" s="319" t="s">
        <v>973</v>
      </c>
      <c r="I288" s="319" t="s">
        <v>973</v>
      </c>
      <c r="J288" s="319" t="s">
        <v>973</v>
      </c>
      <c r="K288" s="319" t="s">
        <v>973</v>
      </c>
      <c r="L288" s="319" t="s">
        <v>973</v>
      </c>
    </row>
    <row r="289" spans="1:12" ht="15" customHeight="1">
      <c r="A289" s="296" t="s">
        <v>388</v>
      </c>
      <c r="B289" s="326" t="s">
        <v>389</v>
      </c>
      <c r="C289" s="319" t="s">
        <v>973</v>
      </c>
      <c r="D289" s="319" t="s">
        <v>973</v>
      </c>
      <c r="E289" s="319" t="s">
        <v>973</v>
      </c>
      <c r="F289" s="319" t="s">
        <v>973</v>
      </c>
      <c r="G289" s="319" t="s">
        <v>973</v>
      </c>
      <c r="H289" s="319" t="s">
        <v>973</v>
      </c>
      <c r="I289" s="319" t="s">
        <v>973</v>
      </c>
      <c r="J289" s="319" t="s">
        <v>973</v>
      </c>
      <c r="K289" s="319" t="s">
        <v>973</v>
      </c>
      <c r="L289" s="319" t="s">
        <v>973</v>
      </c>
    </row>
    <row r="290" spans="1:12" ht="15" customHeight="1">
      <c r="A290" s="296" t="s">
        <v>344</v>
      </c>
      <c r="B290" s="326" t="s">
        <v>345</v>
      </c>
      <c r="C290" s="319" t="s">
        <v>973</v>
      </c>
      <c r="D290" s="319" t="s">
        <v>973</v>
      </c>
      <c r="E290" s="319" t="s">
        <v>973</v>
      </c>
      <c r="F290" s="319" t="s">
        <v>973</v>
      </c>
      <c r="G290" s="319" t="s">
        <v>973</v>
      </c>
      <c r="H290" s="319" t="s">
        <v>973</v>
      </c>
      <c r="I290" s="319" t="s">
        <v>973</v>
      </c>
      <c r="J290" s="319" t="s">
        <v>973</v>
      </c>
      <c r="K290" s="319" t="s">
        <v>973</v>
      </c>
      <c r="L290" s="319" t="s">
        <v>973</v>
      </c>
    </row>
    <row r="291" spans="1:12" ht="15" customHeight="1">
      <c r="A291" s="296" t="s">
        <v>348</v>
      </c>
      <c r="B291" s="326" t="s">
        <v>369</v>
      </c>
      <c r="C291" s="319" t="s">
        <v>973</v>
      </c>
      <c r="D291" s="319" t="s">
        <v>973</v>
      </c>
      <c r="E291" s="319" t="s">
        <v>973</v>
      </c>
      <c r="F291" s="319" t="s">
        <v>973</v>
      </c>
      <c r="G291" s="319" t="s">
        <v>973</v>
      </c>
      <c r="H291" s="319" t="s">
        <v>973</v>
      </c>
      <c r="I291" s="319" t="s">
        <v>973</v>
      </c>
      <c r="J291" s="319" t="s">
        <v>973</v>
      </c>
      <c r="K291" s="319" t="s">
        <v>973</v>
      </c>
      <c r="L291" s="319" t="s">
        <v>973</v>
      </c>
    </row>
    <row r="292" spans="1:12" ht="15" customHeight="1">
      <c r="A292" s="296" t="s">
        <v>340</v>
      </c>
      <c r="B292" s="326" t="s">
        <v>341</v>
      </c>
      <c r="C292" s="319" t="s">
        <v>973</v>
      </c>
      <c r="D292" s="319" t="s">
        <v>973</v>
      </c>
      <c r="E292" s="319" t="s">
        <v>973</v>
      </c>
      <c r="F292" s="319" t="s">
        <v>973</v>
      </c>
      <c r="G292" s="319" t="s">
        <v>973</v>
      </c>
      <c r="H292" s="319" t="s">
        <v>973</v>
      </c>
      <c r="I292" s="319" t="s">
        <v>973</v>
      </c>
      <c r="J292" s="319" t="s">
        <v>973</v>
      </c>
      <c r="K292" s="319" t="s">
        <v>973</v>
      </c>
      <c r="L292" s="319" t="s">
        <v>973</v>
      </c>
    </row>
    <row r="293" spans="1:12" ht="15" customHeight="1">
      <c r="A293" s="448" t="s">
        <v>947</v>
      </c>
      <c r="B293" s="449"/>
      <c r="C293" s="319" t="s">
        <v>973</v>
      </c>
      <c r="D293" s="319" t="s">
        <v>973</v>
      </c>
      <c r="E293" s="319" t="s">
        <v>973</v>
      </c>
      <c r="F293" s="319" t="s">
        <v>973</v>
      </c>
      <c r="G293" s="319" t="s">
        <v>973</v>
      </c>
      <c r="H293" s="319" t="s">
        <v>973</v>
      </c>
      <c r="I293" s="319" t="s">
        <v>973</v>
      </c>
      <c r="J293" s="319" t="s">
        <v>973</v>
      </c>
      <c r="K293" s="319" t="s">
        <v>973</v>
      </c>
      <c r="L293" s="319" t="s">
        <v>973</v>
      </c>
    </row>
    <row r="294" spans="1:12" ht="15" customHeight="1">
      <c r="A294" s="450" t="s">
        <v>9</v>
      </c>
      <c r="B294" s="451"/>
      <c r="C294" s="266">
        <v>6.2738318256412242</v>
      </c>
      <c r="D294" s="266">
        <v>5.1206691553370085</v>
      </c>
      <c r="E294" s="266">
        <v>6.8641579901169214</v>
      </c>
      <c r="F294" s="266">
        <v>5.9453215499173941</v>
      </c>
      <c r="G294" s="266">
        <v>6.8452083743382959</v>
      </c>
      <c r="H294" s="266">
        <v>6.5686177995528539</v>
      </c>
      <c r="I294" s="266">
        <v>4.3869453616002803</v>
      </c>
      <c r="J294" s="266">
        <v>6.0231081375017004</v>
      </c>
      <c r="K294" s="266">
        <v>5.4941095821612178</v>
      </c>
      <c r="L294" s="266">
        <v>5.4625339638120218</v>
      </c>
    </row>
    <row r="295" spans="1:12" s="78" customFormat="1" ht="20.100000000000001" customHeight="1">
      <c r="A295" s="89"/>
      <c r="B295" s="89"/>
      <c r="C295" s="89" t="s">
        <v>631</v>
      </c>
      <c r="D295" s="89"/>
      <c r="E295" s="89"/>
      <c r="F295" s="89"/>
      <c r="G295" s="89"/>
      <c r="H295" s="89"/>
      <c r="I295" s="89"/>
      <c r="J295" s="89"/>
      <c r="K295" s="89"/>
      <c r="L295" s="89"/>
    </row>
    <row r="296" spans="1:12" s="78" customFormat="1" ht="15" customHeight="1">
      <c r="A296" s="89"/>
      <c r="B296" s="89"/>
      <c r="C296" s="89" t="s">
        <v>938</v>
      </c>
      <c r="D296" s="89"/>
      <c r="E296" s="89"/>
      <c r="F296" s="89"/>
      <c r="G296" s="89"/>
      <c r="H296" s="89"/>
      <c r="I296" s="89"/>
      <c r="J296" s="89"/>
      <c r="K296" s="89"/>
      <c r="L296" s="89"/>
    </row>
    <row r="297" spans="1:12" ht="15" customHeight="1">
      <c r="A297" s="296" t="s">
        <v>326</v>
      </c>
      <c r="B297" s="326" t="s">
        <v>327</v>
      </c>
      <c r="C297" s="267">
        <v>0.82</v>
      </c>
      <c r="D297" s="267">
        <v>0.81</v>
      </c>
      <c r="E297" s="267">
        <v>0.83</v>
      </c>
      <c r="F297" s="267">
        <v>0.88</v>
      </c>
      <c r="G297" s="267">
        <v>0.81</v>
      </c>
      <c r="H297" s="267">
        <v>0.92</v>
      </c>
      <c r="I297" s="267">
        <v>0.86</v>
      </c>
      <c r="J297" s="267">
        <v>0.86</v>
      </c>
      <c r="K297" s="267">
        <v>0.85</v>
      </c>
      <c r="L297" s="267">
        <v>0.85</v>
      </c>
    </row>
    <row r="298" spans="1:12" ht="15" customHeight="1">
      <c r="A298" s="296" t="s">
        <v>328</v>
      </c>
      <c r="B298" s="326" t="s">
        <v>329</v>
      </c>
      <c r="C298" s="267">
        <v>1.05</v>
      </c>
      <c r="D298" s="267">
        <v>1.01</v>
      </c>
      <c r="E298" s="267">
        <v>1</v>
      </c>
      <c r="F298" s="267">
        <v>0.77</v>
      </c>
      <c r="G298" s="267">
        <v>0.7</v>
      </c>
      <c r="H298" s="267">
        <v>0.63</v>
      </c>
      <c r="I298" s="267">
        <v>0.7</v>
      </c>
      <c r="J298" s="267">
        <v>0.71</v>
      </c>
      <c r="K298" s="267">
        <v>0.7</v>
      </c>
      <c r="L298" s="267">
        <v>0.76</v>
      </c>
    </row>
    <row r="299" spans="1:12" ht="15" customHeight="1">
      <c r="A299" s="296" t="s">
        <v>401</v>
      </c>
      <c r="B299" s="326" t="s">
        <v>402</v>
      </c>
      <c r="C299" s="267">
        <v>0.47</v>
      </c>
      <c r="D299" s="267">
        <v>0.59</v>
      </c>
      <c r="E299" s="267">
        <v>0.54</v>
      </c>
      <c r="F299" s="267">
        <v>0.49</v>
      </c>
      <c r="G299" s="267">
        <v>0.5</v>
      </c>
      <c r="H299" s="267">
        <v>0.6</v>
      </c>
      <c r="I299" s="267">
        <v>0.45</v>
      </c>
      <c r="J299" s="267">
        <v>0.65</v>
      </c>
      <c r="K299" s="267">
        <v>0.54</v>
      </c>
      <c r="L299" s="267">
        <v>0.54</v>
      </c>
    </row>
    <row r="300" spans="1:12" ht="15" customHeight="1">
      <c r="A300" s="296" t="s">
        <v>330</v>
      </c>
      <c r="B300" s="326" t="s">
        <v>331</v>
      </c>
      <c r="C300" s="267">
        <v>0.51</v>
      </c>
      <c r="D300" s="267">
        <v>0.41</v>
      </c>
      <c r="E300" s="267">
        <v>0.53</v>
      </c>
      <c r="F300" s="267">
        <v>0.5</v>
      </c>
      <c r="G300" s="267">
        <v>0.42</v>
      </c>
      <c r="H300" s="267">
        <v>0.48</v>
      </c>
      <c r="I300" s="267">
        <v>0.43</v>
      </c>
      <c r="J300" s="267">
        <v>0.52</v>
      </c>
      <c r="K300" s="267">
        <v>0.47</v>
      </c>
      <c r="L300" s="267">
        <v>0.47</v>
      </c>
    </row>
    <row r="301" spans="1:12" ht="15" customHeight="1">
      <c r="A301" s="296" t="s">
        <v>320</v>
      </c>
      <c r="B301" s="326" t="s">
        <v>321</v>
      </c>
      <c r="C301" s="267">
        <v>0</v>
      </c>
      <c r="D301" s="267">
        <v>0</v>
      </c>
      <c r="E301" s="267">
        <v>0</v>
      </c>
      <c r="F301" s="267">
        <v>0</v>
      </c>
      <c r="G301" s="267">
        <v>0</v>
      </c>
      <c r="H301" s="267">
        <v>0</v>
      </c>
      <c r="I301" s="267">
        <v>0</v>
      </c>
      <c r="J301" s="267">
        <v>0</v>
      </c>
      <c r="K301" s="267">
        <v>0.37</v>
      </c>
      <c r="L301" s="267">
        <v>0.37</v>
      </c>
    </row>
    <row r="302" spans="1:12" ht="15" customHeight="1">
      <c r="A302" s="296" t="s">
        <v>372</v>
      </c>
      <c r="B302" s="326" t="s">
        <v>373</v>
      </c>
      <c r="C302" s="267">
        <v>0.32</v>
      </c>
      <c r="D302" s="267">
        <v>0.32</v>
      </c>
      <c r="E302" s="267">
        <v>0.32</v>
      </c>
      <c r="F302" s="267">
        <v>0.32</v>
      </c>
      <c r="G302" s="267">
        <v>0.31</v>
      </c>
      <c r="H302" s="267">
        <v>0.31</v>
      </c>
      <c r="I302" s="267">
        <v>0.31</v>
      </c>
      <c r="J302" s="267">
        <v>0.31</v>
      </c>
      <c r="K302" s="267">
        <v>0.3</v>
      </c>
      <c r="L302" s="267">
        <v>0.3</v>
      </c>
    </row>
    <row r="303" spans="1:12" ht="15" customHeight="1">
      <c r="A303" s="296" t="s">
        <v>338</v>
      </c>
      <c r="B303" s="326" t="s">
        <v>339</v>
      </c>
      <c r="C303" s="267">
        <v>0.33</v>
      </c>
      <c r="D303" s="267">
        <v>0.28999999999999998</v>
      </c>
      <c r="E303" s="267">
        <v>0.33</v>
      </c>
      <c r="F303" s="267">
        <v>0.34</v>
      </c>
      <c r="G303" s="267">
        <v>0.31</v>
      </c>
      <c r="H303" s="267">
        <v>0.28999999999999998</v>
      </c>
      <c r="I303" s="267">
        <v>0.26</v>
      </c>
      <c r="J303" s="267">
        <v>0.28000000000000003</v>
      </c>
      <c r="K303" s="267">
        <v>0.28999999999999998</v>
      </c>
      <c r="L303" s="267">
        <v>0.28999999999999998</v>
      </c>
    </row>
    <row r="304" spans="1:12" ht="15" customHeight="1">
      <c r="A304" s="296" t="s">
        <v>315</v>
      </c>
      <c r="B304" s="326" t="s">
        <v>316</v>
      </c>
      <c r="C304" s="267">
        <v>0.27</v>
      </c>
      <c r="D304" s="267">
        <v>0.23</v>
      </c>
      <c r="E304" s="267">
        <v>0.26</v>
      </c>
      <c r="F304" s="267">
        <v>0.34</v>
      </c>
      <c r="G304" s="267">
        <v>0.27</v>
      </c>
      <c r="H304" s="267">
        <v>0.25</v>
      </c>
      <c r="I304" s="267">
        <v>0.22</v>
      </c>
      <c r="J304" s="267">
        <v>0.26</v>
      </c>
      <c r="K304" s="267">
        <v>0.28999999999999998</v>
      </c>
      <c r="L304" s="267">
        <v>0.28999999999999998</v>
      </c>
    </row>
    <row r="305" spans="1:12" ht="15" customHeight="1">
      <c r="A305" s="296" t="s">
        <v>332</v>
      </c>
      <c r="B305" s="326" t="s">
        <v>333</v>
      </c>
      <c r="C305" s="267">
        <v>0.23</v>
      </c>
      <c r="D305" s="267">
        <v>0.2</v>
      </c>
      <c r="E305" s="267">
        <v>0.24</v>
      </c>
      <c r="F305" s="267">
        <v>0.23</v>
      </c>
      <c r="G305" s="267">
        <v>0.19</v>
      </c>
      <c r="H305" s="267">
        <v>0.21</v>
      </c>
      <c r="I305" s="267">
        <v>0.2</v>
      </c>
      <c r="J305" s="267">
        <v>0.22</v>
      </c>
      <c r="K305" s="267">
        <v>0.22</v>
      </c>
      <c r="L305" s="267">
        <v>0.22</v>
      </c>
    </row>
    <row r="306" spans="1:12" ht="15" customHeight="1">
      <c r="A306" s="296" t="s">
        <v>334</v>
      </c>
      <c r="B306" s="326" t="s">
        <v>335</v>
      </c>
      <c r="C306" s="267">
        <v>0.2</v>
      </c>
      <c r="D306" s="267">
        <v>0.18</v>
      </c>
      <c r="E306" s="267">
        <v>0.22</v>
      </c>
      <c r="F306" s="267">
        <v>0.24</v>
      </c>
      <c r="G306" s="267">
        <v>0.18</v>
      </c>
      <c r="H306" s="267">
        <v>0.17</v>
      </c>
      <c r="I306" s="267">
        <v>0.16</v>
      </c>
      <c r="J306" s="267">
        <v>0.18</v>
      </c>
      <c r="K306" s="267">
        <v>0.18</v>
      </c>
      <c r="L306" s="267">
        <v>0.18</v>
      </c>
    </row>
    <row r="307" spans="1:12" ht="15" customHeight="1">
      <c r="A307" s="296" t="s">
        <v>336</v>
      </c>
      <c r="B307" s="326" t="s">
        <v>337</v>
      </c>
      <c r="C307" s="267">
        <v>0.17</v>
      </c>
      <c r="D307" s="267">
        <v>0.16</v>
      </c>
      <c r="E307" s="267">
        <v>0.18</v>
      </c>
      <c r="F307" s="267">
        <v>0.19</v>
      </c>
      <c r="G307" s="267">
        <v>0.16</v>
      </c>
      <c r="H307" s="267">
        <v>0.15</v>
      </c>
      <c r="I307" s="267">
        <v>0.14000000000000001</v>
      </c>
      <c r="J307" s="267">
        <v>0.15</v>
      </c>
      <c r="K307" s="267">
        <v>0.17</v>
      </c>
      <c r="L307" s="267">
        <v>0.17</v>
      </c>
    </row>
    <row r="308" spans="1:12" ht="15" customHeight="1">
      <c r="A308" s="296" t="s">
        <v>350</v>
      </c>
      <c r="B308" s="326" t="s">
        <v>351</v>
      </c>
      <c r="C308" s="267">
        <v>0.11</v>
      </c>
      <c r="D308" s="267">
        <v>0.1</v>
      </c>
      <c r="E308" s="267">
        <v>0.11</v>
      </c>
      <c r="F308" s="267">
        <v>0.11</v>
      </c>
      <c r="G308" s="267">
        <v>0.12</v>
      </c>
      <c r="H308" s="267">
        <v>0.13</v>
      </c>
      <c r="I308" s="267">
        <v>0.12</v>
      </c>
      <c r="J308" s="267">
        <v>0.11</v>
      </c>
      <c r="K308" s="267">
        <v>0.12</v>
      </c>
      <c r="L308" s="267">
        <v>0.15</v>
      </c>
    </row>
    <row r="309" spans="1:12" ht="15" customHeight="1">
      <c r="A309" s="296" t="s">
        <v>325</v>
      </c>
      <c r="B309" s="326" t="s">
        <v>273</v>
      </c>
      <c r="C309" s="267">
        <v>0.16</v>
      </c>
      <c r="D309" s="267">
        <v>0.15</v>
      </c>
      <c r="E309" s="267">
        <v>0.16</v>
      </c>
      <c r="F309" s="267">
        <v>0.18</v>
      </c>
      <c r="G309" s="267">
        <v>0.16</v>
      </c>
      <c r="H309" s="267">
        <v>0.15</v>
      </c>
      <c r="I309" s="267">
        <v>0.14000000000000001</v>
      </c>
      <c r="J309" s="267">
        <v>0.14000000000000001</v>
      </c>
      <c r="K309" s="267">
        <v>0.15</v>
      </c>
      <c r="L309" s="267">
        <v>0.15</v>
      </c>
    </row>
    <row r="310" spans="1:12" ht="15" customHeight="1">
      <c r="A310" s="296" t="s">
        <v>342</v>
      </c>
      <c r="B310" s="326" t="s">
        <v>343</v>
      </c>
      <c r="C310" s="267">
        <v>0.18</v>
      </c>
      <c r="D310" s="267">
        <v>0.11</v>
      </c>
      <c r="E310" s="267">
        <v>0.14000000000000001</v>
      </c>
      <c r="F310" s="267">
        <v>0.13</v>
      </c>
      <c r="G310" s="267">
        <v>0.17</v>
      </c>
      <c r="H310" s="267">
        <v>0.15</v>
      </c>
      <c r="I310" s="267">
        <v>0.11</v>
      </c>
      <c r="J310" s="267">
        <v>0.13</v>
      </c>
      <c r="K310" s="267">
        <v>0.15</v>
      </c>
      <c r="L310" s="267">
        <v>0.14000000000000001</v>
      </c>
    </row>
    <row r="311" spans="1:12" ht="15" customHeight="1">
      <c r="A311" s="296" t="s">
        <v>573</v>
      </c>
      <c r="B311" s="326" t="s">
        <v>574</v>
      </c>
      <c r="C311" s="267">
        <v>0.14000000000000001</v>
      </c>
      <c r="D311" s="267">
        <v>0.13</v>
      </c>
      <c r="E311" s="267">
        <v>0.14000000000000001</v>
      </c>
      <c r="F311" s="267">
        <v>0.13</v>
      </c>
      <c r="G311" s="267">
        <v>0.13</v>
      </c>
      <c r="H311" s="267">
        <v>0.13</v>
      </c>
      <c r="I311" s="267">
        <v>0.12</v>
      </c>
      <c r="J311" s="267">
        <v>0.12</v>
      </c>
      <c r="K311" s="267">
        <v>0.13</v>
      </c>
      <c r="L311" s="267">
        <v>0.13</v>
      </c>
    </row>
    <row r="312" spans="1:12" ht="15" customHeight="1">
      <c r="A312" s="296" t="s">
        <v>322</v>
      </c>
      <c r="B312" s="326" t="s">
        <v>323</v>
      </c>
      <c r="C312" s="267">
        <v>0.12</v>
      </c>
      <c r="D312" s="267">
        <v>0.13</v>
      </c>
      <c r="E312" s="267">
        <v>0.14000000000000001</v>
      </c>
      <c r="F312" s="267">
        <v>0.14000000000000001</v>
      </c>
      <c r="G312" s="267">
        <v>0.14000000000000001</v>
      </c>
      <c r="H312" s="267">
        <v>0.13</v>
      </c>
      <c r="I312" s="267">
        <v>0.12</v>
      </c>
      <c r="J312" s="267">
        <v>0.12</v>
      </c>
      <c r="K312" s="267">
        <v>0.13</v>
      </c>
      <c r="L312" s="267">
        <v>0.13</v>
      </c>
    </row>
    <row r="313" spans="1:12" ht="15" customHeight="1">
      <c r="A313" s="296" t="s">
        <v>324</v>
      </c>
      <c r="B313" s="326" t="s">
        <v>268</v>
      </c>
      <c r="C313" s="267">
        <v>0.1</v>
      </c>
      <c r="D313" s="267">
        <v>0.1</v>
      </c>
      <c r="E313" s="267">
        <v>0.11</v>
      </c>
      <c r="F313" s="267">
        <v>0.09</v>
      </c>
      <c r="G313" s="267">
        <v>0.1</v>
      </c>
      <c r="H313" s="267">
        <v>0.11</v>
      </c>
      <c r="I313" s="267">
        <v>0.09</v>
      </c>
      <c r="J313" s="267">
        <v>0.11</v>
      </c>
      <c r="K313" s="267">
        <v>0.1</v>
      </c>
      <c r="L313" s="267">
        <v>0.1</v>
      </c>
    </row>
    <row r="314" spans="1:12" ht="15" customHeight="1">
      <c r="A314" s="296" t="s">
        <v>374</v>
      </c>
      <c r="B314" s="326" t="s">
        <v>375</v>
      </c>
      <c r="C314" s="267">
        <v>7.0000000000000007E-2</v>
      </c>
      <c r="D314" s="267">
        <v>0.08</v>
      </c>
      <c r="E314" s="267">
        <v>0.1</v>
      </c>
      <c r="F314" s="267">
        <v>0.08</v>
      </c>
      <c r="G314" s="267">
        <v>0.08</v>
      </c>
      <c r="H314" s="267">
        <v>0.09</v>
      </c>
      <c r="I314" s="267">
        <v>0.08</v>
      </c>
      <c r="J314" s="267">
        <v>0.08</v>
      </c>
      <c r="K314" s="267">
        <v>0.08</v>
      </c>
      <c r="L314" s="267">
        <v>0.08</v>
      </c>
    </row>
    <row r="315" spans="1:12" ht="15" customHeight="1">
      <c r="A315" s="296" t="s">
        <v>366</v>
      </c>
      <c r="B315" s="326" t="s">
        <v>367</v>
      </c>
      <c r="C315" s="267">
        <v>0.05</v>
      </c>
      <c r="D315" s="267">
        <v>0.04</v>
      </c>
      <c r="E315" s="267">
        <v>0.05</v>
      </c>
      <c r="F315" s="267">
        <v>0.04</v>
      </c>
      <c r="G315" s="267">
        <v>0.04</v>
      </c>
      <c r="H315" s="267">
        <v>0.04</v>
      </c>
      <c r="I315" s="267">
        <v>0.04</v>
      </c>
      <c r="J315" s="267">
        <v>0.04</v>
      </c>
      <c r="K315" s="267">
        <v>0.04</v>
      </c>
      <c r="L315" s="267">
        <v>0.04</v>
      </c>
    </row>
    <row r="316" spans="1:12" ht="15" customHeight="1">
      <c r="A316" s="296" t="s">
        <v>355</v>
      </c>
      <c r="B316" s="326" t="s">
        <v>392</v>
      </c>
      <c r="C316" s="267">
        <v>0.04</v>
      </c>
      <c r="D316" s="267">
        <v>0.04</v>
      </c>
      <c r="E316" s="267">
        <v>0.05</v>
      </c>
      <c r="F316" s="267">
        <v>0.04</v>
      </c>
      <c r="G316" s="267">
        <v>0.03</v>
      </c>
      <c r="H316" s="267">
        <v>0.04</v>
      </c>
      <c r="I316" s="267">
        <v>0.03</v>
      </c>
      <c r="J316" s="267">
        <v>0.03</v>
      </c>
      <c r="K316" s="267">
        <v>0.04</v>
      </c>
      <c r="L316" s="267">
        <v>0.03</v>
      </c>
    </row>
    <row r="317" spans="1:12" ht="15" customHeight="1">
      <c r="A317" s="448" t="s">
        <v>947</v>
      </c>
      <c r="B317" s="449"/>
      <c r="C317" s="267">
        <v>0.02</v>
      </c>
      <c r="D317" s="267">
        <v>0.02</v>
      </c>
      <c r="E317" s="267">
        <v>0.02</v>
      </c>
      <c r="F317" s="267">
        <v>0.02</v>
      </c>
      <c r="G317" s="267">
        <v>0.02</v>
      </c>
      <c r="H317" s="267">
        <v>0.02</v>
      </c>
      <c r="I317" s="267">
        <v>0.02</v>
      </c>
      <c r="J317" s="267">
        <v>0.02</v>
      </c>
      <c r="K317" s="267">
        <v>0.02</v>
      </c>
      <c r="L317" s="267">
        <v>0.02</v>
      </c>
    </row>
    <row r="318" spans="1:12" ht="15" customHeight="1">
      <c r="A318" s="450" t="s">
        <v>9</v>
      </c>
      <c r="B318" s="451"/>
      <c r="C318" s="268">
        <v>0.12</v>
      </c>
      <c r="D318" s="268">
        <v>0.12</v>
      </c>
      <c r="E318" s="268">
        <v>0.13</v>
      </c>
      <c r="F318" s="268">
        <v>0.13</v>
      </c>
      <c r="G318" s="268">
        <v>0.12</v>
      </c>
      <c r="H318" s="268">
        <v>0.12</v>
      </c>
      <c r="I318" s="268">
        <v>0.11</v>
      </c>
      <c r="J318" s="268">
        <v>0.12</v>
      </c>
      <c r="K318" s="268">
        <v>0.12</v>
      </c>
      <c r="L318" s="268">
        <v>0.12</v>
      </c>
    </row>
    <row r="319" spans="1:12" s="78" customFormat="1" ht="30" customHeight="1">
      <c r="A319" s="89"/>
      <c r="B319" s="89"/>
      <c r="C319" s="89" t="s">
        <v>654</v>
      </c>
      <c r="D319" s="89"/>
      <c r="E319" s="89"/>
      <c r="F319" s="89"/>
      <c r="G319" s="89"/>
      <c r="H319" s="89"/>
      <c r="I319" s="89"/>
      <c r="J319" s="89"/>
      <c r="K319" s="89"/>
      <c r="L319" s="89"/>
    </row>
    <row r="320" spans="1:12" s="78" customFormat="1" ht="15" customHeight="1">
      <c r="A320" s="89"/>
      <c r="B320" s="89"/>
      <c r="C320" s="89" t="s">
        <v>944</v>
      </c>
      <c r="D320" s="89"/>
      <c r="E320" s="89"/>
      <c r="F320" s="89"/>
      <c r="G320" s="89"/>
      <c r="H320" s="89"/>
      <c r="I320" s="89"/>
      <c r="J320" s="89"/>
      <c r="K320" s="89"/>
      <c r="L320" s="89"/>
    </row>
    <row r="321" spans="1:12" ht="15" customHeight="1">
      <c r="A321" s="296" t="s">
        <v>322</v>
      </c>
      <c r="B321" s="326" t="s">
        <v>323</v>
      </c>
      <c r="C321" s="239">
        <f t="shared" ref="C321:C337" si="0">IF($E129=0,"X",C129/$E129*100)</f>
        <v>71.95917675794928</v>
      </c>
      <c r="D321" s="239">
        <f t="shared" ref="D321:L321" si="1">IF($E129=0,"X",D129/$E129*100)</f>
        <v>101.9085376594596</v>
      </c>
      <c r="E321" s="221">
        <f t="shared" si="1"/>
        <v>100</v>
      </c>
      <c r="F321" s="239">
        <f t="shared" si="1"/>
        <v>73.279624674575913</v>
      </c>
      <c r="G321" s="239">
        <f t="shared" si="1"/>
        <v>76.462337919553647</v>
      </c>
      <c r="H321" s="239">
        <f t="shared" si="1"/>
        <v>83.720837739051348</v>
      </c>
      <c r="I321" s="239">
        <f t="shared" si="1"/>
        <v>102.99445279067234</v>
      </c>
      <c r="J321" s="239">
        <f t="shared" si="1"/>
        <v>106.60412632137228</v>
      </c>
      <c r="K321" s="239">
        <f t="shared" si="1"/>
        <v>106.50119177278219</v>
      </c>
      <c r="L321" s="239">
        <f t="shared" si="1"/>
        <v>78.734904769382524</v>
      </c>
    </row>
    <row r="322" spans="1:12" ht="15" customHeight="1">
      <c r="A322" s="296" t="s">
        <v>325</v>
      </c>
      <c r="B322" s="326" t="s">
        <v>273</v>
      </c>
      <c r="C322" s="239">
        <f t="shared" si="0"/>
        <v>101.77429228421973</v>
      </c>
      <c r="D322" s="239">
        <f t="shared" ref="D322:L322" si="2">IF($E130=0,"X",D130/$E130*100)</f>
        <v>67.761667972844165</v>
      </c>
      <c r="E322" s="221">
        <f t="shared" si="2"/>
        <v>100</v>
      </c>
      <c r="F322" s="239">
        <f t="shared" si="2"/>
        <v>153.79167066879796</v>
      </c>
      <c r="G322" s="239">
        <f t="shared" si="2"/>
        <v>86.875012034076846</v>
      </c>
      <c r="H322" s="239">
        <f t="shared" si="2"/>
        <v>160.80229489370629</v>
      </c>
      <c r="I322" s="239">
        <f t="shared" si="2"/>
        <v>45.689131135807337</v>
      </c>
      <c r="J322" s="239">
        <f t="shared" si="2"/>
        <v>139.79314430319371</v>
      </c>
      <c r="K322" s="239">
        <f t="shared" si="2"/>
        <v>155.93849873724378</v>
      </c>
      <c r="L322" s="239">
        <f t="shared" si="2"/>
        <v>130.60653524650664</v>
      </c>
    </row>
    <row r="323" spans="1:12" ht="15" customHeight="1">
      <c r="A323" s="296" t="s">
        <v>359</v>
      </c>
      <c r="B323" s="326" t="s">
        <v>321</v>
      </c>
      <c r="C323" s="295" t="str">
        <f t="shared" si="0"/>
        <v>X</v>
      </c>
      <c r="D323" s="295" t="str">
        <f t="shared" ref="D323:L323" si="3">IF($E131=0,"X",D131/$E131*100)</f>
        <v>X</v>
      </c>
      <c r="E323" s="221" t="str">
        <f t="shared" si="3"/>
        <v>X</v>
      </c>
      <c r="F323" s="295" t="str">
        <f t="shared" si="3"/>
        <v>X</v>
      </c>
      <c r="G323" s="295" t="str">
        <f t="shared" si="3"/>
        <v>X</v>
      </c>
      <c r="H323" s="295" t="str">
        <f t="shared" si="3"/>
        <v>X</v>
      </c>
      <c r="I323" s="295" t="str">
        <f t="shared" si="3"/>
        <v>X</v>
      </c>
      <c r="J323" s="295" t="str">
        <f t="shared" si="3"/>
        <v>X</v>
      </c>
      <c r="K323" s="295" t="str">
        <f t="shared" si="3"/>
        <v>X</v>
      </c>
      <c r="L323" s="295" t="str">
        <f t="shared" si="3"/>
        <v>X</v>
      </c>
    </row>
    <row r="324" spans="1:12" ht="15" customHeight="1">
      <c r="A324" s="296" t="s">
        <v>324</v>
      </c>
      <c r="B324" s="326" t="s">
        <v>268</v>
      </c>
      <c r="C324" s="239">
        <f t="shared" si="0"/>
        <v>101.96371687716467</v>
      </c>
      <c r="D324" s="239">
        <f t="shared" ref="D324:L324" si="4">IF($E132=0,"X",D132/$E132*100)</f>
        <v>101.78462120471727</v>
      </c>
      <c r="E324" s="221">
        <f t="shared" si="4"/>
        <v>100</v>
      </c>
      <c r="F324" s="239">
        <f t="shared" si="4"/>
        <v>106.61061670390627</v>
      </c>
      <c r="G324" s="239">
        <f t="shared" si="4"/>
        <v>145.53806411221484</v>
      </c>
      <c r="H324" s="239">
        <f t="shared" si="4"/>
        <v>143.78276435085809</v>
      </c>
      <c r="I324" s="239">
        <f t="shared" si="4"/>
        <v>77.069353030714325</v>
      </c>
      <c r="J324" s="239">
        <f t="shared" si="4"/>
        <v>79.526012871238791</v>
      </c>
      <c r="K324" s="239">
        <f t="shared" si="4"/>
        <v>66.918175965442416</v>
      </c>
      <c r="L324" s="239">
        <f t="shared" si="4"/>
        <v>71.866245078034567</v>
      </c>
    </row>
    <row r="325" spans="1:12" ht="15" customHeight="1">
      <c r="A325" s="296" t="s">
        <v>344</v>
      </c>
      <c r="B325" s="326" t="s">
        <v>282</v>
      </c>
      <c r="C325" s="239">
        <f t="shared" si="0"/>
        <v>83.862121987974632</v>
      </c>
      <c r="D325" s="239">
        <f t="shared" ref="D325:L325" si="5">IF($E133=0,"X",D133/$E133*100)</f>
        <v>94.015196903357719</v>
      </c>
      <c r="E325" s="221">
        <f t="shared" si="5"/>
        <v>100</v>
      </c>
      <c r="F325" s="239">
        <f t="shared" si="5"/>
        <v>83.916200755639352</v>
      </c>
      <c r="G325" s="239">
        <f t="shared" si="5"/>
        <v>94.472585100049386</v>
      </c>
      <c r="H325" s="239">
        <f t="shared" si="5"/>
        <v>129.57851151561809</v>
      </c>
      <c r="I325" s="239">
        <f t="shared" si="5"/>
        <v>81.198862438582225</v>
      </c>
      <c r="J325" s="239">
        <f t="shared" si="5"/>
        <v>92.317094326172992</v>
      </c>
      <c r="K325" s="239">
        <f t="shared" si="5"/>
        <v>98.264244085595095</v>
      </c>
      <c r="L325" s="239">
        <f t="shared" si="5"/>
        <v>105.02773234861635</v>
      </c>
    </row>
    <row r="326" spans="1:12" ht="15" customHeight="1">
      <c r="A326" s="296" t="s">
        <v>317</v>
      </c>
      <c r="B326" s="326" t="s">
        <v>316</v>
      </c>
      <c r="C326" s="239">
        <f t="shared" si="0"/>
        <v>138.41126345415796</v>
      </c>
      <c r="D326" s="239">
        <f t="shared" ref="D326:L326" si="6">IF($E134=0,"X",D134/$E134*100)</f>
        <v>74.591962458335786</v>
      </c>
      <c r="E326" s="221">
        <f t="shared" si="6"/>
        <v>100</v>
      </c>
      <c r="F326" s="239">
        <f t="shared" si="6"/>
        <v>104.09427250567617</v>
      </c>
      <c r="G326" s="239">
        <f t="shared" si="6"/>
        <v>53.810266812739485</v>
      </c>
      <c r="H326" s="239">
        <f t="shared" si="6"/>
        <v>41.849281894689028</v>
      </c>
      <c r="I326" s="239">
        <f t="shared" si="6"/>
        <v>55.571767055303376</v>
      </c>
      <c r="J326" s="239">
        <f t="shared" si="6"/>
        <v>46.975119305472106</v>
      </c>
      <c r="K326" s="239">
        <f t="shared" si="6"/>
        <v>49.399153111774012</v>
      </c>
      <c r="L326" s="239">
        <f t="shared" si="6"/>
        <v>59.068664417912842</v>
      </c>
    </row>
    <row r="327" spans="1:12" ht="15" customHeight="1">
      <c r="A327" s="296" t="s">
        <v>334</v>
      </c>
      <c r="B327" s="326" t="s">
        <v>335</v>
      </c>
      <c r="C327" s="239">
        <f t="shared" si="0"/>
        <v>92.817800165361774</v>
      </c>
      <c r="D327" s="239">
        <f t="shared" ref="D327:L327" si="7">IF($E135=0,"X",D135/$E135*100)</f>
        <v>98.617850640355826</v>
      </c>
      <c r="E327" s="221">
        <f t="shared" si="7"/>
        <v>100</v>
      </c>
      <c r="F327" s="239">
        <f t="shared" si="7"/>
        <v>69.866920525610297</v>
      </c>
      <c r="G327" s="239">
        <f t="shared" si="7"/>
        <v>49.348032082900723</v>
      </c>
      <c r="H327" s="239">
        <f t="shared" si="7"/>
        <v>104.77686918616736</v>
      </c>
      <c r="I327" s="239">
        <f t="shared" si="7"/>
        <v>48.945746646147278</v>
      </c>
      <c r="J327" s="239">
        <f t="shared" si="7"/>
        <v>44.560586758923186</v>
      </c>
      <c r="K327" s="239">
        <f t="shared" si="7"/>
        <v>42.756059783761664</v>
      </c>
      <c r="L327" s="239">
        <f t="shared" si="7"/>
        <v>35.020376732307021</v>
      </c>
    </row>
    <row r="328" spans="1:12" ht="15" customHeight="1">
      <c r="A328" s="296" t="s">
        <v>390</v>
      </c>
      <c r="B328" s="326" t="s">
        <v>331</v>
      </c>
      <c r="C328" s="239">
        <f t="shared" si="0"/>
        <v>51.296989832465201</v>
      </c>
      <c r="D328" s="239">
        <f t="shared" ref="D328:L328" si="8">IF($E136=0,"X",D136/$E136*100)</f>
        <v>36.380608580031826</v>
      </c>
      <c r="E328" s="221">
        <f t="shared" si="8"/>
        <v>100</v>
      </c>
      <c r="F328" s="239">
        <f t="shared" si="8"/>
        <v>51.478312443400398</v>
      </c>
      <c r="G328" s="239">
        <f t="shared" si="8"/>
        <v>47.349576661067708</v>
      </c>
      <c r="H328" s="239">
        <f t="shared" si="8"/>
        <v>59.233645428601456</v>
      </c>
      <c r="I328" s="239">
        <f t="shared" si="8"/>
        <v>47.151397215423692</v>
      </c>
      <c r="J328" s="239">
        <f t="shared" si="8"/>
        <v>58.028992448124583</v>
      </c>
      <c r="K328" s="239">
        <f t="shared" si="8"/>
        <v>59.984935871903623</v>
      </c>
      <c r="L328" s="239">
        <f t="shared" si="8"/>
        <v>69.111795488753742</v>
      </c>
    </row>
    <row r="329" spans="1:12" ht="15" customHeight="1">
      <c r="A329" s="296" t="s">
        <v>315</v>
      </c>
      <c r="B329" s="326" t="s">
        <v>339</v>
      </c>
      <c r="C329" s="239">
        <f t="shared" si="0"/>
        <v>93.913893186974278</v>
      </c>
      <c r="D329" s="239">
        <f t="shared" ref="D329:L329" si="9">IF($E137=0,"X",D137/$E137*100)</f>
        <v>77.566621095406106</v>
      </c>
      <c r="E329" s="221">
        <f t="shared" si="9"/>
        <v>100</v>
      </c>
      <c r="F329" s="239">
        <f t="shared" si="9"/>
        <v>76.860600199171643</v>
      </c>
      <c r="G329" s="239">
        <f t="shared" si="9"/>
        <v>79.371969336999399</v>
      </c>
      <c r="H329" s="239">
        <f t="shared" si="9"/>
        <v>71.779759132693442</v>
      </c>
      <c r="I329" s="239">
        <f t="shared" si="9"/>
        <v>70.171336695742042</v>
      </c>
      <c r="J329" s="239">
        <f t="shared" si="9"/>
        <v>118.81124168030088</v>
      </c>
      <c r="K329" s="239">
        <f t="shared" si="9"/>
        <v>224.82827461466167</v>
      </c>
      <c r="L329" s="239">
        <f t="shared" si="9"/>
        <v>198.54869618286924</v>
      </c>
    </row>
    <row r="330" spans="1:12" ht="15" customHeight="1">
      <c r="A330" s="296" t="s">
        <v>320</v>
      </c>
      <c r="B330" s="326" t="s">
        <v>337</v>
      </c>
      <c r="C330" s="239">
        <f t="shared" si="0"/>
        <v>66.458662757853077</v>
      </c>
      <c r="D330" s="239">
        <f t="shared" ref="D330:L330" si="10">IF($E138=0,"X",D138/$E138*100)</f>
        <v>81.700070837986033</v>
      </c>
      <c r="E330" s="221">
        <f t="shared" si="10"/>
        <v>100</v>
      </c>
      <c r="F330" s="239">
        <f t="shared" si="10"/>
        <v>66.908480314504487</v>
      </c>
      <c r="G330" s="239">
        <f t="shared" si="10"/>
        <v>71.205645524480772</v>
      </c>
      <c r="H330" s="239">
        <f t="shared" si="10"/>
        <v>88.319349604346272</v>
      </c>
      <c r="I330" s="239">
        <f t="shared" si="10"/>
        <v>61.477387872568947</v>
      </c>
      <c r="J330" s="239">
        <f t="shared" si="10"/>
        <v>58.614637630497334</v>
      </c>
      <c r="K330" s="239">
        <f t="shared" si="10"/>
        <v>57.951333149758753</v>
      </c>
      <c r="L330" s="239">
        <f t="shared" si="10"/>
        <v>57.901719579609633</v>
      </c>
    </row>
    <row r="331" spans="1:12" ht="15" customHeight="1">
      <c r="A331" s="296" t="s">
        <v>336</v>
      </c>
      <c r="B331" s="326" t="s">
        <v>333</v>
      </c>
      <c r="C331" s="239">
        <f t="shared" si="0"/>
        <v>104.93301454890138</v>
      </c>
      <c r="D331" s="239">
        <f t="shared" ref="D331:L331" si="11">IF($E139=0,"X",D139/$E139*100)</f>
        <v>69.545076318491411</v>
      </c>
      <c r="E331" s="221">
        <f t="shared" si="11"/>
        <v>100</v>
      </c>
      <c r="F331" s="239">
        <f t="shared" si="11"/>
        <v>120.44302979792887</v>
      </c>
      <c r="G331" s="239">
        <f t="shared" si="11"/>
        <v>92.939064962053607</v>
      </c>
      <c r="H331" s="239">
        <f t="shared" si="11"/>
        <v>128.8899479211174</v>
      </c>
      <c r="I331" s="239">
        <f t="shared" si="11"/>
        <v>123.17176075474138</v>
      </c>
      <c r="J331" s="239">
        <f t="shared" si="11"/>
        <v>122.6981879004575</v>
      </c>
      <c r="K331" s="239">
        <f t="shared" si="11"/>
        <v>127.01959032680288</v>
      </c>
      <c r="L331" s="239">
        <f t="shared" si="11"/>
        <v>91.870220782579338</v>
      </c>
    </row>
    <row r="332" spans="1:12" ht="15" customHeight="1">
      <c r="A332" s="296" t="s">
        <v>637</v>
      </c>
      <c r="B332" s="326" t="s">
        <v>329</v>
      </c>
      <c r="C332" s="239">
        <f t="shared" si="0"/>
        <v>134.34442538086668</v>
      </c>
      <c r="D332" s="239">
        <f t="shared" ref="D332:L332" si="12">IF($E140=0,"X",D140/$E140*100)</f>
        <v>88.878496655558621</v>
      </c>
      <c r="E332" s="221">
        <f t="shared" si="12"/>
        <v>100</v>
      </c>
      <c r="F332" s="239">
        <f t="shared" si="12"/>
        <v>122.5501891327342</v>
      </c>
      <c r="G332" s="239">
        <f t="shared" si="12"/>
        <v>141.73499063191949</v>
      </c>
      <c r="H332" s="239">
        <f t="shared" si="12"/>
        <v>93.093179940634073</v>
      </c>
      <c r="I332" s="239">
        <f t="shared" si="12"/>
        <v>78.147064213853071</v>
      </c>
      <c r="J332" s="239">
        <f t="shared" si="12"/>
        <v>60.267135931464068</v>
      </c>
      <c r="K332" s="239">
        <f t="shared" si="12"/>
        <v>55.852298321009108</v>
      </c>
      <c r="L332" s="239">
        <f t="shared" si="12"/>
        <v>120.76024009271393</v>
      </c>
    </row>
    <row r="333" spans="1:12" ht="15" customHeight="1">
      <c r="A333" s="296" t="s">
        <v>370</v>
      </c>
      <c r="B333" s="326" t="s">
        <v>327</v>
      </c>
      <c r="C333" s="239">
        <f t="shared" si="0"/>
        <v>164.55521304982543</v>
      </c>
      <c r="D333" s="239">
        <f t="shared" ref="D333:L333" si="13">IF($E141=0,"X",D141/$E141*100)</f>
        <v>173.37990906170944</v>
      </c>
      <c r="E333" s="221">
        <f t="shared" si="13"/>
        <v>100</v>
      </c>
      <c r="F333" s="239">
        <f t="shared" si="13"/>
        <v>116.93868310578989</v>
      </c>
      <c r="G333" s="239">
        <f t="shared" si="13"/>
        <v>188.6903997583737</v>
      </c>
      <c r="H333" s="239">
        <f t="shared" si="13"/>
        <v>140.15315139061829</v>
      </c>
      <c r="I333" s="239">
        <f t="shared" si="13"/>
        <v>116.54623728950979</v>
      </c>
      <c r="J333" s="239">
        <f t="shared" si="13"/>
        <v>113.21124923278687</v>
      </c>
      <c r="K333" s="239">
        <f t="shared" si="13"/>
        <v>121.92372711875291</v>
      </c>
      <c r="L333" s="239">
        <f t="shared" si="13"/>
        <v>173.0911920911511</v>
      </c>
    </row>
    <row r="334" spans="1:12" ht="15" customHeight="1">
      <c r="A334" s="296" t="s">
        <v>360</v>
      </c>
      <c r="B334" s="326" t="s">
        <v>574</v>
      </c>
      <c r="C334" s="239">
        <f t="shared" si="0"/>
        <v>148.20904529245632</v>
      </c>
      <c r="D334" s="239">
        <f t="shared" ref="D334:L334" si="14">IF($E142=0,"X",D142/$E142*100)</f>
        <v>196.97374565411715</v>
      </c>
      <c r="E334" s="221">
        <f t="shared" si="14"/>
        <v>100</v>
      </c>
      <c r="F334" s="239">
        <f t="shared" si="14"/>
        <v>100.62173411974862</v>
      </c>
      <c r="G334" s="239">
        <f t="shared" si="14"/>
        <v>163.15435254632021</v>
      </c>
      <c r="H334" s="239">
        <f t="shared" si="14"/>
        <v>169.11171477551349</v>
      </c>
      <c r="I334" s="239">
        <f t="shared" si="14"/>
        <v>175.1805028309455</v>
      </c>
      <c r="J334" s="239">
        <f t="shared" si="14"/>
        <v>140.27338963793164</v>
      </c>
      <c r="K334" s="239">
        <f t="shared" si="14"/>
        <v>193.78377728545598</v>
      </c>
      <c r="L334" s="239">
        <f t="shared" si="14"/>
        <v>168.64250804743753</v>
      </c>
    </row>
    <row r="335" spans="1:12" ht="15" customHeight="1">
      <c r="A335" s="296" t="s">
        <v>338</v>
      </c>
      <c r="B335" s="326" t="s">
        <v>371</v>
      </c>
      <c r="C335" s="239">
        <f t="shared" si="0"/>
        <v>87.92805117846855</v>
      </c>
      <c r="D335" s="239">
        <f t="shared" ref="D335:L335" si="15">IF($E143=0,"X",D143/$E143*100)</f>
        <v>68.618330962814994</v>
      </c>
      <c r="E335" s="221">
        <f t="shared" si="15"/>
        <v>100</v>
      </c>
      <c r="F335" s="239">
        <f t="shared" si="15"/>
        <v>85.85631724995055</v>
      </c>
      <c r="G335" s="239">
        <f t="shared" si="15"/>
        <v>104.41322873458998</v>
      </c>
      <c r="H335" s="239">
        <f t="shared" si="15"/>
        <v>93.597584943817139</v>
      </c>
      <c r="I335" s="239">
        <f t="shared" si="15"/>
        <v>56.222484453133234</v>
      </c>
      <c r="J335" s="239">
        <f t="shared" si="15"/>
        <v>93.161699826282472</v>
      </c>
      <c r="K335" s="239">
        <f t="shared" si="15"/>
        <v>70.062191020461938</v>
      </c>
      <c r="L335" s="239">
        <f t="shared" si="15"/>
        <v>71.185635386754939</v>
      </c>
    </row>
    <row r="336" spans="1:12" ht="15" customHeight="1">
      <c r="A336" s="296" t="s">
        <v>340</v>
      </c>
      <c r="B336" s="326" t="s">
        <v>639</v>
      </c>
      <c r="C336" s="239">
        <f t="shared" si="0"/>
        <v>75.598837436062922</v>
      </c>
      <c r="D336" s="239">
        <f t="shared" ref="D336:L336" si="16">IF($E144=0,"X",D144/$E144*100)</f>
        <v>65.656907444643636</v>
      </c>
      <c r="E336" s="221">
        <f t="shared" si="16"/>
        <v>100</v>
      </c>
      <c r="F336" s="239">
        <f t="shared" si="16"/>
        <v>76.110118111290276</v>
      </c>
      <c r="G336" s="239">
        <f t="shared" si="16"/>
        <v>58.489762504572617</v>
      </c>
      <c r="H336" s="239">
        <f t="shared" si="16"/>
        <v>71.938206879183014</v>
      </c>
      <c r="I336" s="239">
        <f t="shared" si="16"/>
        <v>77.729977781649623</v>
      </c>
      <c r="J336" s="239">
        <f t="shared" si="16"/>
        <v>93.339088305514991</v>
      </c>
      <c r="K336" s="239">
        <f t="shared" si="16"/>
        <v>81.987625464398278</v>
      </c>
      <c r="L336" s="239">
        <f t="shared" si="16"/>
        <v>76.354111192265009</v>
      </c>
    </row>
    <row r="337" spans="1:12" ht="15" customHeight="1">
      <c r="A337" s="296" t="s">
        <v>364</v>
      </c>
      <c r="B337" s="326" t="s">
        <v>351</v>
      </c>
      <c r="C337" s="239">
        <f t="shared" si="0"/>
        <v>82.414372310298305</v>
      </c>
      <c r="D337" s="239">
        <f t="shared" ref="D337:L337" si="17">IF($E145=0,"X",D145/$E145*100)</f>
        <v>98.728645366513589</v>
      </c>
      <c r="E337" s="221">
        <f t="shared" si="17"/>
        <v>100</v>
      </c>
      <c r="F337" s="239">
        <f t="shared" si="17"/>
        <v>96.580838037288615</v>
      </c>
      <c r="G337" s="239">
        <f t="shared" si="17"/>
        <v>153.97460978946157</v>
      </c>
      <c r="H337" s="239">
        <f t="shared" si="17"/>
        <v>143.51161681391312</v>
      </c>
      <c r="I337" s="239">
        <f t="shared" si="17"/>
        <v>140.59168006047236</v>
      </c>
      <c r="J337" s="239">
        <f t="shared" si="17"/>
        <v>160.18836863053704</v>
      </c>
      <c r="K337" s="239">
        <f t="shared" si="17"/>
        <v>125.88343934444426</v>
      </c>
      <c r="L337" s="239">
        <f t="shared" si="17"/>
        <v>169.5324975302687</v>
      </c>
    </row>
    <row r="338" spans="1:12" ht="15" customHeight="1">
      <c r="A338" s="296" t="s">
        <v>355</v>
      </c>
      <c r="B338" s="326" t="s">
        <v>391</v>
      </c>
      <c r="C338" s="324" t="s">
        <v>503</v>
      </c>
      <c r="D338" s="324" t="s">
        <v>503</v>
      </c>
      <c r="E338" s="324" t="s">
        <v>503</v>
      </c>
      <c r="F338" s="324" t="s">
        <v>503</v>
      </c>
      <c r="G338" s="324" t="s">
        <v>503</v>
      </c>
      <c r="H338" s="324" t="s">
        <v>503</v>
      </c>
      <c r="I338" s="324" t="s">
        <v>503</v>
      </c>
      <c r="J338" s="324" t="s">
        <v>503</v>
      </c>
      <c r="K338" s="324" t="s">
        <v>503</v>
      </c>
      <c r="L338" s="324" t="s">
        <v>503</v>
      </c>
    </row>
    <row r="339" spans="1:12" ht="15" customHeight="1">
      <c r="A339" s="296" t="s">
        <v>348</v>
      </c>
      <c r="B339" s="326" t="s">
        <v>640</v>
      </c>
      <c r="C339" s="239">
        <f t="shared" ref="C339:L339" si="18">IF($E147=0,"X",C147/$E147*100)</f>
        <v>90.871523435365631</v>
      </c>
      <c r="D339" s="239">
        <f t="shared" si="18"/>
        <v>64.521889572568213</v>
      </c>
      <c r="E339" s="221">
        <f t="shared" si="18"/>
        <v>100</v>
      </c>
      <c r="F339" s="239">
        <f t="shared" si="18"/>
        <v>77.832547375368932</v>
      </c>
      <c r="G339" s="239">
        <f t="shared" si="18"/>
        <v>65.793771720107287</v>
      </c>
      <c r="H339" s="239">
        <f t="shared" si="18"/>
        <v>75.308391595952372</v>
      </c>
      <c r="I339" s="239">
        <f t="shared" si="18"/>
        <v>68.692251142648331</v>
      </c>
      <c r="J339" s="239">
        <f t="shared" si="18"/>
        <v>76.592776875960126</v>
      </c>
      <c r="K339" s="239">
        <f t="shared" si="18"/>
        <v>48.184326877203169</v>
      </c>
      <c r="L339" s="239">
        <f t="shared" si="18"/>
        <v>50.77628648234176</v>
      </c>
    </row>
    <row r="340" spans="1:12" ht="15" customHeight="1">
      <c r="A340" s="296" t="s">
        <v>641</v>
      </c>
      <c r="B340" s="326" t="s">
        <v>392</v>
      </c>
      <c r="C340" s="239">
        <f t="shared" ref="C340:L340" si="19">IF($E148=0,"X",C148/$E148*100)</f>
        <v>87.349298899343324</v>
      </c>
      <c r="D340" s="239">
        <f t="shared" si="19"/>
        <v>71.88727790144786</v>
      </c>
      <c r="E340" s="221">
        <f t="shared" si="19"/>
        <v>100</v>
      </c>
      <c r="F340" s="239">
        <f t="shared" si="19"/>
        <v>107.20668444513277</v>
      </c>
      <c r="G340" s="239">
        <f t="shared" si="19"/>
        <v>109.3555868817943</v>
      </c>
      <c r="H340" s="239">
        <f t="shared" si="19"/>
        <v>115.13144494484395</v>
      </c>
      <c r="I340" s="239">
        <f t="shared" si="19"/>
        <v>112.93050575984478</v>
      </c>
      <c r="J340" s="239">
        <f t="shared" si="19"/>
        <v>115.49304241099809</v>
      </c>
      <c r="K340" s="239">
        <f t="shared" si="19"/>
        <v>126.74142371275616</v>
      </c>
      <c r="L340" s="239">
        <f t="shared" si="19"/>
        <v>117.70407092769652</v>
      </c>
    </row>
    <row r="341" spans="1:12" ht="15" customHeight="1">
      <c r="A341" s="448" t="s">
        <v>947</v>
      </c>
      <c r="B341" s="449"/>
      <c r="C341" s="239">
        <f t="shared" ref="C341:L341" si="20">IF($E149=0,"X",C149/$E149*100)</f>
        <v>96.571337792884961</v>
      </c>
      <c r="D341" s="239">
        <f t="shared" si="20"/>
        <v>94.977356834087345</v>
      </c>
      <c r="E341" s="221">
        <f t="shared" si="20"/>
        <v>100</v>
      </c>
      <c r="F341" s="239">
        <f t="shared" si="20"/>
        <v>87.97713382769993</v>
      </c>
      <c r="G341" s="239">
        <f t="shared" si="20"/>
        <v>86.762963830279503</v>
      </c>
      <c r="H341" s="239">
        <f t="shared" si="20"/>
        <v>100.03324102335989</v>
      </c>
      <c r="I341" s="239">
        <f t="shared" si="20"/>
        <v>80.985513832616746</v>
      </c>
      <c r="J341" s="239">
        <f t="shared" si="20"/>
        <v>90.60059469497601</v>
      </c>
      <c r="K341" s="239">
        <f t="shared" si="20"/>
        <v>88.715113312337294</v>
      </c>
      <c r="L341" s="239">
        <f t="shared" si="20"/>
        <v>76.338295649641609</v>
      </c>
    </row>
    <row r="342" spans="1:12" ht="15" customHeight="1">
      <c r="A342" s="450" t="s">
        <v>9</v>
      </c>
      <c r="B342" s="451"/>
      <c r="C342" s="274">
        <f t="shared" ref="C342:L342" si="21">IF($E150=0,"X",C150/$E150*100)</f>
        <v>81.770781413340572</v>
      </c>
      <c r="D342" s="274">
        <f t="shared" si="21"/>
        <v>93.897016985981779</v>
      </c>
      <c r="E342" s="222">
        <f t="shared" si="21"/>
        <v>100</v>
      </c>
      <c r="F342" s="274">
        <f t="shared" si="21"/>
        <v>87.99150390969605</v>
      </c>
      <c r="G342" s="274">
        <f t="shared" si="21"/>
        <v>79.1252745243129</v>
      </c>
      <c r="H342" s="274">
        <f t="shared" si="21"/>
        <v>97.936165739026308</v>
      </c>
      <c r="I342" s="274">
        <f t="shared" si="21"/>
        <v>87.102397471959847</v>
      </c>
      <c r="J342" s="274">
        <f t="shared" si="21"/>
        <v>103.69388084994155</v>
      </c>
      <c r="K342" s="274">
        <f t="shared" si="21"/>
        <v>108.0441159139227</v>
      </c>
      <c r="L342" s="274">
        <f t="shared" si="21"/>
        <v>87.492222866718905</v>
      </c>
    </row>
    <row r="343" spans="1:12" s="78" customFormat="1" ht="20.100000000000001" customHeight="1">
      <c r="A343" s="89"/>
      <c r="B343" s="89"/>
      <c r="C343" s="89" t="s">
        <v>655</v>
      </c>
      <c r="D343" s="89"/>
      <c r="E343" s="89"/>
      <c r="F343" s="89"/>
      <c r="G343" s="89"/>
      <c r="H343" s="89"/>
      <c r="I343" s="89"/>
      <c r="J343" s="89"/>
      <c r="K343" s="89"/>
      <c r="L343" s="89"/>
    </row>
    <row r="344" spans="1:12" s="78" customFormat="1" ht="15" customHeight="1">
      <c r="A344" s="89"/>
      <c r="B344" s="89"/>
      <c r="C344" s="89" t="s">
        <v>944</v>
      </c>
      <c r="D344" s="89"/>
      <c r="E344" s="89"/>
      <c r="F344" s="89"/>
      <c r="G344" s="89"/>
      <c r="H344" s="89"/>
      <c r="I344" s="89"/>
      <c r="J344" s="89"/>
      <c r="K344" s="89"/>
      <c r="L344" s="89"/>
    </row>
    <row r="345" spans="1:12" ht="15" customHeight="1">
      <c r="A345" s="296" t="s">
        <v>317</v>
      </c>
      <c r="B345" s="326" t="s">
        <v>323</v>
      </c>
      <c r="C345" s="239">
        <f>IF($E57=0,"X",C57/$E57*100)</f>
        <v>80.692658096861138</v>
      </c>
      <c r="D345" s="239">
        <f t="shared" ref="D345:L345" si="22">IF($E57=0,"X",D57/$E57*100)</f>
        <v>110.34580718753266</v>
      </c>
      <c r="E345" s="275">
        <f t="shared" si="22"/>
        <v>100</v>
      </c>
      <c r="F345" s="239">
        <f t="shared" si="22"/>
        <v>71.266771977954434</v>
      </c>
      <c r="G345" s="239">
        <f t="shared" si="22"/>
        <v>77.726108119222289</v>
      </c>
      <c r="H345" s="239">
        <f t="shared" si="22"/>
        <v>92.843994474924884</v>
      </c>
      <c r="I345" s="239">
        <f t="shared" si="22"/>
        <v>123.23917495873347</v>
      </c>
      <c r="J345" s="239">
        <f t="shared" si="22"/>
        <v>119.5482795964174</v>
      </c>
      <c r="K345" s="239">
        <f t="shared" si="22"/>
        <v>112.83485249814906</v>
      </c>
      <c r="L345" s="239">
        <f t="shared" si="22"/>
        <v>83.417295320628753</v>
      </c>
    </row>
    <row r="346" spans="1:12" ht="15" customHeight="1">
      <c r="A346" s="296" t="s">
        <v>318</v>
      </c>
      <c r="B346" s="326" t="s">
        <v>273</v>
      </c>
      <c r="C346" s="239">
        <f>IF($E58=0,"X",C58/$E58*100)</f>
        <v>98.678262603810339</v>
      </c>
      <c r="D346" s="239">
        <f t="shared" ref="D346:L346" si="23">IF($E58=0,"X",D58/$E58*100)</f>
        <v>70.473513231047235</v>
      </c>
      <c r="E346" s="275">
        <f t="shared" si="23"/>
        <v>100</v>
      </c>
      <c r="F346" s="239">
        <f t="shared" si="23"/>
        <v>133.5844844674096</v>
      </c>
      <c r="G346" s="239">
        <f t="shared" si="23"/>
        <v>85.516338652190399</v>
      </c>
      <c r="H346" s="239">
        <f t="shared" si="23"/>
        <v>168.33662791997287</v>
      </c>
      <c r="I346" s="239">
        <f t="shared" si="23"/>
        <v>53.355302301462928</v>
      </c>
      <c r="J346" s="239">
        <f t="shared" si="23"/>
        <v>159.32747986239278</v>
      </c>
      <c r="K346" s="239">
        <f t="shared" si="23"/>
        <v>165.70107457446045</v>
      </c>
      <c r="L346" s="239">
        <f t="shared" si="23"/>
        <v>138.7831960166518</v>
      </c>
    </row>
    <row r="347" spans="1:12" ht="15" customHeight="1">
      <c r="A347" s="296" t="s">
        <v>346</v>
      </c>
      <c r="B347" s="326" t="s">
        <v>282</v>
      </c>
      <c r="C347" s="239">
        <f>IF($E59=0,"X",C59/$E59*100)</f>
        <v>92.032179303411169</v>
      </c>
      <c r="D347" s="239">
        <f t="shared" ref="D347:L347" si="24">IF($E59=0,"X",D59/$E59*100)</f>
        <v>104.45674547481963</v>
      </c>
      <c r="E347" s="275">
        <f t="shared" si="24"/>
        <v>100</v>
      </c>
      <c r="F347" s="239">
        <f t="shared" si="24"/>
        <v>96.291776964359642</v>
      </c>
      <c r="G347" s="239">
        <f t="shared" si="24"/>
        <v>106.03698211253216</v>
      </c>
      <c r="H347" s="239">
        <f t="shared" si="24"/>
        <v>129.41603388317483</v>
      </c>
      <c r="I347" s="239">
        <f t="shared" si="24"/>
        <v>96.551706600754187</v>
      </c>
      <c r="J347" s="239">
        <f t="shared" si="24"/>
        <v>101.42892706304477</v>
      </c>
      <c r="K347" s="239">
        <f t="shared" si="24"/>
        <v>109.4647878293657</v>
      </c>
      <c r="L347" s="239">
        <f t="shared" si="24"/>
        <v>116.9992049979659</v>
      </c>
    </row>
    <row r="348" spans="1:12" ht="15" customHeight="1">
      <c r="A348" s="296" t="s">
        <v>344</v>
      </c>
      <c r="B348" s="326" t="s">
        <v>268</v>
      </c>
      <c r="C348" s="239">
        <f>IF($E60=0,"X",C60/$E60*100)</f>
        <v>110.81794642130025</v>
      </c>
      <c r="D348" s="239">
        <f t="shared" ref="D348:L348" si="25">IF($E60=0,"X",D60/$E60*100)</f>
        <v>109.94782428136121</v>
      </c>
      <c r="E348" s="275">
        <f t="shared" si="25"/>
        <v>100</v>
      </c>
      <c r="F348" s="239">
        <f t="shared" si="25"/>
        <v>125.48754999914821</v>
      </c>
      <c r="G348" s="239">
        <f t="shared" si="25"/>
        <v>168.984170296012</v>
      </c>
      <c r="H348" s="239">
        <f t="shared" si="25"/>
        <v>140.6207255164064</v>
      </c>
      <c r="I348" s="239">
        <f t="shared" si="25"/>
        <v>91.223624146591106</v>
      </c>
      <c r="J348" s="239">
        <f t="shared" si="25"/>
        <v>76.849330504515379</v>
      </c>
      <c r="K348" s="239">
        <f t="shared" si="25"/>
        <v>71.552575295828561</v>
      </c>
      <c r="L348" s="239">
        <f t="shared" si="25"/>
        <v>76.843321533899129</v>
      </c>
    </row>
    <row r="349" spans="1:12" ht="15" customHeight="1">
      <c r="A349" s="296" t="s">
        <v>372</v>
      </c>
      <c r="B349" s="326" t="s">
        <v>335</v>
      </c>
      <c r="C349" s="239">
        <f>IF($E61=0,"X",C61/$E61*100)</f>
        <v>101.96291519754598</v>
      </c>
      <c r="D349" s="239">
        <f t="shared" ref="D349:L349" si="26">IF($E61=0,"X",D61/$E61*100)</f>
        <v>121.49243284765372</v>
      </c>
      <c r="E349" s="275">
        <f t="shared" si="26"/>
        <v>100</v>
      </c>
      <c r="F349" s="239">
        <f t="shared" si="26"/>
        <v>62.051058235075871</v>
      </c>
      <c r="G349" s="239">
        <f t="shared" si="26"/>
        <v>58.406534437094734</v>
      </c>
      <c r="H349" s="239">
        <f t="shared" si="26"/>
        <v>135.38917666736083</v>
      </c>
      <c r="I349" s="239">
        <f t="shared" si="26"/>
        <v>64.756203823147558</v>
      </c>
      <c r="J349" s="239">
        <f t="shared" si="26"/>
        <v>54.550613441660289</v>
      </c>
      <c r="K349" s="239">
        <f t="shared" si="26"/>
        <v>51.392134906459596</v>
      </c>
      <c r="L349" s="239">
        <f t="shared" si="26"/>
        <v>42.093961291196806</v>
      </c>
    </row>
    <row r="350" spans="1:12" ht="15" customHeight="1">
      <c r="A350" s="296" t="s">
        <v>376</v>
      </c>
      <c r="B350" s="326" t="s">
        <v>391</v>
      </c>
      <c r="C350" s="324" t="s">
        <v>503</v>
      </c>
      <c r="D350" s="324" t="s">
        <v>503</v>
      </c>
      <c r="E350" s="324" t="s">
        <v>503</v>
      </c>
      <c r="F350" s="324" t="s">
        <v>503</v>
      </c>
      <c r="G350" s="324" t="s">
        <v>503</v>
      </c>
      <c r="H350" s="324" t="s">
        <v>503</v>
      </c>
      <c r="I350" s="324" t="s">
        <v>503</v>
      </c>
      <c r="J350" s="324" t="s">
        <v>503</v>
      </c>
      <c r="K350" s="324" t="s">
        <v>503</v>
      </c>
      <c r="L350" s="324" t="s">
        <v>503</v>
      </c>
    </row>
    <row r="351" spans="1:12" ht="15" customHeight="1">
      <c r="A351" s="296" t="s">
        <v>348</v>
      </c>
      <c r="B351" s="326" t="s">
        <v>316</v>
      </c>
      <c r="C351" s="239">
        <f t="shared" ref="C351:L351" si="27">IF($E63=0,"X",C63/$E63*100)</f>
        <v>133.48790740535651</v>
      </c>
      <c r="D351" s="239">
        <f t="shared" si="27"/>
        <v>82.004673830275664</v>
      </c>
      <c r="E351" s="275">
        <f t="shared" si="27"/>
        <v>100</v>
      </c>
      <c r="F351" s="239">
        <f t="shared" si="27"/>
        <v>77.751024202493241</v>
      </c>
      <c r="G351" s="239">
        <f t="shared" si="27"/>
        <v>50.934350724268498</v>
      </c>
      <c r="H351" s="239">
        <f t="shared" si="27"/>
        <v>42.358002937391106</v>
      </c>
      <c r="I351" s="239">
        <f t="shared" si="27"/>
        <v>63.861997839308195</v>
      </c>
      <c r="J351" s="239">
        <f t="shared" si="27"/>
        <v>47.014874618915037</v>
      </c>
      <c r="K351" s="239">
        <f t="shared" si="27"/>
        <v>43.764104948227455</v>
      </c>
      <c r="L351" s="239">
        <f t="shared" si="27"/>
        <v>52.330598115477123</v>
      </c>
    </row>
    <row r="352" spans="1:12" ht="15" customHeight="1">
      <c r="A352" s="296" t="s">
        <v>340</v>
      </c>
      <c r="B352" s="326" t="s">
        <v>321</v>
      </c>
      <c r="C352" s="295" t="str">
        <f t="shared" ref="C352:L352" si="28">IF($E64=0,"X",C64/$E64*100)</f>
        <v>X</v>
      </c>
      <c r="D352" s="295" t="str">
        <f t="shared" si="28"/>
        <v>X</v>
      </c>
      <c r="E352" s="275" t="str">
        <f t="shared" si="28"/>
        <v>X</v>
      </c>
      <c r="F352" s="295" t="str">
        <f t="shared" si="28"/>
        <v>X</v>
      </c>
      <c r="G352" s="295" t="str">
        <f t="shared" si="28"/>
        <v>X</v>
      </c>
      <c r="H352" s="295" t="str">
        <f t="shared" si="28"/>
        <v>X</v>
      </c>
      <c r="I352" s="295" t="str">
        <f t="shared" si="28"/>
        <v>X</v>
      </c>
      <c r="J352" s="295" t="str">
        <f t="shared" si="28"/>
        <v>X</v>
      </c>
      <c r="K352" s="295" t="str">
        <f t="shared" si="28"/>
        <v>X</v>
      </c>
      <c r="L352" s="295" t="str">
        <f t="shared" si="28"/>
        <v>X</v>
      </c>
    </row>
    <row r="353" spans="1:12" ht="15" customHeight="1">
      <c r="A353" s="296" t="s">
        <v>350</v>
      </c>
      <c r="B353" s="326" t="s">
        <v>638</v>
      </c>
      <c r="C353" s="239">
        <f t="shared" ref="C353:L353" si="29">IF($E65=0,"X",C65/$E65*100)</f>
        <v>57.317973637928077</v>
      </c>
      <c r="D353" s="239">
        <f t="shared" si="29"/>
        <v>86.851979644226816</v>
      </c>
      <c r="E353" s="275">
        <f t="shared" si="29"/>
        <v>100</v>
      </c>
      <c r="F353" s="239">
        <f t="shared" si="29"/>
        <v>84.199550693953967</v>
      </c>
      <c r="G353" s="239">
        <f t="shared" si="29"/>
        <v>87.421342127656288</v>
      </c>
      <c r="H353" s="239">
        <f t="shared" si="29"/>
        <v>120.35145627103303</v>
      </c>
      <c r="I353" s="239">
        <f t="shared" si="29"/>
        <v>116.3265729875925</v>
      </c>
      <c r="J353" s="239">
        <f t="shared" si="29"/>
        <v>107.17267675280524</v>
      </c>
      <c r="K353" s="239">
        <f t="shared" si="29"/>
        <v>98.07898258245018</v>
      </c>
      <c r="L353" s="239">
        <f t="shared" si="29"/>
        <v>88.870858899520002</v>
      </c>
    </row>
    <row r="354" spans="1:12" ht="15" customHeight="1">
      <c r="A354" s="296" t="s">
        <v>370</v>
      </c>
      <c r="B354" s="326" t="s">
        <v>337</v>
      </c>
      <c r="C354" s="239">
        <f t="shared" ref="C354:L354" si="30">IF($E66=0,"X",C66/$E66*100)</f>
        <v>73.138700845638638</v>
      </c>
      <c r="D354" s="239">
        <f t="shared" si="30"/>
        <v>94.391504779369072</v>
      </c>
      <c r="E354" s="275">
        <f t="shared" si="30"/>
        <v>100</v>
      </c>
      <c r="F354" s="239">
        <f t="shared" si="30"/>
        <v>64.4620376587485</v>
      </c>
      <c r="G354" s="239">
        <f t="shared" si="30"/>
        <v>81.08317992050678</v>
      </c>
      <c r="H354" s="239">
        <f t="shared" si="30"/>
        <v>106.99368103964355</v>
      </c>
      <c r="I354" s="239">
        <f t="shared" si="30"/>
        <v>80.523017148437162</v>
      </c>
      <c r="J354" s="239">
        <f t="shared" si="30"/>
        <v>69.890131771540283</v>
      </c>
      <c r="K354" s="239">
        <f t="shared" si="30"/>
        <v>64.639216679066919</v>
      </c>
      <c r="L354" s="239">
        <f t="shared" si="30"/>
        <v>64.583877446355871</v>
      </c>
    </row>
    <row r="355" spans="1:12" ht="15" customHeight="1">
      <c r="A355" s="296" t="s">
        <v>374</v>
      </c>
      <c r="B355" s="326" t="s">
        <v>371</v>
      </c>
      <c r="C355" s="239">
        <f t="shared" ref="C355:L355" si="31">IF($E67=0,"X",C67/$E67*100)</f>
        <v>107.19173714746475</v>
      </c>
      <c r="D355" s="239">
        <f t="shared" si="31"/>
        <v>88.447314332590153</v>
      </c>
      <c r="E355" s="275">
        <f t="shared" si="31"/>
        <v>100</v>
      </c>
      <c r="F355" s="239">
        <f t="shared" si="31"/>
        <v>93.939786748556159</v>
      </c>
      <c r="G355" s="239">
        <f t="shared" si="31"/>
        <v>121.54385201270014</v>
      </c>
      <c r="H355" s="239">
        <f t="shared" si="31"/>
        <v>92.02130284231859</v>
      </c>
      <c r="I355" s="239">
        <f t="shared" si="31"/>
        <v>74.324965122850458</v>
      </c>
      <c r="J355" s="239">
        <f t="shared" si="31"/>
        <v>110.80998941206153</v>
      </c>
      <c r="K355" s="239">
        <f t="shared" si="31"/>
        <v>85.313704471501012</v>
      </c>
      <c r="L355" s="239">
        <f t="shared" si="31"/>
        <v>87.499955598712432</v>
      </c>
    </row>
    <row r="356" spans="1:12" ht="15" customHeight="1">
      <c r="A356" s="296" t="s">
        <v>380</v>
      </c>
      <c r="B356" s="326" t="s">
        <v>639</v>
      </c>
      <c r="C356" s="239">
        <f t="shared" ref="C356:L356" si="32">IF($E68=0,"X",C68/$E68*100)</f>
        <v>73.894772209565787</v>
      </c>
      <c r="D356" s="239">
        <f t="shared" si="32"/>
        <v>80.088788022703767</v>
      </c>
      <c r="E356" s="275">
        <f t="shared" si="32"/>
        <v>100</v>
      </c>
      <c r="F356" s="239">
        <f t="shared" si="32"/>
        <v>83.015671536240745</v>
      </c>
      <c r="G356" s="239">
        <f t="shared" si="32"/>
        <v>85.556194299263083</v>
      </c>
      <c r="H356" s="239">
        <f t="shared" si="32"/>
        <v>88.471208860168531</v>
      </c>
      <c r="I356" s="239">
        <f t="shared" si="32"/>
        <v>90.539843962041871</v>
      </c>
      <c r="J356" s="239">
        <f t="shared" si="32"/>
        <v>112.5988403282547</v>
      </c>
      <c r="K356" s="239">
        <f t="shared" si="32"/>
        <v>96.016593816609443</v>
      </c>
      <c r="L356" s="239">
        <f t="shared" si="32"/>
        <v>89.427565867911582</v>
      </c>
    </row>
    <row r="357" spans="1:12" ht="15" customHeight="1">
      <c r="A357" s="296" t="s">
        <v>342</v>
      </c>
      <c r="B357" s="326" t="s">
        <v>640</v>
      </c>
      <c r="C357" s="239">
        <f t="shared" ref="C357:L357" si="33">IF($E69=0,"X",C69/$E69*100)</f>
        <v>79.991957379127584</v>
      </c>
      <c r="D357" s="239">
        <f t="shared" si="33"/>
        <v>60.707350955625394</v>
      </c>
      <c r="E357" s="275">
        <f t="shared" si="33"/>
        <v>100</v>
      </c>
      <c r="F357" s="239">
        <f t="shared" si="33"/>
        <v>78.654295637142042</v>
      </c>
      <c r="G357" s="239">
        <f t="shared" si="33"/>
        <v>65.317803983916548</v>
      </c>
      <c r="H357" s="239">
        <f t="shared" si="33"/>
        <v>75.367041814545274</v>
      </c>
      <c r="I357" s="239">
        <f t="shared" si="33"/>
        <v>73.20209339069568</v>
      </c>
      <c r="J357" s="239">
        <f t="shared" si="33"/>
        <v>76.926840416399941</v>
      </c>
      <c r="K357" s="239">
        <f t="shared" si="33"/>
        <v>47.281908042856969</v>
      </c>
      <c r="L357" s="239">
        <f t="shared" si="33"/>
        <v>50.04137773081311</v>
      </c>
    </row>
    <row r="358" spans="1:12" ht="15" customHeight="1">
      <c r="A358" s="296" t="s">
        <v>378</v>
      </c>
      <c r="B358" s="326" t="s">
        <v>339</v>
      </c>
      <c r="C358" s="239">
        <f t="shared" ref="C358:L358" si="34">IF($E70=0,"X",C70/$E70*100)</f>
        <v>93.179794261622305</v>
      </c>
      <c r="D358" s="239">
        <f t="shared" si="34"/>
        <v>89.534999032170916</v>
      </c>
      <c r="E358" s="275">
        <f t="shared" si="34"/>
        <v>100</v>
      </c>
      <c r="F358" s="239">
        <f t="shared" si="34"/>
        <v>74.195023919859423</v>
      </c>
      <c r="G358" s="239">
        <f t="shared" si="34"/>
        <v>83.921055974252894</v>
      </c>
      <c r="H358" s="239">
        <f t="shared" si="34"/>
        <v>82.298098312131202</v>
      </c>
      <c r="I358" s="239">
        <f t="shared" si="34"/>
        <v>88.378224794976845</v>
      </c>
      <c r="J358" s="239">
        <f t="shared" si="34"/>
        <v>138.14123543834992</v>
      </c>
      <c r="K358" s="239">
        <f t="shared" si="34"/>
        <v>254.09624849746103</v>
      </c>
      <c r="L358" s="239">
        <f t="shared" si="34"/>
        <v>224.89121032210645</v>
      </c>
    </row>
    <row r="359" spans="1:12" ht="15" customHeight="1">
      <c r="A359" s="296" t="s">
        <v>386</v>
      </c>
      <c r="B359" s="326" t="s">
        <v>392</v>
      </c>
      <c r="C359" s="239">
        <f t="shared" ref="C359:L359" si="35">IF($E71=0,"X",C71/$E71*100)</f>
        <v>95.545507680206285</v>
      </c>
      <c r="D359" s="239">
        <f t="shared" si="35"/>
        <v>92.44888367624111</v>
      </c>
      <c r="E359" s="275">
        <f t="shared" si="35"/>
        <v>100</v>
      </c>
      <c r="F359" s="239">
        <f t="shared" si="35"/>
        <v>120.25856009213717</v>
      </c>
      <c r="G359" s="239">
        <f t="shared" si="35"/>
        <v>154.11247819332016</v>
      </c>
      <c r="H359" s="239">
        <f t="shared" si="35"/>
        <v>154.16079932334605</v>
      </c>
      <c r="I359" s="239">
        <f t="shared" si="35"/>
        <v>156.20864349514073</v>
      </c>
      <c r="J359" s="239">
        <f t="shared" si="35"/>
        <v>167.37949976597707</v>
      </c>
      <c r="K359" s="239">
        <f t="shared" si="35"/>
        <v>168.58193259795326</v>
      </c>
      <c r="L359" s="239">
        <f t="shared" si="35"/>
        <v>161.77719912531779</v>
      </c>
    </row>
    <row r="360" spans="1:12" ht="15" customHeight="1">
      <c r="A360" s="296" t="s">
        <v>384</v>
      </c>
      <c r="B360" s="326" t="s">
        <v>642</v>
      </c>
      <c r="C360" s="239">
        <f t="shared" ref="C360:L360" si="36">IF($E72=0,"X",C72/$E72*100)</f>
        <v>170.21360705827755</v>
      </c>
      <c r="D360" s="239">
        <f t="shared" si="36"/>
        <v>145.06677769805987</v>
      </c>
      <c r="E360" s="275">
        <f t="shared" si="36"/>
        <v>100</v>
      </c>
      <c r="F360" s="239">
        <f t="shared" si="36"/>
        <v>125.83547286708259</v>
      </c>
      <c r="G360" s="239">
        <f t="shared" si="36"/>
        <v>133.62917294420294</v>
      </c>
      <c r="H360" s="239">
        <f t="shared" si="36"/>
        <v>124.06019012521401</v>
      </c>
      <c r="I360" s="239">
        <f t="shared" si="36"/>
        <v>112.28878222024915</v>
      </c>
      <c r="J360" s="239">
        <f t="shared" si="36"/>
        <v>105.79341289980204</v>
      </c>
      <c r="K360" s="239">
        <f t="shared" si="36"/>
        <v>107.12708283424497</v>
      </c>
      <c r="L360" s="239">
        <f t="shared" si="36"/>
        <v>87.881272528999332</v>
      </c>
    </row>
    <row r="361" spans="1:12" ht="15" customHeight="1">
      <c r="A361" s="296" t="s">
        <v>382</v>
      </c>
      <c r="B361" s="326" t="s">
        <v>331</v>
      </c>
      <c r="C361" s="239">
        <f t="shared" ref="C361:L361" si="37">IF($E73=0,"X",C73/$E73*100)</f>
        <v>53.257643440462211</v>
      </c>
      <c r="D361" s="239">
        <f t="shared" si="37"/>
        <v>46.370082092649945</v>
      </c>
      <c r="E361" s="275">
        <f t="shared" si="37"/>
        <v>100</v>
      </c>
      <c r="F361" s="239">
        <f t="shared" si="37"/>
        <v>54.022836768552594</v>
      </c>
      <c r="G361" s="239">
        <f t="shared" si="37"/>
        <v>59.54492121027053</v>
      </c>
      <c r="H361" s="239">
        <f t="shared" si="37"/>
        <v>65.916062395435645</v>
      </c>
      <c r="I361" s="239">
        <f t="shared" si="37"/>
        <v>57.331472613382552</v>
      </c>
      <c r="J361" s="239">
        <f t="shared" si="37"/>
        <v>58.854209141323189</v>
      </c>
      <c r="K361" s="239">
        <f t="shared" si="37"/>
        <v>67.789066088691158</v>
      </c>
      <c r="L361" s="239">
        <f t="shared" si="37"/>
        <v>78.111910221404884</v>
      </c>
    </row>
    <row r="362" spans="1:12" ht="15" customHeight="1">
      <c r="A362" s="296" t="s">
        <v>388</v>
      </c>
      <c r="B362" s="326" t="s">
        <v>367</v>
      </c>
      <c r="C362" s="239">
        <f t="shared" ref="C362:L362" si="38">IF($E74=0,"X",C74/$E74*100)</f>
        <v>77.373754357168863</v>
      </c>
      <c r="D362" s="239">
        <f t="shared" si="38"/>
        <v>96.379340972540419</v>
      </c>
      <c r="E362" s="275">
        <f t="shared" si="38"/>
        <v>100</v>
      </c>
      <c r="F362" s="239">
        <f t="shared" si="38"/>
        <v>93.160935513354431</v>
      </c>
      <c r="G362" s="239">
        <f t="shared" si="38"/>
        <v>112.63336984473153</v>
      </c>
      <c r="H362" s="239">
        <f t="shared" si="38"/>
        <v>97.198941016502701</v>
      </c>
      <c r="I362" s="239">
        <f t="shared" si="38"/>
        <v>91.718205422172048</v>
      </c>
      <c r="J362" s="239">
        <f t="shared" si="38"/>
        <v>99.298045973771707</v>
      </c>
      <c r="K362" s="239">
        <f t="shared" si="38"/>
        <v>89.043398636514496</v>
      </c>
      <c r="L362" s="239">
        <f t="shared" si="38"/>
        <v>97.407417604087527</v>
      </c>
    </row>
    <row r="363" spans="1:12" ht="15" customHeight="1">
      <c r="A363" s="296" t="s">
        <v>650</v>
      </c>
      <c r="B363" s="326" t="s">
        <v>395</v>
      </c>
      <c r="C363" s="239">
        <f t="shared" ref="C363:L363" si="39">IF($E75=0,"X",C75/$E75*100)</f>
        <v>145.81214415084844</v>
      </c>
      <c r="D363" s="239">
        <f t="shared" si="39"/>
        <v>155.25216747315673</v>
      </c>
      <c r="E363" s="275">
        <f t="shared" si="39"/>
        <v>100</v>
      </c>
      <c r="F363" s="239">
        <f t="shared" si="39"/>
        <v>95.151097490478946</v>
      </c>
      <c r="G363" s="239">
        <f t="shared" si="39"/>
        <v>92.487137934424354</v>
      </c>
      <c r="H363" s="239">
        <f t="shared" si="39"/>
        <v>118.25608716034748</v>
      </c>
      <c r="I363" s="239">
        <f t="shared" si="39"/>
        <v>142.36699095762046</v>
      </c>
      <c r="J363" s="239">
        <f t="shared" si="39"/>
        <v>166.70331315961647</v>
      </c>
      <c r="K363" s="239">
        <f t="shared" si="39"/>
        <v>140.00789640396567</v>
      </c>
      <c r="L363" s="239">
        <f t="shared" si="39"/>
        <v>129.0401621873518</v>
      </c>
    </row>
    <row r="364" spans="1:12" ht="15" customHeight="1">
      <c r="A364" s="296" t="s">
        <v>390</v>
      </c>
      <c r="B364" s="326" t="s">
        <v>333</v>
      </c>
      <c r="C364" s="239">
        <f t="shared" ref="C364:L364" si="40">IF($E76=0,"X",C76/$E76*100)</f>
        <v>109.66536074128057</v>
      </c>
      <c r="D364" s="239">
        <f t="shared" si="40"/>
        <v>83.510010527319864</v>
      </c>
      <c r="E364" s="275">
        <f t="shared" si="40"/>
        <v>100</v>
      </c>
      <c r="F364" s="239">
        <f t="shared" si="40"/>
        <v>124.62157833082614</v>
      </c>
      <c r="G364" s="239">
        <f t="shared" si="40"/>
        <v>114.35560153507596</v>
      </c>
      <c r="H364" s="239">
        <f t="shared" si="40"/>
        <v>145.49917876473026</v>
      </c>
      <c r="I364" s="239">
        <f t="shared" si="40"/>
        <v>147.54977815468064</v>
      </c>
      <c r="J364" s="239">
        <f t="shared" si="40"/>
        <v>130.72717893558965</v>
      </c>
      <c r="K364" s="239">
        <f t="shared" si="40"/>
        <v>139.37459978675648</v>
      </c>
      <c r="L364" s="239">
        <f t="shared" si="40"/>
        <v>100.80630256285011</v>
      </c>
    </row>
    <row r="365" spans="1:12" ht="15" customHeight="1">
      <c r="A365" s="448" t="s">
        <v>947</v>
      </c>
      <c r="B365" s="449"/>
      <c r="C365" s="239">
        <f t="shared" ref="C365:L365" si="41">IF($E77=0,"X",C77/$E77*100)</f>
        <v>116.80065634551163</v>
      </c>
      <c r="D365" s="239">
        <f t="shared" si="41"/>
        <v>130.25874408348034</v>
      </c>
      <c r="E365" s="275">
        <f t="shared" si="41"/>
        <v>100</v>
      </c>
      <c r="F365" s="239">
        <f t="shared" si="41"/>
        <v>101.71904455702223</v>
      </c>
      <c r="G365" s="239">
        <f t="shared" si="41"/>
        <v>123.95513082742167</v>
      </c>
      <c r="H365" s="239">
        <f t="shared" si="41"/>
        <v>126.02823510510051</v>
      </c>
      <c r="I365" s="239">
        <f t="shared" si="41"/>
        <v>119.38001402069854</v>
      </c>
      <c r="J365" s="239">
        <f t="shared" si="41"/>
        <v>111.85195187964668</v>
      </c>
      <c r="K365" s="239">
        <f t="shared" si="41"/>
        <v>119.20972281914585</v>
      </c>
      <c r="L365" s="239">
        <f t="shared" si="41"/>
        <v>118.75036760826518</v>
      </c>
    </row>
    <row r="366" spans="1:12" ht="15" customHeight="1">
      <c r="A366" s="450" t="s">
        <v>9</v>
      </c>
      <c r="B366" s="451"/>
      <c r="C366" s="274">
        <f t="shared" ref="C366:L366" si="42">IF($E78=0,"X",C78/$E78*100)</f>
        <v>87.679724412029231</v>
      </c>
      <c r="D366" s="274">
        <f t="shared" si="42"/>
        <v>103.41314365434312</v>
      </c>
      <c r="E366" s="276">
        <f t="shared" si="42"/>
        <v>100</v>
      </c>
      <c r="F366" s="274">
        <f t="shared" si="42"/>
        <v>85.078959685912068</v>
      </c>
      <c r="G366" s="274">
        <f t="shared" si="42"/>
        <v>86.313975418753827</v>
      </c>
      <c r="H366" s="274">
        <f t="shared" si="42"/>
        <v>109.2200190725988</v>
      </c>
      <c r="I366" s="274">
        <f t="shared" si="42"/>
        <v>106.03420819311877</v>
      </c>
      <c r="J366" s="274">
        <f t="shared" si="42"/>
        <v>116.22592700387627</v>
      </c>
      <c r="K366" s="274">
        <f t="shared" si="42"/>
        <v>113.95492420547764</v>
      </c>
      <c r="L366" s="274">
        <f t="shared" si="42"/>
        <v>94.443437505935918</v>
      </c>
    </row>
    <row r="367" spans="1:12">
      <c r="C367" s="81"/>
      <c r="D367" s="81"/>
      <c r="E367" s="81"/>
      <c r="F367" s="81"/>
      <c r="G367" s="81"/>
      <c r="H367" s="81"/>
      <c r="I367" s="81"/>
      <c r="J367" s="128"/>
    </row>
  </sheetData>
  <mergeCells count="30">
    <mergeCell ref="A366:B366"/>
    <mergeCell ref="A294:B294"/>
    <mergeCell ref="A317:B317"/>
    <mergeCell ref="A318:B318"/>
    <mergeCell ref="A341:B341"/>
    <mergeCell ref="A342:B342"/>
    <mergeCell ref="A365:B365"/>
    <mergeCell ref="A293:B293"/>
    <mergeCell ref="A150:B150"/>
    <mergeCell ref="A173:B173"/>
    <mergeCell ref="A174:B174"/>
    <mergeCell ref="A197:B197"/>
    <mergeCell ref="A198:B198"/>
    <mergeCell ref="A221:B221"/>
    <mergeCell ref="A222:B222"/>
    <mergeCell ref="A245:B245"/>
    <mergeCell ref="A246:B246"/>
    <mergeCell ref="A269:B269"/>
    <mergeCell ref="A270:B270"/>
    <mergeCell ref="A149:B149"/>
    <mergeCell ref="A29:B29"/>
    <mergeCell ref="A30:B30"/>
    <mergeCell ref="A53:B53"/>
    <mergeCell ref="A54:B54"/>
    <mergeCell ref="A77:B77"/>
    <mergeCell ref="A78:B78"/>
    <mergeCell ref="A101:B101"/>
    <mergeCell ref="A102:B102"/>
    <mergeCell ref="A125:B125"/>
    <mergeCell ref="A126:B126"/>
  </mergeCells>
  <pageMargins left="0.59055118110236227" right="0.59055118110236227" top="0.78740157480314965" bottom="0.78740157480314965" header="0.51181102362204722" footer="0.31496062992125984"/>
  <pageSetup paperSize="9" firstPageNumber="113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5"/>
  <sheetViews>
    <sheetView showGridLines="0" workbookViewId="0"/>
  </sheetViews>
  <sheetFormatPr baseColWidth="10" defaultRowHeight="12.75"/>
  <cols>
    <col min="1" max="1" width="5.7109375" style="78" customWidth="1"/>
    <col min="2" max="2" width="17.7109375" style="113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9" width="10.7109375" style="36" customWidth="1"/>
    <col min="10" max="10" width="10.7109375" style="78" customWidth="1"/>
    <col min="11" max="12" width="10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36" t="s">
        <v>6</v>
      </c>
      <c r="B3" s="231" t="s">
        <v>59</v>
      </c>
      <c r="G3" s="79"/>
      <c r="J3" s="80"/>
    </row>
    <row r="4" spans="1:13" s="42" customFormat="1" ht="18" customHeight="1">
      <c r="A4" s="98" t="s">
        <v>96</v>
      </c>
      <c r="B4" s="98" t="s">
        <v>97</v>
      </c>
      <c r="C4" s="115"/>
      <c r="D4" s="115"/>
      <c r="E4" s="115"/>
    </row>
    <row r="5" spans="1:13" ht="15" customHeight="1">
      <c r="G5" s="77"/>
    </row>
    <row r="6" spans="1:13" s="85" customFormat="1" ht="30" customHeight="1">
      <c r="A6" s="431" t="s">
        <v>170</v>
      </c>
      <c r="B6" s="432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4.95" customHeight="1">
      <c r="A7" s="94"/>
      <c r="B7" s="116"/>
      <c r="C7" s="89" t="s">
        <v>244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94"/>
      <c r="B8" s="303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48" t="s">
        <v>12</v>
      </c>
      <c r="B9" s="449"/>
      <c r="C9" s="223">
        <v>418.73504037072689</v>
      </c>
      <c r="D9" s="223">
        <v>442.48371927528962</v>
      </c>
      <c r="E9" s="223">
        <v>568.91448353304429</v>
      </c>
      <c r="F9" s="223">
        <v>525.97535564490454</v>
      </c>
      <c r="G9" s="223">
        <v>428.21535522829674</v>
      </c>
      <c r="H9" s="223">
        <v>423.5350357174076</v>
      </c>
      <c r="I9" s="223">
        <v>363.6712534798894</v>
      </c>
      <c r="J9" s="223">
        <v>362.26723608613565</v>
      </c>
      <c r="K9" s="223">
        <v>449.50471497213488</v>
      </c>
      <c r="L9" s="223">
        <v>408.36013906190874</v>
      </c>
    </row>
    <row r="10" spans="1:13" ht="15" customHeight="1">
      <c r="A10" s="448" t="s">
        <v>627</v>
      </c>
      <c r="B10" s="449"/>
      <c r="C10" s="223">
        <v>85.028535860503055</v>
      </c>
      <c r="D10" s="223">
        <v>46.16682196119968</v>
      </c>
      <c r="E10" s="223">
        <v>145.30431535796183</v>
      </c>
      <c r="F10" s="223">
        <v>179.15365663787696</v>
      </c>
      <c r="G10" s="223">
        <v>105.73300622582714</v>
      </c>
      <c r="H10" s="223">
        <v>335.83440507218302</v>
      </c>
      <c r="I10" s="223">
        <v>117.87651454472331</v>
      </c>
      <c r="J10" s="223">
        <v>294.89428469233081</v>
      </c>
      <c r="K10" s="223">
        <v>376.21704940190426</v>
      </c>
      <c r="L10" s="223">
        <v>354.90920531873695</v>
      </c>
    </row>
    <row r="11" spans="1:13" ht="15" customHeight="1">
      <c r="A11" s="448" t="s">
        <v>190</v>
      </c>
      <c r="B11" s="449"/>
      <c r="C11" s="223">
        <v>134.66911451397792</v>
      </c>
      <c r="D11" s="223">
        <v>133.84969615494521</v>
      </c>
      <c r="E11" s="223">
        <v>172.29203213805593</v>
      </c>
      <c r="F11" s="223">
        <v>170.64338647963135</v>
      </c>
      <c r="G11" s="223">
        <v>175.56310602309048</v>
      </c>
      <c r="H11" s="223">
        <v>161.36384873552831</v>
      </c>
      <c r="I11" s="223">
        <v>159.1850651504997</v>
      </c>
      <c r="J11" s="223">
        <v>185.58563179937292</v>
      </c>
      <c r="K11" s="223">
        <v>191.48179891803215</v>
      </c>
      <c r="L11" s="223">
        <v>169.08909081165046</v>
      </c>
    </row>
    <row r="12" spans="1:13" ht="15" customHeight="1">
      <c r="A12" s="448" t="s">
        <v>173</v>
      </c>
      <c r="B12" s="449"/>
      <c r="C12" s="223">
        <v>143.56201444790386</v>
      </c>
      <c r="D12" s="223">
        <v>117.15357764511127</v>
      </c>
      <c r="E12" s="223">
        <v>134.46730091831554</v>
      </c>
      <c r="F12" s="223">
        <v>126.55553658463322</v>
      </c>
      <c r="G12" s="223">
        <v>107.82883765573362</v>
      </c>
      <c r="H12" s="223">
        <v>91.498596894211659</v>
      </c>
      <c r="I12" s="223">
        <v>104.0728951371963</v>
      </c>
      <c r="J12" s="223">
        <v>133.15559080802404</v>
      </c>
      <c r="K12" s="223">
        <v>128.22130855041112</v>
      </c>
      <c r="L12" s="223">
        <v>161.50295046782685</v>
      </c>
    </row>
    <row r="13" spans="1:13" ht="15" customHeight="1">
      <c r="A13" s="448" t="s">
        <v>11</v>
      </c>
      <c r="B13" s="449"/>
      <c r="C13" s="223">
        <v>83.075229277429969</v>
      </c>
      <c r="D13" s="223">
        <v>88.680489438316712</v>
      </c>
      <c r="E13" s="223">
        <v>132.9256118679489</v>
      </c>
      <c r="F13" s="223">
        <v>136.77423946360921</v>
      </c>
      <c r="G13" s="223">
        <v>99.98685852198318</v>
      </c>
      <c r="H13" s="223">
        <v>105.40477061589955</v>
      </c>
      <c r="I13" s="223">
        <v>91.311550421995747</v>
      </c>
      <c r="J13" s="223">
        <v>97.998321804334822</v>
      </c>
      <c r="K13" s="223">
        <v>111.24784676688371</v>
      </c>
      <c r="L13" s="223">
        <v>110.23547979541503</v>
      </c>
    </row>
    <row r="14" spans="1:13" ht="15" customHeight="1">
      <c r="A14" s="448" t="s">
        <v>13</v>
      </c>
      <c r="B14" s="449"/>
      <c r="C14" s="223">
        <v>96.693364462576199</v>
      </c>
      <c r="D14" s="223">
        <v>134.01355284758969</v>
      </c>
      <c r="E14" s="223">
        <v>110.78376925841715</v>
      </c>
      <c r="F14" s="223">
        <v>104.69536726802177</v>
      </c>
      <c r="G14" s="223">
        <v>102.50704315873692</v>
      </c>
      <c r="H14" s="223">
        <v>91.381087593762388</v>
      </c>
      <c r="I14" s="223">
        <v>95.79328554742753</v>
      </c>
      <c r="J14" s="223">
        <v>93.095315496207306</v>
      </c>
      <c r="K14" s="223">
        <v>87.39810745707203</v>
      </c>
      <c r="L14" s="223">
        <v>67.580554769120326</v>
      </c>
    </row>
    <row r="15" spans="1:13" ht="15" customHeight="1">
      <c r="A15" s="448" t="s">
        <v>517</v>
      </c>
      <c r="B15" s="449"/>
      <c r="C15" s="223">
        <v>25.082864727725624</v>
      </c>
      <c r="D15" s="223">
        <v>110.59365567052166</v>
      </c>
      <c r="E15" s="223">
        <v>94.698354622177831</v>
      </c>
      <c r="F15" s="223">
        <v>29.883915363154991</v>
      </c>
      <c r="G15" s="223">
        <v>6.3210206252517072</v>
      </c>
      <c r="H15" s="223">
        <v>7.2940480111405295</v>
      </c>
      <c r="I15" s="223">
        <v>27.108377946626426</v>
      </c>
      <c r="J15" s="223">
        <v>52.509179011870273</v>
      </c>
      <c r="K15" s="223">
        <v>22.403707385151996</v>
      </c>
      <c r="L15" s="223">
        <v>60.798048984523007</v>
      </c>
    </row>
    <row r="16" spans="1:13" ht="15" customHeight="1">
      <c r="A16" s="448" t="s">
        <v>17</v>
      </c>
      <c r="B16" s="449"/>
      <c r="C16" s="223">
        <v>108.10669799158519</v>
      </c>
      <c r="D16" s="223">
        <v>85.900206702227791</v>
      </c>
      <c r="E16" s="223">
        <v>76.572837769965389</v>
      </c>
      <c r="F16" s="223">
        <v>83.808959382119028</v>
      </c>
      <c r="G16" s="223">
        <v>78.331198558829314</v>
      </c>
      <c r="H16" s="223">
        <v>82.20748169628277</v>
      </c>
      <c r="I16" s="223">
        <v>47.817358693336047</v>
      </c>
      <c r="J16" s="223">
        <v>53.478664309123758</v>
      </c>
      <c r="K16" s="223">
        <v>59.294877825407568</v>
      </c>
      <c r="L16" s="223">
        <v>52.134073687330122</v>
      </c>
    </row>
    <row r="17" spans="1:12" ht="15" customHeight="1">
      <c r="A17" s="448" t="s">
        <v>14</v>
      </c>
      <c r="B17" s="449"/>
      <c r="C17" s="223">
        <v>79.140481480536479</v>
      </c>
      <c r="D17" s="223">
        <v>93.094263535288107</v>
      </c>
      <c r="E17" s="223">
        <v>75.647395513168874</v>
      </c>
      <c r="F17" s="223">
        <v>33.14485902833168</v>
      </c>
      <c r="G17" s="223">
        <v>58.87070659631609</v>
      </c>
      <c r="H17" s="223">
        <v>131.83478401776421</v>
      </c>
      <c r="I17" s="223">
        <v>76.303632459200045</v>
      </c>
      <c r="J17" s="223">
        <v>59.725691585053944</v>
      </c>
      <c r="K17" s="223">
        <v>47.706521434554794</v>
      </c>
      <c r="L17" s="223">
        <v>50.422979333732833</v>
      </c>
    </row>
    <row r="18" spans="1:12" ht="15" customHeight="1">
      <c r="A18" s="448" t="s">
        <v>15</v>
      </c>
      <c r="B18" s="449"/>
      <c r="C18" s="223">
        <v>49.649439034376115</v>
      </c>
      <c r="D18" s="223">
        <v>107.99301487102761</v>
      </c>
      <c r="E18" s="223">
        <v>48.611452697828177</v>
      </c>
      <c r="F18" s="223">
        <v>49.173871099741653</v>
      </c>
      <c r="G18" s="223">
        <v>48.543184747972553</v>
      </c>
      <c r="H18" s="223">
        <v>34.412775115582335</v>
      </c>
      <c r="I18" s="223">
        <v>17.073231228248151</v>
      </c>
      <c r="J18" s="223">
        <v>21.11693090959162</v>
      </c>
      <c r="K18" s="223">
        <v>21.442767631576803</v>
      </c>
      <c r="L18" s="223">
        <v>42.708136697742603</v>
      </c>
    </row>
    <row r="19" spans="1:12" ht="15" customHeight="1">
      <c r="A19" s="448" t="s">
        <v>582</v>
      </c>
      <c r="B19" s="449"/>
      <c r="C19" s="223">
        <v>26.434721587311792</v>
      </c>
      <c r="D19" s="223">
        <v>29.710824491902208</v>
      </c>
      <c r="E19" s="223">
        <v>39.813145959558035</v>
      </c>
      <c r="F19" s="223">
        <v>52.579615714424371</v>
      </c>
      <c r="G19" s="223">
        <v>44.102436488031749</v>
      </c>
      <c r="H19" s="223">
        <v>44.73507467330883</v>
      </c>
      <c r="I19" s="223">
        <v>41.013075240634493</v>
      </c>
      <c r="J19" s="223">
        <v>37.453799082238213</v>
      </c>
      <c r="K19" s="223">
        <v>40.162520810944201</v>
      </c>
      <c r="L19" s="223">
        <v>40.408084461873734</v>
      </c>
    </row>
    <row r="20" spans="1:12" ht="15" customHeight="1">
      <c r="A20" s="448" t="s">
        <v>629</v>
      </c>
      <c r="B20" s="449"/>
      <c r="C20" s="223">
        <v>0</v>
      </c>
      <c r="D20" s="223">
        <v>0</v>
      </c>
      <c r="E20" s="223">
        <v>0</v>
      </c>
      <c r="F20" s="223">
        <v>2.5641062938198053E-5</v>
      </c>
      <c r="G20" s="223">
        <v>0</v>
      </c>
      <c r="H20" s="223">
        <v>0</v>
      </c>
      <c r="I20" s="223">
        <v>0</v>
      </c>
      <c r="J20" s="223">
        <v>25.743783770416805</v>
      </c>
      <c r="K20" s="223">
        <v>38.501066628276767</v>
      </c>
      <c r="L20" s="223">
        <v>40.095293813931711</v>
      </c>
    </row>
    <row r="21" spans="1:12" ht="15" customHeight="1">
      <c r="A21" s="448" t="s">
        <v>180</v>
      </c>
      <c r="B21" s="449"/>
      <c r="C21" s="223">
        <v>4.0302523606152887</v>
      </c>
      <c r="D21" s="223">
        <v>5.1530091127501638</v>
      </c>
      <c r="E21" s="223">
        <v>4.1284176854603594</v>
      </c>
      <c r="F21" s="223">
        <v>4.144585607994264</v>
      </c>
      <c r="G21" s="223">
        <v>17.943498769404041</v>
      </c>
      <c r="H21" s="223">
        <v>8.2783394406769784</v>
      </c>
      <c r="I21" s="223">
        <v>9.7001562732511299</v>
      </c>
      <c r="J21" s="223">
        <v>42.354872493935304</v>
      </c>
      <c r="K21" s="223">
        <v>12.46816590500381</v>
      </c>
      <c r="L21" s="223">
        <v>38.269253689261085</v>
      </c>
    </row>
    <row r="22" spans="1:12" ht="15" customHeight="1">
      <c r="A22" s="448" t="s">
        <v>656</v>
      </c>
      <c r="B22" s="449"/>
      <c r="C22" s="223">
        <v>41.008459487954298</v>
      </c>
      <c r="D22" s="223">
        <v>28.612490363482838</v>
      </c>
      <c r="E22" s="223">
        <v>3.6132863491250831</v>
      </c>
      <c r="F22" s="223">
        <v>3.8612864747031259</v>
      </c>
      <c r="G22" s="223">
        <v>31.221833829891086</v>
      </c>
      <c r="H22" s="223">
        <v>39.605210568905441</v>
      </c>
      <c r="I22" s="223">
        <v>55.248923557062639</v>
      </c>
      <c r="J22" s="223">
        <v>125.25686151542574</v>
      </c>
      <c r="K22" s="223">
        <v>91.916773423770437</v>
      </c>
      <c r="L22" s="223">
        <v>33.762477898599855</v>
      </c>
    </row>
    <row r="23" spans="1:12" ht="15" customHeight="1">
      <c r="A23" s="448" t="s">
        <v>628</v>
      </c>
      <c r="B23" s="449"/>
      <c r="C23" s="223">
        <v>36.625645153545562</v>
      </c>
      <c r="D23" s="223">
        <v>10.014541120928241</v>
      </c>
      <c r="E23" s="223">
        <v>11.946201840225655</v>
      </c>
      <c r="F23" s="223">
        <v>9.7708914724038376</v>
      </c>
      <c r="G23" s="223">
        <v>0.39452557770388713</v>
      </c>
      <c r="H23" s="223">
        <v>43.232509815968044</v>
      </c>
      <c r="I23" s="223">
        <v>73.697219071537177</v>
      </c>
      <c r="J23" s="223">
        <v>73.734835878874563</v>
      </c>
      <c r="K23" s="223">
        <v>18.259500537601181</v>
      </c>
      <c r="L23" s="223">
        <v>31.893414608366456</v>
      </c>
    </row>
    <row r="24" spans="1:12" ht="15" customHeight="1">
      <c r="A24" s="448" t="s">
        <v>657</v>
      </c>
      <c r="B24" s="449"/>
      <c r="C24" s="223">
        <v>103.86238084172966</v>
      </c>
      <c r="D24" s="223">
        <v>142.41103503035023</v>
      </c>
      <c r="E24" s="223">
        <v>8.9969223852998041</v>
      </c>
      <c r="F24" s="223">
        <v>0.12031849412801834</v>
      </c>
      <c r="G24" s="223">
        <v>157.24819504908942</v>
      </c>
      <c r="H24" s="223">
        <v>129.61150153886743</v>
      </c>
      <c r="I24" s="223">
        <v>301.12141060933681</v>
      </c>
      <c r="J24" s="223">
        <v>165.10800280790477</v>
      </c>
      <c r="K24" s="223">
        <v>123.05349977135759</v>
      </c>
      <c r="L24" s="223">
        <v>30.600040531858582</v>
      </c>
    </row>
    <row r="25" spans="1:12" ht="15" customHeight="1">
      <c r="A25" s="448" t="s">
        <v>191</v>
      </c>
      <c r="B25" s="449"/>
      <c r="C25" s="223">
        <v>92.556382295746545</v>
      </c>
      <c r="D25" s="223">
        <v>67.933353530086976</v>
      </c>
      <c r="E25" s="223">
        <v>79.991805339198962</v>
      </c>
      <c r="F25" s="223">
        <v>42.490796513980847</v>
      </c>
      <c r="G25" s="223">
        <v>75.800698091812578</v>
      </c>
      <c r="H25" s="223">
        <v>42.986412239554966</v>
      </c>
      <c r="I25" s="223">
        <v>30.137472391758834</v>
      </c>
      <c r="J25" s="223">
        <v>43.129021000663279</v>
      </c>
      <c r="K25" s="223">
        <v>36.111516573434294</v>
      </c>
      <c r="L25" s="223">
        <v>28.746212864153414</v>
      </c>
    </row>
    <row r="26" spans="1:12" ht="15" customHeight="1">
      <c r="A26" s="448" t="s">
        <v>658</v>
      </c>
      <c r="B26" s="449"/>
      <c r="C26" s="223">
        <v>0</v>
      </c>
      <c r="D26" s="223">
        <v>12.514451089113983</v>
      </c>
      <c r="E26" s="223">
        <v>11.447933998890738</v>
      </c>
      <c r="F26" s="223">
        <v>0</v>
      </c>
      <c r="G26" s="223">
        <v>4.1628369791756213E-3</v>
      </c>
      <c r="H26" s="223">
        <v>6.4282680715461597E-5</v>
      </c>
      <c r="I26" s="223">
        <v>18.715901880136997</v>
      </c>
      <c r="J26" s="223">
        <v>27.346979878136612</v>
      </c>
      <c r="K26" s="223">
        <v>23.735423837506051</v>
      </c>
      <c r="L26" s="223">
        <v>27.025612166106086</v>
      </c>
    </row>
    <row r="27" spans="1:12" ht="15" customHeight="1">
      <c r="A27" s="448" t="s">
        <v>419</v>
      </c>
      <c r="B27" s="449"/>
      <c r="C27" s="223">
        <v>3.0045413926221167</v>
      </c>
      <c r="D27" s="223">
        <v>3.7856121257830306</v>
      </c>
      <c r="E27" s="223">
        <v>7.7533798264507876</v>
      </c>
      <c r="F27" s="223">
        <v>8.3348383838068186E-3</v>
      </c>
      <c r="G27" s="223">
        <v>7.6796970986869623E-3</v>
      </c>
      <c r="H27" s="223">
        <v>1.7587351773498978</v>
      </c>
      <c r="I27" s="223">
        <v>11.090859243416853</v>
      </c>
      <c r="J27" s="223">
        <v>25.233948848049099</v>
      </c>
      <c r="K27" s="223">
        <v>36.078860034746093</v>
      </c>
      <c r="L27" s="223">
        <v>20.021267688697943</v>
      </c>
    </row>
    <row r="28" spans="1:12" ht="15" customHeight="1">
      <c r="A28" s="448" t="s">
        <v>185</v>
      </c>
      <c r="B28" s="449"/>
      <c r="C28" s="223">
        <v>9.4957548668318097</v>
      </c>
      <c r="D28" s="223">
        <v>44.609130024381685</v>
      </c>
      <c r="E28" s="223">
        <v>17.765275386939319</v>
      </c>
      <c r="F28" s="223">
        <v>21.519246433770736</v>
      </c>
      <c r="G28" s="223">
        <v>0.4963530977535846</v>
      </c>
      <c r="H28" s="223">
        <v>4.3623986109276975</v>
      </c>
      <c r="I28" s="223">
        <v>1.9555191280933761</v>
      </c>
      <c r="J28" s="223">
        <v>0.70039128909162596</v>
      </c>
      <c r="K28" s="223">
        <v>39.520857549022004</v>
      </c>
      <c r="L28" s="223">
        <v>18.127351850789918</v>
      </c>
    </row>
    <row r="29" spans="1:12" ht="15" customHeight="1">
      <c r="A29" s="448" t="s">
        <v>933</v>
      </c>
      <c r="B29" s="449"/>
      <c r="C29" s="223">
        <v>397.44471067476155</v>
      </c>
      <c r="D29" s="223">
        <v>524.79434799402463</v>
      </c>
      <c r="E29" s="223">
        <v>593.73875951107459</v>
      </c>
      <c r="F29" s="223">
        <v>441.10737672989757</v>
      </c>
      <c r="G29" s="223">
        <v>288.1539299212144</v>
      </c>
      <c r="H29" s="223">
        <v>384.98441056722305</v>
      </c>
      <c r="I29" s="223">
        <v>312.73894214552445</v>
      </c>
      <c r="J29" s="223">
        <v>412.35764416477451</v>
      </c>
      <c r="K29" s="223">
        <v>411.85392180961361</v>
      </c>
      <c r="L29" s="223">
        <v>236.19854720862372</v>
      </c>
    </row>
    <row r="30" spans="1:12" ht="15" customHeight="1">
      <c r="A30" s="450" t="s">
        <v>9</v>
      </c>
      <c r="B30" s="451"/>
      <c r="C30" s="224">
        <v>1938.2056308284591</v>
      </c>
      <c r="D30" s="224">
        <v>2229.4677929843206</v>
      </c>
      <c r="E30" s="224">
        <v>2339.4126819591065</v>
      </c>
      <c r="F30" s="224">
        <v>2015.4116248727755</v>
      </c>
      <c r="G30" s="224">
        <v>1827.2736307010157</v>
      </c>
      <c r="H30" s="224">
        <v>2164.3214903852258</v>
      </c>
      <c r="I30" s="224">
        <v>1955.6326441498975</v>
      </c>
      <c r="J30" s="224">
        <v>2332.2469872315573</v>
      </c>
      <c r="K30" s="224">
        <v>2366.580807224404</v>
      </c>
      <c r="L30" s="224">
        <v>2022.8882157102494</v>
      </c>
    </row>
    <row r="31" spans="1:12" s="78" customFormat="1" ht="30" customHeight="1">
      <c r="A31" s="94"/>
      <c r="B31" s="116"/>
      <c r="C31" s="89" t="s">
        <v>946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s="78" customFormat="1" ht="15" customHeight="1">
      <c r="A32" s="94"/>
      <c r="B32" s="303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448" t="str">
        <f t="shared" ref="A33:A54" si="0">A9</f>
        <v>Niederlande</v>
      </c>
      <c r="B33" s="449"/>
      <c r="C33" s="225">
        <f t="shared" ref="C33:D33" si="1">C9/C$30*100</f>
        <v>21.604262917745441</v>
      </c>
      <c r="D33" s="225">
        <f t="shared" si="1"/>
        <v>19.847055905794893</v>
      </c>
      <c r="E33" s="225">
        <f t="shared" ref="E33:L43" si="2">E9/E$30*100</f>
        <v>24.318688528977937</v>
      </c>
      <c r="F33" s="225">
        <f t="shared" si="2"/>
        <v>26.097664077833588</v>
      </c>
      <c r="G33" s="225">
        <f t="shared" si="2"/>
        <v>23.434659595236216</v>
      </c>
      <c r="H33" s="225">
        <f t="shared" si="2"/>
        <v>19.568952098794849</v>
      </c>
      <c r="I33" s="225">
        <f t="shared" si="2"/>
        <v>18.596092398425636</v>
      </c>
      <c r="J33" s="225">
        <f t="shared" si="2"/>
        <v>15.53297048166228</v>
      </c>
      <c r="K33" s="225">
        <f t="shared" si="2"/>
        <v>18.993846041510295</v>
      </c>
      <c r="L33" s="225">
        <f t="shared" si="2"/>
        <v>20.186984920396643</v>
      </c>
    </row>
    <row r="34" spans="1:12" ht="15" customHeight="1">
      <c r="A34" s="448" t="str">
        <f t="shared" si="0"/>
        <v>Saudi-Arabien</v>
      </c>
      <c r="B34" s="449"/>
      <c r="C34" s="225">
        <f t="shared" ref="C34:D43" si="3">C10/C$30*100</f>
        <v>4.3869718727500961</v>
      </c>
      <c r="D34" s="225">
        <f t="shared" si="3"/>
        <v>2.0707552765048787</v>
      </c>
      <c r="E34" s="225">
        <f t="shared" si="2"/>
        <v>6.2111450655332376</v>
      </c>
      <c r="F34" s="225">
        <f t="shared" si="2"/>
        <v>8.8891844438570295</v>
      </c>
      <c r="G34" s="225">
        <f t="shared" si="2"/>
        <v>5.7863805644294066</v>
      </c>
      <c r="H34" s="225">
        <f t="shared" si="2"/>
        <v>15.516844727739967</v>
      </c>
      <c r="I34" s="225">
        <f t="shared" si="2"/>
        <v>6.0275387045384266</v>
      </c>
      <c r="J34" s="225">
        <f t="shared" si="2"/>
        <v>12.644213340473797</v>
      </c>
      <c r="K34" s="225">
        <f t="shared" si="2"/>
        <v>15.897071769256115</v>
      </c>
      <c r="L34" s="225">
        <f t="shared" si="2"/>
        <v>17.544677089046466</v>
      </c>
    </row>
    <row r="35" spans="1:12" ht="15" customHeight="1">
      <c r="A35" s="448" t="str">
        <f t="shared" si="0"/>
        <v>Belgien</v>
      </c>
      <c r="B35" s="449"/>
      <c r="C35" s="225">
        <f t="shared" si="3"/>
        <v>6.9481334886234691</v>
      </c>
      <c r="D35" s="225">
        <f t="shared" si="3"/>
        <v>6.0036613480644503</v>
      </c>
      <c r="E35" s="225">
        <f t="shared" si="2"/>
        <v>7.3647558409306617</v>
      </c>
      <c r="F35" s="225">
        <f t="shared" si="2"/>
        <v>8.4669247896396023</v>
      </c>
      <c r="G35" s="225">
        <f t="shared" si="2"/>
        <v>9.6079264251045657</v>
      </c>
      <c r="H35" s="225">
        <f t="shared" si="2"/>
        <v>7.4556321439476756</v>
      </c>
      <c r="I35" s="225">
        <f t="shared" si="2"/>
        <v>8.1398245026583993</v>
      </c>
      <c r="J35" s="225">
        <f t="shared" si="2"/>
        <v>7.9573747041117748</v>
      </c>
      <c r="K35" s="225">
        <f t="shared" si="2"/>
        <v>8.0910737691060586</v>
      </c>
      <c r="L35" s="225">
        <f t="shared" si="2"/>
        <v>8.3587955823986135</v>
      </c>
    </row>
    <row r="36" spans="1:12" ht="15" customHeight="1">
      <c r="A36" s="448" t="str">
        <f t="shared" si="0"/>
        <v>Polen</v>
      </c>
      <c r="B36" s="449"/>
      <c r="C36" s="225">
        <f t="shared" si="3"/>
        <v>7.4069547711787562</v>
      </c>
      <c r="D36" s="225">
        <f t="shared" si="3"/>
        <v>5.2547777552010224</v>
      </c>
      <c r="E36" s="225">
        <f t="shared" si="2"/>
        <v>5.7479085223094497</v>
      </c>
      <c r="F36" s="225">
        <f t="shared" si="2"/>
        <v>6.2793890351119774</v>
      </c>
      <c r="G36" s="225">
        <f t="shared" si="2"/>
        <v>5.9010777501542631</v>
      </c>
      <c r="H36" s="225">
        <f t="shared" si="2"/>
        <v>4.2275880593841864</v>
      </c>
      <c r="I36" s="225">
        <f t="shared" si="2"/>
        <v>5.3216996274081021</v>
      </c>
      <c r="J36" s="225">
        <f t="shared" si="2"/>
        <v>5.709326307934627</v>
      </c>
      <c r="K36" s="225">
        <f t="shared" si="2"/>
        <v>5.4179983273333852</v>
      </c>
      <c r="L36" s="225">
        <f t="shared" si="2"/>
        <v>7.9837802807666307</v>
      </c>
    </row>
    <row r="37" spans="1:12" ht="15" customHeight="1">
      <c r="A37" s="448" t="str">
        <f t="shared" si="0"/>
        <v>Frankreich</v>
      </c>
      <c r="B37" s="449"/>
      <c r="C37" s="225">
        <f t="shared" si="3"/>
        <v>4.2861927525161825</v>
      </c>
      <c r="D37" s="225">
        <f t="shared" si="3"/>
        <v>3.9776528603542105</v>
      </c>
      <c r="E37" s="225">
        <f t="shared" si="2"/>
        <v>5.6820078344036471</v>
      </c>
      <c r="F37" s="225">
        <f t="shared" si="2"/>
        <v>6.7864171157712354</v>
      </c>
      <c r="G37" s="225">
        <f t="shared" si="2"/>
        <v>5.4719149251677317</v>
      </c>
      <c r="H37" s="225">
        <f t="shared" si="2"/>
        <v>4.8701069173017659</v>
      </c>
      <c r="I37" s="225">
        <f t="shared" si="2"/>
        <v>4.6691565870075955</v>
      </c>
      <c r="J37" s="225">
        <f t="shared" si="2"/>
        <v>4.2018843776345305</v>
      </c>
      <c r="K37" s="225">
        <f t="shared" si="2"/>
        <v>4.7007837817022811</v>
      </c>
      <c r="L37" s="225">
        <f t="shared" si="2"/>
        <v>5.4494103499787618</v>
      </c>
    </row>
    <row r="38" spans="1:12" ht="15" customHeight="1">
      <c r="A38" s="448" t="str">
        <f t="shared" si="0"/>
        <v>Italien</v>
      </c>
      <c r="B38" s="449"/>
      <c r="C38" s="225">
        <f t="shared" si="3"/>
        <v>4.9888083557597529</v>
      </c>
      <c r="D38" s="225">
        <f t="shared" si="3"/>
        <v>6.0110109358521777</v>
      </c>
      <c r="E38" s="225">
        <f t="shared" si="2"/>
        <v>4.73553768912815</v>
      </c>
      <c r="F38" s="225">
        <f t="shared" si="2"/>
        <v>5.1947386814656662</v>
      </c>
      <c r="G38" s="225">
        <f t="shared" si="2"/>
        <v>5.6098354092381388</v>
      </c>
      <c r="H38" s="225">
        <f t="shared" si="2"/>
        <v>4.2221586765050114</v>
      </c>
      <c r="I38" s="225">
        <f t="shared" si="2"/>
        <v>4.8983271901287129</v>
      </c>
      <c r="J38" s="225">
        <f t="shared" si="2"/>
        <v>3.9916576591535899</v>
      </c>
      <c r="K38" s="225">
        <f t="shared" si="2"/>
        <v>3.6930117573113894</v>
      </c>
      <c r="L38" s="225">
        <f t="shared" si="2"/>
        <v>3.3407953165317319</v>
      </c>
    </row>
    <row r="39" spans="1:12" ht="15" customHeight="1">
      <c r="A39" s="448" t="str">
        <f t="shared" si="0"/>
        <v>Südafrika</v>
      </c>
      <c r="B39" s="449"/>
      <c r="C39" s="225">
        <f t="shared" si="3"/>
        <v>1.2941281528010165</v>
      </c>
      <c r="D39" s="225">
        <f t="shared" si="3"/>
        <v>4.9605406285095164</v>
      </c>
      <c r="E39" s="225">
        <f t="shared" si="2"/>
        <v>4.0479542302418441</v>
      </c>
      <c r="F39" s="225">
        <f t="shared" si="2"/>
        <v>1.4827698220229049</v>
      </c>
      <c r="G39" s="225">
        <f t="shared" si="2"/>
        <v>0.34592633084880176</v>
      </c>
      <c r="H39" s="225">
        <f t="shared" si="2"/>
        <v>0.33701314908822844</v>
      </c>
      <c r="I39" s="225">
        <f t="shared" si="2"/>
        <v>1.3861692290583687</v>
      </c>
      <c r="J39" s="225">
        <f t="shared" si="2"/>
        <v>2.2514416054279116</v>
      </c>
      <c r="K39" s="225">
        <f t="shared" si="2"/>
        <v>0.94666986720929791</v>
      </c>
      <c r="L39" s="225">
        <f t="shared" si="2"/>
        <v>3.0055071017938784</v>
      </c>
    </row>
    <row r="40" spans="1:12" ht="15" customHeight="1">
      <c r="A40" s="448" t="str">
        <f t="shared" si="0"/>
        <v>Österreich</v>
      </c>
      <c r="B40" s="449"/>
      <c r="C40" s="225">
        <f t="shared" si="3"/>
        <v>5.5776691735941606</v>
      </c>
      <c r="D40" s="225">
        <f t="shared" si="3"/>
        <v>3.8529467423812171</v>
      </c>
      <c r="E40" s="225">
        <f t="shared" si="2"/>
        <v>3.2731650281488855</v>
      </c>
      <c r="F40" s="225">
        <f t="shared" si="2"/>
        <v>4.1584040871754695</v>
      </c>
      <c r="G40" s="225">
        <f t="shared" si="2"/>
        <v>4.2867798912403892</v>
      </c>
      <c r="H40" s="225">
        <f t="shared" si="2"/>
        <v>3.7983027041722308</v>
      </c>
      <c r="I40" s="225">
        <f t="shared" si="2"/>
        <v>2.4451094553150079</v>
      </c>
      <c r="J40" s="225">
        <f t="shared" si="2"/>
        <v>2.2930103287475756</v>
      </c>
      <c r="K40" s="225">
        <f t="shared" si="2"/>
        <v>2.5055082693309911</v>
      </c>
      <c r="L40" s="225">
        <f t="shared" si="2"/>
        <v>2.5772098172525815</v>
      </c>
    </row>
    <row r="41" spans="1:12" ht="15" customHeight="1">
      <c r="A41" s="448" t="str">
        <f t="shared" si="0"/>
        <v>Vereinigtes Königreich</v>
      </c>
      <c r="B41" s="449"/>
      <c r="C41" s="225">
        <f t="shared" si="3"/>
        <v>4.0831829307352168</v>
      </c>
      <c r="D41" s="225">
        <f t="shared" si="3"/>
        <v>4.1756271980351869</v>
      </c>
      <c r="E41" s="225">
        <f t="shared" si="2"/>
        <v>3.2336062848825406</v>
      </c>
      <c r="F41" s="225">
        <f t="shared" si="2"/>
        <v>1.644570201902253</v>
      </c>
      <c r="G41" s="225">
        <f t="shared" si="2"/>
        <v>3.2217783700917808</v>
      </c>
      <c r="H41" s="225">
        <f t="shared" si="2"/>
        <v>6.0912754691678934</v>
      </c>
      <c r="I41" s="225">
        <f t="shared" si="2"/>
        <v>3.901736488570879</v>
      </c>
      <c r="J41" s="225">
        <f t="shared" si="2"/>
        <v>2.560864775987985</v>
      </c>
      <c r="K41" s="225">
        <f t="shared" si="2"/>
        <v>2.0158416433076041</v>
      </c>
      <c r="L41" s="225">
        <f t="shared" si="2"/>
        <v>2.4926231188720922</v>
      </c>
    </row>
    <row r="42" spans="1:12" ht="15" customHeight="1">
      <c r="A42" s="448" t="str">
        <f t="shared" si="0"/>
        <v>Spanien</v>
      </c>
      <c r="B42" s="449"/>
      <c r="C42" s="225">
        <f t="shared" si="3"/>
        <v>2.5616187593652873</v>
      </c>
      <c r="D42" s="225">
        <f t="shared" si="3"/>
        <v>4.8438921257736736</v>
      </c>
      <c r="E42" s="225">
        <f t="shared" si="2"/>
        <v>2.0779340504010277</v>
      </c>
      <c r="F42" s="225">
        <f t="shared" si="2"/>
        <v>2.4398922033034216</v>
      </c>
      <c r="G42" s="225">
        <f t="shared" si="2"/>
        <v>2.6565908866834267</v>
      </c>
      <c r="H42" s="225">
        <f t="shared" si="2"/>
        <v>1.5900029301773109</v>
      </c>
      <c r="I42" s="225">
        <f t="shared" si="2"/>
        <v>0.87302854548481879</v>
      </c>
      <c r="J42" s="225">
        <f t="shared" si="2"/>
        <v>0.90543287332779487</v>
      </c>
      <c r="K42" s="225">
        <f t="shared" si="2"/>
        <v>0.90606530595190271</v>
      </c>
      <c r="L42" s="225">
        <f t="shared" si="2"/>
        <v>2.1112455135217392</v>
      </c>
    </row>
    <row r="43" spans="1:12" ht="15" customHeight="1">
      <c r="A43" s="448" t="str">
        <f t="shared" si="0"/>
        <v>Schweiz</v>
      </c>
      <c r="B43" s="449"/>
      <c r="C43" s="225">
        <f t="shared" si="3"/>
        <v>1.3638760081412329</v>
      </c>
      <c r="D43" s="225">
        <f t="shared" si="3"/>
        <v>1.3326420137306356</v>
      </c>
      <c r="E43" s="225">
        <f t="shared" si="2"/>
        <v>1.7018436407815445</v>
      </c>
      <c r="F43" s="225">
        <f t="shared" si="2"/>
        <v>2.6088772668334439</v>
      </c>
      <c r="G43" s="225">
        <f t="shared" si="2"/>
        <v>2.4135649826628471</v>
      </c>
      <c r="H43" s="225">
        <f t="shared" si="2"/>
        <v>2.0669329797832607</v>
      </c>
      <c r="I43" s="225">
        <f t="shared" si="2"/>
        <v>2.0971768580015011</v>
      </c>
      <c r="J43" s="225">
        <f t="shared" si="2"/>
        <v>1.6059104926402723</v>
      </c>
      <c r="K43" s="225">
        <f t="shared" si="2"/>
        <v>1.6970694889581224</v>
      </c>
      <c r="L43" s="225">
        <f t="shared" si="2"/>
        <v>1.9975441128211917</v>
      </c>
    </row>
    <row r="44" spans="1:12" ht="15" customHeight="1">
      <c r="A44" s="448" t="str">
        <f t="shared" si="0"/>
        <v>Guinea</v>
      </c>
      <c r="B44" s="449"/>
      <c r="C44" s="221" t="s">
        <v>503</v>
      </c>
      <c r="D44" s="221" t="e">
        <v>#REF!</v>
      </c>
      <c r="E44" s="221" t="s">
        <v>503</v>
      </c>
      <c r="F44" s="221" t="e">
        <v>#REF!</v>
      </c>
      <c r="G44" s="221" t="s">
        <v>503</v>
      </c>
      <c r="H44" s="221" t="s">
        <v>503</v>
      </c>
      <c r="I44" s="221" t="s">
        <v>503</v>
      </c>
      <c r="J44" s="225">
        <f t="shared" ref="J44:L54" si="4">J20/J$30*100</f>
        <v>1.1038189313291984</v>
      </c>
      <c r="K44" s="225">
        <f t="shared" si="4"/>
        <v>1.6268646526138255</v>
      </c>
      <c r="L44" s="225">
        <f t="shared" si="4"/>
        <v>1.9820815358229764</v>
      </c>
    </row>
    <row r="45" spans="1:12" ht="15" customHeight="1">
      <c r="A45" s="448" t="str">
        <f t="shared" si="0"/>
        <v>Nigeria</v>
      </c>
      <c r="B45" s="449"/>
      <c r="C45" s="225">
        <f t="shared" ref="C45:I49" si="5">C21/C$30*100</f>
        <v>0.20793729501717592</v>
      </c>
      <c r="D45" s="225">
        <f t="shared" si="5"/>
        <v>0.2311318032476464</v>
      </c>
      <c r="E45" s="225">
        <f t="shared" si="5"/>
        <v>0.17647239913237869</v>
      </c>
      <c r="F45" s="225">
        <f t="shared" si="5"/>
        <v>0.20564462151774551</v>
      </c>
      <c r="G45" s="225">
        <f t="shared" si="5"/>
        <v>0.98198203421346331</v>
      </c>
      <c r="H45" s="225">
        <f t="shared" si="5"/>
        <v>0.3824912092520748</v>
      </c>
      <c r="I45" s="225">
        <f t="shared" si="5"/>
        <v>0.49601116560762532</v>
      </c>
      <c r="J45" s="225">
        <f t="shared" si="4"/>
        <v>1.816054334117148</v>
      </c>
      <c r="K45" s="225">
        <f t="shared" si="4"/>
        <v>0.52684302462618393</v>
      </c>
      <c r="L45" s="225">
        <f t="shared" si="4"/>
        <v>1.8918125772869017</v>
      </c>
    </row>
    <row r="46" spans="1:12" ht="15" customHeight="1">
      <c r="A46" s="448" t="str">
        <f t="shared" si="0"/>
        <v>Algerien</v>
      </c>
      <c r="B46" s="449"/>
      <c r="C46" s="225">
        <f t="shared" si="5"/>
        <v>2.1157950857064534</v>
      </c>
      <c r="D46" s="225">
        <f t="shared" si="5"/>
        <v>1.2833776048938899</v>
      </c>
      <c r="E46" s="225">
        <f t="shared" si="5"/>
        <v>0.15445271272528069</v>
      </c>
      <c r="F46" s="225">
        <f t="shared" si="5"/>
        <v>0.19158798267559227</v>
      </c>
      <c r="G46" s="225">
        <f t="shared" si="5"/>
        <v>1.7086567279971709</v>
      </c>
      <c r="H46" s="225">
        <f t="shared" si="5"/>
        <v>1.8299134737998717</v>
      </c>
      <c r="I46" s="225">
        <f t="shared" si="5"/>
        <v>2.825117678534101</v>
      </c>
      <c r="J46" s="225">
        <f t="shared" si="4"/>
        <v>5.370651659158499</v>
      </c>
      <c r="K46" s="225">
        <f t="shared" si="4"/>
        <v>3.8839482321152237</v>
      </c>
      <c r="L46" s="225">
        <f t="shared" si="4"/>
        <v>1.6690234110017603</v>
      </c>
    </row>
    <row r="47" spans="1:12" ht="15" customHeight="1">
      <c r="A47" s="448" t="str">
        <f t="shared" si="0"/>
        <v>Marokko</v>
      </c>
      <c r="B47" s="449"/>
      <c r="C47" s="225">
        <f t="shared" si="5"/>
        <v>1.8896676684346665</v>
      </c>
      <c r="D47" s="225">
        <f t="shared" si="5"/>
        <v>0.44918976414200534</v>
      </c>
      <c r="E47" s="225">
        <f t="shared" si="5"/>
        <v>0.51064961442465484</v>
      </c>
      <c r="F47" s="225">
        <f t="shared" si="5"/>
        <v>0.48480872849091727</v>
      </c>
      <c r="G47" s="225">
        <f t="shared" si="5"/>
        <v>2.1590941338792878E-2</v>
      </c>
      <c r="H47" s="225">
        <f t="shared" si="5"/>
        <v>1.9975086884284055</v>
      </c>
      <c r="I47" s="225">
        <f t="shared" si="5"/>
        <v>3.7684592396223238</v>
      </c>
      <c r="J47" s="225">
        <f t="shared" si="4"/>
        <v>3.1615363330965165</v>
      </c>
      <c r="K47" s="225">
        <f t="shared" si="4"/>
        <v>0.7715561827367502</v>
      </c>
      <c r="L47" s="225">
        <f t="shared" si="4"/>
        <v>1.5766276337305405</v>
      </c>
    </row>
    <row r="48" spans="1:12" ht="15" customHeight="1">
      <c r="A48" s="448" t="str">
        <f t="shared" si="0"/>
        <v>Islamische Republik Iran</v>
      </c>
      <c r="B48" s="449"/>
      <c r="C48" s="225">
        <f t="shared" si="5"/>
        <v>5.3586873956885128</v>
      </c>
      <c r="D48" s="225">
        <f t="shared" si="5"/>
        <v>6.3876695361327327</v>
      </c>
      <c r="E48" s="225">
        <f t="shared" si="5"/>
        <v>0.38458038868821831</v>
      </c>
      <c r="F48" s="225">
        <f t="shared" si="5"/>
        <v>5.9699216102126803E-3</v>
      </c>
      <c r="G48" s="225">
        <f t="shared" si="5"/>
        <v>8.6056183598929668</v>
      </c>
      <c r="H48" s="225">
        <f t="shared" si="5"/>
        <v>5.9885512441036655</v>
      </c>
      <c r="I48" s="225">
        <f t="shared" si="5"/>
        <v>15.397646971690463</v>
      </c>
      <c r="J48" s="225">
        <f t="shared" si="4"/>
        <v>7.0793532465398368</v>
      </c>
      <c r="K48" s="225">
        <f t="shared" si="4"/>
        <v>5.1996322878861836</v>
      </c>
      <c r="L48" s="225">
        <f t="shared" si="4"/>
        <v>1.5126906318505942</v>
      </c>
    </row>
    <row r="49" spans="1:12" ht="15" customHeight="1">
      <c r="A49" s="448" t="str">
        <f t="shared" si="0"/>
        <v>Dänemark</v>
      </c>
      <c r="B49" s="449"/>
      <c r="C49" s="225">
        <f t="shared" si="5"/>
        <v>4.775364431078688</v>
      </c>
      <c r="D49" s="225">
        <f t="shared" si="5"/>
        <v>3.0470659295397473</v>
      </c>
      <c r="E49" s="225">
        <f t="shared" si="5"/>
        <v>3.4193114347063811</v>
      </c>
      <c r="F49" s="225">
        <f t="shared" si="5"/>
        <v>2.1082937098104271</v>
      </c>
      <c r="G49" s="225">
        <f t="shared" si="5"/>
        <v>4.1482948595242615</v>
      </c>
      <c r="H49" s="225">
        <f t="shared" si="5"/>
        <v>1.9861380312729719</v>
      </c>
      <c r="I49" s="225">
        <f t="shared" si="5"/>
        <v>1.5410599982523521</v>
      </c>
      <c r="J49" s="225">
        <f t="shared" si="4"/>
        <v>1.849247581271769</v>
      </c>
      <c r="K49" s="225">
        <f t="shared" si="4"/>
        <v>1.5258940858134884</v>
      </c>
      <c r="L49" s="225">
        <f t="shared" si="4"/>
        <v>1.4210480164402179</v>
      </c>
    </row>
    <row r="50" spans="1:12" ht="15" customHeight="1">
      <c r="A50" s="448" t="str">
        <f t="shared" si="0"/>
        <v>Kuba</v>
      </c>
      <c r="B50" s="449"/>
      <c r="C50" s="219" t="s">
        <v>503</v>
      </c>
      <c r="D50" s="225">
        <f t="shared" ref="D50:I54" si="6">D26/D$30*100</f>
        <v>0.56132011094730327</v>
      </c>
      <c r="E50" s="225">
        <f t="shared" si="6"/>
        <v>0.489350771121914</v>
      </c>
      <c r="F50" s="225">
        <f t="shared" si="6"/>
        <v>0</v>
      </c>
      <c r="G50" s="225">
        <f t="shared" si="6"/>
        <v>2.2781683647339613E-4</v>
      </c>
      <c r="H50" s="225">
        <f t="shared" si="6"/>
        <v>2.9701077682327117E-6</v>
      </c>
      <c r="I50" s="225">
        <f t="shared" si="6"/>
        <v>0.95702543809155394</v>
      </c>
      <c r="J50" s="225">
        <f t="shared" si="4"/>
        <v>1.1725593398921375</v>
      </c>
      <c r="K50" s="225">
        <f t="shared" si="4"/>
        <v>1.0029416179261448</v>
      </c>
      <c r="L50" s="225">
        <f t="shared" si="4"/>
        <v>1.3359913788719766</v>
      </c>
    </row>
    <row r="51" spans="1:12" ht="15" customHeight="1">
      <c r="A51" s="448" t="str">
        <f t="shared" si="0"/>
        <v>Kenia</v>
      </c>
      <c r="B51" s="449"/>
      <c r="C51" s="225">
        <f>C27/C$30*100</f>
        <v>0.15501664760605752</v>
      </c>
      <c r="D51" s="225">
        <f t="shared" si="6"/>
        <v>0.16979891513551254</v>
      </c>
      <c r="E51" s="225">
        <f t="shared" si="6"/>
        <v>0.33142420258908034</v>
      </c>
      <c r="F51" s="225">
        <f t="shared" si="6"/>
        <v>4.135551408429016E-4</v>
      </c>
      <c r="G51" s="225">
        <f t="shared" si="6"/>
        <v>4.2028172298095944E-4</v>
      </c>
      <c r="H51" s="225">
        <f t="shared" si="6"/>
        <v>8.1260348112001696E-2</v>
      </c>
      <c r="I51" s="225">
        <f t="shared" si="6"/>
        <v>0.56712385511635732</v>
      </c>
      <c r="J51" s="225">
        <f t="shared" si="4"/>
        <v>1.08195868560227</v>
      </c>
      <c r="K51" s="225">
        <f t="shared" si="4"/>
        <v>1.5245141820050694</v>
      </c>
      <c r="L51" s="225">
        <f t="shared" si="4"/>
        <v>0.98973673054239164</v>
      </c>
    </row>
    <row r="52" spans="1:12" ht="15" customHeight="1">
      <c r="A52" s="448" t="str">
        <f t="shared" si="0"/>
        <v>Türkei</v>
      </c>
      <c r="B52" s="449"/>
      <c r="C52" s="225">
        <f>C28/C$30*100</f>
        <v>0.48992504798229186</v>
      </c>
      <c r="D52" s="225">
        <f t="shared" si="6"/>
        <v>2.0008869455193521</v>
      </c>
      <c r="E52" s="225">
        <f t="shared" si="6"/>
        <v>0.75939040272544189</v>
      </c>
      <c r="F52" s="225">
        <f t="shared" si="6"/>
        <v>1.0677345594416303</v>
      </c>
      <c r="G52" s="225">
        <f t="shared" si="6"/>
        <v>2.7163588934579194E-2</v>
      </c>
      <c r="H52" s="225">
        <f t="shared" si="6"/>
        <v>0.20155964029868953</v>
      </c>
      <c r="I52" s="225">
        <f t="shared" si="6"/>
        <v>9.9994195430473054E-2</v>
      </c>
      <c r="J52" s="225">
        <f t="shared" si="4"/>
        <v>3.0030751156549247E-2</v>
      </c>
      <c r="K52" s="225">
        <f t="shared" si="4"/>
        <v>1.6699559731228122</v>
      </c>
      <c r="L52" s="225">
        <f t="shared" si="4"/>
        <v>0.8961123857466976</v>
      </c>
    </row>
    <row r="53" spans="1:12" ht="15" customHeight="1">
      <c r="A53" s="448" t="str">
        <f t="shared" si="0"/>
        <v>restliche Länder</v>
      </c>
      <c r="B53" s="449"/>
      <c r="C53" s="225">
        <f>C29/C$30*100</f>
        <v>20.505807245275587</v>
      </c>
      <c r="D53" s="225">
        <f t="shared" si="6"/>
        <v>23.538996600239983</v>
      </c>
      <c r="E53" s="225">
        <f t="shared" si="6"/>
        <v>25.379821358147758</v>
      </c>
      <c r="F53" s="225">
        <f t="shared" si="6"/>
        <v>21.886713924146527</v>
      </c>
      <c r="G53" s="225">
        <f t="shared" si="6"/>
        <v>15.76961025868178</v>
      </c>
      <c r="H53" s="225">
        <f t="shared" si="6"/>
        <v>17.787764538562151</v>
      </c>
      <c r="I53" s="225">
        <f t="shared" si="6"/>
        <v>15.991701871057195</v>
      </c>
      <c r="J53" s="225">
        <f t="shared" si="4"/>
        <v>17.680702190733864</v>
      </c>
      <c r="K53" s="225">
        <f t="shared" si="4"/>
        <v>17.402909740176931</v>
      </c>
      <c r="L53" s="225">
        <f t="shared" si="4"/>
        <v>11.676302495325618</v>
      </c>
    </row>
    <row r="54" spans="1:12" ht="15" customHeight="1">
      <c r="A54" s="450" t="str">
        <f t="shared" si="0"/>
        <v>Insgesamt</v>
      </c>
      <c r="B54" s="451"/>
      <c r="C54" s="229">
        <f>C30/C$30*100</f>
        <v>100</v>
      </c>
      <c r="D54" s="229">
        <f t="shared" si="6"/>
        <v>100</v>
      </c>
      <c r="E54" s="229">
        <f t="shared" si="6"/>
        <v>100</v>
      </c>
      <c r="F54" s="229">
        <f t="shared" si="6"/>
        <v>100</v>
      </c>
      <c r="G54" s="229">
        <f t="shared" si="6"/>
        <v>100</v>
      </c>
      <c r="H54" s="229">
        <f t="shared" si="6"/>
        <v>100</v>
      </c>
      <c r="I54" s="229">
        <f t="shared" si="6"/>
        <v>100</v>
      </c>
      <c r="J54" s="229">
        <f t="shared" si="4"/>
        <v>100</v>
      </c>
      <c r="K54" s="229">
        <f t="shared" si="4"/>
        <v>100</v>
      </c>
      <c r="L54" s="229">
        <f t="shared" si="4"/>
        <v>100</v>
      </c>
    </row>
    <row r="55" spans="1:12" s="78" customFormat="1" ht="20.100000000000001" customHeight="1">
      <c r="A55" s="94"/>
      <c r="B55" s="116"/>
      <c r="C55" s="89" t="s">
        <v>253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s="78" customFormat="1" ht="15" customHeight="1">
      <c r="A56" s="94"/>
      <c r="B56" s="303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448" t="s">
        <v>12</v>
      </c>
      <c r="B57" s="449"/>
      <c r="C57" s="223">
        <v>400.17252408833173</v>
      </c>
      <c r="D57" s="223">
        <v>429.73320967322712</v>
      </c>
      <c r="E57" s="223">
        <v>552.21212438603709</v>
      </c>
      <c r="F57" s="223">
        <v>508.60806646193095</v>
      </c>
      <c r="G57" s="223">
        <v>409.98241357642434</v>
      </c>
      <c r="H57" s="223">
        <v>405.54609073902253</v>
      </c>
      <c r="I57" s="223">
        <v>346.58982859621494</v>
      </c>
      <c r="J57" s="223">
        <v>343.14172439873647</v>
      </c>
      <c r="K57" s="223">
        <v>427.03213727417398</v>
      </c>
      <c r="L57" s="223">
        <v>380.73022225662157</v>
      </c>
    </row>
    <row r="58" spans="1:12" ht="15" customHeight="1">
      <c r="A58" s="448" t="s">
        <v>627</v>
      </c>
      <c r="B58" s="449"/>
      <c r="C58" s="223">
        <v>84.926875446611035</v>
      </c>
      <c r="D58" s="223">
        <v>46.116998890627563</v>
      </c>
      <c r="E58" s="223">
        <v>145.23746713395252</v>
      </c>
      <c r="F58" s="223">
        <v>179.142762698404</v>
      </c>
      <c r="G58" s="223">
        <v>105.62251245102105</v>
      </c>
      <c r="H58" s="223">
        <v>335.76781900211199</v>
      </c>
      <c r="I58" s="223">
        <v>117.82303520070585</v>
      </c>
      <c r="J58" s="223">
        <v>294.82330393789084</v>
      </c>
      <c r="K58" s="223">
        <v>376.14182585826745</v>
      </c>
      <c r="L58" s="223">
        <v>354.83285021857762</v>
      </c>
    </row>
    <row r="59" spans="1:12" ht="15" customHeight="1">
      <c r="A59" s="448" t="s">
        <v>190</v>
      </c>
      <c r="B59" s="449"/>
      <c r="C59" s="223">
        <v>126.79982679947159</v>
      </c>
      <c r="D59" s="223">
        <v>126.4341750489656</v>
      </c>
      <c r="E59" s="223">
        <v>165.10832720596966</v>
      </c>
      <c r="F59" s="223">
        <v>162.0979514854196</v>
      </c>
      <c r="G59" s="223">
        <v>166.59736507989371</v>
      </c>
      <c r="H59" s="223">
        <v>153.70088285533708</v>
      </c>
      <c r="I59" s="223">
        <v>151.60557684196951</v>
      </c>
      <c r="J59" s="223">
        <v>176.13609472879892</v>
      </c>
      <c r="K59" s="223">
        <v>181.51450489172237</v>
      </c>
      <c r="L59" s="223">
        <v>164.76229885354908</v>
      </c>
    </row>
    <row r="60" spans="1:12" ht="15" customHeight="1">
      <c r="A60" s="448" t="s">
        <v>11</v>
      </c>
      <c r="B60" s="449"/>
      <c r="C60" s="223">
        <v>64.515027481344433</v>
      </c>
      <c r="D60" s="223">
        <v>73.65239868444462</v>
      </c>
      <c r="E60" s="223">
        <v>117.05163444907214</v>
      </c>
      <c r="F60" s="223">
        <v>116.38381044095841</v>
      </c>
      <c r="G60" s="223">
        <v>82.806593030307326</v>
      </c>
      <c r="H60" s="223">
        <v>83.511604997626335</v>
      </c>
      <c r="I60" s="223">
        <v>76.267951500647683</v>
      </c>
      <c r="J60" s="223">
        <v>79.875362098469537</v>
      </c>
      <c r="K60" s="223">
        <v>91.930949822099933</v>
      </c>
      <c r="L60" s="223">
        <v>89.085033050800675</v>
      </c>
    </row>
    <row r="61" spans="1:12" ht="15" customHeight="1">
      <c r="A61" s="448" t="s">
        <v>173</v>
      </c>
      <c r="B61" s="449"/>
      <c r="C61" s="223">
        <v>88.08127744290303</v>
      </c>
      <c r="D61" s="223">
        <v>15.182096506303591</v>
      </c>
      <c r="E61" s="223">
        <v>19.071331885017397</v>
      </c>
      <c r="F61" s="223">
        <v>57.947444507603777</v>
      </c>
      <c r="G61" s="223">
        <v>29.951140858219048</v>
      </c>
      <c r="H61" s="223">
        <v>22.881501060699453</v>
      </c>
      <c r="I61" s="223">
        <v>44.882492044672418</v>
      </c>
      <c r="J61" s="223">
        <v>56.537816705903715</v>
      </c>
      <c r="K61" s="223">
        <v>62.743562110313455</v>
      </c>
      <c r="L61" s="223">
        <v>79.212010955604043</v>
      </c>
    </row>
    <row r="62" spans="1:12" ht="15" customHeight="1">
      <c r="A62" s="448" t="s">
        <v>517</v>
      </c>
      <c r="B62" s="449"/>
      <c r="C62" s="223">
        <v>25.019751553416775</v>
      </c>
      <c r="D62" s="223">
        <v>110.47434455021832</v>
      </c>
      <c r="E62" s="223">
        <v>94.415356425539755</v>
      </c>
      <c r="F62" s="223">
        <v>29.462815910949381</v>
      </c>
      <c r="G62" s="223">
        <v>6.0880246384136889</v>
      </c>
      <c r="H62" s="223">
        <v>6.9786625145063343</v>
      </c>
      <c r="I62" s="223">
        <v>26.950401124011709</v>
      </c>
      <c r="J62" s="223">
        <v>52.259417495666582</v>
      </c>
      <c r="K62" s="223">
        <v>22.206929729730405</v>
      </c>
      <c r="L62" s="223">
        <v>60.611896592425019</v>
      </c>
    </row>
    <row r="63" spans="1:12" ht="15" customHeight="1">
      <c r="A63" s="448" t="s">
        <v>13</v>
      </c>
      <c r="B63" s="449"/>
      <c r="C63" s="223">
        <v>87.912312363440577</v>
      </c>
      <c r="D63" s="223">
        <v>121.20116025420505</v>
      </c>
      <c r="E63" s="223">
        <v>98.430492942428685</v>
      </c>
      <c r="F63" s="223">
        <v>90.833768187877126</v>
      </c>
      <c r="G63" s="223">
        <v>93.321678213969747</v>
      </c>
      <c r="H63" s="223">
        <v>77.160206759135519</v>
      </c>
      <c r="I63" s="223">
        <v>77.106942314383147</v>
      </c>
      <c r="J63" s="223">
        <v>70.879851416905154</v>
      </c>
      <c r="K63" s="223">
        <v>66.02852504897055</v>
      </c>
      <c r="L63" s="223">
        <v>54.06003172350885</v>
      </c>
    </row>
    <row r="64" spans="1:12" ht="15" customHeight="1">
      <c r="A64" s="448" t="s">
        <v>14</v>
      </c>
      <c r="B64" s="449"/>
      <c r="C64" s="223">
        <v>74.164769345001659</v>
      </c>
      <c r="D64" s="223">
        <v>85.513712044198343</v>
      </c>
      <c r="E64" s="223">
        <v>59.991515456278222</v>
      </c>
      <c r="F64" s="223">
        <v>26.579582902007999</v>
      </c>
      <c r="G64" s="223">
        <v>53.267392701958258</v>
      </c>
      <c r="H64" s="223">
        <v>127.81959484648382</v>
      </c>
      <c r="I64" s="223">
        <v>72.825013596490734</v>
      </c>
      <c r="J64" s="223">
        <v>54.057106572548783</v>
      </c>
      <c r="K64" s="223">
        <v>42.153327073454619</v>
      </c>
      <c r="L64" s="223">
        <v>45.010114596572791</v>
      </c>
    </row>
    <row r="65" spans="1:12" ht="15" customHeight="1">
      <c r="A65" s="448" t="s">
        <v>629</v>
      </c>
      <c r="B65" s="449"/>
      <c r="C65" s="223">
        <v>0</v>
      </c>
      <c r="D65" s="223">
        <v>0</v>
      </c>
      <c r="E65" s="223">
        <v>0</v>
      </c>
      <c r="F65" s="223">
        <v>0</v>
      </c>
      <c r="G65" s="223">
        <v>0</v>
      </c>
      <c r="H65" s="223">
        <v>0</v>
      </c>
      <c r="I65" s="223">
        <v>0</v>
      </c>
      <c r="J65" s="223">
        <v>25.743783770416805</v>
      </c>
      <c r="K65" s="223">
        <v>38.501066628276767</v>
      </c>
      <c r="L65" s="223">
        <v>40.095123711569613</v>
      </c>
    </row>
    <row r="66" spans="1:12" ht="15" customHeight="1">
      <c r="A66" s="448" t="s">
        <v>180</v>
      </c>
      <c r="B66" s="449"/>
      <c r="C66" s="223">
        <v>3.9719795339806865</v>
      </c>
      <c r="D66" s="223">
        <v>5.1477337448491465</v>
      </c>
      <c r="E66" s="223">
        <v>4.1235187657214363</v>
      </c>
      <c r="F66" s="223">
        <v>4.1394026986793069</v>
      </c>
      <c r="G66" s="223">
        <v>17.937942747300617</v>
      </c>
      <c r="H66" s="223">
        <v>8.2747623231309291</v>
      </c>
      <c r="I66" s="223">
        <v>9.696325172759936</v>
      </c>
      <c r="J66" s="223">
        <v>42.350367152377437</v>
      </c>
      <c r="K66" s="223">
        <v>12.461916592918985</v>
      </c>
      <c r="L66" s="223">
        <v>38.263534636859795</v>
      </c>
    </row>
    <row r="67" spans="1:12" ht="15" customHeight="1">
      <c r="A67" s="448" t="s">
        <v>582</v>
      </c>
      <c r="B67" s="449"/>
      <c r="C67" s="223">
        <v>23.645628386663617</v>
      </c>
      <c r="D67" s="223">
        <v>26.158235285383977</v>
      </c>
      <c r="E67" s="223">
        <v>35.975923080904927</v>
      </c>
      <c r="F67" s="223">
        <v>48.604571971637206</v>
      </c>
      <c r="G67" s="223">
        <v>40.584388449893886</v>
      </c>
      <c r="H67" s="223">
        <v>40.395960742382499</v>
      </c>
      <c r="I67" s="223">
        <v>36.675667816738311</v>
      </c>
      <c r="J67" s="223">
        <v>32.253161253800464</v>
      </c>
      <c r="K67" s="223">
        <v>34.937345133958857</v>
      </c>
      <c r="L67" s="223">
        <v>35.643922085059465</v>
      </c>
    </row>
    <row r="68" spans="1:12" ht="15" customHeight="1">
      <c r="A68" s="448" t="s">
        <v>15</v>
      </c>
      <c r="B68" s="449"/>
      <c r="C68" s="223">
        <v>38.296663777140502</v>
      </c>
      <c r="D68" s="223">
        <v>99.375501385890004</v>
      </c>
      <c r="E68" s="223">
        <v>39.400833134718468</v>
      </c>
      <c r="F68" s="223">
        <v>38.689430185564675</v>
      </c>
      <c r="G68" s="223">
        <v>38.692394415959448</v>
      </c>
      <c r="H68" s="223">
        <v>27.906319190331949</v>
      </c>
      <c r="I68" s="223">
        <v>9.8152123807265692</v>
      </c>
      <c r="J68" s="223">
        <v>14.558799141974482</v>
      </c>
      <c r="K68" s="223">
        <v>15.191672604415565</v>
      </c>
      <c r="L68" s="223">
        <v>34.559083811918441</v>
      </c>
    </row>
    <row r="69" spans="1:12" ht="15" customHeight="1">
      <c r="A69" s="448" t="s">
        <v>656</v>
      </c>
      <c r="B69" s="449"/>
      <c r="C69" s="223">
        <v>41.00411869920633</v>
      </c>
      <c r="D69" s="223">
        <v>28.599533460394362</v>
      </c>
      <c r="E69" s="223">
        <v>3.6126259667994023</v>
      </c>
      <c r="F69" s="223">
        <v>3.8604350034269705</v>
      </c>
      <c r="G69" s="223">
        <v>31.219414533248717</v>
      </c>
      <c r="H69" s="223">
        <v>39.601966270051967</v>
      </c>
      <c r="I69" s="223">
        <v>55.244296102862528</v>
      </c>
      <c r="J69" s="223">
        <v>125.25686151542574</v>
      </c>
      <c r="K69" s="223">
        <v>91.916773423770437</v>
      </c>
      <c r="L69" s="223">
        <v>33.748936136501086</v>
      </c>
    </row>
    <row r="70" spans="1:12" ht="15" customHeight="1">
      <c r="A70" s="448" t="s">
        <v>628</v>
      </c>
      <c r="B70" s="449"/>
      <c r="C70" s="223">
        <v>36.501907389569659</v>
      </c>
      <c r="D70" s="223">
        <v>9.9661346017678873</v>
      </c>
      <c r="E70" s="223">
        <v>11.885600496225962</v>
      </c>
      <c r="F70" s="223">
        <v>9.6651517279016055</v>
      </c>
      <c r="G70" s="223">
        <v>0.22330832800289774</v>
      </c>
      <c r="H70" s="223">
        <v>43.028705899061812</v>
      </c>
      <c r="I70" s="223">
        <v>73.391236050770672</v>
      </c>
      <c r="J70" s="223">
        <v>73.401680337686244</v>
      </c>
      <c r="K70" s="223">
        <v>18.009757585932121</v>
      </c>
      <c r="L70" s="223">
        <v>31.599066921306878</v>
      </c>
    </row>
    <row r="71" spans="1:12" ht="15" customHeight="1">
      <c r="A71" s="448" t="s">
        <v>657</v>
      </c>
      <c r="B71" s="449"/>
      <c r="C71" s="223">
        <v>103.80738405837194</v>
      </c>
      <c r="D71" s="223">
        <v>142.36807234164101</v>
      </c>
      <c r="E71" s="223">
        <v>8.8732990641916398</v>
      </c>
      <c r="F71" s="223">
        <v>1.962078083834581E-2</v>
      </c>
      <c r="G71" s="223">
        <v>157.23986944092181</v>
      </c>
      <c r="H71" s="223">
        <v>129.60808987762238</v>
      </c>
      <c r="I71" s="223">
        <v>301.11394472388349</v>
      </c>
      <c r="J71" s="223">
        <v>165.09298820520914</v>
      </c>
      <c r="K71" s="223">
        <v>123.04136952817377</v>
      </c>
      <c r="L71" s="223">
        <v>30.492886984042482</v>
      </c>
    </row>
    <row r="72" spans="1:12" ht="15" customHeight="1">
      <c r="A72" s="448" t="s">
        <v>17</v>
      </c>
      <c r="B72" s="449"/>
      <c r="C72" s="223">
        <v>39.719770163505324</v>
      </c>
      <c r="D72" s="223">
        <v>37.249570328611128</v>
      </c>
      <c r="E72" s="223">
        <v>38.736699563712278</v>
      </c>
      <c r="F72" s="223">
        <v>50.842776025516834</v>
      </c>
      <c r="G72" s="223">
        <v>47.839278394087287</v>
      </c>
      <c r="H72" s="223">
        <v>52.468926704216159</v>
      </c>
      <c r="I72" s="223">
        <v>31.156932228702605</v>
      </c>
      <c r="J72" s="223">
        <v>31.247952217291996</v>
      </c>
      <c r="K72" s="223">
        <v>31.469669347564423</v>
      </c>
      <c r="L72" s="223">
        <v>29.669630701602479</v>
      </c>
    </row>
    <row r="73" spans="1:12" ht="15" customHeight="1">
      <c r="A73" s="448" t="s">
        <v>658</v>
      </c>
      <c r="B73" s="449"/>
      <c r="C73" s="223">
        <v>0</v>
      </c>
      <c r="D73" s="223">
        <v>12.514451089113983</v>
      </c>
      <c r="E73" s="223">
        <v>11.447933998890738</v>
      </c>
      <c r="F73" s="223">
        <v>0</v>
      </c>
      <c r="G73" s="223">
        <v>4.0920995198603233E-3</v>
      </c>
      <c r="H73" s="223">
        <v>8.7296294097722947E-6</v>
      </c>
      <c r="I73" s="223">
        <v>18.715826921294152</v>
      </c>
      <c r="J73" s="223">
        <v>27.346897140101635</v>
      </c>
      <c r="K73" s="223">
        <v>23.735423837506051</v>
      </c>
      <c r="L73" s="223">
        <v>27.025612166106086</v>
      </c>
    </row>
    <row r="74" spans="1:12" ht="15" customHeight="1">
      <c r="A74" s="448" t="s">
        <v>191</v>
      </c>
      <c r="B74" s="449"/>
      <c r="C74" s="223">
        <v>82.871289424503161</v>
      </c>
      <c r="D74" s="223">
        <v>41.726923815794116</v>
      </c>
      <c r="E74" s="223">
        <v>52.672902112251371</v>
      </c>
      <c r="F74" s="223">
        <v>34.282702658638229</v>
      </c>
      <c r="G74" s="223">
        <v>70.81488405947745</v>
      </c>
      <c r="H74" s="223">
        <v>30.621716947648935</v>
      </c>
      <c r="I74" s="223">
        <v>19.497742541244037</v>
      </c>
      <c r="J74" s="223">
        <v>30.126612419263264</v>
      </c>
      <c r="K74" s="223">
        <v>26.245416740832955</v>
      </c>
      <c r="L74" s="223">
        <v>21.706434774426686</v>
      </c>
    </row>
    <row r="75" spans="1:12" ht="15" customHeight="1">
      <c r="A75" s="448" t="s">
        <v>419</v>
      </c>
      <c r="B75" s="449"/>
      <c r="C75" s="223">
        <v>2.9789996893534441</v>
      </c>
      <c r="D75" s="223">
        <v>3.7854412638599984</v>
      </c>
      <c r="E75" s="223">
        <v>7.731613976705491</v>
      </c>
      <c r="F75" s="223">
        <v>0</v>
      </c>
      <c r="G75" s="223">
        <v>3.5852460870167032E-4</v>
      </c>
      <c r="H75" s="223">
        <v>1.7508855374684826</v>
      </c>
      <c r="I75" s="223">
        <v>11.085412469802367</v>
      </c>
      <c r="J75" s="223">
        <v>25.229386893148263</v>
      </c>
      <c r="K75" s="223">
        <v>36.072126966706485</v>
      </c>
      <c r="L75" s="223">
        <v>20.011653949605751</v>
      </c>
    </row>
    <row r="76" spans="1:12" ht="15" customHeight="1">
      <c r="A76" s="448" t="s">
        <v>185</v>
      </c>
      <c r="B76" s="449"/>
      <c r="C76" s="223">
        <v>9.1325372273826328</v>
      </c>
      <c r="D76" s="223">
        <v>44.367627198913134</v>
      </c>
      <c r="E76" s="223">
        <v>17.467270433642422</v>
      </c>
      <c r="F76" s="223">
        <v>21.290658556167759</v>
      </c>
      <c r="G76" s="223">
        <v>0.32575485637196505</v>
      </c>
      <c r="H76" s="223">
        <v>4.1463773651626203</v>
      </c>
      <c r="I76" s="223">
        <v>1.692768753620254</v>
      </c>
      <c r="J76" s="223">
        <v>0.41472307622887922</v>
      </c>
      <c r="K76" s="223">
        <v>39.100261858386347</v>
      </c>
      <c r="L76" s="223">
        <v>17.684981538173346</v>
      </c>
    </row>
    <row r="77" spans="1:12" ht="15" customHeight="1">
      <c r="A77" s="448" t="s">
        <v>933</v>
      </c>
      <c r="B77" s="449"/>
      <c r="C77" s="223">
        <v>343.56935359292919</v>
      </c>
      <c r="D77" s="223">
        <v>448.73341316881789</v>
      </c>
      <c r="E77" s="223">
        <v>524.20342233113172</v>
      </c>
      <c r="F77" s="223">
        <v>381.81855798955138</v>
      </c>
      <c r="G77" s="223">
        <v>232.40671439125401</v>
      </c>
      <c r="H77" s="223">
        <v>330.06232968905704</v>
      </c>
      <c r="I77" s="223">
        <v>257.02209195421699</v>
      </c>
      <c r="J77" s="223">
        <v>364.66404698151354</v>
      </c>
      <c r="K77" s="223">
        <v>363.81299743572475</v>
      </c>
      <c r="L77" s="223">
        <v>189.44841941849714</v>
      </c>
    </row>
    <row r="78" spans="1:12" ht="15" customHeight="1">
      <c r="A78" s="450" t="s">
        <v>9</v>
      </c>
      <c r="B78" s="451"/>
      <c r="C78" s="224">
        <v>1677.0919964631278</v>
      </c>
      <c r="D78" s="224">
        <v>1908.3007333372263</v>
      </c>
      <c r="E78" s="224">
        <v>2007.6498928091912</v>
      </c>
      <c r="F78" s="224">
        <v>1764.2695101930742</v>
      </c>
      <c r="G78" s="224">
        <v>1584.9255207908536</v>
      </c>
      <c r="H78" s="224">
        <v>1921.2324120506873</v>
      </c>
      <c r="I78" s="224">
        <v>1739.1586983357204</v>
      </c>
      <c r="J78" s="224">
        <v>2085.3979374593578</v>
      </c>
      <c r="K78" s="224">
        <v>2124.2475594928992</v>
      </c>
      <c r="L78" s="224">
        <v>1778.2537450833283</v>
      </c>
    </row>
    <row r="79" spans="1:12" s="78" customFormat="1" ht="30" customHeight="1">
      <c r="A79" s="94"/>
      <c r="B79" s="116"/>
      <c r="C79" s="89" t="s">
        <v>689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s="78" customFormat="1" ht="15" customHeight="1">
      <c r="A80" s="94"/>
      <c r="B80" s="303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448" t="str">
        <f t="shared" ref="A81:A102" si="7">A57</f>
        <v>Niederlande</v>
      </c>
      <c r="B81" s="449"/>
      <c r="C81" s="225">
        <f t="shared" ref="C81:L81" si="8">C57/C$78*100</f>
        <v>23.861095570920867</v>
      </c>
      <c r="D81" s="225">
        <f t="shared" si="8"/>
        <v>22.519155506570073</v>
      </c>
      <c r="E81" s="225">
        <f t="shared" si="8"/>
        <v>27.505399540223515</v>
      </c>
      <c r="F81" s="225">
        <f t="shared" si="8"/>
        <v>28.828252345996219</v>
      </c>
      <c r="G81" s="225">
        <f t="shared" si="8"/>
        <v>25.867613853037675</v>
      </c>
      <c r="H81" s="225">
        <f t="shared" si="8"/>
        <v>21.108642983289577</v>
      </c>
      <c r="I81" s="225">
        <f t="shared" si="8"/>
        <v>19.928591273923558</v>
      </c>
      <c r="J81" s="225">
        <f t="shared" si="8"/>
        <v>16.454496201180017</v>
      </c>
      <c r="K81" s="225">
        <f t="shared" si="8"/>
        <v>20.102748164442527</v>
      </c>
      <c r="L81" s="225">
        <f t="shared" si="8"/>
        <v>21.410342776406228</v>
      </c>
    </row>
    <row r="82" spans="1:12" ht="15" customHeight="1">
      <c r="A82" s="448" t="str">
        <f t="shared" si="7"/>
        <v>Saudi-Arabien</v>
      </c>
      <c r="B82" s="449"/>
      <c r="C82" s="225">
        <f t="shared" ref="C82:L82" si="9">C58/C$78*100</f>
        <v>5.0639366013144187</v>
      </c>
      <c r="D82" s="225">
        <f t="shared" si="9"/>
        <v>2.4166525791759454</v>
      </c>
      <c r="E82" s="225">
        <f t="shared" si="9"/>
        <v>7.2342029182553311</v>
      </c>
      <c r="F82" s="225">
        <f t="shared" si="9"/>
        <v>10.153934059587041</v>
      </c>
      <c r="G82" s="225">
        <f t="shared" si="9"/>
        <v>6.6641940624640226</v>
      </c>
      <c r="H82" s="225">
        <f t="shared" si="9"/>
        <v>17.476689280071</v>
      </c>
      <c r="I82" s="225">
        <f t="shared" si="9"/>
        <v>6.7747144244775388</v>
      </c>
      <c r="J82" s="225">
        <f t="shared" si="9"/>
        <v>14.137508177315757</v>
      </c>
      <c r="K82" s="225">
        <f t="shared" si="9"/>
        <v>17.707061692379213</v>
      </c>
      <c r="L82" s="225">
        <f t="shared" si="9"/>
        <v>19.954005506787237</v>
      </c>
    </row>
    <row r="83" spans="1:12" ht="15" customHeight="1">
      <c r="A83" s="448" t="str">
        <f t="shared" si="7"/>
        <v>Belgien</v>
      </c>
      <c r="B83" s="449"/>
      <c r="C83" s="225">
        <f t="shared" ref="C83:L83" si="10">C59/C$78*100</f>
        <v>7.5606959586524622</v>
      </c>
      <c r="D83" s="225">
        <f t="shared" si="10"/>
        <v>6.6254848012272243</v>
      </c>
      <c r="E83" s="225">
        <f t="shared" si="10"/>
        <v>8.2239601534778988</v>
      </c>
      <c r="F83" s="225">
        <f t="shared" si="10"/>
        <v>9.1878225264846449</v>
      </c>
      <c r="G83" s="225">
        <f t="shared" si="10"/>
        <v>10.51136869805492</v>
      </c>
      <c r="H83" s="225">
        <f t="shared" si="10"/>
        <v>8.0001191886659697</v>
      </c>
      <c r="I83" s="225">
        <f t="shared" si="10"/>
        <v>8.7171790008035348</v>
      </c>
      <c r="J83" s="225">
        <f t="shared" si="10"/>
        <v>8.4461623158305077</v>
      </c>
      <c r="K83" s="225">
        <f t="shared" si="10"/>
        <v>8.5448847089674214</v>
      </c>
      <c r="L83" s="225">
        <f t="shared" si="10"/>
        <v>9.2653986704146298</v>
      </c>
    </row>
    <row r="84" spans="1:12" ht="15" customHeight="1">
      <c r="A84" s="448" t="str">
        <f t="shared" si="7"/>
        <v>Frankreich</v>
      </c>
      <c r="B84" s="449"/>
      <c r="C84" s="225">
        <f t="shared" ref="C84:L84" si="11">C60/C$78*100</f>
        <v>3.8468389102924707</v>
      </c>
      <c r="D84" s="225">
        <f t="shared" si="11"/>
        <v>3.859580274626929</v>
      </c>
      <c r="E84" s="225">
        <f t="shared" si="11"/>
        <v>5.8302812093042968</v>
      </c>
      <c r="F84" s="225">
        <f t="shared" si="11"/>
        <v>6.5967138109314067</v>
      </c>
      <c r="G84" s="225">
        <f t="shared" si="11"/>
        <v>5.2246362333157519</v>
      </c>
      <c r="H84" s="225">
        <f t="shared" si="11"/>
        <v>4.3467726483173177</v>
      </c>
      <c r="I84" s="225">
        <f t="shared" si="11"/>
        <v>4.3853359428114258</v>
      </c>
      <c r="J84" s="225">
        <f t="shared" si="11"/>
        <v>3.8302215929004784</v>
      </c>
      <c r="K84" s="225">
        <f t="shared" si="11"/>
        <v>4.3276947364856904</v>
      </c>
      <c r="L84" s="225">
        <f t="shared" si="11"/>
        <v>5.009691856244407</v>
      </c>
    </row>
    <row r="85" spans="1:12" ht="15" customHeight="1">
      <c r="A85" s="448" t="str">
        <f t="shared" si="7"/>
        <v>Polen</v>
      </c>
      <c r="B85" s="449"/>
      <c r="C85" s="225">
        <f t="shared" ref="C85:L85" si="12">C61/C$78*100</f>
        <v>5.2520241959689997</v>
      </c>
      <c r="D85" s="225">
        <f t="shared" si="12"/>
        <v>0.79558196677696702</v>
      </c>
      <c r="E85" s="225">
        <f t="shared" si="12"/>
        <v>0.94993315086087837</v>
      </c>
      <c r="F85" s="225">
        <f t="shared" si="12"/>
        <v>3.2845007054087931</v>
      </c>
      <c r="G85" s="225">
        <f t="shared" si="12"/>
        <v>1.8897506832544337</v>
      </c>
      <c r="H85" s="225">
        <f t="shared" si="12"/>
        <v>1.190980378905651</v>
      </c>
      <c r="I85" s="225">
        <f t="shared" si="12"/>
        <v>2.5807013521895676</v>
      </c>
      <c r="J85" s="225">
        <f t="shared" si="12"/>
        <v>2.7111284465344676</v>
      </c>
      <c r="K85" s="225">
        <f t="shared" si="12"/>
        <v>2.9536840859213043</v>
      </c>
      <c r="L85" s="225">
        <f t="shared" si="12"/>
        <v>4.4544830103474462</v>
      </c>
    </row>
    <row r="86" spans="1:12" ht="15" customHeight="1">
      <c r="A86" s="448" t="str">
        <f t="shared" si="7"/>
        <v>Südafrika</v>
      </c>
      <c r="B86" s="449"/>
      <c r="C86" s="225">
        <f t="shared" ref="C86:L86" si="13">C62/C$78*100</f>
        <v>1.4918532558846933</v>
      </c>
      <c r="D86" s="225">
        <f t="shared" si="13"/>
        <v>5.7891475185371526</v>
      </c>
      <c r="E86" s="225">
        <f t="shared" si="13"/>
        <v>4.7027799400536754</v>
      </c>
      <c r="F86" s="225">
        <f t="shared" si="13"/>
        <v>1.6699725150113316</v>
      </c>
      <c r="G86" s="225">
        <f t="shared" si="13"/>
        <v>0.38412055068530016</v>
      </c>
      <c r="H86" s="225">
        <f t="shared" si="13"/>
        <v>0.36323884974735782</v>
      </c>
      <c r="I86" s="225">
        <f t="shared" si="13"/>
        <v>1.5496228808677304</v>
      </c>
      <c r="J86" s="225">
        <f t="shared" si="13"/>
        <v>2.5059685998986976</v>
      </c>
      <c r="K86" s="225">
        <f t="shared" si="13"/>
        <v>1.0454021533644435</v>
      </c>
      <c r="L86" s="225">
        <f t="shared" si="13"/>
        <v>3.4085066183614177</v>
      </c>
    </row>
    <row r="87" spans="1:12" ht="15" customHeight="1">
      <c r="A87" s="448" t="str">
        <f t="shared" si="7"/>
        <v>Italien</v>
      </c>
      <c r="B87" s="449"/>
      <c r="C87" s="225">
        <f t="shared" ref="C87:L87" si="14">C63/C$78*100</f>
        <v>5.2419493115965983</v>
      </c>
      <c r="D87" s="225">
        <f t="shared" si="14"/>
        <v>6.3512610007883348</v>
      </c>
      <c r="E87" s="225">
        <f t="shared" si="14"/>
        <v>4.9027718077229316</v>
      </c>
      <c r="F87" s="225">
        <f t="shared" si="14"/>
        <v>5.1485199774232147</v>
      </c>
      <c r="G87" s="225">
        <f t="shared" si="14"/>
        <v>5.8880797229767401</v>
      </c>
      <c r="H87" s="225">
        <f t="shared" si="14"/>
        <v>4.0161828561270294</v>
      </c>
      <c r="I87" s="225">
        <f t="shared" si="14"/>
        <v>4.4335771306074756</v>
      </c>
      <c r="J87" s="225">
        <f t="shared" si="14"/>
        <v>3.3988645593108311</v>
      </c>
      <c r="K87" s="225">
        <f t="shared" si="14"/>
        <v>3.1083253340177022</v>
      </c>
      <c r="L87" s="225">
        <f t="shared" si="14"/>
        <v>3.0400628635243288</v>
      </c>
    </row>
    <row r="88" spans="1:12" ht="15" customHeight="1">
      <c r="A88" s="448" t="str">
        <f t="shared" si="7"/>
        <v>Vereinigtes Königreich</v>
      </c>
      <c r="B88" s="449"/>
      <c r="C88" s="225">
        <f t="shared" ref="C88:L88" si="15">C64/C$78*100</f>
        <v>4.4222242728133025</v>
      </c>
      <c r="D88" s="225">
        <f t="shared" si="15"/>
        <v>4.4811444312895281</v>
      </c>
      <c r="E88" s="225">
        <f t="shared" si="15"/>
        <v>2.9881462734688009</v>
      </c>
      <c r="F88" s="225">
        <f t="shared" si="15"/>
        <v>1.5065489001790457</v>
      </c>
      <c r="G88" s="225">
        <f t="shared" si="15"/>
        <v>3.3608767101799617</v>
      </c>
      <c r="H88" s="225">
        <f t="shared" si="15"/>
        <v>6.6530001287065303</v>
      </c>
      <c r="I88" s="225">
        <f t="shared" si="15"/>
        <v>4.1873702305706937</v>
      </c>
      <c r="J88" s="225">
        <f t="shared" si="15"/>
        <v>2.5921722469144957</v>
      </c>
      <c r="K88" s="225">
        <f t="shared" si="15"/>
        <v>1.9843886314040284</v>
      </c>
      <c r="L88" s="225">
        <f t="shared" si="15"/>
        <v>2.5311412795289026</v>
      </c>
    </row>
    <row r="89" spans="1:12" ht="15" customHeight="1">
      <c r="A89" s="448" t="str">
        <f t="shared" si="7"/>
        <v>Guinea</v>
      </c>
      <c r="B89" s="449"/>
      <c r="C89" s="221" t="s">
        <v>503</v>
      </c>
      <c r="D89" s="272">
        <f t="shared" ref="D89:D102" si="16">D65/D$78*100</f>
        <v>0</v>
      </c>
      <c r="E89" s="221" t="s">
        <v>503</v>
      </c>
      <c r="F89" s="272">
        <f t="shared" ref="F89:F102" si="17">F65/F$78*100</f>
        <v>0</v>
      </c>
      <c r="G89" s="221" t="s">
        <v>503</v>
      </c>
      <c r="H89" s="221" t="s">
        <v>503</v>
      </c>
      <c r="I89" s="221" t="s">
        <v>503</v>
      </c>
      <c r="J89" s="225">
        <f t="shared" ref="J89:L102" si="18">J65/J$78*100</f>
        <v>1.2344782407227506</v>
      </c>
      <c r="K89" s="225">
        <f t="shared" si="18"/>
        <v>1.8124566723036626</v>
      </c>
      <c r="L89" s="225">
        <f t="shared" si="18"/>
        <v>2.2547470417215836</v>
      </c>
    </row>
    <row r="90" spans="1:12" ht="15" customHeight="1">
      <c r="A90" s="448" t="str">
        <f t="shared" si="7"/>
        <v>Nigeria</v>
      </c>
      <c r="B90" s="449"/>
      <c r="C90" s="225">
        <f t="shared" ref="C90:C96" si="19">C66/C$78*100</f>
        <v>0.23683730781360349</v>
      </c>
      <c r="D90" s="225">
        <f t="shared" si="16"/>
        <v>0.26975484811803307</v>
      </c>
      <c r="E90" s="225">
        <f t="shared" ref="E90:E102" si="20">E66/E$78*100</f>
        <v>0.2053903312769155</v>
      </c>
      <c r="F90" s="225">
        <f t="shared" si="17"/>
        <v>0.23462417021684559</v>
      </c>
      <c r="G90" s="225">
        <f t="shared" ref="G90:I102" si="21">G66/G$78*100</f>
        <v>1.1317845862151212</v>
      </c>
      <c r="H90" s="225">
        <f t="shared" si="21"/>
        <v>0.43070074558541321</v>
      </c>
      <c r="I90" s="225">
        <f t="shared" si="21"/>
        <v>0.55752963671680955</v>
      </c>
      <c r="J90" s="225">
        <f t="shared" si="18"/>
        <v>2.0308050752161444</v>
      </c>
      <c r="K90" s="225">
        <f t="shared" si="18"/>
        <v>0.58665086078262441</v>
      </c>
      <c r="L90" s="225">
        <f t="shared" si="18"/>
        <v>2.1517477324399943</v>
      </c>
    </row>
    <row r="91" spans="1:12" ht="15" customHeight="1">
      <c r="A91" s="448" t="str">
        <f t="shared" si="7"/>
        <v>Schweiz</v>
      </c>
      <c r="B91" s="449"/>
      <c r="C91" s="225">
        <f t="shared" si="19"/>
        <v>1.4099183847117887</v>
      </c>
      <c r="D91" s="225">
        <f t="shared" si="16"/>
        <v>1.3707606368540557</v>
      </c>
      <c r="E91" s="225">
        <f t="shared" si="20"/>
        <v>1.7919420716610031</v>
      </c>
      <c r="F91" s="225">
        <f t="shared" si="17"/>
        <v>2.7549403133038401</v>
      </c>
      <c r="G91" s="225">
        <f t="shared" si="21"/>
        <v>2.5606495647595411</v>
      </c>
      <c r="H91" s="225">
        <f t="shared" si="21"/>
        <v>2.1026066648159767</v>
      </c>
      <c r="I91" s="225">
        <f t="shared" si="21"/>
        <v>2.1088166279382623</v>
      </c>
      <c r="J91" s="225">
        <f t="shared" si="18"/>
        <v>1.5466190252923391</v>
      </c>
      <c r="K91" s="225">
        <f t="shared" si="18"/>
        <v>1.6446927279181673</v>
      </c>
      <c r="L91" s="225">
        <f t="shared" si="18"/>
        <v>2.0044339669527425</v>
      </c>
    </row>
    <row r="92" spans="1:12" ht="15" customHeight="1">
      <c r="A92" s="448" t="str">
        <f t="shared" si="7"/>
        <v>Spanien</v>
      </c>
      <c r="B92" s="449"/>
      <c r="C92" s="225">
        <f t="shared" si="19"/>
        <v>2.2835159823018385</v>
      </c>
      <c r="D92" s="225">
        <f t="shared" si="16"/>
        <v>5.207538814498208</v>
      </c>
      <c r="E92" s="225">
        <f t="shared" si="20"/>
        <v>1.9625350652940341</v>
      </c>
      <c r="F92" s="225">
        <f t="shared" si="17"/>
        <v>2.1929433095134465</v>
      </c>
      <c r="G92" s="225">
        <f t="shared" si="21"/>
        <v>2.4412752465902963</v>
      </c>
      <c r="H92" s="225">
        <f t="shared" si="21"/>
        <v>1.4525217779636179</v>
      </c>
      <c r="I92" s="225">
        <f t="shared" si="21"/>
        <v>0.56436554008091322</v>
      </c>
      <c r="J92" s="225">
        <f t="shared" si="18"/>
        <v>0.698130504517113</v>
      </c>
      <c r="K92" s="225">
        <f t="shared" si="18"/>
        <v>0.71515546935791818</v>
      </c>
      <c r="L92" s="225">
        <f t="shared" si="18"/>
        <v>1.9434281472748431</v>
      </c>
    </row>
    <row r="93" spans="1:12" ht="15" customHeight="1">
      <c r="A93" s="448" t="str">
        <f t="shared" si="7"/>
        <v>Algerien</v>
      </c>
      <c r="B93" s="449"/>
      <c r="C93" s="225">
        <f t="shared" si="19"/>
        <v>2.4449534542935756</v>
      </c>
      <c r="D93" s="225">
        <f t="shared" si="16"/>
        <v>1.4986911109330052</v>
      </c>
      <c r="E93" s="225">
        <f t="shared" si="20"/>
        <v>0.17994302590998368</v>
      </c>
      <c r="F93" s="225">
        <f t="shared" si="17"/>
        <v>0.21881209084685144</v>
      </c>
      <c r="G93" s="225">
        <f t="shared" si="21"/>
        <v>1.9697717100088532</v>
      </c>
      <c r="H93" s="225">
        <f t="shared" si="21"/>
        <v>2.0612793133019016</v>
      </c>
      <c r="I93" s="225">
        <f t="shared" si="21"/>
        <v>3.1764954029628401</v>
      </c>
      <c r="J93" s="225">
        <f t="shared" si="18"/>
        <v>6.0063769732133858</v>
      </c>
      <c r="K93" s="225">
        <f t="shared" si="18"/>
        <v>4.327027375552821</v>
      </c>
      <c r="L93" s="225">
        <f t="shared" si="18"/>
        <v>1.8978695380123958</v>
      </c>
    </row>
    <row r="94" spans="1:12" ht="15" customHeight="1">
      <c r="A94" s="448" t="str">
        <f t="shared" si="7"/>
        <v>Marokko</v>
      </c>
      <c r="B94" s="449"/>
      <c r="C94" s="225">
        <f t="shared" si="19"/>
        <v>2.1765000051606997</v>
      </c>
      <c r="D94" s="225">
        <f t="shared" si="16"/>
        <v>0.52225178283818829</v>
      </c>
      <c r="E94" s="225">
        <f t="shared" si="20"/>
        <v>0.5920155968825378</v>
      </c>
      <c r="F94" s="225">
        <f t="shared" si="17"/>
        <v>0.54782739666820479</v>
      </c>
      <c r="G94" s="225">
        <f t="shared" si="21"/>
        <v>1.4089515568622448E-2</v>
      </c>
      <c r="H94" s="225">
        <f t="shared" si="21"/>
        <v>2.2396408487161521</v>
      </c>
      <c r="I94" s="225">
        <f t="shared" si="21"/>
        <v>4.219927492586045</v>
      </c>
      <c r="J94" s="225">
        <f t="shared" si="18"/>
        <v>3.5197925067055347</v>
      </c>
      <c r="K94" s="225">
        <f t="shared" si="18"/>
        <v>0.84781820769663097</v>
      </c>
      <c r="L94" s="225">
        <f t="shared" si="18"/>
        <v>1.776971762813645</v>
      </c>
    </row>
    <row r="95" spans="1:12" ht="15" customHeight="1">
      <c r="A95" s="448" t="str">
        <f t="shared" si="7"/>
        <v>Islamische Republik Iran</v>
      </c>
      <c r="B95" s="449"/>
      <c r="C95" s="225">
        <f t="shared" si="19"/>
        <v>6.1897250882655577</v>
      </c>
      <c r="D95" s="225">
        <f t="shared" si="16"/>
        <v>7.4604631154057399</v>
      </c>
      <c r="E95" s="225">
        <f t="shared" si="20"/>
        <v>0.44197442472281528</v>
      </c>
      <c r="F95" s="225">
        <f t="shared" si="17"/>
        <v>1.1121192496376926E-3</v>
      </c>
      <c r="G95" s="225">
        <f t="shared" si="21"/>
        <v>9.9209626811019813</v>
      </c>
      <c r="H95" s="225">
        <f t="shared" si="21"/>
        <v>6.746091158189504</v>
      </c>
      <c r="I95" s="225">
        <f t="shared" si="21"/>
        <v>17.313770446137724</v>
      </c>
      <c r="J95" s="225">
        <f t="shared" si="18"/>
        <v>7.9166179864137627</v>
      </c>
      <c r="K95" s="225">
        <f t="shared" si="18"/>
        <v>5.7922330652245746</v>
      </c>
      <c r="L95" s="225">
        <f t="shared" si="18"/>
        <v>1.7147657958461713</v>
      </c>
    </row>
    <row r="96" spans="1:12" ht="15" customHeight="1">
      <c r="A96" s="448" t="str">
        <f t="shared" si="7"/>
        <v>Österreich</v>
      </c>
      <c r="B96" s="449"/>
      <c r="C96" s="225">
        <f t="shared" si="19"/>
        <v>2.3683715769481699</v>
      </c>
      <c r="D96" s="225">
        <f t="shared" si="16"/>
        <v>1.9519758955114623</v>
      </c>
      <c r="E96" s="225">
        <f t="shared" si="20"/>
        <v>1.9294549165397659</v>
      </c>
      <c r="F96" s="225">
        <f t="shared" si="17"/>
        <v>2.8818032467132992</v>
      </c>
      <c r="G96" s="225">
        <f t="shared" si="21"/>
        <v>3.0183928371735864</v>
      </c>
      <c r="H96" s="225">
        <f t="shared" si="21"/>
        <v>2.7310036190890523</v>
      </c>
      <c r="I96" s="225">
        <f t="shared" si="21"/>
        <v>1.7914944886006139</v>
      </c>
      <c r="J96" s="225">
        <f t="shared" si="18"/>
        <v>1.4984167604654586</v>
      </c>
      <c r="K96" s="225">
        <f t="shared" si="18"/>
        <v>1.4814501825331916</v>
      </c>
      <c r="L96" s="225">
        <f t="shared" si="18"/>
        <v>1.6684700248002104</v>
      </c>
    </row>
    <row r="97" spans="1:12" ht="15" customHeight="1">
      <c r="A97" s="448" t="str">
        <f t="shared" si="7"/>
        <v>Kuba</v>
      </c>
      <c r="B97" s="449"/>
      <c r="C97" s="221" t="s">
        <v>503</v>
      </c>
      <c r="D97" s="225">
        <f t="shared" si="16"/>
        <v>0.65579029921708276</v>
      </c>
      <c r="E97" s="225">
        <f t="shared" si="20"/>
        <v>0.5702156556227187</v>
      </c>
      <c r="F97" s="225">
        <f t="shared" si="17"/>
        <v>0</v>
      </c>
      <c r="G97" s="225">
        <f t="shared" si="21"/>
        <v>2.5818875815807594E-4</v>
      </c>
      <c r="H97" s="225">
        <f t="shared" si="21"/>
        <v>4.5437654263049064E-7</v>
      </c>
      <c r="I97" s="225">
        <f t="shared" si="21"/>
        <v>1.0761425589972999</v>
      </c>
      <c r="J97" s="225">
        <f t="shared" si="18"/>
        <v>1.3113515003001481</v>
      </c>
      <c r="K97" s="225">
        <f t="shared" si="18"/>
        <v>1.1173567662317181</v>
      </c>
      <c r="L97" s="225">
        <f t="shared" si="18"/>
        <v>1.5197837901834239</v>
      </c>
    </row>
    <row r="98" spans="1:12" ht="15" customHeight="1">
      <c r="A98" s="448" t="str">
        <f t="shared" si="7"/>
        <v>Dänemark</v>
      </c>
      <c r="B98" s="449"/>
      <c r="C98" s="225">
        <f>C74/C$78*100</f>
        <v>4.9413681300294225</v>
      </c>
      <c r="D98" s="225">
        <f t="shared" si="16"/>
        <v>2.1866010470384452</v>
      </c>
      <c r="E98" s="225">
        <f t="shared" si="20"/>
        <v>2.6236099382123417</v>
      </c>
      <c r="F98" s="225">
        <f t="shared" si="17"/>
        <v>1.9431669855750369</v>
      </c>
      <c r="G98" s="225">
        <f t="shared" si="21"/>
        <v>4.4680259816967238</v>
      </c>
      <c r="H98" s="225">
        <f t="shared" si="21"/>
        <v>1.5938580234009216</v>
      </c>
      <c r="I98" s="225">
        <f t="shared" si="21"/>
        <v>1.12110197648451</v>
      </c>
      <c r="J98" s="225">
        <f t="shared" si="18"/>
        <v>1.4446457377802215</v>
      </c>
      <c r="K98" s="225">
        <f t="shared" si="18"/>
        <v>1.2355159182622888</v>
      </c>
      <c r="L98" s="225">
        <f t="shared" si="18"/>
        <v>1.2206601467559137</v>
      </c>
    </row>
    <row r="99" spans="1:12" ht="15" customHeight="1">
      <c r="A99" s="448" t="str">
        <f t="shared" si="7"/>
        <v>Kenia</v>
      </c>
      <c r="B99" s="449"/>
      <c r="C99" s="225">
        <f>C75/C$78*100</f>
        <v>0.17762887758309923</v>
      </c>
      <c r="D99" s="225">
        <f t="shared" si="16"/>
        <v>0.19836712304983703</v>
      </c>
      <c r="E99" s="225">
        <f t="shared" si="20"/>
        <v>0.38510768258937222</v>
      </c>
      <c r="F99" s="225">
        <f t="shared" si="17"/>
        <v>0</v>
      </c>
      <c r="G99" s="225">
        <f t="shared" si="21"/>
        <v>2.2620912086946019E-5</v>
      </c>
      <c r="H99" s="225">
        <f t="shared" si="21"/>
        <v>9.1133458216001065E-2</v>
      </c>
      <c r="I99" s="225">
        <f t="shared" si="21"/>
        <v>0.63740085826615478</v>
      </c>
      <c r="J99" s="225">
        <f t="shared" si="18"/>
        <v>1.209811635465855</v>
      </c>
      <c r="K99" s="225">
        <f t="shared" si="18"/>
        <v>1.698113141545406</v>
      </c>
      <c r="L99" s="225">
        <f t="shared" si="18"/>
        <v>1.1253542417630624</v>
      </c>
    </row>
    <row r="100" spans="1:12" ht="15" customHeight="1">
      <c r="A100" s="448" t="str">
        <f t="shared" si="7"/>
        <v>Türkei</v>
      </c>
      <c r="B100" s="449"/>
      <c r="C100" s="225">
        <f>C76/C$78*100</f>
        <v>0.54454599071741605</v>
      </c>
      <c r="D100" s="225">
        <f t="shared" si="16"/>
        <v>2.3249808808343984</v>
      </c>
      <c r="E100" s="225">
        <f t="shared" si="20"/>
        <v>0.87003568182903934</v>
      </c>
      <c r="F100" s="225">
        <f t="shared" si="17"/>
        <v>1.2067690584211139</v>
      </c>
      <c r="G100" s="225">
        <f t="shared" si="21"/>
        <v>2.0553322670292945E-2</v>
      </c>
      <c r="H100" s="225">
        <f t="shared" si="21"/>
        <v>0.21581862450138736</v>
      </c>
      <c r="I100" s="225">
        <f t="shared" si="21"/>
        <v>9.7332621527876736E-2</v>
      </c>
      <c r="J100" s="225">
        <f t="shared" si="18"/>
        <v>1.9886999444055111E-2</v>
      </c>
      <c r="K100" s="225">
        <f t="shared" si="18"/>
        <v>1.8406640828491934</v>
      </c>
      <c r="L100" s="225">
        <f t="shared" si="18"/>
        <v>0.99451394870222165</v>
      </c>
    </row>
    <row r="101" spans="1:12" ht="15" customHeight="1">
      <c r="A101" s="448" t="str">
        <f t="shared" si="7"/>
        <v>restliche Länder</v>
      </c>
      <c r="B101" s="449"/>
      <c r="C101" s="225">
        <f>C77/C$78*100</f>
        <v>20.486017124730989</v>
      </c>
      <c r="D101" s="225">
        <f t="shared" si="16"/>
        <v>23.514816366709415</v>
      </c>
      <c r="E101" s="225">
        <f t="shared" si="20"/>
        <v>26.110300616092154</v>
      </c>
      <c r="F101" s="225">
        <f t="shared" si="17"/>
        <v>21.64173646846999</v>
      </c>
      <c r="G101" s="225">
        <f t="shared" si="21"/>
        <v>14.663573230575947</v>
      </c>
      <c r="H101" s="225">
        <f t="shared" si="21"/>
        <v>17.179718998013087</v>
      </c>
      <c r="I101" s="225">
        <f t="shared" si="21"/>
        <v>14.778530113449282</v>
      </c>
      <c r="J101" s="225">
        <f t="shared" si="18"/>
        <v>17.486544914577987</v>
      </c>
      <c r="K101" s="225">
        <f t="shared" si="18"/>
        <v>17.126676022759526</v>
      </c>
      <c r="L101" s="225">
        <f t="shared" si="18"/>
        <v>10.653621281119229</v>
      </c>
    </row>
    <row r="102" spans="1:12" ht="15" customHeight="1">
      <c r="A102" s="450" t="str">
        <f t="shared" si="7"/>
        <v>Insgesamt</v>
      </c>
      <c r="B102" s="451"/>
      <c r="C102" s="229">
        <f>C78/C$78*100</f>
        <v>100</v>
      </c>
      <c r="D102" s="229">
        <f t="shared" si="16"/>
        <v>100</v>
      </c>
      <c r="E102" s="229">
        <f t="shared" si="20"/>
        <v>100</v>
      </c>
      <c r="F102" s="229">
        <f t="shared" si="17"/>
        <v>100</v>
      </c>
      <c r="G102" s="229">
        <f t="shared" si="21"/>
        <v>100</v>
      </c>
      <c r="H102" s="229">
        <f t="shared" si="21"/>
        <v>100</v>
      </c>
      <c r="I102" s="229">
        <f t="shared" si="21"/>
        <v>100</v>
      </c>
      <c r="J102" s="229">
        <f t="shared" si="18"/>
        <v>100</v>
      </c>
      <c r="K102" s="229">
        <f t="shared" si="18"/>
        <v>100</v>
      </c>
      <c r="L102" s="229">
        <f t="shared" si="18"/>
        <v>100</v>
      </c>
    </row>
    <row r="103" spans="1:12" s="78" customFormat="1" ht="20.100000000000001" customHeight="1">
      <c r="A103" s="94"/>
      <c r="B103" s="116"/>
      <c r="C103" s="89" t="s">
        <v>310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s="78" customFormat="1" ht="15" customHeight="1">
      <c r="A104" s="94"/>
      <c r="B104" s="303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448" t="s">
        <v>173</v>
      </c>
      <c r="B105" s="449"/>
      <c r="C105" s="221">
        <v>55.480737005000947</v>
      </c>
      <c r="D105" s="221">
        <v>101.97148113880768</v>
      </c>
      <c r="E105" s="221">
        <v>115.39596903329812</v>
      </c>
      <c r="F105" s="221">
        <v>68.608092077029468</v>
      </c>
      <c r="G105" s="221">
        <v>77.877696797514588</v>
      </c>
      <c r="H105" s="221">
        <v>68.617095833512224</v>
      </c>
      <c r="I105" s="221">
        <v>59.190403092523859</v>
      </c>
      <c r="J105" s="221">
        <v>76.617774102120492</v>
      </c>
      <c r="K105" s="221">
        <v>65.477746440097562</v>
      </c>
      <c r="L105" s="221">
        <v>82.290939512222877</v>
      </c>
    </row>
    <row r="106" spans="1:12" ht="15" customHeight="1">
      <c r="A106" s="448" t="s">
        <v>12</v>
      </c>
      <c r="B106" s="449"/>
      <c r="C106" s="221">
        <v>18.56251628239529</v>
      </c>
      <c r="D106" s="221">
        <v>12.750509602062799</v>
      </c>
      <c r="E106" s="221">
        <v>16.702359147007222</v>
      </c>
      <c r="F106" s="221">
        <v>17.367289182973334</v>
      </c>
      <c r="G106" s="221">
        <v>18.232941651872302</v>
      </c>
      <c r="H106" s="221">
        <v>17.98894497838501</v>
      </c>
      <c r="I106" s="221">
        <v>17.081424883674359</v>
      </c>
      <c r="J106" s="221">
        <v>19.125511687399154</v>
      </c>
      <c r="K106" s="221">
        <v>22.47257769796072</v>
      </c>
      <c r="L106" s="221">
        <v>27.629916805287095</v>
      </c>
    </row>
    <row r="107" spans="1:12" ht="15" customHeight="1">
      <c r="A107" s="448" t="s">
        <v>17</v>
      </c>
      <c r="B107" s="449"/>
      <c r="C107" s="221">
        <v>68.386927828079862</v>
      </c>
      <c r="D107" s="221">
        <v>48.650636373616585</v>
      </c>
      <c r="E107" s="221">
        <v>37.836138206253125</v>
      </c>
      <c r="F107" s="221">
        <v>32.966183356602187</v>
      </c>
      <c r="G107" s="221">
        <v>30.491920164741963</v>
      </c>
      <c r="H107" s="221">
        <v>29.7385549920666</v>
      </c>
      <c r="I107" s="221">
        <v>16.660426464633446</v>
      </c>
      <c r="J107" s="221">
        <v>22.23071209183173</v>
      </c>
      <c r="K107" s="221">
        <v>27.825208477843162</v>
      </c>
      <c r="L107" s="221">
        <v>22.464442985727679</v>
      </c>
    </row>
    <row r="108" spans="1:12" ht="15" customHeight="1">
      <c r="A108" s="448" t="s">
        <v>11</v>
      </c>
      <c r="B108" s="449"/>
      <c r="C108" s="221">
        <v>18.560201796085565</v>
      </c>
      <c r="D108" s="221">
        <v>15.028090753872112</v>
      </c>
      <c r="E108" s="221">
        <v>15.873977418876628</v>
      </c>
      <c r="F108" s="221">
        <v>20.390429022650807</v>
      </c>
      <c r="G108" s="221">
        <v>17.180265491675858</v>
      </c>
      <c r="H108" s="221">
        <v>21.893165618273219</v>
      </c>
      <c r="I108" s="221">
        <v>15.043598921348076</v>
      </c>
      <c r="J108" s="221">
        <v>18.12295970586533</v>
      </c>
      <c r="K108" s="221">
        <v>19.316896944783799</v>
      </c>
      <c r="L108" s="221">
        <v>21.150446744614356</v>
      </c>
    </row>
    <row r="109" spans="1:12" ht="15" customHeight="1">
      <c r="A109" s="448" t="s">
        <v>13</v>
      </c>
      <c r="B109" s="449"/>
      <c r="C109" s="221">
        <v>8.7810520991356427</v>
      </c>
      <c r="D109" s="221">
        <v>12.812392593384814</v>
      </c>
      <c r="E109" s="221">
        <v>12.353276315988481</v>
      </c>
      <c r="F109" s="221">
        <v>13.861599080144796</v>
      </c>
      <c r="G109" s="221">
        <v>9.1853649447671675</v>
      </c>
      <c r="H109" s="221">
        <v>14.220880834626874</v>
      </c>
      <c r="I109" s="221">
        <v>18.686343233044312</v>
      </c>
      <c r="J109" s="221">
        <v>22.215464079302087</v>
      </c>
      <c r="K109" s="221">
        <v>21.369582408101483</v>
      </c>
      <c r="L109" s="221">
        <v>13.520523045611498</v>
      </c>
    </row>
    <row r="110" spans="1:12" ht="15" customHeight="1">
      <c r="A110" s="448" t="s">
        <v>15</v>
      </c>
      <c r="B110" s="449"/>
      <c r="C110" s="221">
        <v>11.352775257235608</v>
      </c>
      <c r="D110" s="221">
        <v>8.6175134851376249</v>
      </c>
      <c r="E110" s="221">
        <v>9.210619563109729</v>
      </c>
      <c r="F110" s="221">
        <v>10.484440914176989</v>
      </c>
      <c r="G110" s="221">
        <v>9.8507903320131209</v>
      </c>
      <c r="H110" s="221">
        <v>6.5064559252503971</v>
      </c>
      <c r="I110" s="221">
        <v>7.2580188475215781</v>
      </c>
      <c r="J110" s="221">
        <v>6.5581317676171356</v>
      </c>
      <c r="K110" s="221">
        <v>6.2510950271612051</v>
      </c>
      <c r="L110" s="221">
        <v>8.1490528858241316</v>
      </c>
    </row>
    <row r="111" spans="1:12" ht="15" customHeight="1">
      <c r="A111" s="448" t="s">
        <v>16</v>
      </c>
      <c r="B111" s="449"/>
      <c r="C111" s="221">
        <v>6.4807722828093395</v>
      </c>
      <c r="D111" s="221">
        <v>6.8033483712022775</v>
      </c>
      <c r="E111" s="221">
        <v>7.0218018926630794</v>
      </c>
      <c r="F111" s="221">
        <v>5.1098286423173507</v>
      </c>
      <c r="G111" s="221">
        <v>5.4580263021341233</v>
      </c>
      <c r="H111" s="221">
        <v>5.4111857022964758</v>
      </c>
      <c r="I111" s="221">
        <v>5.8123489356253009</v>
      </c>
      <c r="J111" s="221">
        <v>7.9096397559818898</v>
      </c>
      <c r="K111" s="221">
        <v>7.4525424716361206</v>
      </c>
      <c r="L111" s="221">
        <v>7.6129280821854444</v>
      </c>
    </row>
    <row r="112" spans="1:12" ht="15" customHeight="1">
      <c r="A112" s="448" t="s">
        <v>191</v>
      </c>
      <c r="B112" s="449"/>
      <c r="C112" s="221">
        <v>9.6850928712432456</v>
      </c>
      <c r="D112" s="221">
        <v>26.206429714292888</v>
      </c>
      <c r="E112" s="221">
        <v>27.318903226947615</v>
      </c>
      <c r="F112" s="221">
        <v>8.2080938553426073</v>
      </c>
      <c r="G112" s="221">
        <v>4.985814032335135</v>
      </c>
      <c r="H112" s="221">
        <v>12.36469529190604</v>
      </c>
      <c r="I112" s="221">
        <v>10.639729850514792</v>
      </c>
      <c r="J112" s="221">
        <v>13.002408581400005</v>
      </c>
      <c r="K112" s="221">
        <v>9.8660998326013409</v>
      </c>
      <c r="L112" s="221">
        <v>7.0397780897267044</v>
      </c>
    </row>
    <row r="113" spans="1:12" ht="15" customHeight="1">
      <c r="A113" s="448" t="s">
        <v>177</v>
      </c>
      <c r="B113" s="449"/>
      <c r="C113" s="221">
        <v>4.5502854421739718</v>
      </c>
      <c r="D113" s="221">
        <v>4.5239279623544002</v>
      </c>
      <c r="E113" s="221">
        <v>4.622863653536613</v>
      </c>
      <c r="F113" s="221">
        <v>4.6337395587826711</v>
      </c>
      <c r="G113" s="221">
        <v>4.5520234848794878</v>
      </c>
      <c r="H113" s="221">
        <v>4.7461652102953478</v>
      </c>
      <c r="I113" s="221">
        <v>4.234363312166761</v>
      </c>
      <c r="J113" s="221">
        <v>5.5011336586569488</v>
      </c>
      <c r="K113" s="221">
        <v>6.4543105033516772</v>
      </c>
      <c r="L113" s="221">
        <v>6.0113383735639943</v>
      </c>
    </row>
    <row r="114" spans="1:12" ht="15" customHeight="1">
      <c r="A114" s="448" t="s">
        <v>14</v>
      </c>
      <c r="B114" s="449"/>
      <c r="C114" s="221">
        <v>4.975712135534768</v>
      </c>
      <c r="D114" s="221">
        <v>7.5805514910897767</v>
      </c>
      <c r="E114" s="221">
        <v>15.655880056890629</v>
      </c>
      <c r="F114" s="221">
        <v>6.5652761263236865</v>
      </c>
      <c r="G114" s="221">
        <v>5.6033138943578491</v>
      </c>
      <c r="H114" s="221">
        <v>4.015189171280471</v>
      </c>
      <c r="I114" s="221">
        <v>3.4786188627093497</v>
      </c>
      <c r="J114" s="221">
        <v>5.6685850125051624</v>
      </c>
      <c r="K114" s="221">
        <v>5.5531943611002088</v>
      </c>
      <c r="L114" s="221">
        <v>5.4128647371600556</v>
      </c>
    </row>
    <row r="115" spans="1:12" ht="15" customHeight="1">
      <c r="A115" s="448" t="s">
        <v>582</v>
      </c>
      <c r="B115" s="449"/>
      <c r="C115" s="221">
        <v>2.7890932006481717</v>
      </c>
      <c r="D115" s="221">
        <v>3.5525892065182498</v>
      </c>
      <c r="E115" s="221">
        <v>3.8372228786530918</v>
      </c>
      <c r="F115" s="221">
        <v>3.9750437427871974</v>
      </c>
      <c r="G115" s="221">
        <v>3.5180480381378039</v>
      </c>
      <c r="H115" s="221">
        <v>4.339113930926354</v>
      </c>
      <c r="I115" s="221">
        <v>4.3374074238961713</v>
      </c>
      <c r="J115" s="221">
        <v>5.2006378284377739</v>
      </c>
      <c r="K115" s="221">
        <v>5.2251756769853417</v>
      </c>
      <c r="L115" s="221">
        <v>4.7641623768142463</v>
      </c>
    </row>
    <row r="116" spans="1:12" ht="15" customHeight="1">
      <c r="A116" s="448" t="s">
        <v>174</v>
      </c>
      <c r="B116" s="449"/>
      <c r="C116" s="221">
        <v>7.1074335491402634</v>
      </c>
      <c r="D116" s="221">
        <v>8.663294613749482</v>
      </c>
      <c r="E116" s="221">
        <v>7.3968537122149742</v>
      </c>
      <c r="F116" s="221">
        <v>6.7795642031620247</v>
      </c>
      <c r="G116" s="221">
        <v>4.9493002290470942</v>
      </c>
      <c r="H116" s="221">
        <v>5.6490782619784703</v>
      </c>
      <c r="I116" s="221">
        <v>9.2112272050944757</v>
      </c>
      <c r="J116" s="221">
        <v>3.1453811686949131</v>
      </c>
      <c r="K116" s="221">
        <v>6.4730009160437323</v>
      </c>
      <c r="L116" s="221">
        <v>4.5817970473921577</v>
      </c>
    </row>
    <row r="117" spans="1:12" ht="15" customHeight="1">
      <c r="A117" s="448" t="s">
        <v>176</v>
      </c>
      <c r="B117" s="449"/>
      <c r="C117" s="221">
        <v>4.8651035062844601</v>
      </c>
      <c r="D117" s="221">
        <v>15.274716139134876</v>
      </c>
      <c r="E117" s="221">
        <v>13.242888814602816</v>
      </c>
      <c r="F117" s="221">
        <v>11.029073988220173</v>
      </c>
      <c r="G117" s="221">
        <v>9.7912986858241151</v>
      </c>
      <c r="H117" s="221">
        <v>8.5202628211394789</v>
      </c>
      <c r="I117" s="221">
        <v>10.032492242970127</v>
      </c>
      <c r="J117" s="221">
        <v>4.2282547055347779</v>
      </c>
      <c r="K117" s="221">
        <v>4.3279136969908549</v>
      </c>
      <c r="L117" s="221">
        <v>4.4862810787521443</v>
      </c>
    </row>
    <row r="118" spans="1:12" ht="15" customHeight="1">
      <c r="A118" s="448" t="s">
        <v>190</v>
      </c>
      <c r="B118" s="449"/>
      <c r="C118" s="221">
        <v>7.8692877145061981</v>
      </c>
      <c r="D118" s="221">
        <v>7.4155211059793453</v>
      </c>
      <c r="E118" s="221">
        <v>7.1837049320863251</v>
      </c>
      <c r="F118" s="221">
        <v>8.5454349942118792</v>
      </c>
      <c r="G118" s="221">
        <v>8.965740943196721</v>
      </c>
      <c r="H118" s="221">
        <v>7.6629658801912717</v>
      </c>
      <c r="I118" s="221">
        <v>7.5794883085302418</v>
      </c>
      <c r="J118" s="221">
        <v>9.449537070574074</v>
      </c>
      <c r="K118" s="221">
        <v>9.9672940263097267</v>
      </c>
      <c r="L118" s="221">
        <v>4.326791958101305</v>
      </c>
    </row>
    <row r="119" spans="1:12" ht="15" customHeight="1">
      <c r="A119" s="448" t="s">
        <v>433</v>
      </c>
      <c r="B119" s="449"/>
      <c r="C119" s="221">
        <v>2.7538005229311167</v>
      </c>
      <c r="D119" s="221">
        <v>2.2518243033500602</v>
      </c>
      <c r="E119" s="221">
        <v>3.364204901064642</v>
      </c>
      <c r="F119" s="221">
        <v>2.5252377141489286</v>
      </c>
      <c r="G119" s="221">
        <v>2.4819048260455547</v>
      </c>
      <c r="H119" s="221">
        <v>3.0928412936462024</v>
      </c>
      <c r="I119" s="221">
        <v>3.6550796926217952</v>
      </c>
      <c r="J119" s="221">
        <v>3.908010440108574</v>
      </c>
      <c r="K119" s="221">
        <v>3.5332418205025555</v>
      </c>
      <c r="L119" s="221">
        <v>3.3337590635360499</v>
      </c>
    </row>
    <row r="120" spans="1:12" ht="15" customHeight="1">
      <c r="A120" s="448" t="s">
        <v>412</v>
      </c>
      <c r="B120" s="449"/>
      <c r="C120" s="221">
        <v>4.3408085155102958</v>
      </c>
      <c r="D120" s="221">
        <v>12.870623025849815</v>
      </c>
      <c r="E120" s="221">
        <v>5.1389711740881996</v>
      </c>
      <c r="F120" s="221">
        <v>4.5564763765352261</v>
      </c>
      <c r="G120" s="221">
        <v>5.3825469275939009</v>
      </c>
      <c r="H120" s="221">
        <v>3.5031840323334928</v>
      </c>
      <c r="I120" s="221">
        <v>2.1179064424420484</v>
      </c>
      <c r="J120" s="221">
        <v>1.9005362003409008</v>
      </c>
      <c r="K120" s="221">
        <v>1.4751243809808057</v>
      </c>
      <c r="L120" s="221">
        <v>2.5148576949664898</v>
      </c>
    </row>
    <row r="121" spans="1:12" ht="15" customHeight="1">
      <c r="A121" s="448" t="s">
        <v>186</v>
      </c>
      <c r="B121" s="449"/>
      <c r="C121" s="221">
        <v>1.2594443241517916</v>
      </c>
      <c r="D121" s="221">
        <v>1.033933306239323</v>
      </c>
      <c r="E121" s="221">
        <v>0.74154308421643311</v>
      </c>
      <c r="F121" s="221">
        <v>1.1802157768586838</v>
      </c>
      <c r="G121" s="221">
        <v>1.0141960104286658</v>
      </c>
      <c r="H121" s="221">
        <v>2.6938317949511763</v>
      </c>
      <c r="I121" s="221">
        <v>1.3474477304175454</v>
      </c>
      <c r="J121" s="221">
        <v>3.9681914491787791</v>
      </c>
      <c r="K121" s="221">
        <v>3.3455621909175535</v>
      </c>
      <c r="L121" s="221">
        <v>2.5099480233062375</v>
      </c>
    </row>
    <row r="122" spans="1:12" ht="15" customHeight="1">
      <c r="A122" s="448" t="s">
        <v>175</v>
      </c>
      <c r="B122" s="449"/>
      <c r="C122" s="221">
        <v>0.11645785928072135</v>
      </c>
      <c r="D122" s="221">
        <v>3.0085839479630199</v>
      </c>
      <c r="E122" s="221">
        <v>2.9331386486931859</v>
      </c>
      <c r="F122" s="221">
        <v>2.9054092077720273</v>
      </c>
      <c r="G122" s="221">
        <v>2.756180332711379</v>
      </c>
      <c r="H122" s="221">
        <v>2.9406944806924193</v>
      </c>
      <c r="I122" s="221">
        <v>2.5586672023965669</v>
      </c>
      <c r="J122" s="221">
        <v>2.693642723396072</v>
      </c>
      <c r="K122" s="221">
        <v>2.2380637341423424</v>
      </c>
      <c r="L122" s="221">
        <v>2.2661867045029807</v>
      </c>
    </row>
    <row r="123" spans="1:12" ht="15" customHeight="1">
      <c r="A123" s="448" t="s">
        <v>184</v>
      </c>
      <c r="B123" s="449"/>
      <c r="C123" s="221">
        <v>3.6410754403349905</v>
      </c>
      <c r="D123" s="221">
        <v>2.2081799198748446</v>
      </c>
      <c r="E123" s="221">
        <v>2.893880733466037</v>
      </c>
      <c r="F123" s="221">
        <v>2.7150190526810505</v>
      </c>
      <c r="G123" s="221">
        <v>1.9858985897890027</v>
      </c>
      <c r="H123" s="221">
        <v>2.0484725302154949</v>
      </c>
      <c r="I123" s="221">
        <v>1.7404415144713676</v>
      </c>
      <c r="J123" s="221">
        <v>1.7712729602655526</v>
      </c>
      <c r="K123" s="221">
        <v>1.2915908452171347</v>
      </c>
      <c r="L123" s="221">
        <v>1.6690759906068462</v>
      </c>
    </row>
    <row r="124" spans="1:12" ht="15" customHeight="1">
      <c r="A124" s="448" t="s">
        <v>178</v>
      </c>
      <c r="B124" s="449"/>
      <c r="C124" s="221">
        <v>1.8212138020763984</v>
      </c>
      <c r="D124" s="221">
        <v>1.9924866201967137</v>
      </c>
      <c r="E124" s="221">
        <v>2.1089639720487985</v>
      </c>
      <c r="F124" s="221">
        <v>1.5046584759073527</v>
      </c>
      <c r="G124" s="221">
        <v>1.9760275571180119</v>
      </c>
      <c r="H124" s="221">
        <v>1.8410758548750208</v>
      </c>
      <c r="I124" s="221">
        <v>2.0798120823263662</v>
      </c>
      <c r="J124" s="221">
        <v>1.4337634332492217</v>
      </c>
      <c r="K124" s="221">
        <v>1.7510638159465577</v>
      </c>
      <c r="L124" s="221">
        <v>1.2809227533749075</v>
      </c>
    </row>
    <row r="125" spans="1:12" ht="15" customHeight="1">
      <c r="A125" s="448" t="s">
        <v>933</v>
      </c>
      <c r="B125" s="449"/>
      <c r="C125" s="221">
        <v>17.733842930773665</v>
      </c>
      <c r="D125" s="221">
        <v>17.950425972418287</v>
      </c>
      <c r="E125" s="221">
        <v>20.929627784210091</v>
      </c>
      <c r="F125" s="221">
        <v>17.231009331072219</v>
      </c>
      <c r="G125" s="221">
        <v>16.108810673978279</v>
      </c>
      <c r="H125" s="221">
        <v>15.295223895696489</v>
      </c>
      <c r="I125" s="221">
        <v>13.728699565248496</v>
      </c>
      <c r="J125" s="221">
        <v>12.197501349737228</v>
      </c>
      <c r="K125" s="221">
        <v>10.665962462830548</v>
      </c>
      <c r="L125" s="221">
        <v>11.618456673643337</v>
      </c>
    </row>
    <row r="126" spans="1:12" ht="15" customHeight="1">
      <c r="A126" s="450" t="s">
        <v>9</v>
      </c>
      <c r="B126" s="451"/>
      <c r="C126" s="222">
        <v>261.1136343653323</v>
      </c>
      <c r="D126" s="222">
        <v>321.16705964709473</v>
      </c>
      <c r="E126" s="222">
        <v>331.76278914991605</v>
      </c>
      <c r="F126" s="222">
        <v>251.14211467970057</v>
      </c>
      <c r="G126" s="222">
        <v>242.34810991016209</v>
      </c>
      <c r="H126" s="222">
        <v>243.08907833453856</v>
      </c>
      <c r="I126" s="222">
        <v>216.47394581417717</v>
      </c>
      <c r="J126" s="222">
        <v>246.84904977219784</v>
      </c>
      <c r="K126" s="222">
        <v>242.33324773150454</v>
      </c>
      <c r="L126" s="222">
        <v>244.6344706269204</v>
      </c>
    </row>
    <row r="127" spans="1:12" s="78" customFormat="1" ht="30" customHeight="1">
      <c r="A127" s="94"/>
      <c r="B127" s="116"/>
      <c r="C127" s="89" t="s">
        <v>955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94"/>
      <c r="B128" s="303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448" t="str">
        <f t="shared" ref="A129:A150" si="22">A105</f>
        <v>Polen</v>
      </c>
      <c r="B129" s="449"/>
      <c r="C129" s="225">
        <f t="shared" ref="C129:L129" si="23">C105/C$126*100</f>
        <v>21.247736503631252</v>
      </c>
      <c r="D129" s="225">
        <f t="shared" si="23"/>
        <v>31.750292589425616</v>
      </c>
      <c r="E129" s="225">
        <f t="shared" si="23"/>
        <v>34.78267388846713</v>
      </c>
      <c r="F129" s="225">
        <f t="shared" si="23"/>
        <v>27.318433694217418</v>
      </c>
      <c r="G129" s="225">
        <f t="shared" si="23"/>
        <v>32.134641704605691</v>
      </c>
      <c r="H129" s="225">
        <f t="shared" si="23"/>
        <v>28.227140562473789</v>
      </c>
      <c r="I129" s="225">
        <f t="shared" si="23"/>
        <v>27.342968628350935</v>
      </c>
      <c r="J129" s="225">
        <f t="shared" si="23"/>
        <v>31.038310324802314</v>
      </c>
      <c r="K129" s="225">
        <f t="shared" si="23"/>
        <v>27.019712339531825</v>
      </c>
      <c r="L129" s="225">
        <f t="shared" si="23"/>
        <v>33.638325498993396</v>
      </c>
    </row>
    <row r="130" spans="1:12" ht="15" customHeight="1">
      <c r="A130" s="448" t="str">
        <f t="shared" si="22"/>
        <v>Niederlande</v>
      </c>
      <c r="B130" s="449"/>
      <c r="C130" s="225">
        <f t="shared" ref="C130:L130" si="24">C106/C$126*100</f>
        <v>7.1089800911827874</v>
      </c>
      <c r="D130" s="225">
        <f t="shared" si="24"/>
        <v>3.9700552155234514</v>
      </c>
      <c r="E130" s="225">
        <f t="shared" si="24"/>
        <v>5.0344281195019152</v>
      </c>
      <c r="F130" s="225">
        <f t="shared" si="24"/>
        <v>6.9153233041471651</v>
      </c>
      <c r="G130" s="225">
        <f t="shared" si="24"/>
        <v>7.5234511458047741</v>
      </c>
      <c r="H130" s="225">
        <f t="shared" si="24"/>
        <v>7.4001452889745511</v>
      </c>
      <c r="I130" s="225">
        <f t="shared" si="24"/>
        <v>7.8907532356513617</v>
      </c>
      <c r="J130" s="225">
        <f t="shared" si="24"/>
        <v>7.7478571236344402</v>
      </c>
      <c r="K130" s="225">
        <f t="shared" si="24"/>
        <v>9.2734191070881966</v>
      </c>
      <c r="L130" s="225">
        <f t="shared" si="24"/>
        <v>11.294367770200333</v>
      </c>
    </row>
    <row r="131" spans="1:12" ht="15" customHeight="1">
      <c r="A131" s="448" t="str">
        <f t="shared" si="22"/>
        <v>Österreich</v>
      </c>
      <c r="B131" s="449"/>
      <c r="C131" s="225">
        <f t="shared" ref="C131:L131" si="25">C107/C$126*100</f>
        <v>26.190485224680977</v>
      </c>
      <c r="D131" s="225">
        <f t="shared" si="25"/>
        <v>15.148077896617091</v>
      </c>
      <c r="E131" s="225">
        <f t="shared" si="25"/>
        <v>11.4045756316438</v>
      </c>
      <c r="F131" s="225">
        <f t="shared" si="25"/>
        <v>13.12650544439602</v>
      </c>
      <c r="G131" s="225">
        <f t="shared" si="25"/>
        <v>12.581868361195491</v>
      </c>
      <c r="H131" s="225">
        <f t="shared" si="25"/>
        <v>12.233603910061513</v>
      </c>
      <c r="I131" s="225">
        <f t="shared" si="25"/>
        <v>7.6962732868254164</v>
      </c>
      <c r="J131" s="225">
        <f t="shared" si="25"/>
        <v>9.0057920467375183</v>
      </c>
      <c r="K131" s="225">
        <f t="shared" si="25"/>
        <v>11.482208379707092</v>
      </c>
      <c r="L131" s="225">
        <f t="shared" si="25"/>
        <v>9.1828608323914658</v>
      </c>
    </row>
    <row r="132" spans="1:12" ht="15" customHeight="1">
      <c r="A132" s="448" t="str">
        <f t="shared" si="22"/>
        <v>Frankreich</v>
      </c>
      <c r="B132" s="449"/>
      <c r="C132" s="225">
        <f t="shared" ref="C132:L132" si="26">C108/C$126*100</f>
        <v>7.1080937007362097</v>
      </c>
      <c r="D132" s="225">
        <f t="shared" si="26"/>
        <v>4.6792129835436116</v>
      </c>
      <c r="E132" s="225">
        <f t="shared" si="26"/>
        <v>4.7847371489584196</v>
      </c>
      <c r="F132" s="225">
        <f t="shared" si="26"/>
        <v>8.119079927576534</v>
      </c>
      <c r="G132" s="225">
        <f t="shared" si="26"/>
        <v>7.0890858187606849</v>
      </c>
      <c r="H132" s="225">
        <f t="shared" si="26"/>
        <v>9.0062316942696636</v>
      </c>
      <c r="I132" s="225">
        <f t="shared" si="26"/>
        <v>6.9493808433933255</v>
      </c>
      <c r="J132" s="225">
        <f t="shared" si="26"/>
        <v>7.3417174271442089</v>
      </c>
      <c r="K132" s="225">
        <f t="shared" si="26"/>
        <v>7.9712120089217562</v>
      </c>
      <c r="L132" s="225">
        <f t="shared" si="26"/>
        <v>8.6457344667791443</v>
      </c>
    </row>
    <row r="133" spans="1:12" ht="15" customHeight="1">
      <c r="A133" s="448" t="str">
        <f t="shared" si="22"/>
        <v>Italien</v>
      </c>
      <c r="B133" s="449"/>
      <c r="C133" s="225">
        <f t="shared" ref="C133:L133" si="27">C109/C$126*100</f>
        <v>3.3629236253706294</v>
      </c>
      <c r="D133" s="225">
        <f t="shared" si="27"/>
        <v>3.9893233781395101</v>
      </c>
      <c r="E133" s="225">
        <f t="shared" si="27"/>
        <v>3.7235267847975311</v>
      </c>
      <c r="F133" s="225">
        <f t="shared" si="27"/>
        <v>5.5194243696735139</v>
      </c>
      <c r="G133" s="225">
        <f t="shared" si="27"/>
        <v>3.7901533245595198</v>
      </c>
      <c r="H133" s="225">
        <f t="shared" si="27"/>
        <v>5.8500698312147676</v>
      </c>
      <c r="I133" s="225">
        <f t="shared" si="27"/>
        <v>8.6321442346160246</v>
      </c>
      <c r="J133" s="225">
        <f t="shared" si="27"/>
        <v>8.9996149872982709</v>
      </c>
      <c r="K133" s="225">
        <f t="shared" si="27"/>
        <v>8.8182627056515646</v>
      </c>
      <c r="L133" s="225">
        <f t="shared" si="27"/>
        <v>5.5268266205341767</v>
      </c>
    </row>
    <row r="134" spans="1:12" ht="15" customHeight="1">
      <c r="A134" s="448" t="str">
        <f t="shared" si="22"/>
        <v>Spanien</v>
      </c>
      <c r="B134" s="449"/>
      <c r="C134" s="225">
        <f t="shared" ref="C134:L134" si="28">C110/C$126*100</f>
        <v>4.3478293597459503</v>
      </c>
      <c r="D134" s="225">
        <f t="shared" si="28"/>
        <v>2.6831872155901459</v>
      </c>
      <c r="E134" s="225">
        <f t="shared" si="28"/>
        <v>2.7762666170941976</v>
      </c>
      <c r="F134" s="225">
        <f t="shared" si="28"/>
        <v>4.1747044009518453</v>
      </c>
      <c r="G134" s="225">
        <f t="shared" si="28"/>
        <v>4.0647275258985047</v>
      </c>
      <c r="H134" s="225">
        <f t="shared" si="28"/>
        <v>2.6765727073497847</v>
      </c>
      <c r="I134" s="225">
        <f t="shared" si="28"/>
        <v>3.3528371371545629</v>
      </c>
      <c r="J134" s="225">
        <f t="shared" si="28"/>
        <v>2.6567377000921177</v>
      </c>
      <c r="K134" s="225">
        <f t="shared" si="28"/>
        <v>2.5795449389128668</v>
      </c>
      <c r="L134" s="225">
        <f t="shared" si="28"/>
        <v>3.3311139125000242</v>
      </c>
    </row>
    <row r="135" spans="1:12" ht="15" customHeight="1">
      <c r="A135" s="448" t="str">
        <f t="shared" si="22"/>
        <v>Schweden</v>
      </c>
      <c r="B135" s="449"/>
      <c r="C135" s="225">
        <f t="shared" ref="C135:L135" si="29">C111/C$126*100</f>
        <v>2.4819739109225858</v>
      </c>
      <c r="D135" s="225">
        <f t="shared" si="29"/>
        <v>2.1183207202749696</v>
      </c>
      <c r="E135" s="225">
        <f t="shared" si="29"/>
        <v>2.1165127983928564</v>
      </c>
      <c r="F135" s="225">
        <f t="shared" si="29"/>
        <v>2.0346363049599541</v>
      </c>
      <c r="G135" s="225">
        <f t="shared" si="29"/>
        <v>2.2521431275686044</v>
      </c>
      <c r="H135" s="225">
        <f t="shared" si="29"/>
        <v>2.2260093869168474</v>
      </c>
      <c r="I135" s="225">
        <f t="shared" si="29"/>
        <v>2.6850108514281272</v>
      </c>
      <c r="J135" s="225">
        <f t="shared" si="29"/>
        <v>3.2042415246407558</v>
      </c>
      <c r="K135" s="225">
        <f t="shared" si="29"/>
        <v>3.0753281035102686</v>
      </c>
      <c r="L135" s="225">
        <f t="shared" si="29"/>
        <v>3.1119604946416293</v>
      </c>
    </row>
    <row r="136" spans="1:12" ht="15" customHeight="1">
      <c r="A136" s="448" t="str">
        <f t="shared" si="22"/>
        <v>Dänemark</v>
      </c>
      <c r="B136" s="449"/>
      <c r="C136" s="225">
        <f t="shared" ref="C136:L136" si="30">C112/C$126*100</f>
        <v>3.7091486604228896</v>
      </c>
      <c r="D136" s="225">
        <f t="shared" si="30"/>
        <v>8.1597501758396618</v>
      </c>
      <c r="E136" s="225">
        <f t="shared" si="30"/>
        <v>8.2344687591238053</v>
      </c>
      <c r="F136" s="225">
        <f t="shared" si="30"/>
        <v>3.2683064191806199</v>
      </c>
      <c r="G136" s="225">
        <f t="shared" si="30"/>
        <v>2.0572943746841537</v>
      </c>
      <c r="H136" s="225">
        <f t="shared" si="30"/>
        <v>5.0864873801075419</v>
      </c>
      <c r="I136" s="225">
        <f t="shared" si="30"/>
        <v>4.9150163593580976</v>
      </c>
      <c r="J136" s="225">
        <f t="shared" si="30"/>
        <v>5.2673520896268977</v>
      </c>
      <c r="K136" s="225">
        <f t="shared" si="30"/>
        <v>4.071294353935528</v>
      </c>
      <c r="L136" s="225">
        <f t="shared" si="30"/>
        <v>2.8776721741976878</v>
      </c>
    </row>
    <row r="137" spans="1:12" ht="15" customHeight="1">
      <c r="A137" s="448" t="str">
        <f t="shared" si="22"/>
        <v>Tschechische Republik</v>
      </c>
      <c r="B137" s="449"/>
      <c r="C137" s="225">
        <f t="shared" ref="C137:L137" si="31">C113/C$126*100</f>
        <v>1.7426456696656156</v>
      </c>
      <c r="D137" s="225">
        <f t="shared" si="31"/>
        <v>1.4085902730265643</v>
      </c>
      <c r="E137" s="225">
        <f t="shared" si="31"/>
        <v>1.3934243998194884</v>
      </c>
      <c r="F137" s="225">
        <f t="shared" si="31"/>
        <v>1.8450667124040143</v>
      </c>
      <c r="G137" s="225">
        <f t="shared" si="31"/>
        <v>1.8782995611424051</v>
      </c>
      <c r="H137" s="225">
        <f t="shared" si="31"/>
        <v>1.9524386874196327</v>
      </c>
      <c r="I137" s="225">
        <f t="shared" si="31"/>
        <v>1.9560614078710281</v>
      </c>
      <c r="J137" s="225">
        <f t="shared" si="31"/>
        <v>2.228541557576833</v>
      </c>
      <c r="K137" s="225">
        <f t="shared" si="31"/>
        <v>2.6634027991498685</v>
      </c>
      <c r="L137" s="225">
        <f t="shared" si="31"/>
        <v>2.457273645107676</v>
      </c>
    </row>
    <row r="138" spans="1:12" ht="15" customHeight="1">
      <c r="A138" s="448" t="str">
        <f t="shared" si="22"/>
        <v>Vereinigtes Königreich</v>
      </c>
      <c r="B138" s="449"/>
      <c r="C138" s="225">
        <f t="shared" ref="C138:L138" si="32">C114/C$126*100</f>
        <v>1.9055734671338889</v>
      </c>
      <c r="D138" s="225">
        <f t="shared" si="32"/>
        <v>2.3603141304153201</v>
      </c>
      <c r="E138" s="225">
        <f t="shared" si="32"/>
        <v>4.7189982026031538</v>
      </c>
      <c r="F138" s="225">
        <f t="shared" si="32"/>
        <v>2.6141677331565241</v>
      </c>
      <c r="G138" s="225">
        <f t="shared" si="32"/>
        <v>2.3120930864428799</v>
      </c>
      <c r="H138" s="225">
        <f t="shared" si="32"/>
        <v>1.6517357335794323</v>
      </c>
      <c r="I138" s="225">
        <f t="shared" si="32"/>
        <v>1.606945745653577</v>
      </c>
      <c r="J138" s="225">
        <f t="shared" si="32"/>
        <v>2.2963770845933413</v>
      </c>
      <c r="K138" s="225">
        <f t="shared" si="32"/>
        <v>2.2915528154242062</v>
      </c>
      <c r="L138" s="225">
        <f t="shared" si="32"/>
        <v>2.2126336992855515</v>
      </c>
    </row>
    <row r="139" spans="1:12" ht="15" customHeight="1">
      <c r="A139" s="448" t="str">
        <f t="shared" si="22"/>
        <v>Schweiz</v>
      </c>
      <c r="B139" s="449"/>
      <c r="C139" s="225">
        <f t="shared" ref="C139:L139" si="33">C115/C$126*100</f>
        <v>1.0681530313142757</v>
      </c>
      <c r="D139" s="225">
        <f t="shared" si="33"/>
        <v>1.1061499303265756</v>
      </c>
      <c r="E139" s="225">
        <f t="shared" si="33"/>
        <v>1.1566164151456835</v>
      </c>
      <c r="F139" s="225">
        <f t="shared" si="33"/>
        <v>1.5827866018635919</v>
      </c>
      <c r="G139" s="225">
        <f t="shared" si="33"/>
        <v>1.4516507017289868</v>
      </c>
      <c r="H139" s="225">
        <f t="shared" si="33"/>
        <v>1.7849892560598206</v>
      </c>
      <c r="I139" s="225">
        <f t="shared" si="33"/>
        <v>2.0036625689908356</v>
      </c>
      <c r="J139" s="225">
        <f t="shared" si="33"/>
        <v>2.1068089317083172</v>
      </c>
      <c r="K139" s="225">
        <f t="shared" si="33"/>
        <v>2.1561943009877975</v>
      </c>
      <c r="L139" s="225">
        <f t="shared" si="33"/>
        <v>1.9474616004053771</v>
      </c>
    </row>
    <row r="140" spans="1:12" ht="15" customHeight="1">
      <c r="A140" s="448" t="str">
        <f t="shared" si="22"/>
        <v>Vereinigte Staaten</v>
      </c>
      <c r="B140" s="449"/>
      <c r="C140" s="225">
        <f t="shared" ref="C140:L140" si="34">C116/C$126*100</f>
        <v>2.7219695235048622</v>
      </c>
      <c r="D140" s="225">
        <f t="shared" si="34"/>
        <v>2.697441830824399</v>
      </c>
      <c r="E140" s="225">
        <f t="shared" si="34"/>
        <v>2.2295609857778547</v>
      </c>
      <c r="F140" s="225">
        <f t="shared" si="34"/>
        <v>2.6994931582098389</v>
      </c>
      <c r="G140" s="225">
        <f t="shared" si="34"/>
        <v>2.0422276991893145</v>
      </c>
      <c r="H140" s="225">
        <f t="shared" si="34"/>
        <v>2.3238716855079042</v>
      </c>
      <c r="I140" s="225">
        <f t="shared" si="34"/>
        <v>4.2551204813356431</v>
      </c>
      <c r="J140" s="225">
        <f t="shared" si="34"/>
        <v>1.2742123867187645</v>
      </c>
      <c r="K140" s="225">
        <f t="shared" si="34"/>
        <v>2.6711154893675819</v>
      </c>
      <c r="L140" s="225">
        <f t="shared" si="34"/>
        <v>1.8729155525999537</v>
      </c>
    </row>
    <row r="141" spans="1:12" ht="15" customHeight="1">
      <c r="A141" s="448" t="str">
        <f t="shared" si="22"/>
        <v>Ungarn</v>
      </c>
      <c r="B141" s="449"/>
      <c r="C141" s="225">
        <f t="shared" ref="C141:L141" si="35">C117/C$126*100</f>
        <v>1.8632131248564145</v>
      </c>
      <c r="D141" s="225">
        <f t="shared" si="35"/>
        <v>4.7560033572306768</v>
      </c>
      <c r="E141" s="225">
        <f t="shared" si="35"/>
        <v>3.9916739452713776</v>
      </c>
      <c r="F141" s="225">
        <f t="shared" si="35"/>
        <v>4.3915669031800331</v>
      </c>
      <c r="G141" s="225">
        <f t="shared" si="35"/>
        <v>4.0401795126249294</v>
      </c>
      <c r="H141" s="225">
        <f t="shared" si="35"/>
        <v>3.5049961436004606</v>
      </c>
      <c r="I141" s="225">
        <f t="shared" si="35"/>
        <v>4.6345033372201261</v>
      </c>
      <c r="J141" s="225">
        <f t="shared" si="35"/>
        <v>1.7128908170547061</v>
      </c>
      <c r="K141" s="225">
        <f t="shared" si="35"/>
        <v>1.7859347561693262</v>
      </c>
      <c r="L141" s="225">
        <f t="shared" si="35"/>
        <v>1.8338711904562064</v>
      </c>
    </row>
    <row r="142" spans="1:12" ht="15" customHeight="1">
      <c r="A142" s="448" t="str">
        <f t="shared" si="22"/>
        <v>Belgien</v>
      </c>
      <c r="B142" s="449"/>
      <c r="C142" s="225">
        <f t="shared" ref="C142:L142" si="36">C118/C$126*100</f>
        <v>3.0137406396389204</v>
      </c>
      <c r="D142" s="225">
        <f t="shared" si="36"/>
        <v>2.3089295378323293</v>
      </c>
      <c r="E142" s="225">
        <f t="shared" si="36"/>
        <v>2.1653136418624008</v>
      </c>
      <c r="F142" s="225">
        <f t="shared" si="36"/>
        <v>3.4026292265279685</v>
      </c>
      <c r="G142" s="225">
        <f t="shared" si="36"/>
        <v>3.6995299639515657</v>
      </c>
      <c r="H142" s="225">
        <f t="shared" si="36"/>
        <v>3.1523283286489399</v>
      </c>
      <c r="I142" s="225">
        <f t="shared" si="36"/>
        <v>3.5013397478496238</v>
      </c>
      <c r="J142" s="225">
        <f t="shared" si="36"/>
        <v>3.8280629718017893</v>
      </c>
      <c r="K142" s="225">
        <f t="shared" si="36"/>
        <v>4.1130526329400272</v>
      </c>
      <c r="L142" s="225">
        <f t="shared" si="36"/>
        <v>1.7686763222750712</v>
      </c>
    </row>
    <row r="143" spans="1:12" ht="15" customHeight="1">
      <c r="A143" s="448" t="str">
        <f t="shared" si="22"/>
        <v>Finnland</v>
      </c>
      <c r="B143" s="449"/>
      <c r="C143" s="225">
        <f t="shared" ref="C143:L143" si="37">C119/C$126*100</f>
        <v>1.054636817270977</v>
      </c>
      <c r="D143" s="225">
        <f t="shared" si="37"/>
        <v>0.70113800145768779</v>
      </c>
      <c r="E143" s="225">
        <f t="shared" si="37"/>
        <v>1.0140392506600353</v>
      </c>
      <c r="F143" s="225">
        <f t="shared" si="37"/>
        <v>1.0055014935943913</v>
      </c>
      <c r="G143" s="225">
        <f t="shared" si="37"/>
        <v>1.0241073581987461</v>
      </c>
      <c r="H143" s="225">
        <f t="shared" si="37"/>
        <v>1.2723077954945563</v>
      </c>
      <c r="I143" s="225">
        <f t="shared" si="37"/>
        <v>1.6884617125052743</v>
      </c>
      <c r="J143" s="225">
        <f t="shared" si="37"/>
        <v>1.5831579840858379</v>
      </c>
      <c r="K143" s="225">
        <f t="shared" si="37"/>
        <v>1.4580095193612248</v>
      </c>
      <c r="L143" s="225">
        <f t="shared" si="37"/>
        <v>1.3627511507240517</v>
      </c>
    </row>
    <row r="144" spans="1:12" ht="15" customHeight="1">
      <c r="A144" s="448" t="str">
        <f t="shared" si="22"/>
        <v>Slowakei</v>
      </c>
      <c r="B144" s="449"/>
      <c r="C144" s="225">
        <f t="shared" ref="C144:L144" si="38">C120/C$126*100</f>
        <v>1.6624212389602506</v>
      </c>
      <c r="D144" s="225">
        <f t="shared" si="38"/>
        <v>4.0074542638315194</v>
      </c>
      <c r="E144" s="225">
        <f t="shared" si="38"/>
        <v>1.5489896221501849</v>
      </c>
      <c r="F144" s="225">
        <f t="shared" si="38"/>
        <v>1.8143019868835719</v>
      </c>
      <c r="G144" s="225">
        <f t="shared" si="38"/>
        <v>2.2209981045815455</v>
      </c>
      <c r="H144" s="225">
        <f t="shared" si="38"/>
        <v>1.4411112405109456</v>
      </c>
      <c r="I144" s="225">
        <f t="shared" si="38"/>
        <v>0.97836551852760834</v>
      </c>
      <c r="J144" s="225">
        <f t="shared" si="38"/>
        <v>0.76991837809170893</v>
      </c>
      <c r="K144" s="225">
        <f t="shared" si="38"/>
        <v>0.60871729108140538</v>
      </c>
      <c r="L144" s="225">
        <f t="shared" si="38"/>
        <v>1.0280062693216163</v>
      </c>
    </row>
    <row r="145" spans="1:12" ht="15" customHeight="1">
      <c r="A145" s="448" t="str">
        <f t="shared" si="22"/>
        <v>Bulgarien</v>
      </c>
      <c r="B145" s="449"/>
      <c r="C145" s="225">
        <f t="shared" ref="C145:L145" si="39">C121/C$126*100</f>
        <v>0.48233571839824474</v>
      </c>
      <c r="D145" s="225">
        <f t="shared" si="39"/>
        <v>0.32193005950717085</v>
      </c>
      <c r="E145" s="225">
        <f t="shared" si="39"/>
        <v>0.2235160507652191</v>
      </c>
      <c r="F145" s="225">
        <f t="shared" si="39"/>
        <v>0.4699394119396888</v>
      </c>
      <c r="G145" s="225">
        <f t="shared" si="39"/>
        <v>0.41848727881749359</v>
      </c>
      <c r="H145" s="225">
        <f t="shared" si="39"/>
        <v>1.1081665261998863</v>
      </c>
      <c r="I145" s="225">
        <f t="shared" si="39"/>
        <v>0.62245261218373338</v>
      </c>
      <c r="J145" s="225">
        <f t="shared" si="39"/>
        <v>1.6075376643502515</v>
      </c>
      <c r="K145" s="225">
        <f t="shared" si="39"/>
        <v>1.3805626022163915</v>
      </c>
      <c r="L145" s="225">
        <f t="shared" si="39"/>
        <v>1.0259993274349435</v>
      </c>
    </row>
    <row r="146" spans="1:12" ht="15" customHeight="1">
      <c r="A146" s="448" t="str">
        <f t="shared" si="22"/>
        <v>Australien</v>
      </c>
      <c r="B146" s="449"/>
      <c r="C146" s="225">
        <f t="shared" ref="C146:L146" si="40">C122/C$126*100</f>
        <v>4.4600451280066629E-2</v>
      </c>
      <c r="D146" s="225">
        <f t="shared" si="40"/>
        <v>0.93676604047404999</v>
      </c>
      <c r="E146" s="225">
        <f t="shared" si="40"/>
        <v>0.88410718278829259</v>
      </c>
      <c r="F146" s="225">
        <f t="shared" si="40"/>
        <v>1.1568785312959169</v>
      </c>
      <c r="G146" s="225">
        <f t="shared" si="40"/>
        <v>1.1372815466698252</v>
      </c>
      <c r="H146" s="225">
        <f t="shared" si="40"/>
        <v>1.209718881999891</v>
      </c>
      <c r="I146" s="225">
        <f t="shared" si="40"/>
        <v>1.1819746680244585</v>
      </c>
      <c r="J146" s="225">
        <f t="shared" si="40"/>
        <v>1.0912104891154626</v>
      </c>
      <c r="K146" s="225">
        <f t="shared" si="40"/>
        <v>0.92354794692556041</v>
      </c>
      <c r="L146" s="225">
        <f t="shared" si="40"/>
        <v>0.92635624844506359</v>
      </c>
    </row>
    <row r="147" spans="1:12" ht="15" customHeight="1">
      <c r="A147" s="448" t="str">
        <f t="shared" si="22"/>
        <v>Russische Föderation</v>
      </c>
      <c r="B147" s="449"/>
      <c r="C147" s="225">
        <f t="shared" ref="C147:L147" si="41">C123/C$126*100</f>
        <v>1.394440948740596</v>
      </c>
      <c r="D147" s="225">
        <f t="shared" si="41"/>
        <v>0.68754869266519425</v>
      </c>
      <c r="E147" s="225">
        <f t="shared" si="41"/>
        <v>0.8722740548694744</v>
      </c>
      <c r="F147" s="225">
        <f t="shared" si="41"/>
        <v>1.0810688028743041</v>
      </c>
      <c r="G147" s="225">
        <f t="shared" si="41"/>
        <v>0.81944051081115132</v>
      </c>
      <c r="H147" s="225">
        <f t="shared" si="41"/>
        <v>0.84268390182317943</v>
      </c>
      <c r="I147" s="225">
        <f t="shared" si="41"/>
        <v>0.80399583789421725</v>
      </c>
      <c r="J147" s="225">
        <f t="shared" si="41"/>
        <v>0.71755308027320908</v>
      </c>
      <c r="K147" s="225">
        <f t="shared" si="41"/>
        <v>0.53298127983171562</v>
      </c>
      <c r="L147" s="225">
        <f t="shared" si="41"/>
        <v>0.68227342873207319</v>
      </c>
    </row>
    <row r="148" spans="1:12" ht="15" customHeight="1">
      <c r="A148" s="448" t="str">
        <f t="shared" si="22"/>
        <v>Rumänien</v>
      </c>
      <c r="B148" s="449"/>
      <c r="C148" s="225">
        <f t="shared" ref="C148:L148" si="42">C124/C$126*100</f>
        <v>0.69747939685458205</v>
      </c>
      <c r="D148" s="225">
        <f t="shared" si="42"/>
        <v>0.62038947032304648</v>
      </c>
      <c r="E148" s="225">
        <f t="shared" si="42"/>
        <v>0.63568430246582164</v>
      </c>
      <c r="F148" s="225">
        <f t="shared" si="42"/>
        <v>0.59912630656405474</v>
      </c>
      <c r="G148" s="225">
        <f t="shared" si="42"/>
        <v>0.81536743069732265</v>
      </c>
      <c r="H148" s="225">
        <f t="shared" si="42"/>
        <v>0.75736675110567364</v>
      </c>
      <c r="I148" s="225">
        <f t="shared" si="42"/>
        <v>0.96076785338023651</v>
      </c>
      <c r="J148" s="225">
        <f t="shared" si="42"/>
        <v>0.5808259884218131</v>
      </c>
      <c r="K148" s="225">
        <f t="shared" si="42"/>
        <v>0.7225850486214197</v>
      </c>
      <c r="L148" s="225">
        <f t="shared" si="42"/>
        <v>0.52360681227478267</v>
      </c>
    </row>
    <row r="149" spans="1:12" ht="15" customHeight="1">
      <c r="A149" s="448" t="str">
        <f t="shared" si="22"/>
        <v>restliche Länder</v>
      </c>
      <c r="B149" s="449"/>
      <c r="C149" s="225">
        <f t="shared" ref="C149:L149" si="43">C125/C$126*100</f>
        <v>6.791618895688031</v>
      </c>
      <c r="D149" s="225">
        <f t="shared" si="43"/>
        <v>5.5891242371314789</v>
      </c>
      <c r="E149" s="225">
        <f t="shared" si="43"/>
        <v>6.3086121978412919</v>
      </c>
      <c r="F149" s="225">
        <f t="shared" si="43"/>
        <v>6.8610592664030694</v>
      </c>
      <c r="G149" s="225">
        <f t="shared" si="43"/>
        <v>6.6469718620664215</v>
      </c>
      <c r="H149" s="225">
        <f t="shared" si="43"/>
        <v>6.292024306681208</v>
      </c>
      <c r="I149" s="225">
        <f t="shared" si="43"/>
        <v>6.3419639317857266</v>
      </c>
      <c r="J149" s="225">
        <f t="shared" si="43"/>
        <v>4.9412794422314246</v>
      </c>
      <c r="K149" s="225">
        <f t="shared" si="43"/>
        <v>4.4013615806643269</v>
      </c>
      <c r="L149" s="225">
        <f t="shared" si="43"/>
        <v>4.7493129826998315</v>
      </c>
    </row>
    <row r="150" spans="1:12" ht="15" customHeight="1">
      <c r="A150" s="450" t="str">
        <f t="shared" si="22"/>
        <v>Insgesamt</v>
      </c>
      <c r="B150" s="451"/>
      <c r="C150" s="229">
        <f t="shared" ref="C150:L150" si="44">C126/C$126*100</f>
        <v>100</v>
      </c>
      <c r="D150" s="229">
        <f t="shared" si="44"/>
        <v>100</v>
      </c>
      <c r="E150" s="229">
        <f t="shared" si="44"/>
        <v>100</v>
      </c>
      <c r="F150" s="229">
        <f t="shared" si="44"/>
        <v>100</v>
      </c>
      <c r="G150" s="229">
        <f t="shared" si="44"/>
        <v>100</v>
      </c>
      <c r="H150" s="229">
        <f t="shared" si="44"/>
        <v>100</v>
      </c>
      <c r="I150" s="229">
        <f t="shared" si="44"/>
        <v>100</v>
      </c>
      <c r="J150" s="229">
        <f t="shared" si="44"/>
        <v>100</v>
      </c>
      <c r="K150" s="229">
        <f t="shared" si="44"/>
        <v>100</v>
      </c>
      <c r="L150" s="229">
        <f t="shared" si="44"/>
        <v>100</v>
      </c>
    </row>
    <row r="151" spans="1:12" s="78" customFormat="1" ht="20.100000000000001" customHeight="1">
      <c r="A151" s="94"/>
      <c r="B151" s="116"/>
      <c r="C151" s="89" t="s">
        <v>257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s="78" customFormat="1" ht="15" customHeight="1">
      <c r="A152" s="94"/>
      <c r="B152" s="303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448" t="s">
        <v>12</v>
      </c>
      <c r="B153" s="449"/>
      <c r="C153" s="223">
        <v>3629.5009999999975</v>
      </c>
      <c r="D153" s="223">
        <v>4125.2017000000014</v>
      </c>
      <c r="E153" s="223">
        <v>4528.5770000000011</v>
      </c>
      <c r="F153" s="223">
        <v>4097.2789999999995</v>
      </c>
      <c r="G153" s="223">
        <v>4049.4775000000013</v>
      </c>
      <c r="H153" s="223">
        <v>4119.5672999999997</v>
      </c>
      <c r="I153" s="223">
        <v>3622.3222000000023</v>
      </c>
      <c r="J153" s="223">
        <v>3335.922599999999</v>
      </c>
      <c r="K153" s="223">
        <v>3920.8817000000013</v>
      </c>
      <c r="L153" s="223">
        <v>3622.7737000000002</v>
      </c>
    </row>
    <row r="154" spans="1:12" ht="15" customHeight="1">
      <c r="A154" s="448" t="s">
        <v>627</v>
      </c>
      <c r="B154" s="449"/>
      <c r="C154" s="223">
        <v>518.30769999999984</v>
      </c>
      <c r="D154" s="223">
        <v>349.30179999999973</v>
      </c>
      <c r="E154" s="223">
        <v>987.53479999999956</v>
      </c>
      <c r="F154" s="223">
        <v>1058.4688000000003</v>
      </c>
      <c r="G154" s="223">
        <v>714.36119999999994</v>
      </c>
      <c r="H154" s="223">
        <v>2369.6143000000002</v>
      </c>
      <c r="I154" s="223">
        <v>975.92550000000028</v>
      </c>
      <c r="J154" s="223">
        <v>2231.9387000000002</v>
      </c>
      <c r="K154" s="223">
        <v>2676.6821000000014</v>
      </c>
      <c r="L154" s="223">
        <v>2551.6718000000001</v>
      </c>
    </row>
    <row r="155" spans="1:12" ht="15" customHeight="1">
      <c r="A155" s="448" t="s">
        <v>190</v>
      </c>
      <c r="B155" s="449"/>
      <c r="C155" s="223">
        <v>1052.8005999999996</v>
      </c>
      <c r="D155" s="223">
        <v>1052.6792000000005</v>
      </c>
      <c r="E155" s="223">
        <v>1291.1836000000008</v>
      </c>
      <c r="F155" s="223">
        <v>1250.1092999999998</v>
      </c>
      <c r="G155" s="223">
        <v>1442.7953000000007</v>
      </c>
      <c r="H155" s="223">
        <v>1442.0793999999989</v>
      </c>
      <c r="I155" s="223">
        <v>1448.0381999999995</v>
      </c>
      <c r="J155" s="223">
        <v>1508.7146000000002</v>
      </c>
      <c r="K155" s="223">
        <v>1551.2501000000002</v>
      </c>
      <c r="L155" s="223">
        <v>1480.4424999999994</v>
      </c>
    </row>
    <row r="156" spans="1:12" ht="15" customHeight="1">
      <c r="A156" s="448" t="s">
        <v>11</v>
      </c>
      <c r="B156" s="449"/>
      <c r="C156" s="223">
        <v>512.50339999999971</v>
      </c>
      <c r="D156" s="223">
        <v>592.4717000000004</v>
      </c>
      <c r="E156" s="223">
        <v>755.24979999999903</v>
      </c>
      <c r="F156" s="223">
        <v>800.56640000000107</v>
      </c>
      <c r="G156" s="223">
        <v>657.74450000000002</v>
      </c>
      <c r="H156" s="223">
        <v>660.92419999999959</v>
      </c>
      <c r="I156" s="223">
        <v>661.72670000000119</v>
      </c>
      <c r="J156" s="223">
        <v>629.03859999999997</v>
      </c>
      <c r="K156" s="223">
        <v>672.34349999999961</v>
      </c>
      <c r="L156" s="223">
        <v>683.39259999999956</v>
      </c>
    </row>
    <row r="157" spans="1:12" ht="15" customHeight="1">
      <c r="A157" s="448" t="s">
        <v>173</v>
      </c>
      <c r="B157" s="449"/>
      <c r="C157" s="223">
        <v>755.03580000000011</v>
      </c>
      <c r="D157" s="223">
        <v>285.58220000000006</v>
      </c>
      <c r="E157" s="223">
        <v>367.74050000000005</v>
      </c>
      <c r="F157" s="223">
        <v>570.16160000000002</v>
      </c>
      <c r="G157" s="223">
        <v>380.64269999999988</v>
      </c>
      <c r="H157" s="223">
        <v>312.7794999999997</v>
      </c>
      <c r="I157" s="223">
        <v>432.78519999999997</v>
      </c>
      <c r="J157" s="223">
        <v>515.93859999999995</v>
      </c>
      <c r="K157" s="223">
        <v>504.26740000000041</v>
      </c>
      <c r="L157" s="223">
        <v>561.29620000000011</v>
      </c>
    </row>
    <row r="158" spans="1:12" ht="15" customHeight="1">
      <c r="A158" s="448" t="s">
        <v>13</v>
      </c>
      <c r="B158" s="449"/>
      <c r="C158" s="223">
        <v>793.83879999999954</v>
      </c>
      <c r="D158" s="223">
        <v>1075.9501</v>
      </c>
      <c r="E158" s="223">
        <v>816.60580000000061</v>
      </c>
      <c r="F158" s="223">
        <v>742.3186000000004</v>
      </c>
      <c r="G158" s="223">
        <v>864.3143000000008</v>
      </c>
      <c r="H158" s="223">
        <v>752.10749999999894</v>
      </c>
      <c r="I158" s="223">
        <v>775.16920000000016</v>
      </c>
      <c r="J158" s="223">
        <v>690.96969999999988</v>
      </c>
      <c r="K158" s="223">
        <v>656.55600000000015</v>
      </c>
      <c r="L158" s="223">
        <v>552.47199999999987</v>
      </c>
    </row>
    <row r="159" spans="1:12" ht="15" customHeight="1">
      <c r="A159" s="448" t="s">
        <v>517</v>
      </c>
      <c r="B159" s="449"/>
      <c r="C159" s="223">
        <v>201.54879999999983</v>
      </c>
      <c r="D159" s="223">
        <v>861.51400000000024</v>
      </c>
      <c r="E159" s="223">
        <v>680.56669999999951</v>
      </c>
      <c r="F159" s="223">
        <v>206.93370000000007</v>
      </c>
      <c r="G159" s="223">
        <v>44.369</v>
      </c>
      <c r="H159" s="223">
        <v>55.86009999999996</v>
      </c>
      <c r="I159" s="223">
        <v>234.02380000000008</v>
      </c>
      <c r="J159" s="223">
        <v>422.66539999999992</v>
      </c>
      <c r="K159" s="223">
        <v>167.85980000000004</v>
      </c>
      <c r="L159" s="223">
        <v>460.5949999999998</v>
      </c>
    </row>
    <row r="160" spans="1:12" ht="15" customHeight="1">
      <c r="A160" s="448" t="s">
        <v>582</v>
      </c>
      <c r="B160" s="449"/>
      <c r="C160" s="223">
        <v>218.45519999999996</v>
      </c>
      <c r="D160" s="223">
        <v>284.85549999999984</v>
      </c>
      <c r="E160" s="223">
        <v>311.54950000000008</v>
      </c>
      <c r="F160" s="223">
        <v>416.7222000000001</v>
      </c>
      <c r="G160" s="223">
        <v>357.16050000000035</v>
      </c>
      <c r="H160" s="223">
        <v>390.70910000000026</v>
      </c>
      <c r="I160" s="223">
        <v>387.50669999999991</v>
      </c>
      <c r="J160" s="223">
        <v>327.28380000000004</v>
      </c>
      <c r="K160" s="223">
        <v>380.45669999999916</v>
      </c>
      <c r="L160" s="223">
        <v>426.70599999999934</v>
      </c>
    </row>
    <row r="161" spans="1:12" ht="15" customHeight="1">
      <c r="A161" s="448" t="s">
        <v>14</v>
      </c>
      <c r="B161" s="449"/>
      <c r="C161" s="223">
        <v>622.14290000000028</v>
      </c>
      <c r="D161" s="223">
        <v>647.87240000000008</v>
      </c>
      <c r="E161" s="223">
        <v>455.36900000000014</v>
      </c>
      <c r="F161" s="223">
        <v>187.52309999999997</v>
      </c>
      <c r="G161" s="223">
        <v>420.85739999999993</v>
      </c>
      <c r="H161" s="223">
        <v>1054.2154999999996</v>
      </c>
      <c r="I161" s="223">
        <v>630.37970000000007</v>
      </c>
      <c r="J161" s="223">
        <v>445.92360000000031</v>
      </c>
      <c r="K161" s="223">
        <v>325.40869999999984</v>
      </c>
      <c r="L161" s="223">
        <v>329.07499999999942</v>
      </c>
    </row>
    <row r="162" spans="1:12" ht="15" customHeight="1">
      <c r="A162" s="448" t="s">
        <v>17</v>
      </c>
      <c r="B162" s="449"/>
      <c r="C162" s="223">
        <v>472.18780000000004</v>
      </c>
      <c r="D162" s="223">
        <v>399.97780000000017</v>
      </c>
      <c r="E162" s="223">
        <v>450.45410000000004</v>
      </c>
      <c r="F162" s="223">
        <v>529.3995999999994</v>
      </c>
      <c r="G162" s="223">
        <v>493.14700000000039</v>
      </c>
      <c r="H162" s="223">
        <v>553.83390000000054</v>
      </c>
      <c r="I162" s="223">
        <v>351.22070000000025</v>
      </c>
      <c r="J162" s="223">
        <v>356.61710000000039</v>
      </c>
      <c r="K162" s="223">
        <v>355.9668999999999</v>
      </c>
      <c r="L162" s="223">
        <v>319.73979999999978</v>
      </c>
    </row>
    <row r="163" spans="1:12" ht="15" customHeight="1">
      <c r="A163" s="448" t="s">
        <v>629</v>
      </c>
      <c r="B163" s="449"/>
      <c r="C163" s="223">
        <v>0</v>
      </c>
      <c r="D163" s="223">
        <v>0</v>
      </c>
      <c r="E163" s="223">
        <v>0</v>
      </c>
      <c r="F163" s="223">
        <v>1E-4</v>
      </c>
      <c r="G163" s="223">
        <v>0</v>
      </c>
      <c r="H163" s="223">
        <v>0</v>
      </c>
      <c r="I163" s="223">
        <v>0</v>
      </c>
      <c r="J163" s="223">
        <v>208.208</v>
      </c>
      <c r="K163" s="223">
        <v>294.18279999999999</v>
      </c>
      <c r="L163" s="223">
        <v>306.36290000000002</v>
      </c>
    </row>
    <row r="164" spans="1:12" ht="15" customHeight="1">
      <c r="A164" s="448" t="s">
        <v>180</v>
      </c>
      <c r="B164" s="449"/>
      <c r="C164" s="223">
        <v>32.186600000000013</v>
      </c>
      <c r="D164" s="223">
        <v>40.232199999999992</v>
      </c>
      <c r="E164" s="223">
        <v>29.770599999999995</v>
      </c>
      <c r="F164" s="223">
        <v>29.06760000000002</v>
      </c>
      <c r="G164" s="223">
        <v>131.56329999999997</v>
      </c>
      <c r="H164" s="223">
        <v>66.243999999999957</v>
      </c>
      <c r="I164" s="223">
        <v>83.723200000000077</v>
      </c>
      <c r="J164" s="223">
        <v>342.56809999999984</v>
      </c>
      <c r="K164" s="223">
        <v>95.309100000000029</v>
      </c>
      <c r="L164" s="223">
        <v>292.50349999999986</v>
      </c>
    </row>
    <row r="165" spans="1:12" ht="15" customHeight="1">
      <c r="A165" s="448" t="s">
        <v>177</v>
      </c>
      <c r="B165" s="449"/>
      <c r="C165" s="223">
        <v>190.41130000000007</v>
      </c>
      <c r="D165" s="223">
        <v>174.57259999999991</v>
      </c>
      <c r="E165" s="223">
        <v>266.83709999999985</v>
      </c>
      <c r="F165" s="223">
        <v>264.64019999999977</v>
      </c>
      <c r="G165" s="223">
        <v>192.03169999999986</v>
      </c>
      <c r="H165" s="223">
        <v>230.81840000000008</v>
      </c>
      <c r="I165" s="223">
        <v>233.86419999999993</v>
      </c>
      <c r="J165" s="223">
        <v>301.78420000000017</v>
      </c>
      <c r="K165" s="223">
        <v>293.57429999999994</v>
      </c>
      <c r="L165" s="223">
        <v>279.25270000000012</v>
      </c>
    </row>
    <row r="166" spans="1:12" ht="15" customHeight="1">
      <c r="A166" s="448" t="s">
        <v>191</v>
      </c>
      <c r="B166" s="449"/>
      <c r="C166" s="223">
        <v>635.58610000000044</v>
      </c>
      <c r="D166" s="223">
        <v>382.76100000000019</v>
      </c>
      <c r="E166" s="223">
        <v>425.00150000000002</v>
      </c>
      <c r="F166" s="223">
        <v>269.64689999999996</v>
      </c>
      <c r="G166" s="223">
        <v>588.68230000000005</v>
      </c>
      <c r="H166" s="223">
        <v>316.43590000000029</v>
      </c>
      <c r="I166" s="223">
        <v>261.02759999999995</v>
      </c>
      <c r="J166" s="223">
        <v>330.8758000000002</v>
      </c>
      <c r="K166" s="223">
        <v>313.32090000000045</v>
      </c>
      <c r="L166" s="223">
        <v>271.02599999999995</v>
      </c>
    </row>
    <row r="167" spans="1:12" ht="15" customHeight="1">
      <c r="A167" s="448" t="s">
        <v>15</v>
      </c>
      <c r="B167" s="449"/>
      <c r="C167" s="223">
        <v>330.81380000000075</v>
      </c>
      <c r="D167" s="223">
        <v>717.428</v>
      </c>
      <c r="E167" s="223">
        <v>276.30799999999988</v>
      </c>
      <c r="F167" s="223">
        <v>261.31750000000017</v>
      </c>
      <c r="G167" s="223">
        <v>312.66739999999953</v>
      </c>
      <c r="H167" s="223">
        <v>215.82690000000014</v>
      </c>
      <c r="I167" s="223">
        <v>100.51140000000011</v>
      </c>
      <c r="J167" s="223">
        <v>132.58229999999998</v>
      </c>
      <c r="K167" s="223">
        <v>134.64920000000009</v>
      </c>
      <c r="L167" s="223">
        <v>267.1821000000001</v>
      </c>
    </row>
    <row r="168" spans="1:12" ht="15" customHeight="1">
      <c r="A168" s="448" t="s">
        <v>656</v>
      </c>
      <c r="B168" s="449"/>
      <c r="C168" s="223">
        <v>331.79609999999997</v>
      </c>
      <c r="D168" s="223">
        <v>224.14909999999998</v>
      </c>
      <c r="E168" s="223">
        <v>26.300999999999998</v>
      </c>
      <c r="F168" s="223">
        <v>27.501700000000003</v>
      </c>
      <c r="G168" s="223">
        <v>209.61370000000002</v>
      </c>
      <c r="H168" s="223">
        <v>299.33889999999997</v>
      </c>
      <c r="I168" s="223">
        <v>477.50200000000001</v>
      </c>
      <c r="J168" s="223">
        <v>1014.7746000000001</v>
      </c>
      <c r="K168" s="223">
        <v>704.73800000000006</v>
      </c>
      <c r="L168" s="223">
        <v>251.43409999999997</v>
      </c>
    </row>
    <row r="169" spans="1:12" ht="15" customHeight="1">
      <c r="A169" s="448" t="s">
        <v>628</v>
      </c>
      <c r="B169" s="449"/>
      <c r="C169" s="223">
        <v>291.5127</v>
      </c>
      <c r="D169" s="223">
        <v>78.4499</v>
      </c>
      <c r="E169" s="223">
        <v>84.887299999999982</v>
      </c>
      <c r="F169" s="223">
        <v>68.344899999999996</v>
      </c>
      <c r="G169" s="223">
        <v>0.71160000000000012</v>
      </c>
      <c r="H169" s="223">
        <v>344.05029999999994</v>
      </c>
      <c r="I169" s="223">
        <v>634.03020000000004</v>
      </c>
      <c r="J169" s="223">
        <v>594.39519999999993</v>
      </c>
      <c r="K169" s="223">
        <v>138.4401</v>
      </c>
      <c r="L169" s="223">
        <v>241.8699</v>
      </c>
    </row>
    <row r="170" spans="1:12" ht="15" customHeight="1">
      <c r="A170" s="448" t="s">
        <v>658</v>
      </c>
      <c r="B170" s="449"/>
      <c r="C170" s="223">
        <v>0</v>
      </c>
      <c r="D170" s="223">
        <v>97.726600000000005</v>
      </c>
      <c r="E170" s="223">
        <v>82.5625</v>
      </c>
      <c r="F170" s="223">
        <v>0</v>
      </c>
      <c r="G170" s="223">
        <v>3.0099999999999998E-2</v>
      </c>
      <c r="H170" s="223">
        <v>1.8E-3</v>
      </c>
      <c r="I170" s="223">
        <v>161.51040000000003</v>
      </c>
      <c r="J170" s="223">
        <v>221.17359999999996</v>
      </c>
      <c r="K170" s="223">
        <v>181.36</v>
      </c>
      <c r="L170" s="223">
        <v>206.5</v>
      </c>
    </row>
    <row r="171" spans="1:12" ht="15" customHeight="1">
      <c r="A171" s="448" t="s">
        <v>657</v>
      </c>
      <c r="B171" s="449"/>
      <c r="C171" s="223">
        <v>820.89730000000031</v>
      </c>
      <c r="D171" s="223">
        <v>1111.8021000000006</v>
      </c>
      <c r="E171" s="223">
        <v>64.015999999999977</v>
      </c>
      <c r="F171" s="223">
        <v>0.18760000000000002</v>
      </c>
      <c r="G171" s="223">
        <v>1152.7057000000002</v>
      </c>
      <c r="H171" s="223">
        <v>1023.2814</v>
      </c>
      <c r="I171" s="223">
        <v>2598.7012999999993</v>
      </c>
      <c r="J171" s="223">
        <v>1312.3806999999999</v>
      </c>
      <c r="K171" s="223">
        <v>910.94900000000018</v>
      </c>
      <c r="L171" s="223">
        <v>203.65130000000002</v>
      </c>
    </row>
    <row r="172" spans="1:12" ht="15" customHeight="1">
      <c r="A172" s="448" t="s">
        <v>419</v>
      </c>
      <c r="B172" s="449"/>
      <c r="C172" s="223">
        <v>24.117700000000003</v>
      </c>
      <c r="D172" s="223">
        <v>29.554499999999997</v>
      </c>
      <c r="E172" s="223">
        <v>55.787100000000002</v>
      </c>
      <c r="F172" s="223">
        <v>8.7999999999999988E-3</v>
      </c>
      <c r="G172" s="223">
        <v>1.24E-2</v>
      </c>
      <c r="H172" s="223">
        <v>14.012899999999998</v>
      </c>
      <c r="I172" s="223">
        <v>95.658900000000031</v>
      </c>
      <c r="J172" s="223">
        <v>204.02480000000006</v>
      </c>
      <c r="K172" s="223">
        <v>275.62050000000016</v>
      </c>
      <c r="L172" s="223">
        <v>152.84249999999997</v>
      </c>
    </row>
    <row r="173" spans="1:12" ht="15" customHeight="1">
      <c r="A173" s="448" t="s">
        <v>933</v>
      </c>
      <c r="B173" s="449"/>
      <c r="C173" s="223">
        <v>2757.8481999999999</v>
      </c>
      <c r="D173" s="223">
        <v>4074.7189000000003</v>
      </c>
      <c r="E173" s="223">
        <v>4053.563999999998</v>
      </c>
      <c r="F173" s="223">
        <v>2808.0034000000019</v>
      </c>
      <c r="G173" s="223">
        <v>1844.6258000000007</v>
      </c>
      <c r="H173" s="223">
        <v>2793.1189000000008</v>
      </c>
      <c r="I173" s="223">
        <v>2433.9206000000008</v>
      </c>
      <c r="J173" s="223">
        <v>3127.5331000000015</v>
      </c>
      <c r="K173" s="223">
        <v>3185.8291000000013</v>
      </c>
      <c r="L173" s="223">
        <v>1725.6832999999999</v>
      </c>
    </row>
    <row r="174" spans="1:12" ht="15" customHeight="1">
      <c r="A174" s="450" t="s">
        <v>9</v>
      </c>
      <c r="B174" s="451"/>
      <c r="C174" s="224">
        <v>14191.491799999991</v>
      </c>
      <c r="D174" s="224">
        <v>16606.801300000006</v>
      </c>
      <c r="E174" s="224">
        <v>16009.865900000006</v>
      </c>
      <c r="F174" s="224">
        <v>13588.201000000005</v>
      </c>
      <c r="G174" s="224">
        <v>13857.513400000002</v>
      </c>
      <c r="H174" s="224">
        <v>17014.820199999987</v>
      </c>
      <c r="I174" s="224">
        <v>16599.547699999999</v>
      </c>
      <c r="J174" s="224">
        <v>18255.313100000014</v>
      </c>
      <c r="K174" s="224">
        <v>17739.6459</v>
      </c>
      <c r="L174" s="224">
        <v>15186.472900000004</v>
      </c>
    </row>
    <row r="175" spans="1:12" s="78" customFormat="1" ht="30" customHeight="1">
      <c r="A175" s="94"/>
      <c r="B175" s="116"/>
      <c r="C175" s="89" t="s">
        <v>949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s="78" customFormat="1" ht="15" customHeight="1">
      <c r="A176" s="94"/>
      <c r="B176" s="303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448" t="str">
        <f t="shared" ref="A177:A198" si="45">A153</f>
        <v>Niederlande</v>
      </c>
      <c r="B177" s="449"/>
      <c r="C177" s="225">
        <f t="shared" ref="C177:L192" si="46">C153/C$174*100</f>
        <v>25.575190058595531</v>
      </c>
      <c r="D177" s="225">
        <f t="shared" si="46"/>
        <v>24.840435105344458</v>
      </c>
      <c r="E177" s="225">
        <f t="shared" si="46"/>
        <v>28.286164470621827</v>
      </c>
      <c r="F177" s="225">
        <f t="shared" si="46"/>
        <v>30.153211598798091</v>
      </c>
      <c r="G177" s="225">
        <f t="shared" si="46"/>
        <v>29.222252096108388</v>
      </c>
      <c r="H177" s="225">
        <f t="shared" si="46"/>
        <v>24.211641683995008</v>
      </c>
      <c r="I177" s="225">
        <f t="shared" si="46"/>
        <v>21.821812650955557</v>
      </c>
      <c r="J177" s="225">
        <f t="shared" si="46"/>
        <v>18.273707943141201</v>
      </c>
      <c r="K177" s="225">
        <f t="shared" si="46"/>
        <v>22.102367330793236</v>
      </c>
      <c r="L177" s="225">
        <f t="shared" si="46"/>
        <v>23.855267275392166</v>
      </c>
    </row>
    <row r="178" spans="1:12" ht="15" customHeight="1">
      <c r="A178" s="448" t="str">
        <f t="shared" si="45"/>
        <v>Saudi-Arabien</v>
      </c>
      <c r="B178" s="449"/>
      <c r="C178" s="225">
        <f t="shared" si="46"/>
        <v>3.6522425359115531</v>
      </c>
      <c r="D178" s="225">
        <f t="shared" si="46"/>
        <v>2.1033659263448863</v>
      </c>
      <c r="E178" s="225">
        <f t="shared" si="46"/>
        <v>6.1682890173364857</v>
      </c>
      <c r="F178" s="225">
        <f t="shared" si="46"/>
        <v>7.7896168889465196</v>
      </c>
      <c r="G178" s="225">
        <f t="shared" si="46"/>
        <v>5.1550460705309495</v>
      </c>
      <c r="H178" s="225">
        <f t="shared" si="46"/>
        <v>13.926766619608486</v>
      </c>
      <c r="I178" s="225">
        <f t="shared" si="46"/>
        <v>5.8792294684029276</v>
      </c>
      <c r="J178" s="225">
        <f t="shared" si="46"/>
        <v>12.226241685222032</v>
      </c>
      <c r="K178" s="225">
        <f t="shared" si="46"/>
        <v>15.088700840415317</v>
      </c>
      <c r="L178" s="225">
        <f t="shared" si="46"/>
        <v>16.802267496885332</v>
      </c>
    </row>
    <row r="179" spans="1:12" ht="15" customHeight="1">
      <c r="A179" s="448" t="str">
        <f t="shared" si="45"/>
        <v>Belgien</v>
      </c>
      <c r="B179" s="449"/>
      <c r="C179" s="225">
        <f t="shared" si="46"/>
        <v>7.4185336879101058</v>
      </c>
      <c r="D179" s="225">
        <f t="shared" si="46"/>
        <v>6.3388438326169414</v>
      </c>
      <c r="E179" s="225">
        <f t="shared" si="46"/>
        <v>8.0649245163258989</v>
      </c>
      <c r="F179" s="225">
        <f t="shared" si="46"/>
        <v>9.1999617903797528</v>
      </c>
      <c r="G179" s="225">
        <f t="shared" si="46"/>
        <v>10.411646435788406</v>
      </c>
      <c r="H179" s="225">
        <f t="shared" si="46"/>
        <v>8.4754313183985346</v>
      </c>
      <c r="I179" s="225">
        <f t="shared" si="46"/>
        <v>8.7233593720146949</v>
      </c>
      <c r="J179" s="225">
        <f t="shared" si="46"/>
        <v>8.2645232745966926</v>
      </c>
      <c r="K179" s="225">
        <f t="shared" si="46"/>
        <v>8.7445381308315753</v>
      </c>
      <c r="L179" s="225">
        <f t="shared" si="46"/>
        <v>9.7484288139084558</v>
      </c>
    </row>
    <row r="180" spans="1:12" ht="15" customHeight="1">
      <c r="A180" s="448" t="str">
        <f t="shared" si="45"/>
        <v>Frankreich</v>
      </c>
      <c r="B180" s="449"/>
      <c r="C180" s="225">
        <f t="shared" si="46"/>
        <v>3.6113426778712583</v>
      </c>
      <c r="D180" s="225">
        <f t="shared" si="46"/>
        <v>3.5676449022124452</v>
      </c>
      <c r="E180" s="225">
        <f t="shared" si="46"/>
        <v>4.7174024112219373</v>
      </c>
      <c r="F180" s="225">
        <f t="shared" si="46"/>
        <v>5.8916290684837582</v>
      </c>
      <c r="G180" s="225">
        <f t="shared" si="46"/>
        <v>4.7464828718837824</v>
      </c>
      <c r="H180" s="225">
        <f t="shared" si="46"/>
        <v>3.8844030805567962</v>
      </c>
      <c r="I180" s="225">
        <f t="shared" si="46"/>
        <v>3.9864140394620584</v>
      </c>
      <c r="J180" s="225">
        <f t="shared" si="46"/>
        <v>3.4457836825597887</v>
      </c>
      <c r="K180" s="225">
        <f t="shared" si="46"/>
        <v>3.7900615592332634</v>
      </c>
      <c r="L180" s="225">
        <f t="shared" si="46"/>
        <v>4.5000086886534358</v>
      </c>
    </row>
    <row r="181" spans="1:12" ht="15" customHeight="1">
      <c r="A181" s="448" t="str">
        <f t="shared" si="45"/>
        <v>Polen</v>
      </c>
      <c r="B181" s="449"/>
      <c r="C181" s="225">
        <f t="shared" si="46"/>
        <v>5.3203413047809436</v>
      </c>
      <c r="D181" s="225">
        <f t="shared" si="46"/>
        <v>1.7196701209401473</v>
      </c>
      <c r="E181" s="225">
        <f t="shared" si="46"/>
        <v>2.2969617753013152</v>
      </c>
      <c r="F181" s="225">
        <f t="shared" si="46"/>
        <v>4.196005048791962</v>
      </c>
      <c r="G181" s="225">
        <f t="shared" si="46"/>
        <v>2.7468326316032994</v>
      </c>
      <c r="H181" s="225">
        <f t="shared" si="46"/>
        <v>1.8382768452645766</v>
      </c>
      <c r="I181" s="225">
        <f t="shared" si="46"/>
        <v>2.6072107976773369</v>
      </c>
      <c r="J181" s="225">
        <f t="shared" si="46"/>
        <v>2.8262380227266526</v>
      </c>
      <c r="K181" s="225">
        <f t="shared" si="46"/>
        <v>2.8426012719904428</v>
      </c>
      <c r="L181" s="225">
        <f t="shared" si="46"/>
        <v>3.6960274034400706</v>
      </c>
    </row>
    <row r="182" spans="1:12" ht="15" customHeight="1">
      <c r="A182" s="448" t="str">
        <f t="shared" si="45"/>
        <v>Italien</v>
      </c>
      <c r="B182" s="449"/>
      <c r="C182" s="225">
        <f t="shared" si="46"/>
        <v>5.593765695583885</v>
      </c>
      <c r="D182" s="225">
        <f t="shared" si="46"/>
        <v>6.4789725640903502</v>
      </c>
      <c r="E182" s="225">
        <f t="shared" si="46"/>
        <v>5.1006410990613</v>
      </c>
      <c r="F182" s="225">
        <f t="shared" si="46"/>
        <v>5.4629645234126292</v>
      </c>
      <c r="G182" s="225">
        <f t="shared" si="46"/>
        <v>6.2371529079668839</v>
      </c>
      <c r="H182" s="225">
        <f t="shared" si="46"/>
        <v>4.4203082439860246</v>
      </c>
      <c r="I182" s="225">
        <f t="shared" si="46"/>
        <v>4.6698212144659834</v>
      </c>
      <c r="J182" s="225">
        <f t="shared" si="46"/>
        <v>3.7850334103554726</v>
      </c>
      <c r="K182" s="225">
        <f t="shared" si="46"/>
        <v>3.7010659835098521</v>
      </c>
      <c r="L182" s="225">
        <f t="shared" si="46"/>
        <v>3.6379217454765267</v>
      </c>
    </row>
    <row r="183" spans="1:12" ht="15" customHeight="1">
      <c r="A183" s="448" t="str">
        <f t="shared" si="45"/>
        <v>Südafrika</v>
      </c>
      <c r="B183" s="449"/>
      <c r="C183" s="225">
        <f t="shared" si="46"/>
        <v>1.4202086915203656</v>
      </c>
      <c r="D183" s="225">
        <f t="shared" si="46"/>
        <v>5.1877178779756932</v>
      </c>
      <c r="E183" s="225">
        <f t="shared" si="46"/>
        <v>4.2509206776054205</v>
      </c>
      <c r="F183" s="225">
        <f t="shared" si="46"/>
        <v>1.5228925447894095</v>
      </c>
      <c r="G183" s="225">
        <f t="shared" si="46"/>
        <v>0.32018009811197434</v>
      </c>
      <c r="H183" s="225">
        <f t="shared" si="46"/>
        <v>0.32830261703265018</v>
      </c>
      <c r="I183" s="225">
        <f t="shared" si="46"/>
        <v>1.4098203410686911</v>
      </c>
      <c r="J183" s="225">
        <f t="shared" si="46"/>
        <v>2.3153007438694631</v>
      </c>
      <c r="K183" s="225">
        <f t="shared" si="46"/>
        <v>0.94624098443813942</v>
      </c>
      <c r="L183" s="225">
        <f t="shared" si="46"/>
        <v>3.0329293907343007</v>
      </c>
    </row>
    <row r="184" spans="1:12" ht="15" customHeight="1">
      <c r="A184" s="448" t="str">
        <f t="shared" si="45"/>
        <v>Schweiz</v>
      </c>
      <c r="B184" s="449"/>
      <c r="C184" s="225">
        <f t="shared" si="46"/>
        <v>1.5393392257747005</v>
      </c>
      <c r="D184" s="225">
        <f t="shared" si="46"/>
        <v>1.7152942029841696</v>
      </c>
      <c r="E184" s="225">
        <f t="shared" si="46"/>
        <v>1.94598444450431</v>
      </c>
      <c r="F184" s="225">
        <f t="shared" si="46"/>
        <v>3.0667944932519027</v>
      </c>
      <c r="G184" s="225">
        <f t="shared" si="46"/>
        <v>2.5773779875976905</v>
      </c>
      <c r="H184" s="225">
        <f t="shared" si="46"/>
        <v>2.2962869745752621</v>
      </c>
      <c r="I184" s="225">
        <f t="shared" si="46"/>
        <v>2.3344413173378209</v>
      </c>
      <c r="J184" s="225">
        <f t="shared" si="46"/>
        <v>1.7928139506958103</v>
      </c>
      <c r="K184" s="225">
        <f t="shared" si="46"/>
        <v>2.1446690770755414</v>
      </c>
      <c r="L184" s="225">
        <f t="shared" si="46"/>
        <v>2.8097768508183307</v>
      </c>
    </row>
    <row r="185" spans="1:12" ht="15" customHeight="1">
      <c r="A185" s="448" t="str">
        <f t="shared" si="45"/>
        <v>Vereinigtes Königreich</v>
      </c>
      <c r="B185" s="449"/>
      <c r="C185" s="225">
        <f t="shared" si="46"/>
        <v>4.3839147340380427</v>
      </c>
      <c r="D185" s="225">
        <f t="shared" si="46"/>
        <v>3.9012473762782953</v>
      </c>
      <c r="E185" s="225">
        <f t="shared" si="46"/>
        <v>2.8443023998096071</v>
      </c>
      <c r="F185" s="225">
        <f t="shared" si="46"/>
        <v>1.3800436128373426</v>
      </c>
      <c r="G185" s="225">
        <f t="shared" si="46"/>
        <v>3.0370340468153536</v>
      </c>
      <c r="H185" s="225">
        <f t="shared" si="46"/>
        <v>6.1958662366587944</v>
      </c>
      <c r="I185" s="225">
        <f t="shared" si="46"/>
        <v>3.7975715446752809</v>
      </c>
      <c r="J185" s="225">
        <f t="shared" si="46"/>
        <v>2.4427058443604559</v>
      </c>
      <c r="K185" s="225">
        <f t="shared" si="46"/>
        <v>1.8343584862649365</v>
      </c>
      <c r="L185" s="225">
        <f t="shared" si="46"/>
        <v>2.1668955139675607</v>
      </c>
    </row>
    <row r="186" spans="1:12" ht="15" customHeight="1">
      <c r="A186" s="448" t="str">
        <f t="shared" si="45"/>
        <v>Österreich</v>
      </c>
      <c r="B186" s="449"/>
      <c r="C186" s="225">
        <f t="shared" si="46"/>
        <v>3.3272597881499699</v>
      </c>
      <c r="D186" s="225">
        <f t="shared" si="46"/>
        <v>2.4085180088232887</v>
      </c>
      <c r="E186" s="225">
        <f t="shared" si="46"/>
        <v>2.8136032045090387</v>
      </c>
      <c r="F186" s="225">
        <f t="shared" si="46"/>
        <v>3.8960242051173606</v>
      </c>
      <c r="G186" s="225">
        <f t="shared" si="46"/>
        <v>3.5586976231969611</v>
      </c>
      <c r="H186" s="225">
        <f t="shared" si="46"/>
        <v>3.2550088304782729</v>
      </c>
      <c r="I186" s="225">
        <f t="shared" si="46"/>
        <v>2.1158449998008098</v>
      </c>
      <c r="J186" s="225">
        <f t="shared" si="46"/>
        <v>1.9534975820272298</v>
      </c>
      <c r="K186" s="225">
        <f t="shared" si="46"/>
        <v>2.0066178434824335</v>
      </c>
      <c r="L186" s="225">
        <f t="shared" si="46"/>
        <v>2.1054250193934081</v>
      </c>
    </row>
    <row r="187" spans="1:12" ht="15" customHeight="1">
      <c r="A187" s="448" t="str">
        <f t="shared" si="45"/>
        <v>Guinea</v>
      </c>
      <c r="B187" s="449"/>
      <c r="C187" s="221" t="s">
        <v>503</v>
      </c>
      <c r="D187" s="272">
        <f t="shared" si="46"/>
        <v>0</v>
      </c>
      <c r="E187" s="221" t="s">
        <v>503</v>
      </c>
      <c r="F187" s="272">
        <f t="shared" si="46"/>
        <v>7.3593259328442359E-7</v>
      </c>
      <c r="G187" s="221" t="s">
        <v>503</v>
      </c>
      <c r="H187" s="221" t="s">
        <v>503</v>
      </c>
      <c r="I187" s="221" t="s">
        <v>503</v>
      </c>
      <c r="J187" s="225">
        <f t="shared" si="46"/>
        <v>1.1405337112514373</v>
      </c>
      <c r="K187" s="225">
        <f t="shared" si="46"/>
        <v>1.658335243320725</v>
      </c>
      <c r="L187" s="225">
        <f t="shared" si="46"/>
        <v>2.0173407085196193</v>
      </c>
    </row>
    <row r="188" spans="1:12" ht="15" customHeight="1">
      <c r="A188" s="448" t="str">
        <f t="shared" si="45"/>
        <v>Nigeria</v>
      </c>
      <c r="B188" s="449"/>
      <c r="C188" s="225">
        <f t="shared" ref="C188:L198" si="47">C164/C$174*100</f>
        <v>0.22680208996773712</v>
      </c>
      <c r="D188" s="225">
        <f t="shared" si="46"/>
        <v>0.24226339120466248</v>
      </c>
      <c r="E188" s="225">
        <f t="shared" si="46"/>
        <v>0.18595158876377585</v>
      </c>
      <c r="F188" s="225">
        <f t="shared" si="46"/>
        <v>0.21391794248554322</v>
      </c>
      <c r="G188" s="225">
        <f t="shared" si="46"/>
        <v>0.94940048912382757</v>
      </c>
      <c r="H188" s="225">
        <f t="shared" si="46"/>
        <v>0.38933117847463355</v>
      </c>
      <c r="I188" s="225">
        <f t="shared" si="46"/>
        <v>0.50437036907939414</v>
      </c>
      <c r="J188" s="225">
        <f t="shared" si="46"/>
        <v>1.876539164918511</v>
      </c>
      <c r="K188" s="225">
        <f t="shared" si="46"/>
        <v>0.53726607925133396</v>
      </c>
      <c r="L188" s="225">
        <f t="shared" si="46"/>
        <v>1.9260792280477435</v>
      </c>
    </row>
    <row r="189" spans="1:12" ht="15" customHeight="1">
      <c r="A189" s="448" t="str">
        <f t="shared" si="45"/>
        <v>Tschechische Republik</v>
      </c>
      <c r="B189" s="449"/>
      <c r="C189" s="225">
        <f t="shared" si="47"/>
        <v>1.3417285700718242</v>
      </c>
      <c r="D189" s="225">
        <f t="shared" si="46"/>
        <v>1.0512114696043231</v>
      </c>
      <c r="E189" s="225">
        <f t="shared" si="46"/>
        <v>1.666704153967959</v>
      </c>
      <c r="F189" s="225">
        <f t="shared" si="46"/>
        <v>1.9475734867330829</v>
      </c>
      <c r="G189" s="225">
        <f t="shared" si="46"/>
        <v>1.3857587177220398</v>
      </c>
      <c r="H189" s="225">
        <f t="shared" si="46"/>
        <v>1.3565726659867983</v>
      </c>
      <c r="I189" s="225">
        <f t="shared" si="46"/>
        <v>1.4088588690883423</v>
      </c>
      <c r="J189" s="225">
        <f t="shared" si="46"/>
        <v>1.6531307808683924</v>
      </c>
      <c r="K189" s="225">
        <f t="shared" si="46"/>
        <v>1.6549050733870621</v>
      </c>
      <c r="L189" s="225">
        <f t="shared" si="46"/>
        <v>1.8388252613943032</v>
      </c>
    </row>
    <row r="190" spans="1:12" ht="15" customHeight="1">
      <c r="A190" s="448" t="str">
        <f t="shared" si="45"/>
        <v>Dänemark</v>
      </c>
      <c r="B190" s="449"/>
      <c r="C190" s="225">
        <f t="shared" si="47"/>
        <v>4.4786419141643785</v>
      </c>
      <c r="D190" s="225">
        <f t="shared" si="46"/>
        <v>2.3048448228256939</v>
      </c>
      <c r="E190" s="225">
        <f t="shared" si="46"/>
        <v>2.6546224850015756</v>
      </c>
      <c r="F190" s="225">
        <f t="shared" si="46"/>
        <v>1.9844194238810557</v>
      </c>
      <c r="G190" s="225">
        <f t="shared" si="46"/>
        <v>4.2481091881895638</v>
      </c>
      <c r="H190" s="225">
        <f t="shared" si="46"/>
        <v>1.8597663465171412</v>
      </c>
      <c r="I190" s="225">
        <f t="shared" si="46"/>
        <v>1.5724982675280965</v>
      </c>
      <c r="J190" s="225">
        <f t="shared" si="46"/>
        <v>1.8124904140921032</v>
      </c>
      <c r="K190" s="225">
        <f t="shared" si="46"/>
        <v>1.7662184564800163</v>
      </c>
      <c r="L190" s="225">
        <f t="shared" si="46"/>
        <v>1.7846540258864181</v>
      </c>
    </row>
    <row r="191" spans="1:12" ht="15" customHeight="1">
      <c r="A191" s="448" t="str">
        <f t="shared" si="45"/>
        <v>Spanien</v>
      </c>
      <c r="B191" s="449"/>
      <c r="C191" s="225">
        <f t="shared" si="47"/>
        <v>2.3310713536120349</v>
      </c>
      <c r="D191" s="225">
        <f t="shared" si="46"/>
        <v>4.3200854098254293</v>
      </c>
      <c r="E191" s="225">
        <f t="shared" si="46"/>
        <v>1.7258608018696757</v>
      </c>
      <c r="F191" s="225">
        <f t="shared" si="46"/>
        <v>1.9231206544560244</v>
      </c>
      <c r="G191" s="225">
        <f t="shared" si="46"/>
        <v>2.256302346422407</v>
      </c>
      <c r="H191" s="225">
        <f t="shared" si="46"/>
        <v>1.2684641827716776</v>
      </c>
      <c r="I191" s="225">
        <f t="shared" si="46"/>
        <v>0.60550685968389439</v>
      </c>
      <c r="J191" s="225">
        <f t="shared" si="46"/>
        <v>0.72626691897166018</v>
      </c>
      <c r="K191" s="225">
        <f t="shared" si="46"/>
        <v>0.75902980678999965</v>
      </c>
      <c r="L191" s="225">
        <f t="shared" si="46"/>
        <v>1.759342684501811</v>
      </c>
    </row>
    <row r="192" spans="1:12" ht="15" customHeight="1">
      <c r="A192" s="448" t="str">
        <f t="shared" si="45"/>
        <v>Algerien</v>
      </c>
      <c r="B192" s="449"/>
      <c r="C192" s="225">
        <f t="shared" si="47"/>
        <v>2.3379931065457136</v>
      </c>
      <c r="D192" s="225">
        <f t="shared" si="46"/>
        <v>1.3497427707526066</v>
      </c>
      <c r="E192" s="225">
        <f t="shared" si="46"/>
        <v>0.16427995190140843</v>
      </c>
      <c r="F192" s="225">
        <f t="shared" si="46"/>
        <v>0.2023939740073023</v>
      </c>
      <c r="G192" s="225">
        <f t="shared" si="46"/>
        <v>1.5126357373755093</v>
      </c>
      <c r="H192" s="225">
        <f t="shared" si="46"/>
        <v>1.7592833569878112</v>
      </c>
      <c r="I192" s="225">
        <f t="shared" si="46"/>
        <v>2.876596450877996</v>
      </c>
      <c r="J192" s="225">
        <f t="shared" si="46"/>
        <v>5.558790443314825</v>
      </c>
      <c r="K192" s="225">
        <f t="shared" si="46"/>
        <v>3.972672306835618</v>
      </c>
      <c r="L192" s="225">
        <f t="shared" si="46"/>
        <v>1.6556451366663283</v>
      </c>
    </row>
    <row r="193" spans="1:12" ht="15" customHeight="1">
      <c r="A193" s="448" t="str">
        <f t="shared" si="45"/>
        <v>Marokko</v>
      </c>
      <c r="B193" s="449"/>
      <c r="C193" s="225">
        <f t="shared" si="47"/>
        <v>2.0541371133371631</v>
      </c>
      <c r="D193" s="225">
        <f t="shared" si="47"/>
        <v>0.472396210340639</v>
      </c>
      <c r="E193" s="225">
        <f t="shared" si="47"/>
        <v>0.53021868221894319</v>
      </c>
      <c r="F193" s="225">
        <f t="shared" si="47"/>
        <v>0.5029723949476459</v>
      </c>
      <c r="G193" s="225">
        <f t="shared" si="47"/>
        <v>5.1351204177800033E-3</v>
      </c>
      <c r="H193" s="225">
        <f t="shared" si="47"/>
        <v>2.0220625076014622</v>
      </c>
      <c r="I193" s="225">
        <f t="shared" si="47"/>
        <v>3.819563107734556</v>
      </c>
      <c r="J193" s="225">
        <f t="shared" si="47"/>
        <v>3.2560120812170537</v>
      </c>
      <c r="K193" s="225">
        <f t="shared" si="47"/>
        <v>0.7803994554367063</v>
      </c>
      <c r="L193" s="225">
        <f t="shared" si="47"/>
        <v>1.592666721184482</v>
      </c>
    </row>
    <row r="194" spans="1:12" ht="15" customHeight="1">
      <c r="A194" s="448" t="str">
        <f t="shared" si="45"/>
        <v>Kuba</v>
      </c>
      <c r="B194" s="449"/>
      <c r="C194" s="221" t="s">
        <v>503</v>
      </c>
      <c r="D194" s="225">
        <f t="shared" si="47"/>
        <v>0.58847335037362047</v>
      </c>
      <c r="E194" s="225">
        <f t="shared" si="47"/>
        <v>0.51569763616820785</v>
      </c>
      <c r="F194" s="225">
        <f t="shared" si="47"/>
        <v>0</v>
      </c>
      <c r="G194" s="225">
        <f t="shared" si="47"/>
        <v>2.1721068658681574E-4</v>
      </c>
      <c r="H194" s="225">
        <f t="shared" si="47"/>
        <v>1.0579012759711685E-5</v>
      </c>
      <c r="I194" s="225">
        <f t="shared" si="47"/>
        <v>0.97298072766163413</v>
      </c>
      <c r="J194" s="225">
        <f t="shared" si="47"/>
        <v>1.2115574177689661</v>
      </c>
      <c r="K194" s="225">
        <f t="shared" si="47"/>
        <v>1.0223428416911073</v>
      </c>
      <c r="L194" s="225">
        <f t="shared" si="47"/>
        <v>1.359762739905195</v>
      </c>
    </row>
    <row r="195" spans="1:12" ht="15" customHeight="1">
      <c r="A195" s="448" t="str">
        <f t="shared" si="45"/>
        <v>Islamische Republik Iran</v>
      </c>
      <c r="B195" s="449"/>
      <c r="C195" s="225">
        <f t="shared" si="47"/>
        <v>5.7844327542788756</v>
      </c>
      <c r="D195" s="225">
        <f t="shared" si="47"/>
        <v>6.6948600149747088</v>
      </c>
      <c r="E195" s="225">
        <f t="shared" si="47"/>
        <v>0.39985344286987412</v>
      </c>
      <c r="F195" s="225">
        <f t="shared" si="47"/>
        <v>1.3806095450015785E-3</v>
      </c>
      <c r="G195" s="225">
        <f t="shared" si="47"/>
        <v>8.3182723099513662</v>
      </c>
      <c r="H195" s="225">
        <f t="shared" si="47"/>
        <v>6.0140594374309098</v>
      </c>
      <c r="I195" s="225">
        <f t="shared" si="47"/>
        <v>15.655253666941777</v>
      </c>
      <c r="J195" s="225">
        <f t="shared" si="47"/>
        <v>7.1890341886275229</v>
      </c>
      <c r="K195" s="225">
        <f t="shared" si="47"/>
        <v>5.1351024994247503</v>
      </c>
      <c r="L195" s="225">
        <f t="shared" si="47"/>
        <v>1.3410045989019606</v>
      </c>
    </row>
    <row r="196" spans="1:12" ht="15" customHeight="1">
      <c r="A196" s="448" t="str">
        <f t="shared" si="45"/>
        <v>Kenia</v>
      </c>
      <c r="B196" s="449"/>
      <c r="C196" s="225">
        <f t="shared" si="47"/>
        <v>0.16994478339479446</v>
      </c>
      <c r="D196" s="225">
        <f t="shared" si="47"/>
        <v>0.17796624085578711</v>
      </c>
      <c r="E196" s="225">
        <f t="shared" si="47"/>
        <v>0.34845451141473943</v>
      </c>
      <c r="F196" s="225">
        <f t="shared" si="47"/>
        <v>6.476206820902926E-5</v>
      </c>
      <c r="G196" s="225">
        <f t="shared" si="47"/>
        <v>8.9482143311512134E-5</v>
      </c>
      <c r="H196" s="225">
        <f t="shared" si="47"/>
        <v>8.2357026611424369E-2</v>
      </c>
      <c r="I196" s="225">
        <f t="shared" si="47"/>
        <v>0.57627413546936612</v>
      </c>
      <c r="J196" s="225">
        <f t="shared" si="47"/>
        <v>1.1176187386235512</v>
      </c>
      <c r="K196" s="225">
        <f t="shared" si="47"/>
        <v>1.5536978672161668</v>
      </c>
      <c r="L196" s="225">
        <f t="shared" si="47"/>
        <v>1.0064384337722021</v>
      </c>
    </row>
    <row r="197" spans="1:12" ht="15" customHeight="1">
      <c r="A197" s="448" t="str">
        <f t="shared" si="45"/>
        <v>restliche Länder</v>
      </c>
      <c r="B197" s="449"/>
      <c r="C197" s="225">
        <f t="shared" si="47"/>
        <v>19.433109914491173</v>
      </c>
      <c r="D197" s="225">
        <f t="shared" si="47"/>
        <v>24.536446401631835</v>
      </c>
      <c r="E197" s="225">
        <f t="shared" si="47"/>
        <v>25.319162729526649</v>
      </c>
      <c r="F197" s="225">
        <f t="shared" si="47"/>
        <v>20.665012241134797</v>
      </c>
      <c r="G197" s="225">
        <f t="shared" si="47"/>
        <v>13.311376628363936</v>
      </c>
      <c r="H197" s="225">
        <f t="shared" si="47"/>
        <v>16.415800268051044</v>
      </c>
      <c r="I197" s="225">
        <f t="shared" si="47"/>
        <v>14.662571800073811</v>
      </c>
      <c r="J197" s="225">
        <f t="shared" si="47"/>
        <v>17.132180000791109</v>
      </c>
      <c r="K197" s="225">
        <f t="shared" si="47"/>
        <v>17.958808862131807</v>
      </c>
      <c r="L197" s="225">
        <f t="shared" si="47"/>
        <v>11.363292262550308</v>
      </c>
    </row>
    <row r="198" spans="1:12" ht="15" customHeight="1">
      <c r="A198" s="450" t="str">
        <f t="shared" si="45"/>
        <v>Insgesamt</v>
      </c>
      <c r="B198" s="451"/>
      <c r="C198" s="229">
        <f t="shared" si="47"/>
        <v>100</v>
      </c>
      <c r="D198" s="229">
        <f t="shared" si="47"/>
        <v>100</v>
      </c>
      <c r="E198" s="229">
        <f t="shared" si="47"/>
        <v>100</v>
      </c>
      <c r="F198" s="229">
        <f t="shared" si="47"/>
        <v>100</v>
      </c>
      <c r="G198" s="229">
        <f t="shared" si="47"/>
        <v>100</v>
      </c>
      <c r="H198" s="229">
        <f t="shared" si="47"/>
        <v>100</v>
      </c>
      <c r="I198" s="229">
        <f t="shared" si="47"/>
        <v>100</v>
      </c>
      <c r="J198" s="229">
        <f t="shared" si="47"/>
        <v>100</v>
      </c>
      <c r="K198" s="229">
        <f t="shared" si="47"/>
        <v>100</v>
      </c>
      <c r="L198" s="229">
        <f t="shared" si="47"/>
        <v>100</v>
      </c>
    </row>
    <row r="199" spans="1:12" s="78" customFormat="1" ht="20.100000000000001" customHeight="1">
      <c r="A199" s="94"/>
      <c r="B199" s="116"/>
      <c r="C199" s="89" t="s">
        <v>659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s="78" customFormat="1" ht="15" customHeight="1">
      <c r="A200" s="94"/>
      <c r="B200" s="303"/>
      <c r="C200" s="89" t="s">
        <v>944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448" t="str">
        <f t="shared" ref="A201:A222" si="48">A9</f>
        <v>Niederlande</v>
      </c>
      <c r="B201" s="449"/>
      <c r="C201" s="227">
        <f t="shared" ref="C201:C222" si="49">IF($E9=0,"X",C9/$E9*100)</f>
        <v>73.602457397519487</v>
      </c>
      <c r="D201" s="227">
        <f t="shared" ref="D201:L201" si="50">IF($E9=0,"X",D9/$E9*100)</f>
        <v>77.776842053202671</v>
      </c>
      <c r="E201" s="221">
        <f t="shared" si="50"/>
        <v>100</v>
      </c>
      <c r="F201" s="227">
        <f t="shared" si="50"/>
        <v>92.452445994786189</v>
      </c>
      <c r="G201" s="227">
        <f t="shared" si="50"/>
        <v>75.268844021866897</v>
      </c>
      <c r="H201" s="227">
        <f t="shared" si="50"/>
        <v>74.446168620491335</v>
      </c>
      <c r="I201" s="227">
        <f t="shared" si="50"/>
        <v>63.923711560555873</v>
      </c>
      <c r="J201" s="227">
        <f t="shared" si="50"/>
        <v>63.676922731234008</v>
      </c>
      <c r="K201" s="227">
        <f t="shared" si="50"/>
        <v>79.010945929982853</v>
      </c>
      <c r="L201" s="227">
        <f t="shared" si="50"/>
        <v>71.778826323058425</v>
      </c>
    </row>
    <row r="202" spans="1:12" ht="15" customHeight="1">
      <c r="A202" s="448" t="str">
        <f t="shared" si="48"/>
        <v>Saudi-Arabien</v>
      </c>
      <c r="B202" s="449"/>
      <c r="C202" s="227">
        <f t="shared" si="49"/>
        <v>58.517557204706918</v>
      </c>
      <c r="D202" s="227">
        <f t="shared" ref="D202:L202" si="51">IF($E10=0,"X",D10/$E10*100)</f>
        <v>31.772505756257985</v>
      </c>
      <c r="E202" s="221">
        <f t="shared" si="51"/>
        <v>100</v>
      </c>
      <c r="F202" s="227">
        <f t="shared" si="51"/>
        <v>123.29548244766593</v>
      </c>
      <c r="G202" s="227">
        <f t="shared" si="51"/>
        <v>72.766597444370802</v>
      </c>
      <c r="H202" s="227">
        <f t="shared" si="51"/>
        <v>231.1248666254985</v>
      </c>
      <c r="I202" s="227">
        <f t="shared" si="51"/>
        <v>81.123891093207206</v>
      </c>
      <c r="J202" s="227">
        <f t="shared" si="51"/>
        <v>202.94943337770067</v>
      </c>
      <c r="K202" s="227">
        <f t="shared" si="51"/>
        <v>258.91663883146316</v>
      </c>
      <c r="L202" s="227">
        <f t="shared" si="51"/>
        <v>244.2523502790724</v>
      </c>
    </row>
    <row r="203" spans="1:12" ht="15" customHeight="1">
      <c r="A203" s="448" t="str">
        <f t="shared" si="48"/>
        <v>Belgien</v>
      </c>
      <c r="B203" s="449"/>
      <c r="C203" s="227">
        <f t="shared" si="49"/>
        <v>78.163286393922647</v>
      </c>
      <c r="D203" s="227">
        <f t="shared" ref="D203:L203" si="52">IF($E11=0,"X",D11/$E11*100)</f>
        <v>77.687687871539381</v>
      </c>
      <c r="E203" s="221">
        <f t="shared" si="52"/>
        <v>100</v>
      </c>
      <c r="F203" s="227">
        <f t="shared" si="52"/>
        <v>99.043109749205613</v>
      </c>
      <c r="G203" s="227">
        <f t="shared" si="52"/>
        <v>101.89856364478509</v>
      </c>
      <c r="H203" s="227">
        <f t="shared" si="52"/>
        <v>93.657174236722113</v>
      </c>
      <c r="I203" s="227">
        <f t="shared" si="52"/>
        <v>92.392586688481487</v>
      </c>
      <c r="J203" s="227">
        <f t="shared" si="52"/>
        <v>107.71573676179347</v>
      </c>
      <c r="K203" s="227">
        <f t="shared" si="52"/>
        <v>111.13793049036629</v>
      </c>
      <c r="L203" s="227">
        <f t="shared" si="52"/>
        <v>98.140981166303163</v>
      </c>
    </row>
    <row r="204" spans="1:12" ht="15" customHeight="1">
      <c r="A204" s="448" t="str">
        <f t="shared" si="48"/>
        <v>Polen</v>
      </c>
      <c r="B204" s="449"/>
      <c r="C204" s="227">
        <f t="shared" si="49"/>
        <v>106.76351311246522</v>
      </c>
      <c r="D204" s="227">
        <f t="shared" ref="D204:L204" si="53">IF($E12=0,"X",D12/$E12*100)</f>
        <v>87.124212983406437</v>
      </c>
      <c r="E204" s="221">
        <f t="shared" si="53"/>
        <v>100</v>
      </c>
      <c r="F204" s="227">
        <f t="shared" si="53"/>
        <v>94.116216894627442</v>
      </c>
      <c r="G204" s="227">
        <f t="shared" si="53"/>
        <v>80.189634892155752</v>
      </c>
      <c r="H204" s="227">
        <f t="shared" si="53"/>
        <v>68.045239451778713</v>
      </c>
      <c r="I204" s="227">
        <f t="shared" si="53"/>
        <v>77.396433502013366</v>
      </c>
      <c r="J204" s="227">
        <f t="shared" si="53"/>
        <v>99.024513691184808</v>
      </c>
      <c r="K204" s="227">
        <f t="shared" si="53"/>
        <v>95.355010232786142</v>
      </c>
      <c r="L204" s="227">
        <f t="shared" si="53"/>
        <v>120.10574270835895</v>
      </c>
    </row>
    <row r="205" spans="1:12" ht="15" customHeight="1">
      <c r="A205" s="448" t="str">
        <f t="shared" si="48"/>
        <v>Frankreich</v>
      </c>
      <c r="B205" s="449"/>
      <c r="C205" s="227">
        <f t="shared" si="49"/>
        <v>62.497533853715602</v>
      </c>
      <c r="D205" s="227">
        <f t="shared" ref="D205:L205" si="54">IF($E13=0,"X",D13/$E13*100)</f>
        <v>66.714373695276848</v>
      </c>
      <c r="E205" s="221">
        <f t="shared" si="54"/>
        <v>100</v>
      </c>
      <c r="F205" s="227">
        <f t="shared" si="54"/>
        <v>102.8953243408679</v>
      </c>
      <c r="G205" s="227">
        <f t="shared" si="54"/>
        <v>75.220160446816095</v>
      </c>
      <c r="H205" s="227">
        <f t="shared" si="54"/>
        <v>79.296058249941225</v>
      </c>
      <c r="I205" s="227">
        <f t="shared" si="54"/>
        <v>68.693722104289847</v>
      </c>
      <c r="J205" s="227">
        <f t="shared" si="54"/>
        <v>73.724183343755016</v>
      </c>
      <c r="K205" s="227">
        <f t="shared" si="54"/>
        <v>83.691807172119439</v>
      </c>
      <c r="L205" s="227">
        <f t="shared" si="54"/>
        <v>82.930203025828661</v>
      </c>
    </row>
    <row r="206" spans="1:12" ht="15" customHeight="1">
      <c r="A206" s="448" t="str">
        <f t="shared" si="48"/>
        <v>Italien</v>
      </c>
      <c r="B206" s="449"/>
      <c r="C206" s="227">
        <f t="shared" si="49"/>
        <v>87.281165020687013</v>
      </c>
      <c r="D206" s="227">
        <f t="shared" ref="D206:L206" si="55">IF($E14=0,"X",D14/$E14*100)</f>
        <v>120.96858027549698</v>
      </c>
      <c r="E206" s="221">
        <f t="shared" si="55"/>
        <v>100</v>
      </c>
      <c r="F206" s="227">
        <f t="shared" si="55"/>
        <v>94.504247299806693</v>
      </c>
      <c r="G206" s="227">
        <f t="shared" si="55"/>
        <v>92.528936183446035</v>
      </c>
      <c r="H206" s="227">
        <f t="shared" si="55"/>
        <v>82.485988882184031</v>
      </c>
      <c r="I206" s="227">
        <f t="shared" si="55"/>
        <v>86.468700414026884</v>
      </c>
      <c r="J206" s="227">
        <f t="shared" si="55"/>
        <v>84.033352646677599</v>
      </c>
      <c r="K206" s="227">
        <f t="shared" si="55"/>
        <v>78.890714806069553</v>
      </c>
      <c r="L206" s="227">
        <f t="shared" si="55"/>
        <v>61.002216499314208</v>
      </c>
    </row>
    <row r="207" spans="1:12" ht="15" customHeight="1">
      <c r="A207" s="448" t="str">
        <f t="shared" si="48"/>
        <v>Südafrika</v>
      </c>
      <c r="B207" s="449"/>
      <c r="C207" s="227">
        <f t="shared" si="49"/>
        <v>26.487117783407989</v>
      </c>
      <c r="D207" s="227">
        <f t="shared" ref="D207:L207" si="56">IF($E15=0,"X",D15/$E15*100)</f>
        <v>116.78519242679771</v>
      </c>
      <c r="E207" s="221">
        <f t="shared" si="56"/>
        <v>100</v>
      </c>
      <c r="F207" s="227">
        <f t="shared" si="56"/>
        <v>31.556953109042023</v>
      </c>
      <c r="G207" s="227">
        <f t="shared" si="56"/>
        <v>6.6749001611178569</v>
      </c>
      <c r="H207" s="227">
        <f t="shared" si="56"/>
        <v>7.7024020535962965</v>
      </c>
      <c r="I207" s="227">
        <f t="shared" si="56"/>
        <v>28.626028461404541</v>
      </c>
      <c r="J207" s="227">
        <f t="shared" si="56"/>
        <v>55.448882107158504</v>
      </c>
      <c r="K207" s="227">
        <f t="shared" si="56"/>
        <v>23.657969005414138</v>
      </c>
      <c r="L207" s="227">
        <f t="shared" si="56"/>
        <v>64.201800788505409</v>
      </c>
    </row>
    <row r="208" spans="1:12" ht="15" customHeight="1">
      <c r="A208" s="448" t="str">
        <f t="shared" si="48"/>
        <v>Österreich</v>
      </c>
      <c r="B208" s="449"/>
      <c r="C208" s="227">
        <f t="shared" si="49"/>
        <v>141.1815222472903</v>
      </c>
      <c r="D208" s="227">
        <f t="shared" ref="D208:L208" si="57">IF($E16=0,"X",D16/$E16*100)</f>
        <v>112.18104122023401</v>
      </c>
      <c r="E208" s="221">
        <f t="shared" si="57"/>
        <v>100</v>
      </c>
      <c r="F208" s="227">
        <f t="shared" si="57"/>
        <v>109.44998490703959</v>
      </c>
      <c r="G208" s="227">
        <f t="shared" si="57"/>
        <v>102.29632444098031</v>
      </c>
      <c r="H208" s="227">
        <f t="shared" si="57"/>
        <v>107.35854134496697</v>
      </c>
      <c r="I208" s="227">
        <f t="shared" si="57"/>
        <v>62.446893814991569</v>
      </c>
      <c r="J208" s="227">
        <f t="shared" si="57"/>
        <v>69.840253889741575</v>
      </c>
      <c r="K208" s="227">
        <f t="shared" si="57"/>
        <v>77.435915335326825</v>
      </c>
      <c r="L208" s="227">
        <f t="shared" si="57"/>
        <v>68.08429099094846</v>
      </c>
    </row>
    <row r="209" spans="1:12" ht="15" customHeight="1">
      <c r="A209" s="448" t="str">
        <f t="shared" si="48"/>
        <v>Vereinigtes Königreich</v>
      </c>
      <c r="B209" s="449"/>
      <c r="C209" s="227">
        <f t="shared" si="49"/>
        <v>104.6175892027367</v>
      </c>
      <c r="D209" s="227">
        <f t="shared" ref="D209:L209" si="58">IF($E17=0,"X",D17/$E17*100)</f>
        <v>123.06340873174153</v>
      </c>
      <c r="E209" s="221">
        <f t="shared" si="58"/>
        <v>100</v>
      </c>
      <c r="F209" s="227">
        <f t="shared" si="58"/>
        <v>43.814937452224306</v>
      </c>
      <c r="G209" s="227">
        <f t="shared" si="58"/>
        <v>77.822516157965723</v>
      </c>
      <c r="H209" s="227">
        <f t="shared" si="58"/>
        <v>174.27537739196072</v>
      </c>
      <c r="I209" s="227">
        <f t="shared" si="58"/>
        <v>100.86749443464571</v>
      </c>
      <c r="J209" s="227">
        <f t="shared" si="58"/>
        <v>78.952740117347147</v>
      </c>
      <c r="K209" s="227">
        <f t="shared" si="58"/>
        <v>63.064327741792425</v>
      </c>
      <c r="L209" s="227">
        <f t="shared" si="58"/>
        <v>66.655274767463851</v>
      </c>
    </row>
    <row r="210" spans="1:12" ht="15" customHeight="1">
      <c r="A210" s="448" t="str">
        <f t="shared" si="48"/>
        <v>Spanien</v>
      </c>
      <c r="B210" s="449"/>
      <c r="C210" s="227">
        <f t="shared" si="49"/>
        <v>102.13527117364734</v>
      </c>
      <c r="D210" s="227">
        <f t="shared" ref="D210:L210" si="59">IF($E18=0,"X",D18/$E18*100)</f>
        <v>222.15549809284437</v>
      </c>
      <c r="E210" s="221">
        <f t="shared" si="59"/>
        <v>100</v>
      </c>
      <c r="F210" s="227">
        <f t="shared" si="59"/>
        <v>101.15696686830059</v>
      </c>
      <c r="G210" s="227">
        <f t="shared" si="59"/>
        <v>99.859564061415767</v>
      </c>
      <c r="H210" s="227">
        <f t="shared" si="59"/>
        <v>70.791497076819098</v>
      </c>
      <c r="I210" s="227">
        <f t="shared" si="59"/>
        <v>35.121828871020213</v>
      </c>
      <c r="J210" s="227">
        <f t="shared" si="59"/>
        <v>43.440238334072795</v>
      </c>
      <c r="K210" s="227">
        <f t="shared" si="59"/>
        <v>44.110526309234956</v>
      </c>
      <c r="L210" s="227">
        <f t="shared" si="59"/>
        <v>87.856120991115077</v>
      </c>
    </row>
    <row r="211" spans="1:12" ht="15" customHeight="1">
      <c r="A211" s="448" t="str">
        <f t="shared" si="48"/>
        <v>Schweiz</v>
      </c>
      <c r="B211" s="449"/>
      <c r="C211" s="227">
        <f t="shared" si="49"/>
        <v>66.396967509585977</v>
      </c>
      <c r="D211" s="227">
        <f t="shared" ref="D211:L211" si="60">IF($E19=0,"X",D19/$E19*100)</f>
        <v>74.625663900266233</v>
      </c>
      <c r="E211" s="221">
        <f t="shared" si="60"/>
        <v>100</v>
      </c>
      <c r="F211" s="227">
        <f t="shared" si="60"/>
        <v>132.0659657687801</v>
      </c>
      <c r="G211" s="227">
        <f t="shared" si="60"/>
        <v>110.77355337061469</v>
      </c>
      <c r="H211" s="227">
        <f t="shared" si="60"/>
        <v>112.36257169616906</v>
      </c>
      <c r="I211" s="227">
        <f t="shared" si="60"/>
        <v>103.01390219776989</v>
      </c>
      <c r="J211" s="227">
        <f t="shared" si="60"/>
        <v>94.073950147731523</v>
      </c>
      <c r="K211" s="227">
        <f t="shared" si="60"/>
        <v>100.8775364090571</v>
      </c>
      <c r="L211" s="227">
        <f t="shared" si="60"/>
        <v>101.49432678070713</v>
      </c>
    </row>
    <row r="212" spans="1:12" ht="15" customHeight="1">
      <c r="A212" s="448" t="str">
        <f t="shared" si="48"/>
        <v>Guinea</v>
      </c>
      <c r="B212" s="449"/>
      <c r="C212" s="239" t="str">
        <f t="shared" si="49"/>
        <v>X</v>
      </c>
      <c r="D212" s="239" t="str">
        <f t="shared" ref="D212:L212" si="61">IF($E20=0,"X",D20/$E20*100)</f>
        <v>X</v>
      </c>
      <c r="E212" s="221" t="str">
        <f t="shared" si="61"/>
        <v>X</v>
      </c>
      <c r="F212" s="239" t="str">
        <f t="shared" si="61"/>
        <v>X</v>
      </c>
      <c r="G212" s="239" t="str">
        <f t="shared" si="61"/>
        <v>X</v>
      </c>
      <c r="H212" s="239" t="str">
        <f t="shared" si="61"/>
        <v>X</v>
      </c>
      <c r="I212" s="239" t="str">
        <f t="shared" si="61"/>
        <v>X</v>
      </c>
      <c r="J212" s="239" t="str">
        <f t="shared" si="61"/>
        <v>X</v>
      </c>
      <c r="K212" s="239" t="str">
        <f t="shared" si="61"/>
        <v>X</v>
      </c>
      <c r="L212" s="239" t="str">
        <f t="shared" si="61"/>
        <v>X</v>
      </c>
    </row>
    <row r="213" spans="1:12" ht="15" customHeight="1">
      <c r="A213" s="448" t="str">
        <f t="shared" si="48"/>
        <v>Nigeria</v>
      </c>
      <c r="B213" s="449"/>
      <c r="C213" s="227">
        <f t="shared" si="49"/>
        <v>97.622204623558474</v>
      </c>
      <c r="D213" s="227">
        <f t="shared" ref="D213:L213" si="62">IF($E21=0,"X",D21/$E21*100)</f>
        <v>124.81801758814896</v>
      </c>
      <c r="E213" s="221">
        <f t="shared" si="62"/>
        <v>100</v>
      </c>
      <c r="F213" s="227">
        <f t="shared" si="62"/>
        <v>100.39162516406334</v>
      </c>
      <c r="G213" s="227">
        <f t="shared" si="62"/>
        <v>434.63380250012574</v>
      </c>
      <c r="H213" s="227">
        <f t="shared" si="62"/>
        <v>200.52087921801115</v>
      </c>
      <c r="I213" s="227">
        <f t="shared" si="62"/>
        <v>234.96063170675683</v>
      </c>
      <c r="J213" s="227">
        <f t="shared" si="62"/>
        <v>1025.9347701930096</v>
      </c>
      <c r="K213" s="227">
        <f t="shared" si="62"/>
        <v>302.00834447819409</v>
      </c>
      <c r="L213" s="227">
        <f t="shared" si="62"/>
        <v>926.97145988981208</v>
      </c>
    </row>
    <row r="214" spans="1:12" ht="15" customHeight="1">
      <c r="A214" s="448" t="str">
        <f t="shared" si="48"/>
        <v>Algerien</v>
      </c>
      <c r="B214" s="449"/>
      <c r="C214" s="227">
        <f t="shared" si="49"/>
        <v>1134.9352231074638</v>
      </c>
      <c r="D214" s="227">
        <f t="shared" ref="D214:L214" si="63">IF($E22=0,"X",D22/$E22*100)</f>
        <v>791.86888607405922</v>
      </c>
      <c r="E214" s="221">
        <f t="shared" si="63"/>
        <v>100</v>
      </c>
      <c r="F214" s="227">
        <f t="shared" si="63"/>
        <v>106.86356135704808</v>
      </c>
      <c r="G214" s="227">
        <f t="shared" si="63"/>
        <v>864.08412766541755</v>
      </c>
      <c r="H214" s="227">
        <f t="shared" si="63"/>
        <v>1096.099415937389</v>
      </c>
      <c r="I214" s="227">
        <f t="shared" si="63"/>
        <v>1529.0491319748448</v>
      </c>
      <c r="J214" s="227">
        <f t="shared" si="63"/>
        <v>3466.5633833796564</v>
      </c>
      <c r="K214" s="227">
        <f t="shared" si="63"/>
        <v>2543.8552204982884</v>
      </c>
      <c r="L214" s="227">
        <f t="shared" si="63"/>
        <v>934.39806969007759</v>
      </c>
    </row>
    <row r="215" spans="1:12" ht="15" customHeight="1">
      <c r="A215" s="448" t="str">
        <f t="shared" si="48"/>
        <v>Marokko</v>
      </c>
      <c r="B215" s="449"/>
      <c r="C215" s="227">
        <f t="shared" si="49"/>
        <v>306.58819969221054</v>
      </c>
      <c r="D215" s="227">
        <f t="shared" ref="D215:L215" si="64">IF($E23=0,"X",D23/$E23*100)</f>
        <v>83.830335824453755</v>
      </c>
      <c r="E215" s="221">
        <f t="shared" si="64"/>
        <v>100</v>
      </c>
      <c r="F215" s="227">
        <f t="shared" si="64"/>
        <v>81.790778383661333</v>
      </c>
      <c r="G215" s="227">
        <f t="shared" si="64"/>
        <v>3.3025189343061929</v>
      </c>
      <c r="H215" s="227">
        <f t="shared" si="64"/>
        <v>361.8933481468066</v>
      </c>
      <c r="I215" s="227">
        <f t="shared" si="64"/>
        <v>616.90920727106254</v>
      </c>
      <c r="J215" s="227">
        <f t="shared" si="64"/>
        <v>617.22409235203224</v>
      </c>
      <c r="K215" s="227">
        <f t="shared" si="64"/>
        <v>152.84774844601381</v>
      </c>
      <c r="L215" s="227">
        <f t="shared" si="64"/>
        <v>266.97535363058972</v>
      </c>
    </row>
    <row r="216" spans="1:12" ht="15" customHeight="1">
      <c r="A216" s="448" t="str">
        <f t="shared" si="48"/>
        <v>Islamische Republik Iran</v>
      </c>
      <c r="B216" s="449"/>
      <c r="C216" s="227">
        <f t="shared" si="49"/>
        <v>1154.4212164309859</v>
      </c>
      <c r="D216" s="227">
        <f t="shared" ref="D216:L216" si="65">IF($E24=0,"X",D24/$E24*100)</f>
        <v>1582.8861129561103</v>
      </c>
      <c r="E216" s="221">
        <f t="shared" si="65"/>
        <v>100</v>
      </c>
      <c r="F216" s="227">
        <f t="shared" si="65"/>
        <v>1.33732946640296</v>
      </c>
      <c r="G216" s="227">
        <f t="shared" si="65"/>
        <v>1747.7998399321464</v>
      </c>
      <c r="H216" s="227">
        <f t="shared" si="65"/>
        <v>1440.6204253872575</v>
      </c>
      <c r="I216" s="227">
        <f t="shared" si="65"/>
        <v>3346.9379607113565</v>
      </c>
      <c r="J216" s="227">
        <f t="shared" si="65"/>
        <v>1835.1609109985991</v>
      </c>
      <c r="K216" s="227">
        <f t="shared" si="65"/>
        <v>1367.7288132708181</v>
      </c>
      <c r="L216" s="227">
        <f t="shared" si="65"/>
        <v>340.11675572367295</v>
      </c>
    </row>
    <row r="217" spans="1:12" ht="15" customHeight="1">
      <c r="A217" s="448" t="str">
        <f t="shared" si="48"/>
        <v>Dänemark</v>
      </c>
      <c r="B217" s="449"/>
      <c r="C217" s="227">
        <f t="shared" si="49"/>
        <v>115.7073301487177</v>
      </c>
      <c r="D217" s="227">
        <f t="shared" ref="D217:L217" si="66">IF($E25=0,"X",D25/$E25*100)</f>
        <v>84.925391097276687</v>
      </c>
      <c r="E217" s="221">
        <f t="shared" si="66"/>
        <v>100</v>
      </c>
      <c r="F217" s="227">
        <f t="shared" si="66"/>
        <v>53.11893678833971</v>
      </c>
      <c r="G217" s="227">
        <f t="shared" si="66"/>
        <v>94.760579249819003</v>
      </c>
      <c r="H217" s="227">
        <f t="shared" si="66"/>
        <v>53.73851991122649</v>
      </c>
      <c r="I217" s="227">
        <f t="shared" si="66"/>
        <v>37.675699734445608</v>
      </c>
      <c r="J217" s="227">
        <f t="shared" si="66"/>
        <v>53.916799124332869</v>
      </c>
      <c r="K217" s="227">
        <f t="shared" si="66"/>
        <v>45.144019965928067</v>
      </c>
      <c r="L217" s="227">
        <f t="shared" si="66"/>
        <v>35.93644716762843</v>
      </c>
    </row>
    <row r="218" spans="1:12" ht="15" customHeight="1">
      <c r="A218" s="448" t="str">
        <f t="shared" si="48"/>
        <v>Kuba</v>
      </c>
      <c r="B218" s="449"/>
      <c r="C218" s="227">
        <f t="shared" si="49"/>
        <v>0</v>
      </c>
      <c r="D218" s="227">
        <f t="shared" ref="D218:L218" si="67">IF($E26=0,"X",D26/$E26*100)</f>
        <v>109.31624073240278</v>
      </c>
      <c r="E218" s="221">
        <f t="shared" si="67"/>
        <v>100</v>
      </c>
      <c r="F218" s="227">
        <f t="shared" si="67"/>
        <v>0</v>
      </c>
      <c r="G218" s="227">
        <f t="shared" si="67"/>
        <v>3.6363216101516528E-2</v>
      </c>
      <c r="H218" s="227">
        <f t="shared" si="67"/>
        <v>5.615221115154083E-4</v>
      </c>
      <c r="I218" s="227">
        <f t="shared" si="67"/>
        <v>163.48715743775688</v>
      </c>
      <c r="J218" s="227">
        <f t="shared" si="67"/>
        <v>238.88135519287962</v>
      </c>
      <c r="K218" s="227">
        <f t="shared" si="67"/>
        <v>207.33368867959868</v>
      </c>
      <c r="L218" s="227">
        <f t="shared" si="67"/>
        <v>236.07414376012969</v>
      </c>
    </row>
    <row r="219" spans="1:12" ht="15" customHeight="1">
      <c r="A219" s="448" t="str">
        <f t="shared" si="48"/>
        <v>Kenia</v>
      </c>
      <c r="B219" s="449"/>
      <c r="C219" s="227">
        <f t="shared" si="49"/>
        <v>38.751376301365667</v>
      </c>
      <c r="D219" s="227">
        <f t="shared" ref="D219:L219" si="68">IF($E27=0,"X",D27/$E27*100)</f>
        <v>48.825315030592854</v>
      </c>
      <c r="E219" s="221">
        <f t="shared" si="68"/>
        <v>100</v>
      </c>
      <c r="F219" s="227">
        <f t="shared" si="68"/>
        <v>0.10749942051558438</v>
      </c>
      <c r="G219" s="227">
        <f t="shared" si="68"/>
        <v>9.9049669571037197E-2</v>
      </c>
      <c r="H219" s="227">
        <f t="shared" si="68"/>
        <v>22.683464717540893</v>
      </c>
      <c r="I219" s="227">
        <f t="shared" si="68"/>
        <v>143.0454781227175</v>
      </c>
      <c r="J219" s="227">
        <f t="shared" si="68"/>
        <v>325.45740583949015</v>
      </c>
      <c r="K219" s="227">
        <f t="shared" si="68"/>
        <v>465.33074404097226</v>
      </c>
      <c r="L219" s="227">
        <f t="shared" si="68"/>
        <v>258.22632370459974</v>
      </c>
    </row>
    <row r="220" spans="1:12" ht="15" customHeight="1">
      <c r="A220" s="448" t="str">
        <f t="shared" si="48"/>
        <v>Türkei</v>
      </c>
      <c r="B220" s="449"/>
      <c r="C220" s="227">
        <f t="shared" si="49"/>
        <v>53.451211197170082</v>
      </c>
      <c r="D220" s="227">
        <f t="shared" ref="D220:L220" si="69">IF($E28=0,"X",D28/$E28*100)</f>
        <v>251.10294691619268</v>
      </c>
      <c r="E220" s="221">
        <f t="shared" si="69"/>
        <v>100</v>
      </c>
      <c r="F220" s="227">
        <f t="shared" si="69"/>
        <v>121.13094767780106</v>
      </c>
      <c r="G220" s="227">
        <f t="shared" si="69"/>
        <v>2.7939510474377092</v>
      </c>
      <c r="H220" s="227">
        <f t="shared" si="69"/>
        <v>24.555761258476451</v>
      </c>
      <c r="I220" s="227">
        <f t="shared" si="69"/>
        <v>11.007536249795685</v>
      </c>
      <c r="J220" s="227">
        <f t="shared" si="69"/>
        <v>3.9424735830807323</v>
      </c>
      <c r="K220" s="227">
        <f t="shared" si="69"/>
        <v>222.46127171255088</v>
      </c>
      <c r="L220" s="227">
        <f t="shared" si="69"/>
        <v>102.03811343176132</v>
      </c>
    </row>
    <row r="221" spans="1:12" ht="15" customHeight="1">
      <c r="A221" s="448" t="str">
        <f t="shared" si="48"/>
        <v>restliche Länder</v>
      </c>
      <c r="B221" s="449"/>
      <c r="C221" s="227">
        <f t="shared" si="49"/>
        <v>66.939323786448597</v>
      </c>
      <c r="D221" s="227">
        <f t="shared" ref="D221:L221" si="70">IF($E29=0,"X",D29/$E29*100)</f>
        <v>88.388089810100396</v>
      </c>
      <c r="E221" s="221">
        <f t="shared" si="70"/>
        <v>100</v>
      </c>
      <c r="F221" s="227">
        <f t="shared" si="70"/>
        <v>74.293175182488639</v>
      </c>
      <c r="G221" s="227">
        <f t="shared" si="70"/>
        <v>48.532106975549347</v>
      </c>
      <c r="H221" s="227">
        <f t="shared" si="70"/>
        <v>64.840707196586891</v>
      </c>
      <c r="I221" s="227">
        <f t="shared" si="70"/>
        <v>52.67281900259556</v>
      </c>
      <c r="J221" s="227">
        <f t="shared" si="70"/>
        <v>69.451023292523161</v>
      </c>
      <c r="K221" s="227">
        <f t="shared" si="70"/>
        <v>69.366184237115078</v>
      </c>
      <c r="L221" s="227">
        <f t="shared" si="70"/>
        <v>39.781561069573065</v>
      </c>
    </row>
    <row r="222" spans="1:12" ht="15" customHeight="1">
      <c r="A222" s="450" t="str">
        <f t="shared" si="48"/>
        <v>Insgesamt</v>
      </c>
      <c r="B222" s="451"/>
      <c r="C222" s="228">
        <f t="shared" si="49"/>
        <v>82.850095059129856</v>
      </c>
      <c r="D222" s="228">
        <f t="shared" ref="D222:L222" si="71">IF($E30=0,"X",D30/$E30*100)</f>
        <v>95.300320895810728</v>
      </c>
      <c r="E222" s="222">
        <f t="shared" si="71"/>
        <v>100</v>
      </c>
      <c r="F222" s="228">
        <f t="shared" si="71"/>
        <v>86.150324840720231</v>
      </c>
      <c r="G222" s="228">
        <f t="shared" si="71"/>
        <v>78.108221127141732</v>
      </c>
      <c r="H222" s="228">
        <f t="shared" si="71"/>
        <v>92.515591929370359</v>
      </c>
      <c r="I222" s="228">
        <f t="shared" si="71"/>
        <v>83.595026188888653</v>
      </c>
      <c r="J222" s="228">
        <f t="shared" si="71"/>
        <v>99.693696850375773</v>
      </c>
      <c r="K222" s="228">
        <f t="shared" si="71"/>
        <v>101.16132247528667</v>
      </c>
      <c r="L222" s="228">
        <f t="shared" si="71"/>
        <v>86.469917484426546</v>
      </c>
    </row>
    <row r="223" spans="1:12" s="78" customFormat="1" ht="30" customHeight="1">
      <c r="A223" s="94"/>
      <c r="B223" s="116"/>
      <c r="C223" s="89" t="s">
        <v>253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s="78" customFormat="1" ht="15" customHeight="1">
      <c r="A224" s="94"/>
      <c r="B224" s="303"/>
      <c r="C224" s="89" t="s">
        <v>944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3" ht="15" customHeight="1">
      <c r="A225" s="448" t="str">
        <f>A33</f>
        <v>Niederlande</v>
      </c>
      <c r="B225" s="449"/>
      <c r="C225" s="227">
        <f t="shared" ref="C225:C246" si="72">IF($E57=0,"X",C57/$E57*100)</f>
        <v>72.46717455420837</v>
      </c>
      <c r="D225" s="227">
        <f t="shared" ref="D225:L225" si="73">IF($E57=0,"X",D57/$E57*100)</f>
        <v>77.820314095967191</v>
      </c>
      <c r="E225" s="221">
        <f t="shared" si="73"/>
        <v>100</v>
      </c>
      <c r="F225" s="227">
        <f t="shared" si="73"/>
        <v>92.103748541815122</v>
      </c>
      <c r="G225" s="227">
        <f t="shared" si="73"/>
        <v>74.24364577873996</v>
      </c>
      <c r="H225" s="227">
        <f t="shared" si="73"/>
        <v>73.440272828112668</v>
      </c>
      <c r="I225" s="227">
        <f t="shared" si="73"/>
        <v>62.763893310303899</v>
      </c>
      <c r="J225" s="227">
        <f t="shared" si="73"/>
        <v>62.139476705668095</v>
      </c>
      <c r="K225" s="227">
        <f t="shared" si="73"/>
        <v>77.33117735307944</v>
      </c>
      <c r="L225" s="227">
        <f t="shared" si="73"/>
        <v>68.946371411154132</v>
      </c>
    </row>
    <row r="226" spans="1:13" ht="15" customHeight="1">
      <c r="A226" s="448" t="s">
        <v>627</v>
      </c>
      <c r="B226" s="449"/>
      <c r="C226" s="227">
        <f t="shared" si="72"/>
        <v>58.474494992592355</v>
      </c>
      <c r="D226" s="227">
        <f t="shared" ref="D226:L226" si="74">IF($E58=0,"X",D58/$E58*100)</f>
        <v>31.752825080661768</v>
      </c>
      <c r="E226" s="221">
        <f t="shared" si="74"/>
        <v>100</v>
      </c>
      <c r="F226" s="227">
        <f t="shared" si="74"/>
        <v>123.34473069072503</v>
      </c>
      <c r="G226" s="227">
        <f t="shared" si="74"/>
        <v>72.724011603428337</v>
      </c>
      <c r="H226" s="227">
        <f t="shared" si="74"/>
        <v>231.18539976494725</v>
      </c>
      <c r="I226" s="227">
        <f t="shared" si="74"/>
        <v>81.12440785822686</v>
      </c>
      <c r="J226" s="227">
        <f t="shared" si="74"/>
        <v>202.99397239279537</v>
      </c>
      <c r="K226" s="227">
        <f t="shared" si="74"/>
        <v>258.98401650818641</v>
      </c>
      <c r="L226" s="227">
        <f t="shared" si="74"/>
        <v>244.31219933855996</v>
      </c>
    </row>
    <row r="227" spans="1:13" ht="15" customHeight="1">
      <c r="A227" s="448" t="s">
        <v>190</v>
      </c>
      <c r="B227" s="449"/>
      <c r="C227" s="227">
        <f t="shared" si="72"/>
        <v>76.797959827484107</v>
      </c>
      <c r="D227" s="227">
        <f t="shared" ref="D227:L227" si="75">IF($E59=0,"X",D59/$E59*100)</f>
        <v>76.576498101904491</v>
      </c>
      <c r="E227" s="221">
        <f t="shared" si="75"/>
        <v>100</v>
      </c>
      <c r="F227" s="227">
        <f t="shared" si="75"/>
        <v>98.176726897126954</v>
      </c>
      <c r="G227" s="227">
        <f t="shared" si="75"/>
        <v>100.90185510272083</v>
      </c>
      <c r="H227" s="227">
        <f t="shared" si="75"/>
        <v>93.090933362554154</v>
      </c>
      <c r="I227" s="227">
        <f t="shared" si="75"/>
        <v>91.821884097247434</v>
      </c>
      <c r="J227" s="227">
        <f t="shared" si="75"/>
        <v>106.67911044188119</v>
      </c>
      <c r="K227" s="227">
        <f t="shared" si="75"/>
        <v>109.93661432066131</v>
      </c>
      <c r="L227" s="227">
        <f t="shared" si="75"/>
        <v>99.790423440006805</v>
      </c>
    </row>
    <row r="228" spans="1:13" ht="15" customHeight="1">
      <c r="A228" s="448" t="s">
        <v>11</v>
      </c>
      <c r="B228" s="449"/>
      <c r="C228" s="227">
        <f t="shared" si="72"/>
        <v>55.116725011998192</v>
      </c>
      <c r="D228" s="227">
        <f t="shared" ref="D228:L228" si="76">IF($E60=0,"X",D60/$E60*100)</f>
        <v>62.922998923598925</v>
      </c>
      <c r="E228" s="221">
        <f t="shared" si="76"/>
        <v>100</v>
      </c>
      <c r="F228" s="227">
        <f t="shared" si="76"/>
        <v>99.429462039332478</v>
      </c>
      <c r="G228" s="227">
        <f t="shared" si="76"/>
        <v>70.743645246863736</v>
      </c>
      <c r="H228" s="227">
        <f t="shared" si="76"/>
        <v>71.345953767062781</v>
      </c>
      <c r="I228" s="227">
        <f t="shared" si="76"/>
        <v>65.157528008573877</v>
      </c>
      <c r="J228" s="227">
        <f t="shared" si="76"/>
        <v>68.239424826846331</v>
      </c>
      <c r="K228" s="227">
        <f t="shared" si="76"/>
        <v>78.538800636823282</v>
      </c>
      <c r="L228" s="227">
        <f t="shared" si="76"/>
        <v>76.107466136716425</v>
      </c>
    </row>
    <row r="229" spans="1:13" ht="15" customHeight="1">
      <c r="A229" s="448" t="s">
        <v>173</v>
      </c>
      <c r="B229" s="449"/>
      <c r="C229" s="227">
        <f t="shared" si="72"/>
        <v>461.85173628120043</v>
      </c>
      <c r="D229" s="227">
        <f t="shared" ref="D229:L229" si="77">IF($E61=0,"X",D61/$E61*100)</f>
        <v>79.606902117994053</v>
      </c>
      <c r="E229" s="221">
        <f t="shared" si="77"/>
        <v>100</v>
      </c>
      <c r="F229" s="227">
        <f t="shared" si="77"/>
        <v>303.84581872400736</v>
      </c>
      <c r="G229" s="227">
        <f t="shared" si="77"/>
        <v>157.04797671603063</v>
      </c>
      <c r="H229" s="227">
        <f t="shared" si="77"/>
        <v>119.97851643846312</v>
      </c>
      <c r="I229" s="227">
        <f t="shared" si="77"/>
        <v>235.3401027011254</v>
      </c>
      <c r="J229" s="227">
        <f t="shared" si="77"/>
        <v>296.45447442671957</v>
      </c>
      <c r="K229" s="227">
        <f t="shared" si="77"/>
        <v>328.99412840487213</v>
      </c>
      <c r="L229" s="227">
        <f t="shared" si="77"/>
        <v>415.34598334914239</v>
      </c>
    </row>
    <row r="230" spans="1:13" ht="15" customHeight="1">
      <c r="A230" s="448" t="s">
        <v>517</v>
      </c>
      <c r="B230" s="449"/>
      <c r="C230" s="227">
        <f t="shared" si="72"/>
        <v>26.499663296985474</v>
      </c>
      <c r="D230" s="227">
        <f t="shared" ref="D230:L230" si="78">IF($E62=0,"X",D62/$E62*100)</f>
        <v>117.00887306117774</v>
      </c>
      <c r="E230" s="221">
        <f t="shared" si="78"/>
        <v>100</v>
      </c>
      <c r="F230" s="227">
        <f t="shared" si="78"/>
        <v>31.20553374618153</v>
      </c>
      <c r="G230" s="227">
        <f t="shared" si="78"/>
        <v>6.4481296993407859</v>
      </c>
      <c r="H230" s="227">
        <f t="shared" si="78"/>
        <v>7.3914485722563841</v>
      </c>
      <c r="I230" s="227">
        <f t="shared" si="78"/>
        <v>28.544510283415626</v>
      </c>
      <c r="J230" s="227">
        <f t="shared" si="78"/>
        <v>55.35054833678538</v>
      </c>
      <c r="K230" s="227">
        <f t="shared" si="78"/>
        <v>23.520463800021556</v>
      </c>
      <c r="L230" s="227">
        <f t="shared" si="78"/>
        <v>64.197074381884391</v>
      </c>
    </row>
    <row r="231" spans="1:13" ht="15" customHeight="1">
      <c r="A231" s="448" t="s">
        <v>13</v>
      </c>
      <c r="B231" s="449"/>
      <c r="C231" s="227">
        <f t="shared" si="72"/>
        <v>89.314103521618932</v>
      </c>
      <c r="D231" s="227">
        <f t="shared" ref="D231:L231" si="79">IF($E63=0,"X",D63/$E63*100)</f>
        <v>123.13375320094634</v>
      </c>
      <c r="E231" s="221">
        <f t="shared" si="79"/>
        <v>100</v>
      </c>
      <c r="F231" s="227">
        <f t="shared" si="79"/>
        <v>92.282142934105977</v>
      </c>
      <c r="G231" s="227">
        <f t="shared" si="79"/>
        <v>94.809723515814298</v>
      </c>
      <c r="H231" s="227">
        <f t="shared" si="79"/>
        <v>78.39055200532826</v>
      </c>
      <c r="I231" s="227">
        <f t="shared" si="79"/>
        <v>78.336438241229231</v>
      </c>
      <c r="J231" s="227">
        <f t="shared" si="79"/>
        <v>72.010054301325383</v>
      </c>
      <c r="K231" s="227">
        <f t="shared" si="79"/>
        <v>67.081371915499986</v>
      </c>
      <c r="L231" s="227">
        <f t="shared" si="79"/>
        <v>54.92203696991357</v>
      </c>
    </row>
    <row r="232" spans="1:13" ht="15" customHeight="1">
      <c r="A232" s="448" t="s">
        <v>14</v>
      </c>
      <c r="B232" s="449"/>
      <c r="C232" s="227">
        <f t="shared" si="72"/>
        <v>123.62543066452938</v>
      </c>
      <c r="D232" s="227">
        <f t="shared" ref="D232:L232" si="80">IF($E64=0,"X",D64/$E64*100)</f>
        <v>142.54301028037986</v>
      </c>
      <c r="E232" s="221">
        <f t="shared" si="80"/>
        <v>100</v>
      </c>
      <c r="F232" s="227">
        <f t="shared" si="80"/>
        <v>44.305570045782858</v>
      </c>
      <c r="G232" s="227">
        <f t="shared" si="80"/>
        <v>88.791543765517147</v>
      </c>
      <c r="H232" s="227">
        <f t="shared" si="80"/>
        <v>213.06278708634835</v>
      </c>
      <c r="I232" s="227">
        <f t="shared" si="80"/>
        <v>121.39218861634787</v>
      </c>
      <c r="J232" s="227">
        <f t="shared" si="80"/>
        <v>90.107919697320483</v>
      </c>
      <c r="K232" s="227">
        <f t="shared" si="80"/>
        <v>70.265481298227812</v>
      </c>
      <c r="L232" s="227">
        <f t="shared" si="80"/>
        <v>75.027467224721363</v>
      </c>
    </row>
    <row r="233" spans="1:13" ht="15" customHeight="1">
      <c r="A233" s="448" t="s">
        <v>629</v>
      </c>
      <c r="B233" s="449"/>
      <c r="C233" s="239" t="str">
        <f t="shared" si="72"/>
        <v>X</v>
      </c>
      <c r="D233" s="239" t="str">
        <f t="shared" ref="D233:L233" si="81">IF($E65=0,"X",D65/$E65*100)</f>
        <v>X</v>
      </c>
      <c r="E233" s="221" t="str">
        <f t="shared" si="81"/>
        <v>X</v>
      </c>
      <c r="F233" s="239" t="str">
        <f t="shared" si="81"/>
        <v>X</v>
      </c>
      <c r="G233" s="239" t="str">
        <f t="shared" si="81"/>
        <v>X</v>
      </c>
      <c r="H233" s="239" t="str">
        <f t="shared" si="81"/>
        <v>X</v>
      </c>
      <c r="I233" s="239" t="str">
        <f t="shared" si="81"/>
        <v>X</v>
      </c>
      <c r="J233" s="239" t="str">
        <f t="shared" si="81"/>
        <v>X</v>
      </c>
      <c r="K233" s="239" t="str">
        <f t="shared" si="81"/>
        <v>X</v>
      </c>
      <c r="L233" s="239" t="str">
        <f t="shared" si="81"/>
        <v>X</v>
      </c>
    </row>
    <row r="234" spans="1:13" ht="15" customHeight="1">
      <c r="A234" s="448" t="s">
        <v>180</v>
      </c>
      <c r="B234" s="449"/>
      <c r="C234" s="227">
        <f t="shared" si="72"/>
        <v>96.325002010407076</v>
      </c>
      <c r="D234" s="227">
        <f t="shared" ref="D234:L234" si="82">IF($E66=0,"X",D66/$E66*100)</f>
        <v>124.83837317879933</v>
      </c>
      <c r="E234" s="221">
        <f t="shared" si="82"/>
        <v>100</v>
      </c>
      <c r="F234" s="227">
        <f t="shared" si="82"/>
        <v>100.3852033629606</v>
      </c>
      <c r="G234" s="227">
        <f t="shared" si="82"/>
        <v>435.01542654340898</v>
      </c>
      <c r="H234" s="227">
        <f t="shared" si="82"/>
        <v>200.67235759707293</v>
      </c>
      <c r="I234" s="227">
        <f t="shared" si="82"/>
        <v>235.14686663644903</v>
      </c>
      <c r="J234" s="241">
        <f t="shared" si="82"/>
        <v>1027.0443657109918</v>
      </c>
      <c r="K234" s="227">
        <f t="shared" si="82"/>
        <v>302.21559063861065</v>
      </c>
      <c r="L234" s="227">
        <f t="shared" si="82"/>
        <v>927.93404882602351</v>
      </c>
    </row>
    <row r="235" spans="1:13" ht="15" customHeight="1">
      <c r="A235" s="448" t="s">
        <v>582</v>
      </c>
      <c r="B235" s="449"/>
      <c r="C235" s="227">
        <f t="shared" si="72"/>
        <v>65.72625901352923</v>
      </c>
      <c r="D235" s="227">
        <f t="shared" ref="D235:L235" si="83">IF($E67=0,"X",D67/$E67*100)</f>
        <v>72.710393633424459</v>
      </c>
      <c r="E235" s="221">
        <f t="shared" si="83"/>
        <v>100</v>
      </c>
      <c r="F235" s="227">
        <f t="shared" si="83"/>
        <v>135.10305729287938</v>
      </c>
      <c r="G235" s="227">
        <f t="shared" si="83"/>
        <v>112.80985996836037</v>
      </c>
      <c r="H235" s="227">
        <f t="shared" si="83"/>
        <v>112.28609937690135</v>
      </c>
      <c r="I235" s="227">
        <f t="shared" si="83"/>
        <v>101.9450362239761</v>
      </c>
      <c r="J235" s="227">
        <f t="shared" si="83"/>
        <v>89.652074197700273</v>
      </c>
      <c r="K235" s="227">
        <f t="shared" si="83"/>
        <v>97.113130510618305</v>
      </c>
      <c r="L235" s="227">
        <f t="shared" si="83"/>
        <v>99.077157811631849</v>
      </c>
    </row>
    <row r="236" spans="1:13" ht="15" customHeight="1">
      <c r="A236" s="448" t="s">
        <v>15</v>
      </c>
      <c r="B236" s="449"/>
      <c r="C236" s="227">
        <f t="shared" si="72"/>
        <v>97.197598959893526</v>
      </c>
      <c r="D236" s="227">
        <f t="shared" ref="D236:L236" si="84">IF($E68=0,"X",D68/$E68*100)</f>
        <v>252.21675147352204</v>
      </c>
      <c r="E236" s="221">
        <f t="shared" si="84"/>
        <v>100</v>
      </c>
      <c r="F236" s="227">
        <f t="shared" si="84"/>
        <v>98.194446937907685</v>
      </c>
      <c r="G236" s="227">
        <f t="shared" si="84"/>
        <v>98.20197020622193</v>
      </c>
      <c r="H236" s="227">
        <f t="shared" si="84"/>
        <v>70.826723625145874</v>
      </c>
      <c r="I236" s="227">
        <f t="shared" si="84"/>
        <v>24.911179789438993</v>
      </c>
      <c r="J236" s="227">
        <f t="shared" si="84"/>
        <v>36.950485519418727</v>
      </c>
      <c r="K236" s="227">
        <f t="shared" si="84"/>
        <v>38.556729377961453</v>
      </c>
      <c r="L236" s="227">
        <f t="shared" si="84"/>
        <v>87.71155598094785</v>
      </c>
    </row>
    <row r="237" spans="1:13" ht="15" customHeight="1">
      <c r="A237" s="448" t="s">
        <v>656</v>
      </c>
      <c r="B237" s="449"/>
      <c r="C237" s="241">
        <f t="shared" si="72"/>
        <v>1135.0225314228651</v>
      </c>
      <c r="D237" s="227">
        <f t="shared" ref="D237:L237" si="85">IF($E69=0,"X",D69/$E69*100)</f>
        <v>791.65498236541919</v>
      </c>
      <c r="E237" s="221">
        <f t="shared" si="85"/>
        <v>100</v>
      </c>
      <c r="F237" s="227">
        <f t="shared" si="85"/>
        <v>106.85952653014654</v>
      </c>
      <c r="G237" s="241">
        <f t="shared" si="85"/>
        <v>864.17511306622998</v>
      </c>
      <c r="H237" s="241">
        <f t="shared" si="85"/>
        <v>1096.2099767316138</v>
      </c>
      <c r="I237" s="241">
        <f t="shared" si="85"/>
        <v>1529.2005485916961</v>
      </c>
      <c r="J237" s="241">
        <f t="shared" si="85"/>
        <v>3467.1970656955878</v>
      </c>
      <c r="K237" s="241">
        <f t="shared" si="85"/>
        <v>2544.3202332181622</v>
      </c>
      <c r="L237" s="241">
        <f t="shared" si="85"/>
        <v>934.19403078699781</v>
      </c>
      <c r="M237" s="244"/>
    </row>
    <row r="238" spans="1:13" ht="15" customHeight="1">
      <c r="A238" s="448" t="s">
        <v>628</v>
      </c>
      <c r="B238" s="449"/>
      <c r="C238" s="227">
        <f t="shared" si="72"/>
        <v>307.1103340648217</v>
      </c>
      <c r="D238" s="227">
        <f t="shared" ref="D238:L238" si="86">IF($E70=0,"X",D70/$E70*100)</f>
        <v>83.850492913104702</v>
      </c>
      <c r="E238" s="221">
        <f t="shared" si="86"/>
        <v>100</v>
      </c>
      <c r="F238" s="227">
        <f t="shared" si="86"/>
        <v>81.318160836472529</v>
      </c>
      <c r="G238" s="227">
        <f t="shared" si="86"/>
        <v>1.8788140159498454</v>
      </c>
      <c r="H238" s="227">
        <f t="shared" si="86"/>
        <v>362.02382801546065</v>
      </c>
      <c r="I238" s="227">
        <f t="shared" si="86"/>
        <v>617.48025330377391</v>
      </c>
      <c r="J238" s="227">
        <f t="shared" si="86"/>
        <v>617.568126751303</v>
      </c>
      <c r="K238" s="227">
        <f t="shared" si="86"/>
        <v>151.5258534194445</v>
      </c>
      <c r="L238" s="227">
        <f t="shared" si="86"/>
        <v>265.86007944100544</v>
      </c>
    </row>
    <row r="239" spans="1:13" ht="15" customHeight="1">
      <c r="A239" s="448" t="s">
        <v>657</v>
      </c>
      <c r="B239" s="449"/>
      <c r="C239" s="241">
        <f t="shared" si="72"/>
        <v>1169.8848794276362</v>
      </c>
      <c r="D239" s="227">
        <f t="shared" ref="D239:L239" si="87">IF($E71=0,"X",D71/$E71*100)</f>
        <v>1604.4547953553144</v>
      </c>
      <c r="E239" s="221">
        <f t="shared" si="87"/>
        <v>100</v>
      </c>
      <c r="F239" s="227">
        <f t="shared" si="87"/>
        <v>0.22112159971622988</v>
      </c>
      <c r="G239" s="241">
        <f t="shared" si="87"/>
        <v>1772.0564617895748</v>
      </c>
      <c r="H239" s="241">
        <f t="shared" si="87"/>
        <v>1460.6527847197012</v>
      </c>
      <c r="I239" s="241">
        <f t="shared" si="87"/>
        <v>3393.4835571927729</v>
      </c>
      <c r="J239" s="241">
        <f t="shared" si="87"/>
        <v>1860.5592690033959</v>
      </c>
      <c r="K239" s="241">
        <f t="shared" si="87"/>
        <v>1386.6473860292781</v>
      </c>
      <c r="L239" s="241">
        <f t="shared" si="87"/>
        <v>343.64768688003636</v>
      </c>
    </row>
    <row r="240" spans="1:13" ht="15" customHeight="1">
      <c r="A240" s="448" t="s">
        <v>17</v>
      </c>
      <c r="B240" s="449"/>
      <c r="C240" s="227">
        <f t="shared" si="72"/>
        <v>102.53782746301383</v>
      </c>
      <c r="D240" s="227">
        <f t="shared" ref="D240:L240" si="88">IF($E72=0,"X",D72/$E72*100)</f>
        <v>96.160929423904093</v>
      </c>
      <c r="E240" s="221">
        <f t="shared" si="88"/>
        <v>100</v>
      </c>
      <c r="F240" s="227">
        <f t="shared" si="88"/>
        <v>131.25221456178281</v>
      </c>
      <c r="G240" s="227">
        <f t="shared" si="88"/>
        <v>123.49859160149543</v>
      </c>
      <c r="H240" s="227">
        <f t="shared" si="88"/>
        <v>135.45017333734839</v>
      </c>
      <c r="I240" s="227">
        <f t="shared" si="88"/>
        <v>80.432593844132654</v>
      </c>
      <c r="J240" s="227">
        <f t="shared" si="88"/>
        <v>80.667564788003816</v>
      </c>
      <c r="K240" s="227">
        <f t="shared" si="88"/>
        <v>81.23993448591203</v>
      </c>
      <c r="L240" s="227">
        <f t="shared" si="88"/>
        <v>76.593078490859256</v>
      </c>
    </row>
    <row r="241" spans="1:12" ht="15" customHeight="1">
      <c r="A241" s="448" t="s">
        <v>658</v>
      </c>
      <c r="B241" s="449"/>
      <c r="C241" s="227">
        <f t="shared" si="72"/>
        <v>0</v>
      </c>
      <c r="D241" s="227">
        <f t="shared" ref="D241:L241" si="89">IF($E73=0,"X",D73/$E73*100)</f>
        <v>109.31624073240278</v>
      </c>
      <c r="E241" s="221">
        <f t="shared" si="89"/>
        <v>100</v>
      </c>
      <c r="F241" s="227">
        <f t="shared" si="89"/>
        <v>0</v>
      </c>
      <c r="G241" s="227">
        <f t="shared" si="89"/>
        <v>3.5745310204066801E-2</v>
      </c>
      <c r="H241" s="227">
        <f t="shared" si="89"/>
        <v>7.6255064106922374E-5</v>
      </c>
      <c r="I241" s="227">
        <f t="shared" si="89"/>
        <v>163.48650265722745</v>
      </c>
      <c r="J241" s="227">
        <f t="shared" si="89"/>
        <v>238.8806324595464</v>
      </c>
      <c r="K241" s="227">
        <f t="shared" si="89"/>
        <v>207.33368867959868</v>
      </c>
      <c r="L241" s="227">
        <f t="shared" si="89"/>
        <v>236.07414376012969</v>
      </c>
    </row>
    <row r="242" spans="1:12" ht="15" customHeight="1">
      <c r="A242" s="448" t="s">
        <v>191</v>
      </c>
      <c r="B242" s="449"/>
      <c r="C242" s="227">
        <f t="shared" si="72"/>
        <v>157.33192230019134</v>
      </c>
      <c r="D242" s="227">
        <f t="shared" ref="D242:L242" si="90">IF($E74=0,"X",D74/$E74*100)</f>
        <v>79.218957267381526</v>
      </c>
      <c r="E242" s="221">
        <f t="shared" si="90"/>
        <v>100</v>
      </c>
      <c r="F242" s="227">
        <f t="shared" si="90"/>
        <v>65.086033394511404</v>
      </c>
      <c r="G242" s="227">
        <f t="shared" si="90"/>
        <v>134.44272333535685</v>
      </c>
      <c r="H242" s="227">
        <f t="shared" si="90"/>
        <v>58.135617594016189</v>
      </c>
      <c r="I242" s="227">
        <f t="shared" si="90"/>
        <v>37.016647572773458</v>
      </c>
      <c r="J242" s="227">
        <f t="shared" si="90"/>
        <v>57.195656990876174</v>
      </c>
      <c r="K242" s="227">
        <f t="shared" si="90"/>
        <v>49.827170496323276</v>
      </c>
      <c r="L242" s="227">
        <f t="shared" si="90"/>
        <v>41.209870548176823</v>
      </c>
    </row>
    <row r="243" spans="1:12" ht="15" customHeight="1">
      <c r="A243" s="448" t="s">
        <v>419</v>
      </c>
      <c r="B243" s="449"/>
      <c r="C243" s="227">
        <f t="shared" si="72"/>
        <v>38.530114130488727</v>
      </c>
      <c r="D243" s="227">
        <f t="shared" ref="D243:L243" si="91">IF($E75=0,"X",D75/$E75*100)</f>
        <v>48.960556945356039</v>
      </c>
      <c r="E243" s="221">
        <f t="shared" si="91"/>
        <v>100</v>
      </c>
      <c r="F243" s="227">
        <f t="shared" si="91"/>
        <v>0</v>
      </c>
      <c r="G243" s="227">
        <f t="shared" si="91"/>
        <v>4.6371250528268199E-3</v>
      </c>
      <c r="H243" s="227">
        <f t="shared" si="91"/>
        <v>22.64579611377016</v>
      </c>
      <c r="I243" s="227">
        <f t="shared" si="91"/>
        <v>143.37772815871958</v>
      </c>
      <c r="J243" s="227">
        <f t="shared" si="91"/>
        <v>326.31462161925896</v>
      </c>
      <c r="K243" s="227">
        <f t="shared" si="91"/>
        <v>466.55364682442587</v>
      </c>
      <c r="L243" s="227">
        <f t="shared" si="91"/>
        <v>258.82893287092037</v>
      </c>
    </row>
    <row r="244" spans="1:12" ht="15" customHeight="1">
      <c r="A244" s="448" t="s">
        <v>185</v>
      </c>
      <c r="B244" s="449"/>
      <c r="C244" s="227">
        <f t="shared" si="72"/>
        <v>52.28371119618739</v>
      </c>
      <c r="D244" s="227">
        <f t="shared" ref="D244:L244" si="92">IF($E76=0,"X",D76/$E76*100)</f>
        <v>254.00435269760243</v>
      </c>
      <c r="E244" s="221">
        <f t="shared" si="92"/>
        <v>100</v>
      </c>
      <c r="F244" s="227">
        <f t="shared" si="92"/>
        <v>121.88887002723328</v>
      </c>
      <c r="G244" s="227">
        <f t="shared" si="92"/>
        <v>1.8649442545101531</v>
      </c>
      <c r="H244" s="227">
        <f t="shared" si="92"/>
        <v>23.737981162623946</v>
      </c>
      <c r="I244" s="227">
        <f t="shared" si="92"/>
        <v>9.6910891718945216</v>
      </c>
      <c r="J244" s="227">
        <f t="shared" si="92"/>
        <v>2.3742866855150515</v>
      </c>
      <c r="K244" s="227">
        <f t="shared" si="92"/>
        <v>223.84872328465363</v>
      </c>
      <c r="L244" s="227">
        <f t="shared" si="92"/>
        <v>101.2463945374751</v>
      </c>
    </row>
    <row r="245" spans="1:12" ht="15" customHeight="1">
      <c r="A245" s="448" t="s">
        <v>933</v>
      </c>
      <c r="B245" s="449"/>
      <c r="C245" s="227">
        <f t="shared" si="72"/>
        <v>65.541226736955821</v>
      </c>
      <c r="D245" s="227">
        <f t="shared" ref="D245:L245" si="93">IF($E77=0,"X",D77/$E77*100)</f>
        <v>85.602915595877107</v>
      </c>
      <c r="E245" s="221">
        <f t="shared" si="93"/>
        <v>100</v>
      </c>
      <c r="F245" s="227">
        <f t="shared" si="93"/>
        <v>72.837860594576981</v>
      </c>
      <c r="G245" s="227">
        <f t="shared" si="93"/>
        <v>44.335215012092391</v>
      </c>
      <c r="H245" s="227">
        <f t="shared" si="93"/>
        <v>62.964550712254116</v>
      </c>
      <c r="I245" s="227">
        <f t="shared" si="93"/>
        <v>49.030983203283981</v>
      </c>
      <c r="J245" s="227">
        <f t="shared" si="93"/>
        <v>69.565369367459127</v>
      </c>
      <c r="K245" s="227">
        <f t="shared" si="93"/>
        <v>69.403018358378702</v>
      </c>
      <c r="L245" s="227">
        <f t="shared" si="93"/>
        <v>36.140248489035102</v>
      </c>
    </row>
    <row r="246" spans="1:12" ht="15" customHeight="1">
      <c r="A246" s="450" t="s">
        <v>9</v>
      </c>
      <c r="B246" s="451"/>
      <c r="C246" s="228">
        <f t="shared" si="72"/>
        <v>83.535082609272465</v>
      </c>
      <c r="D246" s="228">
        <f t="shared" ref="D246:L246" si="94">IF($E78=0,"X",D78/$E78*100)</f>
        <v>95.051469888858392</v>
      </c>
      <c r="E246" s="222">
        <f t="shared" si="94"/>
        <v>100</v>
      </c>
      <c r="F246" s="228">
        <f t="shared" si="94"/>
        <v>87.877349358180751</v>
      </c>
      <c r="G246" s="228">
        <f t="shared" si="94"/>
        <v>78.944318253276563</v>
      </c>
      <c r="H246" s="228">
        <f t="shared" si="94"/>
        <v>95.695590099248591</v>
      </c>
      <c r="I246" s="228">
        <f t="shared" si="94"/>
        <v>86.626592841952828</v>
      </c>
      <c r="J246" s="228">
        <f t="shared" si="94"/>
        <v>103.87258978413702</v>
      </c>
      <c r="K246" s="228">
        <f t="shared" si="94"/>
        <v>105.80766931033774</v>
      </c>
      <c r="L246" s="228">
        <f t="shared" si="94"/>
        <v>88.573896845884718</v>
      </c>
    </row>
    <row r="247" spans="1:12" s="78" customFormat="1" ht="20.100000000000001" customHeight="1">
      <c r="A247" s="94"/>
      <c r="B247" s="116"/>
      <c r="C247" s="89" t="s">
        <v>310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s="78" customFormat="1" ht="15" customHeight="1">
      <c r="A248" s="94"/>
      <c r="B248" s="303"/>
      <c r="C248" s="89" t="s">
        <v>944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448" t="str">
        <f t="shared" ref="A249:A270" si="95">A105</f>
        <v>Polen</v>
      </c>
      <c r="B249" s="449"/>
      <c r="C249" s="227">
        <f t="shared" ref="C249:C270" si="96">IF($E105=0,"X",C105/$E105*100)</f>
        <v>48.078574554880412</v>
      </c>
      <c r="D249" s="227">
        <f t="shared" ref="D249:L249" si="97">IF($E105=0,"X",D105/$E105*100)</f>
        <v>88.366588532553735</v>
      </c>
      <c r="E249" s="221">
        <f t="shared" si="97"/>
        <v>100</v>
      </c>
      <c r="F249" s="227">
        <f t="shared" si="97"/>
        <v>59.454496246079657</v>
      </c>
      <c r="G249" s="227">
        <f t="shared" si="97"/>
        <v>67.487363250134464</v>
      </c>
      <c r="H249" s="227">
        <f t="shared" si="97"/>
        <v>59.462298733946596</v>
      </c>
      <c r="I249" s="227">
        <f t="shared" si="97"/>
        <v>51.293302173704312</v>
      </c>
      <c r="J249" s="227">
        <f t="shared" si="97"/>
        <v>66.395537681226998</v>
      </c>
      <c r="K249" s="227">
        <f t="shared" si="97"/>
        <v>56.741796952373278</v>
      </c>
      <c r="L249" s="227">
        <f t="shared" si="97"/>
        <v>71.311797285117819</v>
      </c>
    </row>
    <row r="250" spans="1:12" ht="15" customHeight="1">
      <c r="A250" s="448" t="str">
        <f t="shared" si="95"/>
        <v>Niederlande</v>
      </c>
      <c r="B250" s="449"/>
      <c r="C250" s="227">
        <f t="shared" si="96"/>
        <v>111.13709218569508</v>
      </c>
      <c r="D250" s="227">
        <f t="shared" ref="D250:L250" si="98">IF($E106=0,"X",D106/$E106*100)</f>
        <v>76.33957269052901</v>
      </c>
      <c r="E250" s="221">
        <f t="shared" si="98"/>
        <v>100</v>
      </c>
      <c r="F250" s="227">
        <f t="shared" si="98"/>
        <v>103.98105459302889</v>
      </c>
      <c r="G250" s="227">
        <f t="shared" si="98"/>
        <v>109.16387015387185</v>
      </c>
      <c r="H250" s="227">
        <f t="shared" si="98"/>
        <v>107.70301859787467</v>
      </c>
      <c r="I250" s="227">
        <f t="shared" si="98"/>
        <v>102.26953410192392</v>
      </c>
      <c r="J250" s="227">
        <f t="shared" si="98"/>
        <v>114.50784598190202</v>
      </c>
      <c r="K250" s="227">
        <f t="shared" si="98"/>
        <v>134.54732651936433</v>
      </c>
      <c r="L250" s="227">
        <f t="shared" si="98"/>
        <v>165.42523461566151</v>
      </c>
    </row>
    <row r="251" spans="1:12" ht="15" customHeight="1">
      <c r="A251" s="448" t="str">
        <f t="shared" si="95"/>
        <v>Österreich</v>
      </c>
      <c r="B251" s="449"/>
      <c r="C251" s="227">
        <f t="shared" si="96"/>
        <v>180.74499954326114</v>
      </c>
      <c r="D251" s="227">
        <f t="shared" ref="D251:L251" si="99">IF($E107=0,"X",D107/$E107*100)</f>
        <v>128.5824576187222</v>
      </c>
      <c r="E251" s="221">
        <f t="shared" si="99"/>
        <v>100</v>
      </c>
      <c r="F251" s="227">
        <f t="shared" si="99"/>
        <v>87.128826882110062</v>
      </c>
      <c r="G251" s="227">
        <f t="shared" si="99"/>
        <v>80.589408989162123</v>
      </c>
      <c r="H251" s="227">
        <f t="shared" si="99"/>
        <v>78.598283022318995</v>
      </c>
      <c r="I251" s="227">
        <f t="shared" si="99"/>
        <v>44.033105000869249</v>
      </c>
      <c r="J251" s="227">
        <f t="shared" si="99"/>
        <v>58.755235459409782</v>
      </c>
      <c r="K251" s="227">
        <f t="shared" si="99"/>
        <v>73.541354369100304</v>
      </c>
      <c r="L251" s="227">
        <f t="shared" si="99"/>
        <v>59.372980570239619</v>
      </c>
    </row>
    <row r="252" spans="1:12" ht="15" customHeight="1">
      <c r="A252" s="448" t="str">
        <f t="shared" si="95"/>
        <v>Frankreich</v>
      </c>
      <c r="B252" s="449"/>
      <c r="C252" s="227">
        <f t="shared" si="96"/>
        <v>116.9221884744185</v>
      </c>
      <c r="D252" s="227">
        <f t="shared" ref="D252:L252" si="100">IF($E108=0,"X",D108/$E108*100)</f>
        <v>94.671236813033232</v>
      </c>
      <c r="E252" s="221">
        <f t="shared" si="100"/>
        <v>100</v>
      </c>
      <c r="F252" s="227">
        <f t="shared" si="100"/>
        <v>128.45192156065067</v>
      </c>
      <c r="G252" s="227">
        <f t="shared" si="100"/>
        <v>108.22911636025039</v>
      </c>
      <c r="H252" s="227">
        <f t="shared" si="100"/>
        <v>137.91858864709511</v>
      </c>
      <c r="I252" s="227">
        <f t="shared" si="100"/>
        <v>94.768932349991246</v>
      </c>
      <c r="J252" s="227">
        <f t="shared" si="100"/>
        <v>114.1677301639242</v>
      </c>
      <c r="K252" s="227">
        <f t="shared" si="100"/>
        <v>121.68907914542579</v>
      </c>
      <c r="L252" s="227">
        <f t="shared" si="100"/>
        <v>133.23974317528751</v>
      </c>
    </row>
    <row r="253" spans="1:12" ht="15" customHeight="1">
      <c r="A253" s="448" t="str">
        <f t="shared" si="95"/>
        <v>Italien</v>
      </c>
      <c r="B253" s="449"/>
      <c r="C253" s="227">
        <f t="shared" si="96"/>
        <v>71.082778969094917</v>
      </c>
      <c r="D253" s="227">
        <f t="shared" ref="D253:L253" si="101">IF($E109=0,"X",D109/$E109*100)</f>
        <v>103.71655474752161</v>
      </c>
      <c r="E253" s="221">
        <f t="shared" si="101"/>
        <v>100</v>
      </c>
      <c r="F253" s="227">
        <f t="shared" si="101"/>
        <v>112.20990064153375</v>
      </c>
      <c r="G253" s="227">
        <f t="shared" si="101"/>
        <v>74.355698924007882</v>
      </c>
      <c r="H253" s="227">
        <f t="shared" si="101"/>
        <v>115.1182930816597</v>
      </c>
      <c r="I253" s="227">
        <f t="shared" si="101"/>
        <v>151.26629369456529</v>
      </c>
      <c r="J253" s="227">
        <f t="shared" si="101"/>
        <v>179.834592144185</v>
      </c>
      <c r="K253" s="227">
        <f t="shared" si="101"/>
        <v>172.98716438847453</v>
      </c>
      <c r="L253" s="227">
        <f t="shared" si="101"/>
        <v>109.44888384073693</v>
      </c>
    </row>
    <row r="254" spans="1:12" ht="15" customHeight="1">
      <c r="A254" s="448" t="str">
        <f t="shared" si="95"/>
        <v>Spanien</v>
      </c>
      <c r="B254" s="449"/>
      <c r="C254" s="227">
        <f t="shared" si="96"/>
        <v>123.25745493501455</v>
      </c>
      <c r="D254" s="227">
        <f t="shared" ref="D254:L254" si="102">IF($E110=0,"X",D110/$E110*100)</f>
        <v>93.560627774187893</v>
      </c>
      <c r="E254" s="221">
        <f t="shared" si="102"/>
        <v>100</v>
      </c>
      <c r="F254" s="227">
        <f t="shared" si="102"/>
        <v>113.82992036897448</v>
      </c>
      <c r="G254" s="227">
        <f t="shared" si="102"/>
        <v>106.95035512559217</v>
      </c>
      <c r="H254" s="227">
        <f t="shared" si="102"/>
        <v>70.640806306993525</v>
      </c>
      <c r="I254" s="227">
        <f t="shared" si="102"/>
        <v>78.800549711023933</v>
      </c>
      <c r="J254" s="227">
        <f t="shared" si="102"/>
        <v>71.20185262980236</v>
      </c>
      <c r="K254" s="227">
        <f t="shared" si="102"/>
        <v>67.868344624698437</v>
      </c>
      <c r="L254" s="227">
        <f t="shared" si="102"/>
        <v>88.474535616068948</v>
      </c>
    </row>
    <row r="255" spans="1:12" ht="15" customHeight="1">
      <c r="A255" s="448" t="str">
        <f t="shared" si="95"/>
        <v>Schweden</v>
      </c>
      <c r="B255" s="449"/>
      <c r="C255" s="227">
        <f t="shared" si="96"/>
        <v>92.295003218204585</v>
      </c>
      <c r="D255" s="227">
        <f t="shared" ref="D255:L255" si="103">IF($E111=0,"X",D111/$E111*100)</f>
        <v>96.888925025226655</v>
      </c>
      <c r="E255" s="221">
        <f t="shared" si="103"/>
        <v>100</v>
      </c>
      <c r="F255" s="227">
        <f t="shared" si="103"/>
        <v>72.770902973729491</v>
      </c>
      <c r="G255" s="227">
        <f t="shared" si="103"/>
        <v>77.729710771776269</v>
      </c>
      <c r="H255" s="227">
        <f t="shared" si="103"/>
        <v>77.062636984254723</v>
      </c>
      <c r="I255" s="227">
        <f t="shared" si="103"/>
        <v>82.775746517407327</v>
      </c>
      <c r="J255" s="227">
        <f t="shared" si="103"/>
        <v>112.64401754550342</v>
      </c>
      <c r="K255" s="227">
        <f t="shared" si="103"/>
        <v>106.13433112408244</v>
      </c>
      <c r="L255" s="227">
        <f t="shared" si="103"/>
        <v>108.4184401462539</v>
      </c>
    </row>
    <row r="256" spans="1:12" ht="15" customHeight="1">
      <c r="A256" s="448" t="str">
        <f t="shared" si="95"/>
        <v>Dänemark</v>
      </c>
      <c r="B256" s="449"/>
      <c r="C256" s="227">
        <f t="shared" si="96"/>
        <v>35.451982792961402</v>
      </c>
      <c r="D256" s="227">
        <f t="shared" ref="D256:L256" si="104">IF($E112=0,"X",D112/$E112*100)</f>
        <v>95.927825127483985</v>
      </c>
      <c r="E256" s="221">
        <f t="shared" si="104"/>
        <v>100</v>
      </c>
      <c r="F256" s="227">
        <f t="shared" si="104"/>
        <v>30.045473594437965</v>
      </c>
      <c r="G256" s="227">
        <f t="shared" si="104"/>
        <v>18.250418001470432</v>
      </c>
      <c r="H256" s="227">
        <f t="shared" si="104"/>
        <v>45.2605845453905</v>
      </c>
      <c r="I256" s="227">
        <f t="shared" si="104"/>
        <v>38.946401918579461</v>
      </c>
      <c r="J256" s="227">
        <f t="shared" si="104"/>
        <v>47.59491431037506</v>
      </c>
      <c r="K256" s="227">
        <f t="shared" si="104"/>
        <v>36.114553174555446</v>
      </c>
      <c r="L256" s="227">
        <f t="shared" si="104"/>
        <v>25.768889882748308</v>
      </c>
    </row>
    <row r="257" spans="1:12" ht="15" customHeight="1">
      <c r="A257" s="448" t="str">
        <f t="shared" si="95"/>
        <v>Tschechische Republik</v>
      </c>
      <c r="B257" s="449"/>
      <c r="C257" s="227">
        <f t="shared" si="96"/>
        <v>98.430016180401154</v>
      </c>
      <c r="D257" s="227">
        <f t="shared" ref="D257:L257" si="105">IF($E113=0,"X",D113/$E113*100)</f>
        <v>97.859861363063899</v>
      </c>
      <c r="E257" s="221">
        <f t="shared" si="105"/>
        <v>100</v>
      </c>
      <c r="F257" s="227">
        <f t="shared" si="105"/>
        <v>100.23526337917706</v>
      </c>
      <c r="G257" s="227">
        <f t="shared" si="105"/>
        <v>98.46761284852235</v>
      </c>
      <c r="H257" s="227">
        <f t="shared" si="105"/>
        <v>102.66721162464754</v>
      </c>
      <c r="I257" s="227">
        <f t="shared" si="105"/>
        <v>91.596110755448322</v>
      </c>
      <c r="J257" s="227">
        <f t="shared" si="105"/>
        <v>118.99839733426782</v>
      </c>
      <c r="K257" s="227">
        <f t="shared" si="105"/>
        <v>139.61715047368872</v>
      </c>
      <c r="L257" s="227">
        <f t="shared" si="105"/>
        <v>130.03494855326659</v>
      </c>
    </row>
    <row r="258" spans="1:12" ht="15" customHeight="1">
      <c r="A258" s="448" t="str">
        <f t="shared" si="95"/>
        <v>Vereinigtes Königreich</v>
      </c>
      <c r="B258" s="449"/>
      <c r="C258" s="227">
        <f t="shared" si="96"/>
        <v>31.781746650165509</v>
      </c>
      <c r="D258" s="227">
        <f t="shared" ref="D258:L258" si="106">IF($E114=0,"X",D114/$E114*100)</f>
        <v>48.419836275849249</v>
      </c>
      <c r="E258" s="221">
        <f t="shared" si="106"/>
        <v>100</v>
      </c>
      <c r="F258" s="227">
        <f t="shared" si="106"/>
        <v>41.934890293401992</v>
      </c>
      <c r="G258" s="227">
        <f t="shared" si="106"/>
        <v>35.790475361311039</v>
      </c>
      <c r="H258" s="227">
        <f t="shared" si="106"/>
        <v>25.646524862799165</v>
      </c>
      <c r="I258" s="227">
        <f t="shared" si="106"/>
        <v>22.219248295647894</v>
      </c>
      <c r="J258" s="227">
        <f t="shared" si="106"/>
        <v>36.207386565983853</v>
      </c>
      <c r="K258" s="227">
        <f t="shared" si="106"/>
        <v>35.470343033549746</v>
      </c>
      <c r="L258" s="227">
        <f t="shared" si="106"/>
        <v>34.574004894587127</v>
      </c>
    </row>
    <row r="259" spans="1:12" ht="15" customHeight="1">
      <c r="A259" s="448" t="str">
        <f t="shared" si="95"/>
        <v>Schweiz</v>
      </c>
      <c r="B259" s="449"/>
      <c r="C259" s="227">
        <f t="shared" si="96"/>
        <v>72.685202002839475</v>
      </c>
      <c r="D259" s="227">
        <f t="shared" ref="D259:L259" si="107">IF($E115=0,"X",D115/$E115*100)</f>
        <v>92.582300243275114</v>
      </c>
      <c r="E259" s="221">
        <f t="shared" si="107"/>
        <v>100</v>
      </c>
      <c r="F259" s="227">
        <f t="shared" si="107"/>
        <v>103.59168253949539</v>
      </c>
      <c r="G259" s="227">
        <f t="shared" si="107"/>
        <v>91.682139646073367</v>
      </c>
      <c r="H259" s="227">
        <f t="shared" si="107"/>
        <v>113.07953872227073</v>
      </c>
      <c r="I259" s="227">
        <f t="shared" si="107"/>
        <v>113.03506627216426</v>
      </c>
      <c r="J259" s="227">
        <f t="shared" si="107"/>
        <v>135.53129419115879</v>
      </c>
      <c r="K259" s="227">
        <f t="shared" si="107"/>
        <v>136.17076313324384</v>
      </c>
      <c r="L259" s="227">
        <f t="shared" si="107"/>
        <v>124.15651963605828</v>
      </c>
    </row>
    <row r="260" spans="1:12" ht="15" customHeight="1">
      <c r="A260" s="448" t="str">
        <f t="shared" si="95"/>
        <v>Vereinigte Staaten</v>
      </c>
      <c r="B260" s="449"/>
      <c r="C260" s="227">
        <f t="shared" si="96"/>
        <v>96.087253116865483</v>
      </c>
      <c r="D260" s="227">
        <f t="shared" ref="D260:L260" si="108">IF($E116=0,"X",D116/$E116*100)</f>
        <v>117.12134578845517</v>
      </c>
      <c r="E260" s="221">
        <f t="shared" si="108"/>
        <v>100</v>
      </c>
      <c r="F260" s="227">
        <f t="shared" si="108"/>
        <v>91.654701673583546</v>
      </c>
      <c r="G260" s="227">
        <f t="shared" si="108"/>
        <v>66.910884297656821</v>
      </c>
      <c r="H260" s="227">
        <f t="shared" si="108"/>
        <v>76.371366553454038</v>
      </c>
      <c r="I260" s="227">
        <f t="shared" si="108"/>
        <v>124.52898980391205</v>
      </c>
      <c r="J260" s="227">
        <f t="shared" si="108"/>
        <v>42.523230701463127</v>
      </c>
      <c r="K260" s="227">
        <f t="shared" si="108"/>
        <v>87.51019241267926</v>
      </c>
      <c r="L260" s="227">
        <f t="shared" si="108"/>
        <v>61.942512663538231</v>
      </c>
    </row>
    <row r="261" spans="1:12" ht="15" customHeight="1">
      <c r="A261" s="448" t="str">
        <f t="shared" si="95"/>
        <v>Ungarn</v>
      </c>
      <c r="B261" s="449"/>
      <c r="C261" s="227">
        <f t="shared" si="96"/>
        <v>36.737479068160368</v>
      </c>
      <c r="D261" s="227">
        <f t="shared" ref="D261:L261" si="109">IF($E117=0,"X",D117/$E117*100)</f>
        <v>115.34278021190951</v>
      </c>
      <c r="E261" s="221">
        <f t="shared" si="109"/>
        <v>100</v>
      </c>
      <c r="F261" s="227">
        <f t="shared" si="109"/>
        <v>83.282991669147833</v>
      </c>
      <c r="G261" s="227">
        <f t="shared" si="109"/>
        <v>73.936274954051839</v>
      </c>
      <c r="H261" s="227">
        <f t="shared" si="109"/>
        <v>64.338400332594048</v>
      </c>
      <c r="I261" s="227">
        <f t="shared" si="109"/>
        <v>75.757581169958826</v>
      </c>
      <c r="J261" s="227">
        <f t="shared" si="109"/>
        <v>31.928492073967419</v>
      </c>
      <c r="K261" s="227">
        <f t="shared" si="109"/>
        <v>32.681039292714615</v>
      </c>
      <c r="L261" s="227">
        <f t="shared" si="109"/>
        <v>33.876906629353876</v>
      </c>
    </row>
    <row r="262" spans="1:12" ht="15" customHeight="1">
      <c r="A262" s="448" t="str">
        <f t="shared" si="95"/>
        <v>Belgien</v>
      </c>
      <c r="B262" s="449"/>
      <c r="C262" s="227">
        <f t="shared" si="96"/>
        <v>109.54358216131187</v>
      </c>
      <c r="D262" s="227">
        <f t="shared" ref="D262:L262" si="110">IF($E118=0,"X",D118/$E118*100)</f>
        <v>103.22697237824458</v>
      </c>
      <c r="E262" s="221">
        <f t="shared" si="110"/>
        <v>100</v>
      </c>
      <c r="F262" s="227">
        <f t="shared" si="110"/>
        <v>118.9558184112397</v>
      </c>
      <c r="G262" s="227">
        <f t="shared" si="110"/>
        <v>124.80664264411607</v>
      </c>
      <c r="H262" s="227">
        <f t="shared" si="110"/>
        <v>106.67150102399539</v>
      </c>
      <c r="I262" s="227">
        <f t="shared" si="110"/>
        <v>105.50946037157141</v>
      </c>
      <c r="J262" s="227">
        <f t="shared" si="110"/>
        <v>131.54127514852834</v>
      </c>
      <c r="K262" s="227">
        <f t="shared" si="110"/>
        <v>138.74865574990952</v>
      </c>
      <c r="L262" s="227">
        <f t="shared" si="110"/>
        <v>60.230646985172008</v>
      </c>
    </row>
    <row r="263" spans="1:12" ht="15" customHeight="1">
      <c r="A263" s="448" t="str">
        <f t="shared" si="95"/>
        <v>Finnland</v>
      </c>
      <c r="B263" s="449"/>
      <c r="C263" s="227">
        <f t="shared" si="96"/>
        <v>81.855909610607966</v>
      </c>
      <c r="D263" s="227">
        <f t="shared" ref="D263:L263" si="111">IF($E119=0,"X",D119/$E119*100)</f>
        <v>66.93481430448675</v>
      </c>
      <c r="E263" s="221">
        <f t="shared" si="111"/>
        <v>100</v>
      </c>
      <c r="F263" s="227">
        <f t="shared" si="111"/>
        <v>75.061947426263714</v>
      </c>
      <c r="G263" s="227">
        <f t="shared" si="111"/>
        <v>73.77389008797077</v>
      </c>
      <c r="H263" s="227">
        <f t="shared" si="111"/>
        <v>91.933796680084399</v>
      </c>
      <c r="I263" s="227">
        <f t="shared" si="111"/>
        <v>108.64616752282545</v>
      </c>
      <c r="J263" s="227">
        <f t="shared" si="111"/>
        <v>116.16445950934316</v>
      </c>
      <c r="K263" s="227">
        <f t="shared" si="111"/>
        <v>105.02457265264728</v>
      </c>
      <c r="L263" s="227">
        <f t="shared" si="111"/>
        <v>99.095006445090277</v>
      </c>
    </row>
    <row r="264" spans="1:12" ht="15" customHeight="1">
      <c r="A264" s="448" t="str">
        <f t="shared" si="95"/>
        <v>Slowakei</v>
      </c>
      <c r="B264" s="449"/>
      <c r="C264" s="227">
        <f t="shared" si="96"/>
        <v>84.468434798731465</v>
      </c>
      <c r="D264" s="227">
        <f t="shared" ref="D264:L264" si="112">IF($E120=0,"X",D120/$E120*100)</f>
        <v>250.4513566985211</v>
      </c>
      <c r="E264" s="221">
        <f t="shared" si="112"/>
        <v>100</v>
      </c>
      <c r="F264" s="227">
        <f t="shared" si="112"/>
        <v>88.665147598218923</v>
      </c>
      <c r="G264" s="227">
        <f t="shared" si="112"/>
        <v>104.73977660613983</v>
      </c>
      <c r="H264" s="227">
        <f t="shared" si="112"/>
        <v>68.168976117190567</v>
      </c>
      <c r="I264" s="227">
        <f t="shared" si="112"/>
        <v>41.212654648093554</v>
      </c>
      <c r="J264" s="227">
        <f t="shared" si="112"/>
        <v>36.982814963505028</v>
      </c>
      <c r="K264" s="227">
        <f t="shared" si="112"/>
        <v>28.704663462965129</v>
      </c>
      <c r="L264" s="227">
        <f t="shared" si="112"/>
        <v>48.93698776998292</v>
      </c>
    </row>
    <row r="265" spans="1:12" ht="15" customHeight="1">
      <c r="A265" s="448" t="str">
        <f t="shared" si="95"/>
        <v>Bulgarien</v>
      </c>
      <c r="B265" s="449"/>
      <c r="C265" s="227">
        <f t="shared" si="96"/>
        <v>169.84101813620305</v>
      </c>
      <c r="D265" s="227">
        <f t="shared" ref="D265:L265" si="113">IF($E121=0,"X",D121/$E121*100)</f>
        <v>139.42997086027037</v>
      </c>
      <c r="E265" s="221">
        <f t="shared" si="113"/>
        <v>100</v>
      </c>
      <c r="F265" s="227">
        <f t="shared" si="113"/>
        <v>159.15673707695396</v>
      </c>
      <c r="G265" s="227">
        <f t="shared" si="113"/>
        <v>136.76831893056317</v>
      </c>
      <c r="H265" s="227">
        <f t="shared" si="113"/>
        <v>363.27380731999813</v>
      </c>
      <c r="I265" s="227">
        <f t="shared" si="113"/>
        <v>181.70862342292006</v>
      </c>
      <c r="J265" s="227">
        <f t="shared" si="113"/>
        <v>535.12621635084781</v>
      </c>
      <c r="K265" s="227">
        <f t="shared" si="113"/>
        <v>451.16221324519688</v>
      </c>
      <c r="L265" s="227">
        <f t="shared" si="113"/>
        <v>338.47635784486158</v>
      </c>
    </row>
    <row r="266" spans="1:12" ht="15" customHeight="1">
      <c r="A266" s="448" t="str">
        <f t="shared" si="95"/>
        <v>Australien</v>
      </c>
      <c r="B266" s="449"/>
      <c r="C266" s="227">
        <f t="shared" si="96"/>
        <v>3.9704178093526989</v>
      </c>
      <c r="D266" s="227">
        <f t="shared" ref="D266:L266" si="114">IF($E122=0,"X",D122/$E122*100)</f>
        <v>102.57216955302975</v>
      </c>
      <c r="E266" s="221">
        <f t="shared" si="114"/>
        <v>100</v>
      </c>
      <c r="F266" s="227">
        <f t="shared" si="114"/>
        <v>99.054615405462926</v>
      </c>
      <c r="G266" s="227">
        <f t="shared" si="114"/>
        <v>93.966929723535301</v>
      </c>
      <c r="H266" s="227">
        <f t="shared" si="114"/>
        <v>100.25760227879441</v>
      </c>
      <c r="I266" s="227">
        <f t="shared" si="114"/>
        <v>87.233080629739106</v>
      </c>
      <c r="J266" s="227">
        <f t="shared" si="114"/>
        <v>91.834824262268768</v>
      </c>
      <c r="K266" s="227">
        <f t="shared" si="114"/>
        <v>76.302691491910096</v>
      </c>
      <c r="L266" s="227">
        <f t="shared" si="114"/>
        <v>77.261492753254089</v>
      </c>
    </row>
    <row r="267" spans="1:12" ht="15" customHeight="1">
      <c r="A267" s="448" t="str">
        <f t="shared" si="95"/>
        <v>Russische Föderation</v>
      </c>
      <c r="B267" s="449"/>
      <c r="C267" s="227">
        <f t="shared" si="96"/>
        <v>125.81981690634601</v>
      </c>
      <c r="D267" s="227">
        <f t="shared" ref="D267:L267" si="115">IF($E123=0,"X",D123/$E123*100)</f>
        <v>76.305146039314479</v>
      </c>
      <c r="E267" s="221">
        <f t="shared" si="115"/>
        <v>100</v>
      </c>
      <c r="F267" s="227">
        <f t="shared" si="115"/>
        <v>93.819314019525549</v>
      </c>
      <c r="G267" s="227">
        <f t="shared" si="115"/>
        <v>68.624064800710258</v>
      </c>
      <c r="H267" s="227">
        <f t="shared" si="115"/>
        <v>70.78634950383784</v>
      </c>
      <c r="I267" s="227">
        <f t="shared" si="115"/>
        <v>60.14213005892676</v>
      </c>
      <c r="J267" s="227">
        <f t="shared" si="115"/>
        <v>61.207531457043743</v>
      </c>
      <c r="K267" s="227">
        <f t="shared" si="115"/>
        <v>44.631792536597743</v>
      </c>
      <c r="L267" s="227">
        <f t="shared" si="115"/>
        <v>57.676046262202831</v>
      </c>
    </row>
    <row r="268" spans="1:12" ht="15" customHeight="1">
      <c r="A268" s="448" t="str">
        <f t="shared" si="95"/>
        <v>Rumänien</v>
      </c>
      <c r="B268" s="449"/>
      <c r="C268" s="227">
        <f t="shared" si="96"/>
        <v>86.355851793292658</v>
      </c>
      <c r="D268" s="227">
        <f t="shared" ref="D268:L268" si="116">IF($E124=0,"X",D124/$E124*100)</f>
        <v>94.47703453469002</v>
      </c>
      <c r="E268" s="221">
        <f t="shared" si="116"/>
        <v>100</v>
      </c>
      <c r="F268" s="227">
        <f t="shared" si="116"/>
        <v>71.345859666138338</v>
      </c>
      <c r="G268" s="227">
        <f t="shared" si="116"/>
        <v>93.696600952284513</v>
      </c>
      <c r="H268" s="227">
        <f t="shared" si="116"/>
        <v>87.297643737672203</v>
      </c>
      <c r="I268" s="227">
        <f t="shared" si="116"/>
        <v>98.617715138390338</v>
      </c>
      <c r="J268" s="227">
        <f t="shared" si="116"/>
        <v>67.984254461035732</v>
      </c>
      <c r="K268" s="227">
        <f t="shared" si="116"/>
        <v>83.029574670516965</v>
      </c>
      <c r="L268" s="227">
        <f t="shared" si="116"/>
        <v>60.737061910570603</v>
      </c>
    </row>
    <row r="269" spans="1:12" ht="15" customHeight="1">
      <c r="A269" s="448" t="str">
        <f t="shared" si="95"/>
        <v>restliche Länder</v>
      </c>
      <c r="B269" s="449"/>
      <c r="C269" s="227">
        <f t="shared" si="96"/>
        <v>84.730808945167112</v>
      </c>
      <c r="D269" s="227">
        <f t="shared" ref="D269:L269" si="117">IF($E125=0,"X",D125/$E125*100)</f>
        <v>85.765624489321311</v>
      </c>
      <c r="E269" s="221">
        <f t="shared" si="117"/>
        <v>100</v>
      </c>
      <c r="F269" s="227">
        <f t="shared" si="117"/>
        <v>82.32831232704379</v>
      </c>
      <c r="G269" s="227">
        <f t="shared" si="117"/>
        <v>76.966541593879782</v>
      </c>
      <c r="H269" s="227">
        <f t="shared" si="117"/>
        <v>73.079292443201709</v>
      </c>
      <c r="I269" s="227">
        <f t="shared" si="117"/>
        <v>65.594571039652322</v>
      </c>
      <c r="J269" s="227">
        <f t="shared" si="117"/>
        <v>58.278634840029838</v>
      </c>
      <c r="K269" s="227">
        <f t="shared" si="117"/>
        <v>50.961070941152876</v>
      </c>
      <c r="L269" s="227">
        <f t="shared" si="117"/>
        <v>55.512008113248115</v>
      </c>
    </row>
    <row r="270" spans="1:12" ht="15" customHeight="1">
      <c r="A270" s="450" t="str">
        <f t="shared" si="95"/>
        <v>Insgesamt</v>
      </c>
      <c r="B270" s="451"/>
      <c r="C270" s="228">
        <f t="shared" si="96"/>
        <v>78.704918967672711</v>
      </c>
      <c r="D270" s="228">
        <f t="shared" ref="D270:L270" si="118">IF($E126=0,"X",D126/$E126*100)</f>
        <v>96.806233293983624</v>
      </c>
      <c r="E270" s="222">
        <f t="shared" si="118"/>
        <v>100</v>
      </c>
      <c r="F270" s="228">
        <f t="shared" si="118"/>
        <v>75.699301697820971</v>
      </c>
      <c r="G270" s="228">
        <f t="shared" si="118"/>
        <v>73.048611187269259</v>
      </c>
      <c r="H270" s="228">
        <f t="shared" si="118"/>
        <v>73.271954023961413</v>
      </c>
      <c r="I270" s="228">
        <f t="shared" si="118"/>
        <v>65.249615958695571</v>
      </c>
      <c r="J270" s="228">
        <f t="shared" si="118"/>
        <v>74.405285295769673</v>
      </c>
      <c r="K270" s="228">
        <f t="shared" si="118"/>
        <v>73.044131426686207</v>
      </c>
      <c r="L270" s="228">
        <f t="shared" si="118"/>
        <v>73.737766448658491</v>
      </c>
    </row>
    <row r="271" spans="1:12" s="78" customFormat="1" ht="30" customHeight="1">
      <c r="A271" s="94"/>
      <c r="B271" s="116"/>
      <c r="C271" s="89" t="s">
        <v>257</v>
      </c>
      <c r="D271" s="89"/>
      <c r="E271" s="89"/>
      <c r="F271" s="89"/>
      <c r="G271" s="89"/>
      <c r="H271" s="89"/>
      <c r="I271" s="89"/>
      <c r="J271" s="89"/>
      <c r="K271" s="89"/>
      <c r="L271" s="89"/>
    </row>
    <row r="272" spans="1:12" s="78" customFormat="1" ht="15" customHeight="1">
      <c r="A272" s="94"/>
      <c r="B272" s="303"/>
      <c r="C272" s="89" t="s">
        <v>944</v>
      </c>
      <c r="D272" s="89"/>
      <c r="E272" s="89"/>
      <c r="F272" s="89"/>
      <c r="G272" s="89"/>
      <c r="H272" s="89"/>
      <c r="I272" s="89"/>
      <c r="J272" s="89"/>
      <c r="K272" s="89"/>
      <c r="L272" s="89"/>
    </row>
    <row r="273" spans="1:12" ht="15" customHeight="1">
      <c r="A273" s="448" t="str">
        <f t="shared" ref="A273:A294" si="119">A153</f>
        <v>Niederlande</v>
      </c>
      <c r="B273" s="449"/>
      <c r="C273" s="241">
        <f>IF($E153=0,"X",C153/$E153*100)</f>
        <v>80.14661117609343</v>
      </c>
      <c r="D273" s="241">
        <f t="shared" ref="D273:L273" si="120">IF($E153=0,"X",D153/$E153*100)</f>
        <v>91.092669949081142</v>
      </c>
      <c r="E273" s="221">
        <f t="shared" si="120"/>
        <v>100</v>
      </c>
      <c r="F273" s="241">
        <f t="shared" si="120"/>
        <v>90.476081117755058</v>
      </c>
      <c r="G273" s="241">
        <f t="shared" si="120"/>
        <v>89.420528788623898</v>
      </c>
      <c r="H273" s="241">
        <f t="shared" si="120"/>
        <v>90.968251174706722</v>
      </c>
      <c r="I273" s="241">
        <f t="shared" si="120"/>
        <v>79.988088973644508</v>
      </c>
      <c r="J273" s="241">
        <f t="shared" si="120"/>
        <v>73.663815366283885</v>
      </c>
      <c r="K273" s="241">
        <f t="shared" si="120"/>
        <v>86.580877392611427</v>
      </c>
      <c r="L273" s="241">
        <f t="shared" si="120"/>
        <v>79.998058992924243</v>
      </c>
    </row>
    <row r="274" spans="1:12" ht="15" customHeight="1">
      <c r="A274" s="448" t="str">
        <f t="shared" si="119"/>
        <v>Saudi-Arabien</v>
      </c>
      <c r="B274" s="449"/>
      <c r="C274" s="241">
        <f t="shared" ref="C274:L294" si="121">IF($E154=0,"X",C154/$E154*100)</f>
        <v>52.485006098012953</v>
      </c>
      <c r="D274" s="241">
        <f t="shared" si="121"/>
        <v>35.371087682175848</v>
      </c>
      <c r="E274" s="221">
        <f t="shared" si="121"/>
        <v>100</v>
      </c>
      <c r="F274" s="241">
        <f t="shared" si="121"/>
        <v>107.18293674309005</v>
      </c>
      <c r="G274" s="241">
        <f t="shared" si="121"/>
        <v>72.337825461948299</v>
      </c>
      <c r="H274" s="241">
        <f t="shared" si="121"/>
        <v>239.95248572506017</v>
      </c>
      <c r="I274" s="241">
        <f t="shared" si="121"/>
        <v>98.824416111715834</v>
      </c>
      <c r="J274" s="241">
        <f t="shared" si="121"/>
        <v>226.01114411360501</v>
      </c>
      <c r="K274" s="241">
        <f t="shared" si="121"/>
        <v>271.04686336116993</v>
      </c>
      <c r="L274" s="241">
        <f t="shared" si="121"/>
        <v>258.3880385784887</v>
      </c>
    </row>
    <row r="275" spans="1:12" ht="15" customHeight="1">
      <c r="A275" s="448" t="str">
        <f t="shared" si="119"/>
        <v>Belgien</v>
      </c>
      <c r="B275" s="449"/>
      <c r="C275" s="241">
        <f t="shared" si="121"/>
        <v>81.537637250039339</v>
      </c>
      <c r="D275" s="241">
        <f t="shared" si="121"/>
        <v>81.528235024050787</v>
      </c>
      <c r="E275" s="221">
        <f t="shared" si="121"/>
        <v>100</v>
      </c>
      <c r="F275" s="241">
        <f t="shared" si="121"/>
        <v>96.818864489914461</v>
      </c>
      <c r="G275" s="241">
        <f t="shared" si="121"/>
        <v>111.7420713831867</v>
      </c>
      <c r="H275" s="241">
        <f t="shared" si="121"/>
        <v>111.68662613124873</v>
      </c>
      <c r="I275" s="241">
        <f t="shared" si="121"/>
        <v>112.14812517755017</v>
      </c>
      <c r="J275" s="241">
        <f t="shared" si="121"/>
        <v>116.8474103915198</v>
      </c>
      <c r="K275" s="241">
        <f t="shared" si="121"/>
        <v>120.14171338607456</v>
      </c>
      <c r="L275" s="241">
        <f t="shared" si="121"/>
        <v>114.65778375747637</v>
      </c>
    </row>
    <row r="276" spans="1:12" ht="15" customHeight="1">
      <c r="A276" s="448" t="str">
        <f t="shared" si="119"/>
        <v>Frankreich</v>
      </c>
      <c r="B276" s="449"/>
      <c r="C276" s="241">
        <f t="shared" si="121"/>
        <v>67.858793209875785</v>
      </c>
      <c r="D276" s="241">
        <f t="shared" si="121"/>
        <v>78.447117761567256</v>
      </c>
      <c r="E276" s="221">
        <f t="shared" si="121"/>
        <v>100</v>
      </c>
      <c r="F276" s="241">
        <f t="shared" si="121"/>
        <v>106.00021343931532</v>
      </c>
      <c r="G276" s="241">
        <f t="shared" si="121"/>
        <v>87.089662254793168</v>
      </c>
      <c r="H276" s="241">
        <f t="shared" si="121"/>
        <v>87.510675275915389</v>
      </c>
      <c r="I276" s="241">
        <f t="shared" si="121"/>
        <v>87.616931510607756</v>
      </c>
      <c r="J276" s="241">
        <f t="shared" si="121"/>
        <v>83.288813846756511</v>
      </c>
      <c r="K276" s="241">
        <f t="shared" si="121"/>
        <v>89.022665083790884</v>
      </c>
      <c r="L276" s="241">
        <f t="shared" si="121"/>
        <v>90.485637996858841</v>
      </c>
    </row>
    <row r="277" spans="1:12" ht="15" customHeight="1">
      <c r="A277" s="448" t="str">
        <f t="shared" si="119"/>
        <v>Polen</v>
      </c>
      <c r="B277" s="449"/>
      <c r="C277" s="241">
        <f t="shared" si="121"/>
        <v>205.31755409045238</v>
      </c>
      <c r="D277" s="241">
        <f t="shared" si="121"/>
        <v>77.658620684966721</v>
      </c>
      <c r="E277" s="221">
        <f t="shared" si="121"/>
        <v>100</v>
      </c>
      <c r="F277" s="241">
        <f t="shared" si="121"/>
        <v>155.04454907740649</v>
      </c>
      <c r="G277" s="241">
        <f t="shared" si="121"/>
        <v>103.50850667794269</v>
      </c>
      <c r="H277" s="241">
        <f t="shared" si="121"/>
        <v>85.05440657202557</v>
      </c>
      <c r="I277" s="241">
        <f t="shared" si="121"/>
        <v>117.6876629035964</v>
      </c>
      <c r="J277" s="241">
        <f t="shared" si="121"/>
        <v>140.29964064333407</v>
      </c>
      <c r="K277" s="241">
        <f t="shared" si="121"/>
        <v>137.12588088611409</v>
      </c>
      <c r="L277" s="241">
        <f t="shared" si="121"/>
        <v>152.63377300025428</v>
      </c>
    </row>
    <row r="278" spans="1:12" ht="15" customHeight="1">
      <c r="A278" s="448" t="str">
        <f t="shared" si="119"/>
        <v>Italien</v>
      </c>
      <c r="B278" s="449"/>
      <c r="C278" s="241">
        <f t="shared" si="121"/>
        <v>97.211996290009068</v>
      </c>
      <c r="D278" s="241">
        <f t="shared" si="121"/>
        <v>131.75881190165427</v>
      </c>
      <c r="E278" s="221">
        <f t="shared" si="121"/>
        <v>100</v>
      </c>
      <c r="F278" s="241">
        <f t="shared" si="121"/>
        <v>90.902930153079964</v>
      </c>
      <c r="G278" s="241">
        <f t="shared" si="121"/>
        <v>105.8422925724995</v>
      </c>
      <c r="H278" s="241">
        <f t="shared" si="121"/>
        <v>92.101660311498932</v>
      </c>
      <c r="I278" s="241">
        <f t="shared" si="121"/>
        <v>94.925752425466442</v>
      </c>
      <c r="J278" s="241">
        <f t="shared" si="121"/>
        <v>84.614841089788897</v>
      </c>
      <c r="K278" s="241">
        <f t="shared" si="121"/>
        <v>80.400604551179981</v>
      </c>
      <c r="L278" s="241">
        <f t="shared" si="121"/>
        <v>67.654674997409941</v>
      </c>
    </row>
    <row r="279" spans="1:12" ht="15" customHeight="1">
      <c r="A279" s="448" t="str">
        <f t="shared" si="119"/>
        <v>Südafrika</v>
      </c>
      <c r="B279" s="449"/>
      <c r="C279" s="241">
        <f t="shared" si="121"/>
        <v>29.614848919290349</v>
      </c>
      <c r="D279" s="241">
        <f t="shared" si="121"/>
        <v>126.58773930608136</v>
      </c>
      <c r="E279" s="221">
        <f t="shared" si="121"/>
        <v>100</v>
      </c>
      <c r="F279" s="241">
        <f t="shared" si="121"/>
        <v>30.406086574614982</v>
      </c>
      <c r="G279" s="241">
        <f t="shared" si="121"/>
        <v>6.519419771787252</v>
      </c>
      <c r="H279" s="241">
        <f t="shared" si="121"/>
        <v>8.2078802856501785</v>
      </c>
      <c r="I279" s="241">
        <f t="shared" si="121"/>
        <v>34.386607514002705</v>
      </c>
      <c r="J279" s="241">
        <f t="shared" si="121"/>
        <v>62.104919326790487</v>
      </c>
      <c r="K279" s="241">
        <f t="shared" si="121"/>
        <v>24.664709572184499</v>
      </c>
      <c r="L279" s="241">
        <f t="shared" si="121"/>
        <v>67.678157041771243</v>
      </c>
    </row>
    <row r="280" spans="1:12" ht="15" customHeight="1">
      <c r="A280" s="448" t="str">
        <f t="shared" si="119"/>
        <v>Schweiz</v>
      </c>
      <c r="B280" s="449"/>
      <c r="C280" s="241">
        <f t="shared" si="121"/>
        <v>70.118937761094116</v>
      </c>
      <c r="D280" s="241">
        <f t="shared" si="121"/>
        <v>91.431859142768573</v>
      </c>
      <c r="E280" s="221">
        <f t="shared" si="121"/>
        <v>100</v>
      </c>
      <c r="F280" s="241">
        <f t="shared" si="121"/>
        <v>133.75794215686432</v>
      </c>
      <c r="G280" s="241">
        <f t="shared" si="121"/>
        <v>114.64004917356641</v>
      </c>
      <c r="H280" s="241">
        <f t="shared" si="121"/>
        <v>125.40835404967756</v>
      </c>
      <c r="I280" s="241">
        <f t="shared" si="121"/>
        <v>124.38045960593736</v>
      </c>
      <c r="J280" s="241">
        <f t="shared" si="121"/>
        <v>105.05033710533959</v>
      </c>
      <c r="K280" s="241">
        <f t="shared" si="121"/>
        <v>122.11757682166046</v>
      </c>
      <c r="L280" s="241">
        <f t="shared" si="121"/>
        <v>136.96250515568127</v>
      </c>
    </row>
    <row r="281" spans="1:12" ht="15" customHeight="1">
      <c r="A281" s="448" t="str">
        <f t="shared" si="119"/>
        <v>Vereinigtes Königreich</v>
      </c>
      <c r="B281" s="449"/>
      <c r="C281" s="241">
        <f t="shared" si="121"/>
        <v>136.62390281288364</v>
      </c>
      <c r="D281" s="241">
        <f t="shared" si="121"/>
        <v>142.27415568473037</v>
      </c>
      <c r="E281" s="221">
        <f t="shared" si="121"/>
        <v>100</v>
      </c>
      <c r="F281" s="241">
        <f t="shared" si="121"/>
        <v>41.180471222239525</v>
      </c>
      <c r="G281" s="241">
        <f t="shared" si="121"/>
        <v>92.421179307330931</v>
      </c>
      <c r="H281" s="241">
        <f t="shared" si="121"/>
        <v>231.50796387105825</v>
      </c>
      <c r="I281" s="241">
        <f t="shared" si="121"/>
        <v>138.43272159501413</v>
      </c>
      <c r="J281" s="241">
        <f t="shared" si="121"/>
        <v>97.925770089751424</v>
      </c>
      <c r="K281" s="241">
        <f t="shared" si="121"/>
        <v>71.460441971236449</v>
      </c>
      <c r="L281" s="241">
        <f t="shared" si="121"/>
        <v>72.265569241647825</v>
      </c>
    </row>
    <row r="282" spans="1:12" ht="15" customHeight="1">
      <c r="A282" s="448" t="str">
        <f t="shared" si="119"/>
        <v>Österreich</v>
      </c>
      <c r="B282" s="449"/>
      <c r="C282" s="241">
        <f t="shared" si="121"/>
        <v>104.8248423091276</v>
      </c>
      <c r="D282" s="241">
        <f t="shared" si="121"/>
        <v>88.794352188158598</v>
      </c>
      <c r="E282" s="221">
        <f t="shared" si="121"/>
        <v>100</v>
      </c>
      <c r="F282" s="241">
        <f t="shared" si="121"/>
        <v>117.52575900630038</v>
      </c>
      <c r="G282" s="241">
        <f t="shared" si="121"/>
        <v>109.4777470112938</v>
      </c>
      <c r="H282" s="241">
        <f t="shared" si="121"/>
        <v>122.9501296580496</v>
      </c>
      <c r="I282" s="241">
        <f t="shared" si="121"/>
        <v>77.97036368411348</v>
      </c>
      <c r="J282" s="241">
        <f t="shared" si="121"/>
        <v>79.168354777989663</v>
      </c>
      <c r="K282" s="241">
        <f t="shared" si="121"/>
        <v>79.024011547458414</v>
      </c>
      <c r="L282" s="241">
        <f t="shared" si="121"/>
        <v>70.981660506586522</v>
      </c>
    </row>
    <row r="283" spans="1:12" ht="15" customHeight="1">
      <c r="A283" s="448" t="str">
        <f t="shared" si="119"/>
        <v>Guinea</v>
      </c>
      <c r="B283" s="449"/>
      <c r="C283" s="242" t="str">
        <f t="shared" si="121"/>
        <v>X</v>
      </c>
      <c r="D283" s="242" t="str">
        <f t="shared" si="121"/>
        <v>X</v>
      </c>
      <c r="E283" s="221" t="str">
        <f t="shared" si="121"/>
        <v>X</v>
      </c>
      <c r="F283" s="242" t="str">
        <f t="shared" si="121"/>
        <v>X</v>
      </c>
      <c r="G283" s="242" t="str">
        <f t="shared" si="121"/>
        <v>X</v>
      </c>
      <c r="H283" s="242" t="str">
        <f t="shared" si="121"/>
        <v>X</v>
      </c>
      <c r="I283" s="242" t="str">
        <f t="shared" si="121"/>
        <v>X</v>
      </c>
      <c r="J283" s="242" t="str">
        <f t="shared" si="121"/>
        <v>X</v>
      </c>
      <c r="K283" s="242" t="str">
        <f t="shared" si="121"/>
        <v>X</v>
      </c>
      <c r="L283" s="242" t="str">
        <f t="shared" si="121"/>
        <v>X</v>
      </c>
    </row>
    <row r="284" spans="1:12" ht="15" customHeight="1">
      <c r="A284" s="448" t="str">
        <f t="shared" si="119"/>
        <v>Nigeria</v>
      </c>
      <c r="B284" s="449"/>
      <c r="C284" s="241">
        <f t="shared" si="121"/>
        <v>108.1153890079475</v>
      </c>
      <c r="D284" s="241">
        <f t="shared" si="121"/>
        <v>135.14070929037371</v>
      </c>
      <c r="E284" s="221">
        <f t="shared" si="121"/>
        <v>100</v>
      </c>
      <c r="F284" s="241">
        <f t="shared" si="121"/>
        <v>97.638609903730611</v>
      </c>
      <c r="G284" s="241">
        <f t="shared" si="121"/>
        <v>441.92357560815026</v>
      </c>
      <c r="H284" s="241">
        <f t="shared" si="121"/>
        <v>222.51483006724743</v>
      </c>
      <c r="I284" s="241">
        <f t="shared" si="121"/>
        <v>281.22778848931529</v>
      </c>
      <c r="J284" s="241">
        <f t="shared" si="121"/>
        <v>1150.6926296413237</v>
      </c>
      <c r="K284" s="241">
        <f t="shared" si="121"/>
        <v>320.14504242440546</v>
      </c>
      <c r="L284" s="241">
        <f t="shared" si="121"/>
        <v>982.52470558201685</v>
      </c>
    </row>
    <row r="285" spans="1:12" ht="15" customHeight="1">
      <c r="A285" s="448" t="str">
        <f t="shared" si="119"/>
        <v>Tschechische Republik</v>
      </c>
      <c r="B285" s="449"/>
      <c r="C285" s="241">
        <f t="shared" si="121"/>
        <v>71.358630415335867</v>
      </c>
      <c r="D285" s="241">
        <f t="shared" si="121"/>
        <v>65.42291158163539</v>
      </c>
      <c r="E285" s="221">
        <f t="shared" si="121"/>
        <v>100</v>
      </c>
      <c r="F285" s="241">
        <f t="shared" si="121"/>
        <v>99.176688698835321</v>
      </c>
      <c r="G285" s="241">
        <f t="shared" si="121"/>
        <v>71.965892299084331</v>
      </c>
      <c r="H285" s="241">
        <f t="shared" si="121"/>
        <v>86.501614655533359</v>
      </c>
      <c r="I285" s="241">
        <f t="shared" si="121"/>
        <v>87.64306012919495</v>
      </c>
      <c r="J285" s="241">
        <f t="shared" si="121"/>
        <v>113.09679201280494</v>
      </c>
      <c r="K285" s="241">
        <f t="shared" si="121"/>
        <v>110.02004593813983</v>
      </c>
      <c r="L285" s="241">
        <f t="shared" si="121"/>
        <v>104.65287623047929</v>
      </c>
    </row>
    <row r="286" spans="1:12" ht="15" customHeight="1">
      <c r="A286" s="448" t="str">
        <f t="shared" si="119"/>
        <v>Dänemark</v>
      </c>
      <c r="B286" s="449"/>
      <c r="C286" s="241">
        <f t="shared" si="121"/>
        <v>149.5491427677315</v>
      </c>
      <c r="D286" s="241">
        <f t="shared" si="121"/>
        <v>90.061093902021554</v>
      </c>
      <c r="E286" s="221">
        <f t="shared" si="121"/>
        <v>100</v>
      </c>
      <c r="F286" s="241">
        <f t="shared" si="121"/>
        <v>63.446105484333572</v>
      </c>
      <c r="G286" s="241">
        <f t="shared" si="121"/>
        <v>138.51299348355241</v>
      </c>
      <c r="H286" s="241">
        <f t="shared" si="121"/>
        <v>74.455243099142066</v>
      </c>
      <c r="I286" s="241">
        <f t="shared" si="121"/>
        <v>61.418042053969202</v>
      </c>
      <c r="J286" s="241">
        <f t="shared" si="121"/>
        <v>77.852854636983679</v>
      </c>
      <c r="K286" s="241">
        <f t="shared" si="121"/>
        <v>73.722304509513606</v>
      </c>
      <c r="L286" s="241">
        <f t="shared" si="121"/>
        <v>63.770598456711312</v>
      </c>
    </row>
    <row r="287" spans="1:12" ht="15" customHeight="1">
      <c r="A287" s="448" t="str">
        <f t="shared" si="119"/>
        <v>Spanien</v>
      </c>
      <c r="B287" s="449"/>
      <c r="C287" s="241">
        <f t="shared" si="121"/>
        <v>119.7264646698615</v>
      </c>
      <c r="D287" s="241">
        <f t="shared" si="121"/>
        <v>259.64792912257349</v>
      </c>
      <c r="E287" s="221">
        <f t="shared" si="121"/>
        <v>100</v>
      </c>
      <c r="F287" s="241">
        <f t="shared" si="121"/>
        <v>94.574713725263209</v>
      </c>
      <c r="G287" s="241">
        <f t="shared" si="121"/>
        <v>113.159010958785</v>
      </c>
      <c r="H287" s="241">
        <f t="shared" si="121"/>
        <v>78.110984843001376</v>
      </c>
      <c r="I287" s="241">
        <f t="shared" si="121"/>
        <v>36.376579758819922</v>
      </c>
      <c r="J287" s="241">
        <f t="shared" si="121"/>
        <v>47.983518392518505</v>
      </c>
      <c r="K287" s="241">
        <f t="shared" si="121"/>
        <v>48.731560432560819</v>
      </c>
      <c r="L287" s="241">
        <f t="shared" si="121"/>
        <v>96.697200225835019</v>
      </c>
    </row>
    <row r="288" spans="1:12" ht="15" customHeight="1">
      <c r="A288" s="448" t="str">
        <f t="shared" si="119"/>
        <v>Algerien</v>
      </c>
      <c r="B288" s="449"/>
      <c r="C288" s="241">
        <f t="shared" si="121"/>
        <v>1261.5341621991558</v>
      </c>
      <c r="D288" s="241">
        <f t="shared" si="121"/>
        <v>852.2455419946009</v>
      </c>
      <c r="E288" s="221">
        <f t="shared" si="121"/>
        <v>100</v>
      </c>
      <c r="F288" s="241">
        <f t="shared" si="121"/>
        <v>104.56522565681917</v>
      </c>
      <c r="G288" s="241">
        <f t="shared" si="121"/>
        <v>796.97996273905949</v>
      </c>
      <c r="H288" s="241">
        <f t="shared" si="121"/>
        <v>1138.1274476255655</v>
      </c>
      <c r="I288" s="241">
        <f t="shared" si="121"/>
        <v>1815.5279266948025</v>
      </c>
      <c r="J288" s="241">
        <f t="shared" si="121"/>
        <v>3858.3118512604087</v>
      </c>
      <c r="K288" s="241">
        <f t="shared" si="121"/>
        <v>2679.5102847800467</v>
      </c>
      <c r="L288" s="241">
        <f t="shared" si="121"/>
        <v>955.98684460666891</v>
      </c>
    </row>
    <row r="289" spans="1:12" ht="15" customHeight="1">
      <c r="A289" s="448" t="str">
        <f t="shared" si="119"/>
        <v>Marokko</v>
      </c>
      <c r="B289" s="449"/>
      <c r="C289" s="241">
        <f t="shared" si="121"/>
        <v>343.41144081623526</v>
      </c>
      <c r="D289" s="241">
        <f t="shared" si="121"/>
        <v>92.416533450822456</v>
      </c>
      <c r="E289" s="221">
        <f t="shared" si="121"/>
        <v>100</v>
      </c>
      <c r="F289" s="241">
        <f t="shared" si="121"/>
        <v>80.51251482848437</v>
      </c>
      <c r="G289" s="241">
        <f t="shared" si="121"/>
        <v>0.83828794177692112</v>
      </c>
      <c r="H289" s="241">
        <f t="shared" si="121"/>
        <v>405.30244217921887</v>
      </c>
      <c r="I289" s="241">
        <f t="shared" si="121"/>
        <v>746.90819474762441</v>
      </c>
      <c r="J289" s="241">
        <f t="shared" si="121"/>
        <v>700.21687578707304</v>
      </c>
      <c r="K289" s="241">
        <f t="shared" si="121"/>
        <v>163.08693997806506</v>
      </c>
      <c r="L289" s="241">
        <f t="shared" si="121"/>
        <v>284.93060799436438</v>
      </c>
    </row>
    <row r="290" spans="1:12" ht="15" customHeight="1">
      <c r="A290" s="448" t="str">
        <f t="shared" si="119"/>
        <v>Kuba</v>
      </c>
      <c r="B290" s="449"/>
      <c r="C290" s="241">
        <f t="shared" si="121"/>
        <v>0</v>
      </c>
      <c r="D290" s="241">
        <f t="shared" si="121"/>
        <v>118.36681302043908</v>
      </c>
      <c r="E290" s="221">
        <f t="shared" si="121"/>
        <v>100</v>
      </c>
      <c r="F290" s="241">
        <f t="shared" si="121"/>
        <v>0</v>
      </c>
      <c r="G290" s="241">
        <f t="shared" si="121"/>
        <v>3.6457229371688112E-2</v>
      </c>
      <c r="H290" s="241">
        <f t="shared" si="121"/>
        <v>2.1801665404996215E-3</v>
      </c>
      <c r="I290" s="241">
        <f t="shared" si="121"/>
        <v>195.62198334595007</v>
      </c>
      <c r="J290" s="241">
        <f t="shared" si="121"/>
        <v>267.88626797880386</v>
      </c>
      <c r="K290" s="241">
        <f t="shared" si="121"/>
        <v>219.66389099167301</v>
      </c>
      <c r="L290" s="241">
        <f t="shared" si="121"/>
        <v>250.11355034065105</v>
      </c>
    </row>
    <row r="291" spans="1:12" ht="15" customHeight="1">
      <c r="A291" s="448" t="str">
        <f t="shared" si="119"/>
        <v>Islamische Republik Iran</v>
      </c>
      <c r="B291" s="449"/>
      <c r="C291" s="241">
        <f t="shared" si="121"/>
        <v>1282.3314483879039</v>
      </c>
      <c r="D291" s="241">
        <f t="shared" si="121"/>
        <v>1736.7565921019761</v>
      </c>
      <c r="E291" s="221">
        <f t="shared" si="121"/>
        <v>100</v>
      </c>
      <c r="F291" s="241">
        <f t="shared" si="121"/>
        <v>0.29305173706573368</v>
      </c>
      <c r="G291" s="241">
        <f t="shared" si="121"/>
        <v>1800.6524931267195</v>
      </c>
      <c r="H291" s="241">
        <f t="shared" si="121"/>
        <v>1598.4775681079736</v>
      </c>
      <c r="I291" s="241">
        <f t="shared" si="121"/>
        <v>4059.4559172706822</v>
      </c>
      <c r="J291" s="241">
        <f t="shared" si="121"/>
        <v>2050.0823231692084</v>
      </c>
      <c r="K291" s="241">
        <f t="shared" si="121"/>
        <v>1423.0020619845045</v>
      </c>
      <c r="L291" s="241">
        <f t="shared" si="121"/>
        <v>318.12562484378918</v>
      </c>
    </row>
    <row r="292" spans="1:12" ht="15" customHeight="1">
      <c r="A292" s="448" t="str">
        <f t="shared" si="119"/>
        <v>Kenia</v>
      </c>
      <c r="B292" s="449"/>
      <c r="C292" s="241">
        <f t="shared" si="121"/>
        <v>43.231679008229506</v>
      </c>
      <c r="D292" s="241">
        <f t="shared" si="121"/>
        <v>52.97730120404178</v>
      </c>
      <c r="E292" s="221">
        <f t="shared" si="121"/>
        <v>100</v>
      </c>
      <c r="F292" s="241">
        <f t="shared" si="121"/>
        <v>1.5774256055611419E-2</v>
      </c>
      <c r="G292" s="241">
        <f t="shared" si="121"/>
        <v>2.2227360805634276E-2</v>
      </c>
      <c r="H292" s="241">
        <f t="shared" si="121"/>
        <v>25.118530986554234</v>
      </c>
      <c r="I292" s="241">
        <f t="shared" si="121"/>
        <v>171.47136165887818</v>
      </c>
      <c r="J292" s="241">
        <f t="shared" si="121"/>
        <v>365.72039055623981</v>
      </c>
      <c r="K292" s="241">
        <f t="shared" si="121"/>
        <v>494.05776604268749</v>
      </c>
      <c r="L292" s="241">
        <f t="shared" si="121"/>
        <v>273.97462854315779</v>
      </c>
    </row>
    <row r="293" spans="1:12" ht="15" customHeight="1">
      <c r="A293" s="448" t="str">
        <f t="shared" si="119"/>
        <v>restliche Länder</v>
      </c>
      <c r="B293" s="449"/>
      <c r="C293" s="241">
        <f t="shared" si="121"/>
        <v>68.035146355158105</v>
      </c>
      <c r="D293" s="241">
        <f t="shared" si="121"/>
        <v>100.52188395199883</v>
      </c>
      <c r="E293" s="221">
        <f t="shared" si="121"/>
        <v>100</v>
      </c>
      <c r="F293" s="241">
        <f t="shared" si="121"/>
        <v>69.272457521331916</v>
      </c>
      <c r="G293" s="241">
        <f t="shared" si="121"/>
        <v>45.506270531315195</v>
      </c>
      <c r="H293" s="241">
        <f t="shared" si="121"/>
        <v>68.905262134753571</v>
      </c>
      <c r="I293" s="241">
        <f t="shared" si="121"/>
        <v>60.043966247973437</v>
      </c>
      <c r="J293" s="241">
        <f t="shared" si="121"/>
        <v>77.155142980350206</v>
      </c>
      <c r="K293" s="241">
        <f t="shared" si="121"/>
        <v>78.593284822936141</v>
      </c>
      <c r="L293" s="241">
        <f t="shared" si="121"/>
        <v>42.572000836794501</v>
      </c>
    </row>
    <row r="294" spans="1:12" ht="15" customHeight="1">
      <c r="A294" s="448" t="str">
        <f t="shared" si="119"/>
        <v>Insgesamt</v>
      </c>
      <c r="B294" s="449"/>
      <c r="C294" s="291">
        <f t="shared" si="121"/>
        <v>88.642165328817555</v>
      </c>
      <c r="D294" s="291">
        <f t="shared" si="121"/>
        <v>103.72854715791217</v>
      </c>
      <c r="E294" s="222">
        <f t="shared" si="121"/>
        <v>100</v>
      </c>
      <c r="F294" s="291">
        <f t="shared" si="121"/>
        <v>84.873921398679542</v>
      </c>
      <c r="G294" s="291">
        <f t="shared" si="121"/>
        <v>86.556086644048634</v>
      </c>
      <c r="H294" s="291">
        <f t="shared" si="121"/>
        <v>106.2770938012665</v>
      </c>
      <c r="I294" s="291">
        <f t="shared" si="121"/>
        <v>103.68324009509658</v>
      </c>
      <c r="J294" s="291">
        <f t="shared" si="121"/>
        <v>114.02539667743254</v>
      </c>
      <c r="K294" s="291">
        <f t="shared" si="121"/>
        <v>110.80446276567497</v>
      </c>
      <c r="L294" s="291">
        <f t="shared" si="121"/>
        <v>94.856965041787134</v>
      </c>
    </row>
    <row r="295" spans="1:12" s="78" customFormat="1" ht="7.5" customHeight="1">
      <c r="B295" s="138"/>
    </row>
  </sheetData>
  <mergeCells count="265">
    <mergeCell ref="A294:B294"/>
    <mergeCell ref="A289:B289"/>
    <mergeCell ref="A290:B290"/>
    <mergeCell ref="A291:B291"/>
    <mergeCell ref="A292:B292"/>
    <mergeCell ref="A293:B293"/>
    <mergeCell ref="A284:B284"/>
    <mergeCell ref="A285:B285"/>
    <mergeCell ref="A286:B286"/>
    <mergeCell ref="A287:B287"/>
    <mergeCell ref="A288:B288"/>
    <mergeCell ref="A279:B279"/>
    <mergeCell ref="A280:B280"/>
    <mergeCell ref="A281:B281"/>
    <mergeCell ref="A282:B282"/>
    <mergeCell ref="A283:B28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3:B273"/>
    <mergeCell ref="A262:B262"/>
    <mergeCell ref="A263:B263"/>
    <mergeCell ref="A264:B264"/>
    <mergeCell ref="A265:B265"/>
    <mergeCell ref="A266:B266"/>
    <mergeCell ref="A257:B257"/>
    <mergeCell ref="A258:B258"/>
    <mergeCell ref="A259:B259"/>
    <mergeCell ref="A260:B260"/>
    <mergeCell ref="A261:B261"/>
    <mergeCell ref="A252:B252"/>
    <mergeCell ref="A253:B253"/>
    <mergeCell ref="A254:B254"/>
    <mergeCell ref="A255:B255"/>
    <mergeCell ref="A256:B256"/>
    <mergeCell ref="A245:B245"/>
    <mergeCell ref="A246:B246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35:B235"/>
    <mergeCell ref="A236:B236"/>
    <mergeCell ref="A237:B237"/>
    <mergeCell ref="A238:B238"/>
    <mergeCell ref="A239:B239"/>
    <mergeCell ref="A230:B230"/>
    <mergeCell ref="A231:B231"/>
    <mergeCell ref="A232:B232"/>
    <mergeCell ref="A233:B233"/>
    <mergeCell ref="A234:B234"/>
    <mergeCell ref="A225:B225"/>
    <mergeCell ref="A226:B226"/>
    <mergeCell ref="A227:B227"/>
    <mergeCell ref="A228:B228"/>
    <mergeCell ref="A229:B229"/>
    <mergeCell ref="A218:B218"/>
    <mergeCell ref="A219:B219"/>
    <mergeCell ref="A220:B220"/>
    <mergeCell ref="A221:B221"/>
    <mergeCell ref="A222:B222"/>
    <mergeCell ref="A213:B213"/>
    <mergeCell ref="A214:B214"/>
    <mergeCell ref="A215:B215"/>
    <mergeCell ref="A216:B216"/>
    <mergeCell ref="A217:B217"/>
    <mergeCell ref="A208:B208"/>
    <mergeCell ref="A209:B209"/>
    <mergeCell ref="A210:B210"/>
    <mergeCell ref="A211:B211"/>
    <mergeCell ref="A212:B212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201:B201"/>
    <mergeCell ref="A202:B202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181:B181"/>
    <mergeCell ref="A182:B182"/>
    <mergeCell ref="A183:B183"/>
    <mergeCell ref="A184:B184"/>
    <mergeCell ref="A185:B185"/>
    <mergeCell ref="A174:B174"/>
    <mergeCell ref="A177:B177"/>
    <mergeCell ref="A178:B178"/>
    <mergeCell ref="A179:B179"/>
    <mergeCell ref="A180:B180"/>
    <mergeCell ref="A169:B169"/>
    <mergeCell ref="A170:B170"/>
    <mergeCell ref="A171:B171"/>
    <mergeCell ref="A172:B172"/>
    <mergeCell ref="A173:B173"/>
    <mergeCell ref="A164:B164"/>
    <mergeCell ref="A165:B165"/>
    <mergeCell ref="A166:B166"/>
    <mergeCell ref="A167:B167"/>
    <mergeCell ref="A168:B168"/>
    <mergeCell ref="A159:B159"/>
    <mergeCell ref="A160:B160"/>
    <mergeCell ref="A161:B161"/>
    <mergeCell ref="A162:B162"/>
    <mergeCell ref="A163:B16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3:B153"/>
    <mergeCell ref="A142:B142"/>
    <mergeCell ref="A143:B143"/>
    <mergeCell ref="A144:B144"/>
    <mergeCell ref="A145:B145"/>
    <mergeCell ref="A146:B146"/>
    <mergeCell ref="A137:B137"/>
    <mergeCell ref="A138:B138"/>
    <mergeCell ref="A139:B139"/>
    <mergeCell ref="A140:B140"/>
    <mergeCell ref="A141:B141"/>
    <mergeCell ref="A132:B132"/>
    <mergeCell ref="A133:B133"/>
    <mergeCell ref="A134:B134"/>
    <mergeCell ref="A135:B135"/>
    <mergeCell ref="A136:B136"/>
    <mergeCell ref="A125:B125"/>
    <mergeCell ref="A126:B126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8:B118"/>
    <mergeCell ref="A119:B119"/>
    <mergeCell ref="A110:B110"/>
    <mergeCell ref="A111:B111"/>
    <mergeCell ref="A112:B112"/>
    <mergeCell ref="A113:B113"/>
    <mergeCell ref="A114:B11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93:B93"/>
    <mergeCell ref="A94:B94"/>
    <mergeCell ref="A95:B95"/>
    <mergeCell ref="A96:B96"/>
    <mergeCell ref="A97:B97"/>
    <mergeCell ref="A88:B88"/>
    <mergeCell ref="A89:B89"/>
    <mergeCell ref="A90:B90"/>
    <mergeCell ref="A91:B91"/>
    <mergeCell ref="A92:B92"/>
    <mergeCell ref="A83:B83"/>
    <mergeCell ref="A84:B84"/>
    <mergeCell ref="A85:B85"/>
    <mergeCell ref="A86:B86"/>
    <mergeCell ref="A87:B87"/>
    <mergeCell ref="A76:B76"/>
    <mergeCell ref="A77:B77"/>
    <mergeCell ref="A78:B78"/>
    <mergeCell ref="A81:B81"/>
    <mergeCell ref="A82:B82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4:B54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3:B33"/>
    <mergeCell ref="A22:B22"/>
    <mergeCell ref="A23:B23"/>
    <mergeCell ref="A24:B24"/>
    <mergeCell ref="A25:B25"/>
    <mergeCell ref="A26:B26"/>
    <mergeCell ref="A6:B6"/>
    <mergeCell ref="A9:B9"/>
    <mergeCell ref="A10:B10"/>
    <mergeCell ref="A11:B11"/>
    <mergeCell ref="A17:B17"/>
    <mergeCell ref="A18:B18"/>
    <mergeCell ref="A19:B19"/>
    <mergeCell ref="A20:B20"/>
    <mergeCell ref="A21:B21"/>
    <mergeCell ref="A12:B12"/>
    <mergeCell ref="A13:B13"/>
    <mergeCell ref="A14:B14"/>
    <mergeCell ref="A15:B15"/>
    <mergeCell ref="A16:B16"/>
  </mergeCells>
  <pageMargins left="0.59055118110236227" right="0.59055118110236227" top="0.78740157480314965" bottom="0.78740157480314965" header="0.51181102362204722" footer="0.31496062992125984"/>
  <pageSetup paperSize="9" firstPageNumber="0" fitToHeight="0" orientation="portrait" useFirstPageNumber="1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showGridLines="0" workbookViewId="0"/>
  </sheetViews>
  <sheetFormatPr baseColWidth="10" defaultRowHeight="12.75"/>
  <cols>
    <col min="1" max="1" width="5.7109375" style="78" customWidth="1"/>
    <col min="2" max="2" width="23.7109375" style="36" customWidth="1"/>
    <col min="3" max="9" width="11.7109375" style="36" customWidth="1"/>
    <col min="10" max="16384" width="11.42578125" style="36"/>
  </cols>
  <sheetData>
    <row r="1" spans="1:10" ht="18" customHeight="1">
      <c r="A1" s="232" t="s">
        <v>8</v>
      </c>
      <c r="B1" s="232" t="s">
        <v>40</v>
      </c>
      <c r="C1" s="233"/>
      <c r="G1" s="77"/>
    </row>
    <row r="2" spans="1:10" ht="18" customHeight="1">
      <c r="A2" s="234" t="s">
        <v>80</v>
      </c>
      <c r="B2" s="235" t="s">
        <v>81</v>
      </c>
      <c r="C2" s="233"/>
      <c r="G2" s="77"/>
    </row>
    <row r="3" spans="1:10" s="31" customFormat="1" ht="18" customHeight="1">
      <c r="A3" s="236" t="s">
        <v>6</v>
      </c>
      <c r="B3" s="231" t="s">
        <v>59</v>
      </c>
      <c r="C3" s="233"/>
      <c r="G3" s="79"/>
    </row>
    <row r="4" spans="1:10" s="42" customFormat="1" ht="18" customHeight="1">
      <c r="A4" s="98" t="s">
        <v>98</v>
      </c>
      <c r="B4" s="98" t="s">
        <v>99</v>
      </c>
      <c r="C4" s="238"/>
    </row>
    <row r="5" spans="1:10" ht="15" customHeight="1">
      <c r="G5" s="77"/>
    </row>
    <row r="6" spans="1:10" s="85" customFormat="1" ht="20.100000000000001" customHeight="1">
      <c r="A6" s="427" t="s">
        <v>170</v>
      </c>
      <c r="B6" s="428"/>
      <c r="C6" s="301" t="s">
        <v>423</v>
      </c>
      <c r="D6" s="95" t="s">
        <v>424</v>
      </c>
      <c r="E6" s="95" t="s">
        <v>425</v>
      </c>
      <c r="F6" s="95" t="s">
        <v>426</v>
      </c>
      <c r="G6" s="95" t="s">
        <v>427</v>
      </c>
      <c r="H6" s="95" t="s">
        <v>428</v>
      </c>
      <c r="I6" s="96" t="s">
        <v>429</v>
      </c>
      <c r="J6" s="102"/>
    </row>
    <row r="7" spans="1:10" s="85" customFormat="1" ht="20.100000000000001" customHeight="1">
      <c r="A7" s="429"/>
      <c r="B7" s="430"/>
      <c r="C7" s="300" t="s">
        <v>27</v>
      </c>
      <c r="D7" s="300"/>
      <c r="E7" s="300"/>
      <c r="F7" s="300"/>
      <c r="G7" s="300"/>
      <c r="H7" s="300"/>
      <c r="I7" s="300"/>
      <c r="J7" s="102"/>
    </row>
    <row r="8" spans="1:10" s="78" customFormat="1" ht="24.95" customHeight="1">
      <c r="A8" s="94"/>
      <c r="B8" s="89"/>
      <c r="C8" s="89" t="s">
        <v>660</v>
      </c>
      <c r="D8" s="89"/>
      <c r="E8" s="89"/>
      <c r="F8" s="89"/>
      <c r="G8" s="89"/>
      <c r="H8" s="89"/>
      <c r="I8" s="89"/>
    </row>
    <row r="9" spans="1:10" ht="15" customHeight="1">
      <c r="A9" s="448" t="s">
        <v>12</v>
      </c>
      <c r="B9" s="449"/>
      <c r="C9" s="223">
        <v>1090.5950000000003</v>
      </c>
      <c r="D9" s="223">
        <v>80.766800000000032</v>
      </c>
      <c r="E9" s="223">
        <v>10.813499999999999</v>
      </c>
      <c r="F9" s="223">
        <v>2232.6829999999991</v>
      </c>
      <c r="G9" s="223">
        <v>212.42449999999999</v>
      </c>
      <c r="H9" s="223">
        <v>2.2181999999999999</v>
      </c>
      <c r="I9" s="223">
        <v>3629.5009999999997</v>
      </c>
    </row>
    <row r="10" spans="1:10" ht="15" customHeight="1">
      <c r="A10" s="448" t="s">
        <v>190</v>
      </c>
      <c r="B10" s="449"/>
      <c r="C10" s="223">
        <v>149.61089999999993</v>
      </c>
      <c r="D10" s="223">
        <v>27.714700000000001</v>
      </c>
      <c r="E10" s="223">
        <v>6.9932999999999987</v>
      </c>
      <c r="F10" s="223">
        <v>801.36800000000005</v>
      </c>
      <c r="G10" s="223">
        <v>66.987399999999994</v>
      </c>
      <c r="H10" s="223">
        <v>0.1263</v>
      </c>
      <c r="I10" s="223">
        <v>1052.8005999999998</v>
      </c>
    </row>
    <row r="11" spans="1:10" ht="15" customHeight="1">
      <c r="A11" s="448" t="s">
        <v>657</v>
      </c>
      <c r="B11" s="449"/>
      <c r="C11" s="223">
        <v>0.1331</v>
      </c>
      <c r="D11" s="223">
        <v>0</v>
      </c>
      <c r="E11" s="223">
        <v>8.2500000000000018E-2</v>
      </c>
      <c r="F11" s="223">
        <v>820.68170000000009</v>
      </c>
      <c r="G11" s="223">
        <v>0</v>
      </c>
      <c r="H11" s="223">
        <v>0</v>
      </c>
      <c r="I11" s="223">
        <v>820.89730000000009</v>
      </c>
    </row>
    <row r="12" spans="1:10" ht="15" customHeight="1">
      <c r="A12" s="448" t="s">
        <v>13</v>
      </c>
      <c r="B12" s="449"/>
      <c r="C12" s="223">
        <v>140.9618000000001</v>
      </c>
      <c r="D12" s="223">
        <v>43.548699999999997</v>
      </c>
      <c r="E12" s="223">
        <v>5.0639999999999947</v>
      </c>
      <c r="F12" s="223">
        <v>585.30750000000012</v>
      </c>
      <c r="G12" s="223">
        <v>18.690000000000005</v>
      </c>
      <c r="H12" s="223">
        <v>0.26680000000000004</v>
      </c>
      <c r="I12" s="223">
        <v>793.83880000000033</v>
      </c>
    </row>
    <row r="13" spans="1:10" ht="15" customHeight="1">
      <c r="A13" s="448" t="s">
        <v>173</v>
      </c>
      <c r="B13" s="449"/>
      <c r="C13" s="223">
        <v>39.8904</v>
      </c>
      <c r="D13" s="223">
        <v>97.530699999999982</v>
      </c>
      <c r="E13" s="223">
        <v>59.334099999999999</v>
      </c>
      <c r="F13" s="223">
        <v>532.47130000000004</v>
      </c>
      <c r="G13" s="223">
        <v>25.802699999999998</v>
      </c>
      <c r="H13" s="223">
        <v>6.6E-3</v>
      </c>
      <c r="I13" s="223">
        <v>755.03579999999988</v>
      </c>
    </row>
    <row r="14" spans="1:10" ht="15" customHeight="1">
      <c r="A14" s="448" t="s">
        <v>191</v>
      </c>
      <c r="B14" s="449"/>
      <c r="C14" s="223">
        <v>77.183299999999974</v>
      </c>
      <c r="D14" s="223">
        <v>96.406000000000034</v>
      </c>
      <c r="E14" s="223">
        <v>6.9275000000000064</v>
      </c>
      <c r="F14" s="223">
        <v>389.36680000000007</v>
      </c>
      <c r="G14" s="223">
        <v>65.702500000000001</v>
      </c>
      <c r="H14" s="223">
        <v>0</v>
      </c>
      <c r="I14" s="223">
        <v>635.5861000000001</v>
      </c>
    </row>
    <row r="15" spans="1:10" ht="15" customHeight="1">
      <c r="A15" s="448" t="s">
        <v>14</v>
      </c>
      <c r="B15" s="449"/>
      <c r="C15" s="223">
        <v>40.849999999999994</v>
      </c>
      <c r="D15" s="223">
        <v>18.373099999999987</v>
      </c>
      <c r="E15" s="223">
        <v>4.9233000000000047</v>
      </c>
      <c r="F15" s="223">
        <v>550.85739999999998</v>
      </c>
      <c r="G15" s="223">
        <v>7.1346999999999996</v>
      </c>
      <c r="H15" s="223">
        <v>4.4000000000000003E-3</v>
      </c>
      <c r="I15" s="223">
        <v>622.14290000000005</v>
      </c>
    </row>
    <row r="16" spans="1:10" ht="15" customHeight="1">
      <c r="A16" s="448" t="s">
        <v>627</v>
      </c>
      <c r="B16" s="449"/>
      <c r="C16" s="223">
        <v>0.13320000000000001</v>
      </c>
      <c r="D16" s="223">
        <v>2.0000000000000001E-4</v>
      </c>
      <c r="E16" s="223">
        <v>0.18279999999999996</v>
      </c>
      <c r="F16" s="223">
        <v>517.99110000000007</v>
      </c>
      <c r="G16" s="223">
        <v>4.0000000000000002E-4</v>
      </c>
      <c r="H16" s="223">
        <v>0</v>
      </c>
      <c r="I16" s="223">
        <v>518.30770000000007</v>
      </c>
    </row>
    <row r="17" spans="1:9" ht="15" customHeight="1">
      <c r="A17" s="448" t="s">
        <v>11</v>
      </c>
      <c r="B17" s="449"/>
      <c r="C17" s="223">
        <v>48.206499999999998</v>
      </c>
      <c r="D17" s="223">
        <v>49.780900000000024</v>
      </c>
      <c r="E17" s="223">
        <v>18.087899999999998</v>
      </c>
      <c r="F17" s="223">
        <v>348.40859999999992</v>
      </c>
      <c r="G17" s="223">
        <v>47.945200000000007</v>
      </c>
      <c r="H17" s="223">
        <v>7.4299999999999991E-2</v>
      </c>
      <c r="I17" s="223">
        <v>512.50339999999994</v>
      </c>
    </row>
    <row r="18" spans="1:9" ht="15" customHeight="1">
      <c r="A18" s="448" t="s">
        <v>17</v>
      </c>
      <c r="B18" s="449"/>
      <c r="C18" s="223">
        <v>155.96739999999994</v>
      </c>
      <c r="D18" s="223">
        <v>101.88140000000001</v>
      </c>
      <c r="E18" s="223">
        <v>64.342999999999989</v>
      </c>
      <c r="F18" s="223">
        <v>121.4023</v>
      </c>
      <c r="G18" s="223">
        <v>24.913599999999995</v>
      </c>
      <c r="H18" s="223">
        <v>3.6800999999999999</v>
      </c>
      <c r="I18" s="223">
        <v>472.18779999999987</v>
      </c>
    </row>
    <row r="19" spans="1:9" ht="15" customHeight="1">
      <c r="A19" s="448" t="s">
        <v>661</v>
      </c>
      <c r="B19" s="449"/>
      <c r="C19" s="223">
        <v>0.46759999999999985</v>
      </c>
      <c r="D19" s="223">
        <v>1.03E-2</v>
      </c>
      <c r="E19" s="223">
        <v>0.05</v>
      </c>
      <c r="F19" s="223">
        <v>340.95979999999997</v>
      </c>
      <c r="G19" s="223">
        <v>2.9899999999999996E-2</v>
      </c>
      <c r="H19" s="223">
        <v>0</v>
      </c>
      <c r="I19" s="223">
        <v>341.51760000000002</v>
      </c>
    </row>
    <row r="20" spans="1:9" ht="15" customHeight="1">
      <c r="A20" s="448" t="s">
        <v>656</v>
      </c>
      <c r="B20" s="449"/>
      <c r="C20" s="223">
        <v>0.2233</v>
      </c>
      <c r="D20" s="223">
        <v>0</v>
      </c>
      <c r="E20" s="223">
        <v>5.1999999999999989E-3</v>
      </c>
      <c r="F20" s="223">
        <v>331.56640000000004</v>
      </c>
      <c r="G20" s="223">
        <v>1.1999999999999999E-3</v>
      </c>
      <c r="H20" s="223">
        <v>0</v>
      </c>
      <c r="I20" s="223">
        <v>331.79610000000002</v>
      </c>
    </row>
    <row r="21" spans="1:9" ht="15" customHeight="1">
      <c r="A21" s="448" t="s">
        <v>15</v>
      </c>
      <c r="B21" s="449"/>
      <c r="C21" s="223">
        <v>8.2896000000000001</v>
      </c>
      <c r="D21" s="223">
        <v>21.335400000000007</v>
      </c>
      <c r="E21" s="223">
        <v>6.4439999999999982</v>
      </c>
      <c r="F21" s="223">
        <v>293.83370000000002</v>
      </c>
      <c r="G21" s="223">
        <v>0.53269999999999995</v>
      </c>
      <c r="H21" s="223">
        <v>0.37840000000000001</v>
      </c>
      <c r="I21" s="223">
        <v>330.81380000000007</v>
      </c>
    </row>
    <row r="22" spans="1:9" ht="15" customHeight="1">
      <c r="A22" s="448" t="s">
        <v>628</v>
      </c>
      <c r="B22" s="449"/>
      <c r="C22" s="223">
        <v>5.6000000000000001E-2</v>
      </c>
      <c r="D22" s="223">
        <v>3.7999999999999999E-2</v>
      </c>
      <c r="E22" s="223">
        <v>8.7399999999999978E-2</v>
      </c>
      <c r="F22" s="223">
        <v>290.98930000000001</v>
      </c>
      <c r="G22" s="223">
        <v>0.34200000000000003</v>
      </c>
      <c r="H22" s="223">
        <v>0</v>
      </c>
      <c r="I22" s="223">
        <v>291.5127</v>
      </c>
    </row>
    <row r="23" spans="1:9" ht="15" customHeight="1">
      <c r="A23" s="448" t="s">
        <v>16</v>
      </c>
      <c r="B23" s="449"/>
      <c r="C23" s="223">
        <v>42.871199999999995</v>
      </c>
      <c r="D23" s="223">
        <v>99.154200000000003</v>
      </c>
      <c r="E23" s="223">
        <v>3.6991999999999994</v>
      </c>
      <c r="F23" s="223">
        <v>95.679599999999994</v>
      </c>
      <c r="G23" s="223">
        <v>42.915999999999997</v>
      </c>
      <c r="H23" s="223">
        <v>0</v>
      </c>
      <c r="I23" s="223">
        <v>284.3202</v>
      </c>
    </row>
    <row r="24" spans="1:9" ht="15" customHeight="1">
      <c r="A24" s="448" t="s">
        <v>582</v>
      </c>
      <c r="B24" s="449"/>
      <c r="C24" s="223">
        <v>10.752899999999999</v>
      </c>
      <c r="D24" s="223">
        <v>20.549099999999999</v>
      </c>
      <c r="E24" s="223">
        <v>1.6724000000000001</v>
      </c>
      <c r="F24" s="223">
        <v>125.06129999999997</v>
      </c>
      <c r="G24" s="223">
        <v>60.394999999999996</v>
      </c>
      <c r="H24" s="223">
        <v>2.4500000000000001E-2</v>
      </c>
      <c r="I24" s="223">
        <v>218.45519999999996</v>
      </c>
    </row>
    <row r="25" spans="1:9" ht="15" customHeight="1">
      <c r="A25" s="448" t="s">
        <v>517</v>
      </c>
      <c r="B25" s="449"/>
      <c r="C25" s="223">
        <v>8.0000000000000004E-4</v>
      </c>
      <c r="D25" s="223">
        <v>1E-4</v>
      </c>
      <c r="E25" s="223">
        <v>0.13200000000000003</v>
      </c>
      <c r="F25" s="223">
        <v>201.3715</v>
      </c>
      <c r="G25" s="223">
        <v>4.4400000000000009E-2</v>
      </c>
      <c r="H25" s="223">
        <v>0</v>
      </c>
      <c r="I25" s="223">
        <v>201.5488</v>
      </c>
    </row>
    <row r="26" spans="1:9" ht="15" customHeight="1">
      <c r="A26" s="448" t="s">
        <v>177</v>
      </c>
      <c r="B26" s="449"/>
      <c r="C26" s="223">
        <v>73.319499999999977</v>
      </c>
      <c r="D26" s="223">
        <v>61.515499999999982</v>
      </c>
      <c r="E26" s="223">
        <v>2.5444</v>
      </c>
      <c r="F26" s="223">
        <v>34.906100000000009</v>
      </c>
      <c r="G26" s="223">
        <v>18.125799999999998</v>
      </c>
      <c r="H26" s="223">
        <v>0</v>
      </c>
      <c r="I26" s="223">
        <v>190.41129999999993</v>
      </c>
    </row>
    <row r="27" spans="1:9" ht="15" customHeight="1">
      <c r="A27" s="448" t="s">
        <v>20</v>
      </c>
      <c r="B27" s="449"/>
      <c r="C27" s="223">
        <v>8.357899999999999</v>
      </c>
      <c r="D27" s="223">
        <v>4.8003999999999998</v>
      </c>
      <c r="E27" s="223">
        <v>1.3835</v>
      </c>
      <c r="F27" s="223">
        <v>140.3629</v>
      </c>
      <c r="G27" s="223">
        <v>4.955000000000001</v>
      </c>
      <c r="H27" s="223">
        <v>0</v>
      </c>
      <c r="I27" s="223">
        <v>159.85969999999998</v>
      </c>
    </row>
    <row r="28" spans="1:9" ht="15" customHeight="1">
      <c r="A28" s="448" t="s">
        <v>662</v>
      </c>
      <c r="B28" s="449"/>
      <c r="C28" s="223">
        <v>0</v>
      </c>
      <c r="D28" s="223">
        <v>0</v>
      </c>
      <c r="E28" s="223">
        <v>3.9999999999999996E-4</v>
      </c>
      <c r="F28" s="223">
        <v>139.09179999999998</v>
      </c>
      <c r="G28" s="223">
        <v>0</v>
      </c>
      <c r="H28" s="223">
        <v>0</v>
      </c>
      <c r="I28" s="223">
        <v>139.09219999999999</v>
      </c>
    </row>
    <row r="29" spans="1:9" ht="15" customHeight="1">
      <c r="A29" s="448" t="s">
        <v>933</v>
      </c>
      <c r="B29" s="449"/>
      <c r="C29" s="223">
        <v>197.56149999999988</v>
      </c>
      <c r="D29" s="223">
        <v>195.60470000000001</v>
      </c>
      <c r="E29" s="223">
        <v>37.073399999999992</v>
      </c>
      <c r="F29" s="223">
        <v>1396.3037000000006</v>
      </c>
      <c r="G29" s="223">
        <v>62.713199999999972</v>
      </c>
      <c r="H29" s="223">
        <v>0.10630000000000001</v>
      </c>
      <c r="I29" s="223">
        <v>1889.362800000001</v>
      </c>
    </row>
    <row r="30" spans="1:9" ht="15" customHeight="1">
      <c r="A30" s="450" t="s">
        <v>9</v>
      </c>
      <c r="B30" s="451"/>
      <c r="C30" s="224">
        <v>2085.4319</v>
      </c>
      <c r="D30" s="224">
        <v>919.0101999999996</v>
      </c>
      <c r="E30" s="224">
        <v>229.84380000000002</v>
      </c>
      <c r="F30" s="224">
        <v>10290.663800000006</v>
      </c>
      <c r="G30" s="224">
        <v>659.65619999999944</v>
      </c>
      <c r="H30" s="224">
        <v>6.8858999999999995</v>
      </c>
      <c r="I30" s="224">
        <v>14191.491800000002</v>
      </c>
    </row>
    <row r="31" spans="1:9" s="78" customFormat="1" ht="30" customHeight="1">
      <c r="A31" s="94"/>
      <c r="B31" s="89"/>
      <c r="C31" s="89" t="s">
        <v>663</v>
      </c>
      <c r="D31" s="89"/>
      <c r="E31" s="89"/>
      <c r="F31" s="89"/>
      <c r="G31" s="89"/>
      <c r="H31" s="89"/>
      <c r="I31" s="89"/>
    </row>
    <row r="32" spans="1:9" ht="15" customHeight="1">
      <c r="A32" s="448" t="s">
        <v>12</v>
      </c>
      <c r="B32" s="449"/>
      <c r="C32" s="223">
        <v>1058.2812000000004</v>
      </c>
      <c r="D32" s="223">
        <v>111.1104</v>
      </c>
      <c r="E32" s="223">
        <v>22.307799999999993</v>
      </c>
      <c r="F32" s="223">
        <v>2274.5054999999998</v>
      </c>
      <c r="G32" s="223">
        <v>153.18140000000002</v>
      </c>
      <c r="H32" s="223">
        <v>3.3873999999999995</v>
      </c>
      <c r="I32" s="223">
        <v>3622.7736999999997</v>
      </c>
    </row>
    <row r="33" spans="1:9" ht="15" customHeight="1">
      <c r="A33" s="448" t="s">
        <v>627</v>
      </c>
      <c r="B33" s="449"/>
      <c r="C33" s="223">
        <v>0.58899999999999986</v>
      </c>
      <c r="D33" s="223">
        <v>2.4500000000000001E-2</v>
      </c>
      <c r="E33" s="223">
        <v>0.19600000000000004</v>
      </c>
      <c r="F33" s="223">
        <v>2550.8187000000003</v>
      </c>
      <c r="G33" s="223">
        <v>4.3599999999999993E-2</v>
      </c>
      <c r="H33" s="223">
        <v>0</v>
      </c>
      <c r="I33" s="223">
        <v>2551.6718000000001</v>
      </c>
    </row>
    <row r="34" spans="1:9" ht="15" customHeight="1">
      <c r="A34" s="448" t="s">
        <v>190</v>
      </c>
      <c r="B34" s="449"/>
      <c r="C34" s="223">
        <v>314.93519999999995</v>
      </c>
      <c r="D34" s="223">
        <v>30.025600000000001</v>
      </c>
      <c r="E34" s="223">
        <v>5.3297999999999979</v>
      </c>
      <c r="F34" s="223">
        <v>1117.8745999999996</v>
      </c>
      <c r="G34" s="223">
        <v>12.2742</v>
      </c>
      <c r="H34" s="223">
        <v>3.0999999999999999E-3</v>
      </c>
      <c r="I34" s="223">
        <v>1480.4424999999994</v>
      </c>
    </row>
    <row r="35" spans="1:9" ht="15" customHeight="1">
      <c r="A35" s="448" t="s">
        <v>11</v>
      </c>
      <c r="B35" s="449"/>
      <c r="C35" s="223">
        <v>34.938799999999993</v>
      </c>
      <c r="D35" s="223">
        <v>35.503800000000005</v>
      </c>
      <c r="E35" s="223">
        <v>23.587100000000003</v>
      </c>
      <c r="F35" s="223">
        <v>556.58279999999968</v>
      </c>
      <c r="G35" s="223">
        <v>30.8719</v>
      </c>
      <c r="H35" s="223">
        <v>1.9082000000000001</v>
      </c>
      <c r="I35" s="223">
        <v>683.39259999999979</v>
      </c>
    </row>
    <row r="36" spans="1:9" ht="15" customHeight="1">
      <c r="A36" s="448" t="s">
        <v>173</v>
      </c>
      <c r="B36" s="449"/>
      <c r="C36" s="223">
        <v>67.922399999999996</v>
      </c>
      <c r="D36" s="223">
        <v>98.216299999999976</v>
      </c>
      <c r="E36" s="223">
        <v>100.97329999999999</v>
      </c>
      <c r="F36" s="223">
        <v>149.47480000000002</v>
      </c>
      <c r="G36" s="223">
        <v>140.22319999999996</v>
      </c>
      <c r="H36" s="223">
        <v>4.4862000000000002</v>
      </c>
      <c r="I36" s="223">
        <v>561.29619999999989</v>
      </c>
    </row>
    <row r="37" spans="1:9" ht="15" customHeight="1">
      <c r="A37" s="448" t="s">
        <v>13</v>
      </c>
      <c r="B37" s="449"/>
      <c r="C37" s="223">
        <v>199.74389999999997</v>
      </c>
      <c r="D37" s="223">
        <v>15.168200000000008</v>
      </c>
      <c r="E37" s="223">
        <v>12.549700000000005</v>
      </c>
      <c r="F37" s="223">
        <v>319.51739999999995</v>
      </c>
      <c r="G37" s="223">
        <v>4.2231999999999994</v>
      </c>
      <c r="H37" s="223">
        <v>1.2695999999999996</v>
      </c>
      <c r="I37" s="223">
        <v>552.47199999999987</v>
      </c>
    </row>
    <row r="38" spans="1:9" ht="15" customHeight="1">
      <c r="A38" s="448" t="s">
        <v>517</v>
      </c>
      <c r="B38" s="449"/>
      <c r="C38" s="223">
        <v>1.7793999999999999</v>
      </c>
      <c r="D38" s="223">
        <v>5.0000000000000001E-4</v>
      </c>
      <c r="E38" s="223">
        <v>0.41850000000000015</v>
      </c>
      <c r="F38" s="223">
        <v>458.35580000000004</v>
      </c>
      <c r="G38" s="223">
        <v>4.0799999999999996E-2</v>
      </c>
      <c r="H38" s="223">
        <v>0</v>
      </c>
      <c r="I38" s="223">
        <v>460.59500000000008</v>
      </c>
    </row>
    <row r="39" spans="1:9" ht="15" customHeight="1">
      <c r="A39" s="448" t="s">
        <v>582</v>
      </c>
      <c r="B39" s="449"/>
      <c r="C39" s="223">
        <v>20.601800000000004</v>
      </c>
      <c r="D39" s="223">
        <v>16.696900000000003</v>
      </c>
      <c r="E39" s="223">
        <v>4.9103999999999983</v>
      </c>
      <c r="F39" s="223">
        <v>199.7114</v>
      </c>
      <c r="G39" s="223">
        <v>184.77539999999993</v>
      </c>
      <c r="H39" s="223">
        <v>1.0100000000000001E-2</v>
      </c>
      <c r="I39" s="223">
        <v>426.7059999999999</v>
      </c>
    </row>
    <row r="40" spans="1:9" ht="15" customHeight="1">
      <c r="A40" s="448" t="s">
        <v>14</v>
      </c>
      <c r="B40" s="449"/>
      <c r="C40" s="223">
        <v>28.666699999999995</v>
      </c>
      <c r="D40" s="223">
        <v>11.309799999999997</v>
      </c>
      <c r="E40" s="223">
        <v>6.7160999999999973</v>
      </c>
      <c r="F40" s="223">
        <v>261.41890000000001</v>
      </c>
      <c r="G40" s="223">
        <v>20.924700000000005</v>
      </c>
      <c r="H40" s="223">
        <v>3.8799999999999994E-2</v>
      </c>
      <c r="I40" s="223">
        <v>329.07499999999999</v>
      </c>
    </row>
    <row r="41" spans="1:9" ht="15" customHeight="1">
      <c r="A41" s="448" t="s">
        <v>17</v>
      </c>
      <c r="B41" s="449"/>
      <c r="C41" s="223">
        <v>129.39490000000006</v>
      </c>
      <c r="D41" s="223">
        <v>77.418600000000012</v>
      </c>
      <c r="E41" s="223">
        <v>14.715999999999998</v>
      </c>
      <c r="F41" s="223">
        <v>70.248399999999975</v>
      </c>
      <c r="G41" s="223">
        <v>24.1906</v>
      </c>
      <c r="H41" s="223">
        <v>3.7713000000000001</v>
      </c>
      <c r="I41" s="223">
        <v>319.7398</v>
      </c>
    </row>
    <row r="42" spans="1:9" ht="15" customHeight="1">
      <c r="A42" s="448" t="s">
        <v>629</v>
      </c>
      <c r="B42" s="449"/>
      <c r="C42" s="223">
        <v>0</v>
      </c>
      <c r="D42" s="223">
        <v>0</v>
      </c>
      <c r="E42" s="223">
        <v>2.0000000000000001E-4</v>
      </c>
      <c r="F42" s="223">
        <v>306.36270000000002</v>
      </c>
      <c r="G42" s="223">
        <v>0</v>
      </c>
      <c r="H42" s="223">
        <v>0</v>
      </c>
      <c r="I42" s="223">
        <v>306.36290000000002</v>
      </c>
    </row>
    <row r="43" spans="1:9" ht="15" customHeight="1">
      <c r="A43" s="448" t="s">
        <v>180</v>
      </c>
      <c r="B43" s="449"/>
      <c r="C43" s="223">
        <v>0.15379999999999996</v>
      </c>
      <c r="D43" s="223">
        <v>5.0000000000000001E-4</v>
      </c>
      <c r="E43" s="223">
        <v>1.2599999999999998E-2</v>
      </c>
      <c r="F43" s="223">
        <v>292.33660000000003</v>
      </c>
      <c r="G43" s="223">
        <v>0</v>
      </c>
      <c r="H43" s="223">
        <v>0</v>
      </c>
      <c r="I43" s="223">
        <v>292.50350000000003</v>
      </c>
    </row>
    <row r="44" spans="1:9" ht="15" customHeight="1">
      <c r="A44" s="448" t="s">
        <v>177</v>
      </c>
      <c r="B44" s="449"/>
      <c r="C44" s="223">
        <v>162.83120000000005</v>
      </c>
      <c r="D44" s="223">
        <v>82.183300000000031</v>
      </c>
      <c r="E44" s="223">
        <v>5.4284000000000008</v>
      </c>
      <c r="F44" s="223">
        <v>15.2218</v>
      </c>
      <c r="G44" s="223">
        <v>13.584100000000001</v>
      </c>
      <c r="H44" s="223">
        <v>3.8999999999999998E-3</v>
      </c>
      <c r="I44" s="223">
        <v>279.25270000000006</v>
      </c>
    </row>
    <row r="45" spans="1:9" ht="15" customHeight="1">
      <c r="A45" s="448" t="s">
        <v>191</v>
      </c>
      <c r="B45" s="449"/>
      <c r="C45" s="223">
        <v>87.254099999999966</v>
      </c>
      <c r="D45" s="223">
        <v>88.871799999999993</v>
      </c>
      <c r="E45" s="223">
        <v>3.3294999999999977</v>
      </c>
      <c r="F45" s="223">
        <v>67.986800000000002</v>
      </c>
      <c r="G45" s="223">
        <v>23.12510000000001</v>
      </c>
      <c r="H45" s="223">
        <v>0.45870000000000005</v>
      </c>
      <c r="I45" s="223">
        <v>271.02600000000001</v>
      </c>
    </row>
    <row r="46" spans="1:9" ht="15" customHeight="1">
      <c r="A46" s="448" t="s">
        <v>15</v>
      </c>
      <c r="B46" s="449"/>
      <c r="C46" s="223">
        <v>12.960300000000004</v>
      </c>
      <c r="D46" s="223">
        <v>10.742599999999992</v>
      </c>
      <c r="E46" s="223">
        <v>5.6117000000000017</v>
      </c>
      <c r="F46" s="223">
        <v>236.13819999999996</v>
      </c>
      <c r="G46" s="223">
        <v>0.98960000000000015</v>
      </c>
      <c r="H46" s="223">
        <v>0.73969999999999991</v>
      </c>
      <c r="I46" s="223">
        <v>267.18209999999993</v>
      </c>
    </row>
    <row r="47" spans="1:9" ht="15" customHeight="1">
      <c r="A47" s="448" t="s">
        <v>656</v>
      </c>
      <c r="B47" s="449"/>
      <c r="C47" s="223">
        <v>2.7290000000000001</v>
      </c>
      <c r="D47" s="223">
        <v>0</v>
      </c>
      <c r="E47" s="223">
        <v>1.9199999999999998E-2</v>
      </c>
      <c r="F47" s="223">
        <v>248.6859</v>
      </c>
      <c r="G47" s="223">
        <v>0</v>
      </c>
      <c r="H47" s="223">
        <v>0</v>
      </c>
      <c r="I47" s="223">
        <v>251.4341</v>
      </c>
    </row>
    <row r="48" spans="1:9" ht="15" customHeight="1">
      <c r="A48" s="448" t="s">
        <v>628</v>
      </c>
      <c r="B48" s="449"/>
      <c r="C48" s="223">
        <v>0.1414</v>
      </c>
      <c r="D48" s="223">
        <v>4.0000000000000002E-4</v>
      </c>
      <c r="E48" s="223">
        <v>0.46190000000000003</v>
      </c>
      <c r="F48" s="223">
        <v>241.23050000000001</v>
      </c>
      <c r="G48" s="223">
        <v>3.5700000000000003E-2</v>
      </c>
      <c r="H48" s="223">
        <v>0</v>
      </c>
      <c r="I48" s="223">
        <v>241.86990000000003</v>
      </c>
    </row>
    <row r="49" spans="1:9" ht="15" customHeight="1">
      <c r="A49" s="448" t="s">
        <v>658</v>
      </c>
      <c r="B49" s="449"/>
      <c r="C49" s="223">
        <v>0</v>
      </c>
      <c r="D49" s="223">
        <v>0</v>
      </c>
      <c r="E49" s="223">
        <v>0</v>
      </c>
      <c r="F49" s="223">
        <v>206.5</v>
      </c>
      <c r="G49" s="223">
        <v>0</v>
      </c>
      <c r="H49" s="223">
        <v>0</v>
      </c>
      <c r="I49" s="223">
        <v>206.5</v>
      </c>
    </row>
    <row r="50" spans="1:9" ht="15" customHeight="1">
      <c r="A50" s="448" t="s">
        <v>657</v>
      </c>
      <c r="B50" s="449"/>
      <c r="C50" s="223">
        <v>8.0000000000000004E-4</v>
      </c>
      <c r="D50" s="223">
        <v>0</v>
      </c>
      <c r="E50" s="223">
        <v>0.16370000000000001</v>
      </c>
      <c r="F50" s="223">
        <v>203.08440000000002</v>
      </c>
      <c r="G50" s="223">
        <v>0.40240000000000004</v>
      </c>
      <c r="H50" s="223">
        <v>0</v>
      </c>
      <c r="I50" s="223">
        <v>203.65130000000002</v>
      </c>
    </row>
    <row r="51" spans="1:9" ht="15" customHeight="1">
      <c r="A51" s="448" t="s">
        <v>419</v>
      </c>
      <c r="B51" s="449"/>
      <c r="C51" s="223">
        <v>1.41E-2</v>
      </c>
      <c r="D51" s="223">
        <v>7.9999999999999993E-4</v>
      </c>
      <c r="E51" s="223">
        <v>1.26E-2</v>
      </c>
      <c r="F51" s="223">
        <v>152.80110000000002</v>
      </c>
      <c r="G51" s="223">
        <v>1.3900000000000001E-2</v>
      </c>
      <c r="H51" s="223">
        <v>0</v>
      </c>
      <c r="I51" s="223">
        <v>152.8425</v>
      </c>
    </row>
    <row r="52" spans="1:9" ht="15" customHeight="1">
      <c r="A52" s="448" t="s">
        <v>933</v>
      </c>
      <c r="B52" s="449"/>
      <c r="C52" s="223">
        <v>335.40659999999997</v>
      </c>
      <c r="D52" s="223">
        <v>139.97289999999992</v>
      </c>
      <c r="E52" s="223">
        <v>53.187499999999986</v>
      </c>
      <c r="F52" s="223">
        <v>1161.4048000000003</v>
      </c>
      <c r="G52" s="223">
        <v>35.659199999999998</v>
      </c>
      <c r="H52" s="223">
        <v>5.2300000000000013E-2</v>
      </c>
      <c r="I52" s="223">
        <v>1725.6833000000001</v>
      </c>
    </row>
    <row r="53" spans="1:9" ht="15" customHeight="1">
      <c r="A53" s="450" t="s">
        <v>9</v>
      </c>
      <c r="B53" s="451"/>
      <c r="C53" s="224">
        <v>2458.3446000000031</v>
      </c>
      <c r="D53" s="224">
        <v>717.24690000000032</v>
      </c>
      <c r="E53" s="224">
        <v>259.93200000000007</v>
      </c>
      <c r="F53" s="224">
        <v>11090.261099999994</v>
      </c>
      <c r="G53" s="224">
        <v>644.55900000000008</v>
      </c>
      <c r="H53" s="224">
        <v>16.129300000000004</v>
      </c>
      <c r="I53" s="224">
        <v>15186.472900000001</v>
      </c>
    </row>
    <row r="54" spans="1:9" s="78" customFormat="1" ht="7.5" customHeight="1">
      <c r="B54" s="80"/>
      <c r="C54" s="106"/>
      <c r="D54" s="106"/>
      <c r="E54" s="106"/>
      <c r="F54" s="106"/>
      <c r="G54" s="106"/>
      <c r="H54" s="106"/>
    </row>
  </sheetData>
  <mergeCells count="45">
    <mergeCell ref="A44:B44"/>
    <mergeCell ref="A45:B45"/>
    <mergeCell ref="A46:B46"/>
    <mergeCell ref="A52:B52"/>
    <mergeCell ref="A53:B53"/>
    <mergeCell ref="A47:B47"/>
    <mergeCell ref="A48:B48"/>
    <mergeCell ref="A49:B49"/>
    <mergeCell ref="A50:B50"/>
    <mergeCell ref="A51:B51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8:B28"/>
    <mergeCell ref="A29:B29"/>
    <mergeCell ref="A30:B30"/>
    <mergeCell ref="A32:B32"/>
    <mergeCell ref="A33:B33"/>
    <mergeCell ref="A23:B23"/>
    <mergeCell ref="A24:B24"/>
    <mergeCell ref="A25:B25"/>
    <mergeCell ref="A26:B26"/>
    <mergeCell ref="A27:B27"/>
    <mergeCell ref="A18:B18"/>
    <mergeCell ref="A19:B19"/>
    <mergeCell ref="A20:B20"/>
    <mergeCell ref="A21:B21"/>
    <mergeCell ref="A22:B22"/>
    <mergeCell ref="A13:B13"/>
    <mergeCell ref="A14:B14"/>
    <mergeCell ref="A15:B15"/>
    <mergeCell ref="A16:B16"/>
    <mergeCell ref="A17:B17"/>
    <mergeCell ref="A6:B7"/>
    <mergeCell ref="A9:B9"/>
    <mergeCell ref="A10:B10"/>
    <mergeCell ref="A11:B11"/>
    <mergeCell ref="A12:B12"/>
  </mergeCells>
  <pageMargins left="0.59055118110236227" right="0.59055118110236227" top="0.78740157480314965" bottom="0.78740157480314965" header="0.51181102362204722" footer="0.31496062992125984"/>
  <pageSetup paperSize="9" firstPageNumber="127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1"/>
  <sheetViews>
    <sheetView showGridLines="0" workbookViewId="0"/>
  </sheetViews>
  <sheetFormatPr baseColWidth="10" defaultRowHeight="12.75"/>
  <cols>
    <col min="1" max="1" width="5.7109375" style="36" customWidth="1"/>
    <col min="2" max="2" width="36.28515625" style="36" customWidth="1"/>
    <col min="3" max="3" width="11.28515625" style="36" customWidth="1"/>
    <col min="4" max="4" width="11.7109375" style="36" hidden="1" customWidth="1"/>
    <col min="5" max="5" width="11.28515625" style="36" customWidth="1"/>
    <col min="6" max="6" width="11.7109375" style="36" hidden="1" customWidth="1"/>
    <col min="7" max="7" width="11.28515625" style="36" customWidth="1"/>
    <col min="8" max="8" width="11.7109375" style="36" hidden="1" customWidth="1"/>
    <col min="9" max="9" width="11.28515625" style="36" customWidth="1"/>
    <col min="10" max="10" width="11.28515625" style="78" customWidth="1"/>
    <col min="11" max="12" width="11.2851562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94" t="s">
        <v>100</v>
      </c>
      <c r="B3" s="231" t="s">
        <v>1067</v>
      </c>
      <c r="G3" s="79"/>
      <c r="J3" s="80"/>
    </row>
    <row r="4" spans="1:13" s="81" customFormat="1" ht="18" customHeight="1">
      <c r="A4" s="98" t="s">
        <v>978</v>
      </c>
      <c r="B4" s="98" t="s">
        <v>53</v>
      </c>
    </row>
    <row r="5" spans="1:13" ht="15" customHeight="1">
      <c r="G5" s="77"/>
    </row>
    <row r="6" spans="1:13" s="85" customFormat="1" ht="30" customHeight="1">
      <c r="A6" s="256" t="s">
        <v>197</v>
      </c>
      <c r="B6" s="101" t="s">
        <v>664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0.100000000000001" customHeight="1">
      <c r="A7" s="89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4.45" customHeight="1">
      <c r="A9" s="254" t="s">
        <v>200</v>
      </c>
      <c r="B9" s="325" t="s">
        <v>201</v>
      </c>
      <c r="C9" s="265">
        <v>33.625699999999995</v>
      </c>
      <c r="D9" s="265">
        <v>30.587500000000006</v>
      </c>
      <c r="E9" s="265">
        <v>31.394500000000011</v>
      </c>
      <c r="F9" s="265">
        <v>24.881599999999999</v>
      </c>
      <c r="G9" s="265">
        <v>25.225099999999998</v>
      </c>
      <c r="H9" s="265">
        <v>27.812100000000001</v>
      </c>
      <c r="I9" s="265">
        <v>26.692400000000006</v>
      </c>
      <c r="J9" s="265">
        <v>26.163700000000002</v>
      </c>
      <c r="K9" s="265">
        <v>37.248100000000008</v>
      </c>
      <c r="L9" s="265">
        <v>32.833099999999988</v>
      </c>
    </row>
    <row r="10" spans="1:13" ht="14.45" customHeight="1">
      <c r="A10" s="254" t="s">
        <v>202</v>
      </c>
      <c r="B10" s="325" t="s">
        <v>203</v>
      </c>
      <c r="C10" s="265">
        <v>96.481599999999958</v>
      </c>
      <c r="D10" s="265">
        <v>91.311400000000006</v>
      </c>
      <c r="E10" s="265">
        <v>97.931399999999996</v>
      </c>
      <c r="F10" s="265">
        <v>96.582099999999983</v>
      </c>
      <c r="G10" s="265">
        <v>102.57990000000002</v>
      </c>
      <c r="H10" s="265">
        <v>102.53940000000001</v>
      </c>
      <c r="I10" s="265">
        <v>109.09540000000004</v>
      </c>
      <c r="J10" s="265">
        <v>129.92529999999996</v>
      </c>
      <c r="K10" s="265">
        <v>137.49</v>
      </c>
      <c r="L10" s="265">
        <v>144.60809999999998</v>
      </c>
    </row>
    <row r="11" spans="1:13" ht="14.45" customHeight="1">
      <c r="A11" s="254" t="s">
        <v>204</v>
      </c>
      <c r="B11" s="325" t="s">
        <v>205</v>
      </c>
      <c r="C11" s="265">
        <v>312.76849999999985</v>
      </c>
      <c r="D11" s="265">
        <v>305.75929999999988</v>
      </c>
      <c r="E11" s="265">
        <v>322.94850000000019</v>
      </c>
      <c r="F11" s="265">
        <v>334.48609999999991</v>
      </c>
      <c r="G11" s="265">
        <v>336.98869999999994</v>
      </c>
      <c r="H11" s="265">
        <v>362.8252</v>
      </c>
      <c r="I11" s="265">
        <v>363.94280000000009</v>
      </c>
      <c r="J11" s="265">
        <v>354.8331</v>
      </c>
      <c r="K11" s="265">
        <v>368.46879999999982</v>
      </c>
      <c r="L11" s="265">
        <v>381.96520000000021</v>
      </c>
    </row>
    <row r="12" spans="1:13" ht="14.45" customHeight="1">
      <c r="A12" s="254" t="s">
        <v>206</v>
      </c>
      <c r="B12" s="325" t="s">
        <v>207</v>
      </c>
      <c r="C12" s="265">
        <v>86.368799999999993</v>
      </c>
      <c r="D12" s="265">
        <v>68.388500000000008</v>
      </c>
      <c r="E12" s="265">
        <v>73.528400000000033</v>
      </c>
      <c r="F12" s="265">
        <v>94.840699999999998</v>
      </c>
      <c r="G12" s="265">
        <v>78.854599999999991</v>
      </c>
      <c r="H12" s="265">
        <v>79.399199999999993</v>
      </c>
      <c r="I12" s="265">
        <v>98.69730000000007</v>
      </c>
      <c r="J12" s="265">
        <v>128.76209999999998</v>
      </c>
      <c r="K12" s="265">
        <v>142.4729999999999</v>
      </c>
      <c r="L12" s="265">
        <v>133.381</v>
      </c>
    </row>
    <row r="13" spans="1:13" ht="14.45" customHeight="1">
      <c r="A13" s="254" t="s">
        <v>208</v>
      </c>
      <c r="B13" s="325" t="s">
        <v>245</v>
      </c>
      <c r="C13" s="265">
        <v>1805.0003999999997</v>
      </c>
      <c r="D13" s="265">
        <v>1959.6505000000006</v>
      </c>
      <c r="E13" s="265">
        <v>2135.5301999999997</v>
      </c>
      <c r="F13" s="265">
        <v>1948.337199999999</v>
      </c>
      <c r="G13" s="265">
        <v>2212.2601000000004</v>
      </c>
      <c r="H13" s="265">
        <v>2240.0908000000004</v>
      </c>
      <c r="I13" s="265">
        <v>2465.6929000000005</v>
      </c>
      <c r="J13" s="265">
        <v>2648.3387999999995</v>
      </c>
      <c r="K13" s="265">
        <v>2700.5967999999998</v>
      </c>
      <c r="L13" s="265">
        <v>2750.0825</v>
      </c>
    </row>
    <row r="14" spans="1:13" ht="14.45" customHeight="1">
      <c r="A14" s="254" t="s">
        <v>210</v>
      </c>
      <c r="B14" s="325" t="s">
        <v>246</v>
      </c>
      <c r="C14" s="265">
        <v>22.695500000000006</v>
      </c>
      <c r="D14" s="265">
        <v>19.776900000000001</v>
      </c>
      <c r="E14" s="265">
        <v>21.5883</v>
      </c>
      <c r="F14" s="265">
        <v>21.776900000000001</v>
      </c>
      <c r="G14" s="265">
        <v>26.80909999999999</v>
      </c>
      <c r="H14" s="265">
        <v>28.920300000000001</v>
      </c>
      <c r="I14" s="265">
        <v>27.247900000000008</v>
      </c>
      <c r="J14" s="265">
        <v>28.677700000000005</v>
      </c>
      <c r="K14" s="265">
        <v>36.594999999999992</v>
      </c>
      <c r="L14" s="265">
        <v>48.354800000000004</v>
      </c>
    </row>
    <row r="15" spans="1:13" ht="14.45" customHeight="1">
      <c r="A15" s="254" t="s">
        <v>214</v>
      </c>
      <c r="B15" s="325" t="s">
        <v>247</v>
      </c>
      <c r="C15" s="265">
        <v>1201.1246000000006</v>
      </c>
      <c r="D15" s="265">
        <v>1068.4951999999996</v>
      </c>
      <c r="E15" s="265">
        <v>1236.0000999999997</v>
      </c>
      <c r="F15" s="265">
        <v>1256.3057000000001</v>
      </c>
      <c r="G15" s="265">
        <v>1707.3913000000002</v>
      </c>
      <c r="H15" s="265">
        <v>2063.6097999999997</v>
      </c>
      <c r="I15" s="265">
        <v>1850.8519999999999</v>
      </c>
      <c r="J15" s="265">
        <v>2143.9878000000003</v>
      </c>
      <c r="K15" s="265">
        <v>2197.7364999999995</v>
      </c>
      <c r="L15" s="265">
        <v>2016.8066000000006</v>
      </c>
    </row>
    <row r="16" spans="1:13" ht="14.45" customHeight="1">
      <c r="A16" s="254" t="s">
        <v>216</v>
      </c>
      <c r="B16" s="325" t="s">
        <v>217</v>
      </c>
      <c r="C16" s="265">
        <v>1093.6189999999997</v>
      </c>
      <c r="D16" s="265">
        <v>1780.6792999999998</v>
      </c>
      <c r="E16" s="265">
        <v>1825.5840000000003</v>
      </c>
      <c r="F16" s="265">
        <v>1591.5202000000002</v>
      </c>
      <c r="G16" s="265">
        <v>1595.4203999999997</v>
      </c>
      <c r="H16" s="265">
        <v>1461.0691999999997</v>
      </c>
      <c r="I16" s="265">
        <v>1632.4529000000009</v>
      </c>
      <c r="J16" s="265">
        <v>1473.4235000000008</v>
      </c>
      <c r="K16" s="265">
        <v>1660.6862000000001</v>
      </c>
      <c r="L16" s="265">
        <v>2113.8606999999997</v>
      </c>
    </row>
    <row r="17" spans="1:12" ht="14.45" customHeight="1">
      <c r="A17" s="254" t="s">
        <v>218</v>
      </c>
      <c r="B17" s="325" t="s">
        <v>219</v>
      </c>
      <c r="C17" s="265">
        <v>118.83069999999999</v>
      </c>
      <c r="D17" s="265">
        <v>146.99189999999999</v>
      </c>
      <c r="E17" s="265">
        <v>196.09709999999998</v>
      </c>
      <c r="F17" s="265">
        <v>225.33109999999996</v>
      </c>
      <c r="G17" s="265">
        <v>205.69959999999998</v>
      </c>
      <c r="H17" s="265">
        <v>224.93829999999988</v>
      </c>
      <c r="I17" s="265">
        <v>265.38310000000001</v>
      </c>
      <c r="J17" s="265">
        <v>275.00260000000009</v>
      </c>
      <c r="K17" s="265">
        <v>315.60969999999975</v>
      </c>
      <c r="L17" s="265">
        <v>290.35380000000004</v>
      </c>
    </row>
    <row r="18" spans="1:12" ht="14.45" customHeight="1">
      <c r="A18" s="254" t="s">
        <v>222</v>
      </c>
      <c r="B18" s="325" t="s">
        <v>223</v>
      </c>
      <c r="C18" s="265">
        <v>1034.6433999999999</v>
      </c>
      <c r="D18" s="265">
        <v>1097.8072</v>
      </c>
      <c r="E18" s="265">
        <v>1062.1001999999999</v>
      </c>
      <c r="F18" s="265">
        <v>970.9223999999997</v>
      </c>
      <c r="G18" s="265">
        <v>1080.9066999999998</v>
      </c>
      <c r="H18" s="265">
        <v>1047.0159000000003</v>
      </c>
      <c r="I18" s="265">
        <v>1059.3373999999999</v>
      </c>
      <c r="J18" s="265">
        <v>1156.2734999999998</v>
      </c>
      <c r="K18" s="265">
        <v>1093.4230999999997</v>
      </c>
      <c r="L18" s="265">
        <v>1068.3001000000002</v>
      </c>
    </row>
    <row r="19" spans="1:12" ht="14.45" customHeight="1">
      <c r="A19" s="254" t="s">
        <v>226</v>
      </c>
      <c r="B19" s="325" t="s">
        <v>250</v>
      </c>
      <c r="C19" s="265">
        <v>596.50729999999999</v>
      </c>
      <c r="D19" s="265">
        <v>590.7732000000002</v>
      </c>
      <c r="E19" s="265">
        <v>677.47920000000011</v>
      </c>
      <c r="F19" s="265">
        <v>712.03009999999995</v>
      </c>
      <c r="G19" s="265">
        <v>704.0753000000002</v>
      </c>
      <c r="H19" s="265">
        <v>706.62740000000008</v>
      </c>
      <c r="I19" s="265">
        <v>694.90159999999992</v>
      </c>
      <c r="J19" s="265">
        <v>667.57680000000005</v>
      </c>
      <c r="K19" s="265">
        <v>693.04690000000016</v>
      </c>
      <c r="L19" s="265">
        <v>720.97110000000009</v>
      </c>
    </row>
    <row r="20" spans="1:12" ht="14.45" customHeight="1">
      <c r="A20" s="254" t="s">
        <v>228</v>
      </c>
      <c r="B20" s="325" t="s">
        <v>251</v>
      </c>
      <c r="C20" s="265">
        <v>5010.0610000000006</v>
      </c>
      <c r="D20" s="265">
        <v>4729.1643999999987</v>
      </c>
      <c r="E20" s="265">
        <v>5145.2365999999993</v>
      </c>
      <c r="F20" s="265">
        <v>4583.7309999999989</v>
      </c>
      <c r="G20" s="265">
        <v>5103.7160000000013</v>
      </c>
      <c r="H20" s="265">
        <v>5245.660499999999</v>
      </c>
      <c r="I20" s="265">
        <v>5285.8921</v>
      </c>
      <c r="J20" s="265">
        <v>6005.5709000000006</v>
      </c>
      <c r="K20" s="265">
        <v>5937.9183999999996</v>
      </c>
      <c r="L20" s="265">
        <v>5570.0188999999991</v>
      </c>
    </row>
    <row r="21" spans="1:12" ht="14.45" customHeight="1">
      <c r="A21" s="450" t="s">
        <v>9</v>
      </c>
      <c r="B21" s="451"/>
      <c r="C21" s="266">
        <v>11411.726499999997</v>
      </c>
      <c r="D21" s="266">
        <v>11889.385300000002</v>
      </c>
      <c r="E21" s="266">
        <v>12825.418500000002</v>
      </c>
      <c r="F21" s="266">
        <v>11860.745100000004</v>
      </c>
      <c r="G21" s="266">
        <v>13179.926800000001</v>
      </c>
      <c r="H21" s="266">
        <v>13590.508100000005</v>
      </c>
      <c r="I21" s="266">
        <v>13880.187800000003</v>
      </c>
      <c r="J21" s="266">
        <v>15038.535800000003</v>
      </c>
      <c r="K21" s="266">
        <v>15321.29250000001</v>
      </c>
      <c r="L21" s="266">
        <v>15271.535899999999</v>
      </c>
    </row>
    <row r="22" spans="1:12" s="78" customFormat="1" ht="24.95" customHeight="1">
      <c r="A22" s="89"/>
      <c r="B22" s="89"/>
      <c r="C22" s="89" t="s">
        <v>610</v>
      </c>
      <c r="D22" s="89"/>
      <c r="E22" s="89"/>
      <c r="F22" s="89"/>
      <c r="G22" s="89"/>
      <c r="H22" s="89"/>
      <c r="I22" s="89"/>
      <c r="J22" s="89"/>
      <c r="K22" s="89"/>
      <c r="L22" s="89"/>
    </row>
    <row r="23" spans="1:12" s="78" customFormat="1" ht="15" customHeight="1">
      <c r="A23" s="89"/>
      <c r="B23" s="89"/>
      <c r="C23" s="89" t="s">
        <v>27</v>
      </c>
      <c r="D23" s="89"/>
      <c r="E23" s="89"/>
      <c r="F23" s="89"/>
      <c r="G23" s="89"/>
      <c r="H23" s="89"/>
      <c r="I23" s="89"/>
      <c r="J23" s="89"/>
      <c r="K23" s="89"/>
      <c r="L23" s="89"/>
    </row>
    <row r="24" spans="1:12" ht="14.45" customHeight="1">
      <c r="A24" s="254" t="s">
        <v>200</v>
      </c>
      <c r="B24" s="325" t="s">
        <v>201</v>
      </c>
      <c r="C24" s="265">
        <v>10.991287</v>
      </c>
      <c r="D24" s="265">
        <v>8.398536</v>
      </c>
      <c r="E24" s="265">
        <v>8.2032000000000025</v>
      </c>
      <c r="F24" s="265">
        <v>7.9792589999999972</v>
      </c>
      <c r="G24" s="265">
        <v>8.6352649999999986</v>
      </c>
      <c r="H24" s="265">
        <v>8.8151459999999986</v>
      </c>
      <c r="I24" s="265">
        <v>9.3436059999999976</v>
      </c>
      <c r="J24" s="265">
        <v>8.2499289999999998</v>
      </c>
      <c r="K24" s="265">
        <v>8.1413599999999988</v>
      </c>
      <c r="L24" s="265">
        <v>8.4859919999999995</v>
      </c>
    </row>
    <row r="25" spans="1:12" ht="14.45" customHeight="1">
      <c r="A25" s="254" t="s">
        <v>202</v>
      </c>
      <c r="B25" s="325" t="s">
        <v>203</v>
      </c>
      <c r="C25" s="265">
        <v>67.878045999999998</v>
      </c>
      <c r="D25" s="265">
        <v>63.89210199999998</v>
      </c>
      <c r="E25" s="265">
        <v>69.032866000000027</v>
      </c>
      <c r="F25" s="265">
        <v>66.226124999999996</v>
      </c>
      <c r="G25" s="265">
        <v>69.632338000000004</v>
      </c>
      <c r="H25" s="265">
        <v>64.721141000000003</v>
      </c>
      <c r="I25" s="265">
        <v>66.378719999999973</v>
      </c>
      <c r="J25" s="265">
        <v>82.478431000000029</v>
      </c>
      <c r="K25" s="265">
        <v>83.207116999999982</v>
      </c>
      <c r="L25" s="265">
        <v>83.926620999999997</v>
      </c>
    </row>
    <row r="26" spans="1:12" ht="14.45" customHeight="1">
      <c r="A26" s="254" t="s">
        <v>204</v>
      </c>
      <c r="B26" s="325" t="s">
        <v>205</v>
      </c>
      <c r="C26" s="265">
        <v>5.4323850000000018</v>
      </c>
      <c r="D26" s="265">
        <v>3.8414660000000009</v>
      </c>
      <c r="E26" s="265">
        <v>2.5090510000000004</v>
      </c>
      <c r="F26" s="265">
        <v>3.8287750000000011</v>
      </c>
      <c r="G26" s="265">
        <v>5.956004000000001</v>
      </c>
      <c r="H26" s="265">
        <v>8.8883210000000012</v>
      </c>
      <c r="I26" s="265">
        <v>6.7272809999999996</v>
      </c>
      <c r="J26" s="265">
        <v>20.176762999999998</v>
      </c>
      <c r="K26" s="265">
        <v>46.745107000000019</v>
      </c>
      <c r="L26" s="265">
        <v>50.715809999999983</v>
      </c>
    </row>
    <row r="27" spans="1:12" ht="14.45" customHeight="1">
      <c r="A27" s="254" t="s">
        <v>206</v>
      </c>
      <c r="B27" s="325" t="s">
        <v>207</v>
      </c>
      <c r="C27" s="265">
        <v>45.344253000000002</v>
      </c>
      <c r="D27" s="265">
        <v>28.137279000000003</v>
      </c>
      <c r="E27" s="265">
        <v>28.932780999999995</v>
      </c>
      <c r="F27" s="265">
        <v>48.077297999999992</v>
      </c>
      <c r="G27" s="265">
        <v>41.033659000000014</v>
      </c>
      <c r="H27" s="265">
        <v>45.012040999999989</v>
      </c>
      <c r="I27" s="265">
        <v>70.333189000000019</v>
      </c>
      <c r="J27" s="265">
        <v>101.70079499999999</v>
      </c>
      <c r="K27" s="265">
        <v>114.99744499999998</v>
      </c>
      <c r="L27" s="265">
        <v>111.59428099999995</v>
      </c>
    </row>
    <row r="28" spans="1:12" ht="14.45" customHeight="1">
      <c r="A28" s="254" t="s">
        <v>208</v>
      </c>
      <c r="B28" s="325" t="s">
        <v>245</v>
      </c>
      <c r="C28" s="265">
        <v>68.500260000000011</v>
      </c>
      <c r="D28" s="265">
        <v>67.250789999999995</v>
      </c>
      <c r="E28" s="265">
        <v>55.401728999999996</v>
      </c>
      <c r="F28" s="265">
        <v>81.782581999999977</v>
      </c>
      <c r="G28" s="265">
        <v>89.306563999999966</v>
      </c>
      <c r="H28" s="265">
        <v>77.163561999999985</v>
      </c>
      <c r="I28" s="265">
        <v>78.533640000000005</v>
      </c>
      <c r="J28" s="265">
        <v>65.037575000000018</v>
      </c>
      <c r="K28" s="265">
        <v>73.000243000000012</v>
      </c>
      <c r="L28" s="265">
        <v>70.926571999999993</v>
      </c>
    </row>
    <row r="29" spans="1:12" ht="14.45" customHeight="1">
      <c r="A29" s="254" t="s">
        <v>210</v>
      </c>
      <c r="B29" s="325" t="s">
        <v>246</v>
      </c>
      <c r="C29" s="265">
        <v>2.8253909999999998</v>
      </c>
      <c r="D29" s="265">
        <v>2.6710039999999995</v>
      </c>
      <c r="E29" s="265">
        <v>2.6918269999999995</v>
      </c>
      <c r="F29" s="265">
        <v>3.7745240000000004</v>
      </c>
      <c r="G29" s="265">
        <v>3.0573589999999999</v>
      </c>
      <c r="H29" s="265">
        <v>3.8728350000000002</v>
      </c>
      <c r="I29" s="265">
        <v>3.3355579999999998</v>
      </c>
      <c r="J29" s="265">
        <v>2.4799769999999999</v>
      </c>
      <c r="K29" s="265">
        <v>2.6646080000000003</v>
      </c>
      <c r="L29" s="265">
        <v>2.7964959999999994</v>
      </c>
    </row>
    <row r="30" spans="1:12" ht="14.45" customHeight="1">
      <c r="A30" s="254" t="s">
        <v>214</v>
      </c>
      <c r="B30" s="325" t="s">
        <v>247</v>
      </c>
      <c r="C30" s="265">
        <v>25.209868</v>
      </c>
      <c r="D30" s="265">
        <v>33.181491000000008</v>
      </c>
      <c r="E30" s="265">
        <v>64.240991000000008</v>
      </c>
      <c r="F30" s="265">
        <v>97.07773499999999</v>
      </c>
      <c r="G30" s="265">
        <v>83.606152000000023</v>
      </c>
      <c r="H30" s="265">
        <v>99.446489</v>
      </c>
      <c r="I30" s="265">
        <v>77.972686999999993</v>
      </c>
      <c r="J30" s="265">
        <v>34.698509000000001</v>
      </c>
      <c r="K30" s="265">
        <v>67.506604000000024</v>
      </c>
      <c r="L30" s="265">
        <v>37.039909000000002</v>
      </c>
    </row>
    <row r="31" spans="1:12" ht="14.45" customHeight="1">
      <c r="A31" s="254" t="s">
        <v>216</v>
      </c>
      <c r="B31" s="325" t="s">
        <v>217</v>
      </c>
      <c r="C31" s="265">
        <v>197.90883300000002</v>
      </c>
      <c r="D31" s="265">
        <v>238.12774700000006</v>
      </c>
      <c r="E31" s="265">
        <v>118.58071799999996</v>
      </c>
      <c r="F31" s="265">
        <v>99.276128</v>
      </c>
      <c r="G31" s="265">
        <v>46.385025999999996</v>
      </c>
      <c r="H31" s="265">
        <v>36.887536000000004</v>
      </c>
      <c r="I31" s="265">
        <v>49.370869000000006</v>
      </c>
      <c r="J31" s="265">
        <v>50.556369000000004</v>
      </c>
      <c r="K31" s="265">
        <v>57.168863999999992</v>
      </c>
      <c r="L31" s="265">
        <v>62.070452000000003</v>
      </c>
    </row>
    <row r="32" spans="1:12" ht="14.45" customHeight="1">
      <c r="A32" s="254" t="s">
        <v>218</v>
      </c>
      <c r="B32" s="325" t="s">
        <v>219</v>
      </c>
      <c r="C32" s="265">
        <v>4.9988989999999998</v>
      </c>
      <c r="D32" s="265">
        <v>10.880538</v>
      </c>
      <c r="E32" s="265">
        <v>8.7623880000000014</v>
      </c>
      <c r="F32" s="265">
        <v>11.812658000000001</v>
      </c>
      <c r="G32" s="265">
        <v>13.324394999999999</v>
      </c>
      <c r="H32" s="265">
        <v>23.018082999999997</v>
      </c>
      <c r="I32" s="265">
        <v>53.988765000000008</v>
      </c>
      <c r="J32" s="265">
        <v>77.104923999999997</v>
      </c>
      <c r="K32" s="265">
        <v>99.295507999999998</v>
      </c>
      <c r="L32" s="265">
        <v>81.585408000000001</v>
      </c>
    </row>
    <row r="33" spans="1:12" ht="14.45" customHeight="1">
      <c r="A33" s="254" t="s">
        <v>222</v>
      </c>
      <c r="B33" s="325" t="s">
        <v>223</v>
      </c>
      <c r="C33" s="265">
        <v>97.088264999999964</v>
      </c>
      <c r="D33" s="265">
        <v>95.454999000000015</v>
      </c>
      <c r="E33" s="265">
        <v>64.496226000000007</v>
      </c>
      <c r="F33" s="265">
        <v>71.423067000000003</v>
      </c>
      <c r="G33" s="265">
        <v>78.349527000000023</v>
      </c>
      <c r="H33" s="265">
        <v>69.214734000000007</v>
      </c>
      <c r="I33" s="265">
        <v>55.539784999999988</v>
      </c>
      <c r="J33" s="265">
        <v>56.112345000000019</v>
      </c>
      <c r="K33" s="265">
        <v>45.965468000000016</v>
      </c>
      <c r="L33" s="265">
        <v>47.916992000000015</v>
      </c>
    </row>
    <row r="34" spans="1:12" ht="14.45" customHeight="1">
      <c r="A34" s="254" t="s">
        <v>226</v>
      </c>
      <c r="B34" s="325" t="s">
        <v>250</v>
      </c>
      <c r="C34" s="265">
        <v>210.06094700000003</v>
      </c>
      <c r="D34" s="265">
        <v>215.93146000000004</v>
      </c>
      <c r="E34" s="265">
        <v>312.11800800000003</v>
      </c>
      <c r="F34" s="265">
        <v>380.646683</v>
      </c>
      <c r="G34" s="265">
        <v>388.91987899999992</v>
      </c>
      <c r="H34" s="265">
        <v>387.1559059999999</v>
      </c>
      <c r="I34" s="265">
        <v>339.71851699999979</v>
      </c>
      <c r="J34" s="265">
        <v>318.09183399999995</v>
      </c>
      <c r="K34" s="265">
        <v>314.38717600000001</v>
      </c>
      <c r="L34" s="265">
        <v>305.68142700000004</v>
      </c>
    </row>
    <row r="35" spans="1:12" ht="14.45" customHeight="1">
      <c r="A35" s="254" t="s">
        <v>228</v>
      </c>
      <c r="B35" s="325" t="s">
        <v>251</v>
      </c>
      <c r="C35" s="265">
        <v>146.95764</v>
      </c>
      <c r="D35" s="265">
        <v>165.063604</v>
      </c>
      <c r="E35" s="265">
        <v>114.84282499999998</v>
      </c>
      <c r="F35" s="265">
        <v>116.72241899999999</v>
      </c>
      <c r="G35" s="265">
        <v>128.08388899999994</v>
      </c>
      <c r="H35" s="265">
        <v>114.35040299999999</v>
      </c>
      <c r="I35" s="265">
        <v>84.032634000000002</v>
      </c>
      <c r="J35" s="265">
        <v>95.937895000000012</v>
      </c>
      <c r="K35" s="265">
        <v>113.80687699999997</v>
      </c>
      <c r="L35" s="265">
        <v>183.90179999999998</v>
      </c>
    </row>
    <row r="36" spans="1:12" ht="14.45" customHeight="1">
      <c r="A36" s="450" t="s">
        <v>9</v>
      </c>
      <c r="B36" s="451"/>
      <c r="C36" s="266">
        <v>883.19607400000007</v>
      </c>
      <c r="D36" s="266">
        <v>932.83101600000009</v>
      </c>
      <c r="E36" s="266">
        <v>849.81260999999995</v>
      </c>
      <c r="F36" s="266">
        <v>988.62725300000011</v>
      </c>
      <c r="G36" s="266">
        <v>956.29005699999993</v>
      </c>
      <c r="H36" s="266">
        <v>938.54619700000001</v>
      </c>
      <c r="I36" s="266">
        <v>895.27525099999957</v>
      </c>
      <c r="J36" s="266">
        <v>912.62534600000015</v>
      </c>
      <c r="K36" s="266">
        <v>1026.8863769999998</v>
      </c>
      <c r="L36" s="266">
        <v>1046.64176</v>
      </c>
    </row>
    <row r="37" spans="1:12" s="78" customFormat="1" ht="24.95" customHeight="1">
      <c r="A37" s="89"/>
      <c r="B37" s="89"/>
      <c r="C37" s="89" t="s">
        <v>665</v>
      </c>
      <c r="D37" s="89"/>
      <c r="E37" s="89"/>
      <c r="F37" s="89"/>
      <c r="G37" s="89"/>
      <c r="H37" s="89"/>
      <c r="I37" s="89"/>
      <c r="J37" s="89"/>
      <c r="K37" s="89"/>
      <c r="L37" s="89"/>
    </row>
    <row r="38" spans="1:12" s="78" customFormat="1" ht="15" customHeight="1">
      <c r="A38" s="89"/>
      <c r="B38" s="89"/>
      <c r="C38" s="89" t="s">
        <v>27</v>
      </c>
      <c r="D38" s="89"/>
      <c r="E38" s="89"/>
      <c r="F38" s="89"/>
      <c r="G38" s="89"/>
      <c r="H38" s="89"/>
      <c r="I38" s="89"/>
      <c r="J38" s="89"/>
      <c r="K38" s="89"/>
      <c r="L38" s="89"/>
    </row>
    <row r="39" spans="1:12" ht="14.45" customHeight="1">
      <c r="A39" s="254" t="s">
        <v>200</v>
      </c>
      <c r="B39" s="325" t="s">
        <v>201</v>
      </c>
      <c r="C39" s="265">
        <v>22.634412999999995</v>
      </c>
      <c r="D39" s="265">
        <v>22.188964000000006</v>
      </c>
      <c r="E39" s="265">
        <v>23.191300000000009</v>
      </c>
      <c r="F39" s="265">
        <v>16.902341</v>
      </c>
      <c r="G39" s="265">
        <v>16.589835000000001</v>
      </c>
      <c r="H39" s="265">
        <v>18.996954000000002</v>
      </c>
      <c r="I39" s="265">
        <v>17.348794000000009</v>
      </c>
      <c r="J39" s="265">
        <v>17.913771000000004</v>
      </c>
      <c r="K39" s="265">
        <v>29.106740000000009</v>
      </c>
      <c r="L39" s="265">
        <v>24.347107999999988</v>
      </c>
    </row>
    <row r="40" spans="1:12" ht="14.45" customHeight="1">
      <c r="A40" s="254" t="s">
        <v>202</v>
      </c>
      <c r="B40" s="325" t="s">
        <v>203</v>
      </c>
      <c r="C40" s="265">
        <v>28.60355399999996</v>
      </c>
      <c r="D40" s="265">
        <v>27.419298000000026</v>
      </c>
      <c r="E40" s="265">
        <v>28.89853399999997</v>
      </c>
      <c r="F40" s="265">
        <v>30.355974999999987</v>
      </c>
      <c r="G40" s="265">
        <v>32.947562000000019</v>
      </c>
      <c r="H40" s="265">
        <v>37.818259000000012</v>
      </c>
      <c r="I40" s="265">
        <v>42.716680000000068</v>
      </c>
      <c r="J40" s="265">
        <v>47.446868999999936</v>
      </c>
      <c r="K40" s="265">
        <v>54.282883000000027</v>
      </c>
      <c r="L40" s="265">
        <v>60.681478999999982</v>
      </c>
    </row>
    <row r="41" spans="1:12" ht="14.45" customHeight="1">
      <c r="A41" s="254" t="s">
        <v>204</v>
      </c>
      <c r="B41" s="325" t="s">
        <v>205</v>
      </c>
      <c r="C41" s="265">
        <v>307.33611499999984</v>
      </c>
      <c r="D41" s="265">
        <v>301.91783399999986</v>
      </c>
      <c r="E41" s="265">
        <v>320.4394490000002</v>
      </c>
      <c r="F41" s="265">
        <v>330.6573249999999</v>
      </c>
      <c r="G41" s="265">
        <v>331.03269599999993</v>
      </c>
      <c r="H41" s="265">
        <v>353.93687899999998</v>
      </c>
      <c r="I41" s="265">
        <v>357.21551900000009</v>
      </c>
      <c r="J41" s="265">
        <v>334.65633700000001</v>
      </c>
      <c r="K41" s="265">
        <v>321.7236929999998</v>
      </c>
      <c r="L41" s="265">
        <v>331.24939000000023</v>
      </c>
    </row>
    <row r="42" spans="1:12" ht="14.45" customHeight="1">
      <c r="A42" s="254" t="s">
        <v>206</v>
      </c>
      <c r="B42" s="325" t="s">
        <v>207</v>
      </c>
      <c r="C42" s="265">
        <v>41.024546999999991</v>
      </c>
      <c r="D42" s="265">
        <v>40.251221000000001</v>
      </c>
      <c r="E42" s="265">
        <v>44.595619000000042</v>
      </c>
      <c r="F42" s="265">
        <v>46.763402000000006</v>
      </c>
      <c r="G42" s="265">
        <v>37.820940999999976</v>
      </c>
      <c r="H42" s="265">
        <v>34.387159000000004</v>
      </c>
      <c r="I42" s="265">
        <v>28.364111000000051</v>
      </c>
      <c r="J42" s="265">
        <v>27.06130499999999</v>
      </c>
      <c r="K42" s="265">
        <v>27.475554999999915</v>
      </c>
      <c r="L42" s="265">
        <v>21.786719000000048</v>
      </c>
    </row>
    <row r="43" spans="1:12" ht="14.45" customHeight="1">
      <c r="A43" s="254" t="s">
        <v>208</v>
      </c>
      <c r="B43" s="325" t="s">
        <v>245</v>
      </c>
      <c r="C43" s="265">
        <v>1736.5001399999996</v>
      </c>
      <c r="D43" s="265">
        <v>1892.3997100000006</v>
      </c>
      <c r="E43" s="265">
        <v>2080.1284709999995</v>
      </c>
      <c r="F43" s="265">
        <v>1866.554617999999</v>
      </c>
      <c r="G43" s="265">
        <v>2122.9535360000004</v>
      </c>
      <c r="H43" s="265">
        <v>2162.9272380000002</v>
      </c>
      <c r="I43" s="265">
        <v>2387.1592600000004</v>
      </c>
      <c r="J43" s="265">
        <v>2583.3012249999997</v>
      </c>
      <c r="K43" s="265">
        <v>2627.5965569999998</v>
      </c>
      <c r="L43" s="265">
        <v>2679.1559280000001</v>
      </c>
    </row>
    <row r="44" spans="1:12" ht="14.45" customHeight="1">
      <c r="A44" s="254" t="s">
        <v>210</v>
      </c>
      <c r="B44" s="325" t="s">
        <v>246</v>
      </c>
      <c r="C44" s="265">
        <v>19.870109000000006</v>
      </c>
      <c r="D44" s="265">
        <v>17.105896000000001</v>
      </c>
      <c r="E44" s="265">
        <v>18.896473</v>
      </c>
      <c r="F44" s="265">
        <v>18.002376000000002</v>
      </c>
      <c r="G44" s="265">
        <v>23.751740999999988</v>
      </c>
      <c r="H44" s="265">
        <v>25.047465000000003</v>
      </c>
      <c r="I44" s="265">
        <v>23.91234200000001</v>
      </c>
      <c r="J44" s="265">
        <v>26.197723000000003</v>
      </c>
      <c r="K44" s="265">
        <v>33.930391999999991</v>
      </c>
      <c r="L44" s="265">
        <v>45.558304000000007</v>
      </c>
    </row>
    <row r="45" spans="1:12" ht="14.45" customHeight="1">
      <c r="A45" s="254" t="s">
        <v>214</v>
      </c>
      <c r="B45" s="325" t="s">
        <v>247</v>
      </c>
      <c r="C45" s="265">
        <v>1175.9147320000006</v>
      </c>
      <c r="D45" s="265">
        <v>1035.3137089999996</v>
      </c>
      <c r="E45" s="265">
        <v>1171.7591089999996</v>
      </c>
      <c r="F45" s="265">
        <v>1159.227965</v>
      </c>
      <c r="G45" s="265">
        <v>1623.7851480000002</v>
      </c>
      <c r="H45" s="265">
        <v>1964.1633109999998</v>
      </c>
      <c r="I45" s="265">
        <v>1772.8793129999999</v>
      </c>
      <c r="J45" s="265">
        <v>2109.2892910000005</v>
      </c>
      <c r="K45" s="265">
        <v>2130.2298959999994</v>
      </c>
      <c r="L45" s="265">
        <v>1979.7666910000005</v>
      </c>
    </row>
    <row r="46" spans="1:12" ht="14.45" customHeight="1">
      <c r="A46" s="254" t="s">
        <v>216</v>
      </c>
      <c r="B46" s="325" t="s">
        <v>217</v>
      </c>
      <c r="C46" s="265">
        <v>895.71016699999973</v>
      </c>
      <c r="D46" s="265">
        <v>1542.5515529999998</v>
      </c>
      <c r="E46" s="265">
        <v>1707.0032820000004</v>
      </c>
      <c r="F46" s="265">
        <v>1492.2440720000002</v>
      </c>
      <c r="G46" s="265">
        <v>1549.0353739999998</v>
      </c>
      <c r="H46" s="265">
        <v>1424.1816639999997</v>
      </c>
      <c r="I46" s="265">
        <v>1583.0820310000008</v>
      </c>
      <c r="J46" s="265">
        <v>1422.8671310000009</v>
      </c>
      <c r="K46" s="265">
        <v>1603.5173360000001</v>
      </c>
      <c r="L46" s="265">
        <v>2051.7902479999998</v>
      </c>
    </row>
    <row r="47" spans="1:12" ht="14.45" customHeight="1">
      <c r="A47" s="254" t="s">
        <v>218</v>
      </c>
      <c r="B47" s="325" t="s">
        <v>219</v>
      </c>
      <c r="C47" s="265">
        <v>113.831801</v>
      </c>
      <c r="D47" s="265">
        <v>136.11136199999999</v>
      </c>
      <c r="E47" s="265">
        <v>187.33471199999997</v>
      </c>
      <c r="F47" s="265">
        <v>213.51844199999996</v>
      </c>
      <c r="G47" s="265">
        <v>192.37520499999997</v>
      </c>
      <c r="H47" s="265">
        <v>201.92021699999989</v>
      </c>
      <c r="I47" s="265">
        <v>211.39433500000001</v>
      </c>
      <c r="J47" s="265">
        <v>197.8976760000001</v>
      </c>
      <c r="K47" s="265">
        <v>216.31419199999976</v>
      </c>
      <c r="L47" s="265">
        <v>208.76839200000003</v>
      </c>
    </row>
    <row r="48" spans="1:12" ht="14.45" customHeight="1">
      <c r="A48" s="254" t="s">
        <v>222</v>
      </c>
      <c r="B48" s="325" t="s">
        <v>223</v>
      </c>
      <c r="C48" s="265">
        <v>937.55513499999995</v>
      </c>
      <c r="D48" s="265">
        <v>1002.3522009999999</v>
      </c>
      <c r="E48" s="265">
        <v>997.60397399999988</v>
      </c>
      <c r="F48" s="265">
        <v>899.49933299999975</v>
      </c>
      <c r="G48" s="265">
        <v>1002.5571729999997</v>
      </c>
      <c r="H48" s="265">
        <v>977.80116600000031</v>
      </c>
      <c r="I48" s="265">
        <v>1003.797615</v>
      </c>
      <c r="J48" s="265">
        <v>1100.1611549999998</v>
      </c>
      <c r="K48" s="265">
        <v>1047.4576319999996</v>
      </c>
      <c r="L48" s="265">
        <v>1020.3831080000001</v>
      </c>
    </row>
    <row r="49" spans="1:12" ht="14.45" customHeight="1">
      <c r="A49" s="254" t="s">
        <v>226</v>
      </c>
      <c r="B49" s="325" t="s">
        <v>250</v>
      </c>
      <c r="C49" s="265">
        <v>386.44635299999993</v>
      </c>
      <c r="D49" s="265">
        <v>374.84174000000019</v>
      </c>
      <c r="E49" s="265">
        <v>365.36119200000007</v>
      </c>
      <c r="F49" s="265">
        <v>331.38341699999995</v>
      </c>
      <c r="G49" s="265">
        <v>315.15542100000027</v>
      </c>
      <c r="H49" s="265">
        <v>319.47149400000018</v>
      </c>
      <c r="I49" s="265">
        <v>355.18308300000012</v>
      </c>
      <c r="J49" s="265">
        <v>349.4849660000001</v>
      </c>
      <c r="K49" s="265">
        <v>378.65972400000015</v>
      </c>
      <c r="L49" s="265">
        <v>415.28967300000005</v>
      </c>
    </row>
    <row r="50" spans="1:12" ht="14.45" customHeight="1">
      <c r="A50" s="254" t="s">
        <v>228</v>
      </c>
      <c r="B50" s="325" t="s">
        <v>251</v>
      </c>
      <c r="C50" s="265">
        <v>4863.103360000001</v>
      </c>
      <c r="D50" s="265">
        <v>4564.1007959999988</v>
      </c>
      <c r="E50" s="265">
        <v>5030.3937749999996</v>
      </c>
      <c r="F50" s="265">
        <v>4467.0085809999991</v>
      </c>
      <c r="G50" s="265">
        <v>4975.6321110000017</v>
      </c>
      <c r="H50" s="265">
        <v>5131.3100969999987</v>
      </c>
      <c r="I50" s="265">
        <v>5201.8594659999999</v>
      </c>
      <c r="J50" s="265">
        <v>5909.6330050000006</v>
      </c>
      <c r="K50" s="265">
        <v>5824.1115229999996</v>
      </c>
      <c r="L50" s="265">
        <v>5386.1170999999995</v>
      </c>
    </row>
    <row r="51" spans="1:12" ht="14.45" customHeight="1">
      <c r="A51" s="450" t="s">
        <v>9</v>
      </c>
      <c r="B51" s="451"/>
      <c r="C51" s="266">
        <v>10528.530425999998</v>
      </c>
      <c r="D51" s="266">
        <v>10956.554284000002</v>
      </c>
      <c r="E51" s="266">
        <v>11975.605890000003</v>
      </c>
      <c r="F51" s="266">
        <v>10872.117847000003</v>
      </c>
      <c r="G51" s="266">
        <v>12223.636743000001</v>
      </c>
      <c r="H51" s="266">
        <v>12651.961903000005</v>
      </c>
      <c r="I51" s="266">
        <v>12984.912549000004</v>
      </c>
      <c r="J51" s="266">
        <v>14125.910454000003</v>
      </c>
      <c r="K51" s="266">
        <v>14294.406123000012</v>
      </c>
      <c r="L51" s="266">
        <v>14224.894139999999</v>
      </c>
    </row>
    <row r="52" spans="1:12" s="78" customFormat="1" ht="24.95" customHeight="1">
      <c r="A52" s="89"/>
      <c r="B52" s="89"/>
      <c r="C52" s="89" t="s">
        <v>244</v>
      </c>
      <c r="D52" s="89"/>
      <c r="E52" s="89"/>
      <c r="F52" s="89"/>
      <c r="G52" s="89"/>
      <c r="H52" s="89"/>
      <c r="I52" s="89"/>
      <c r="J52" s="89"/>
      <c r="K52" s="89"/>
      <c r="L52" s="89"/>
    </row>
    <row r="53" spans="1:12" s="78" customFormat="1" ht="15" customHeight="1">
      <c r="A53" s="89"/>
      <c r="B53" s="89"/>
      <c r="C53" s="89" t="s">
        <v>935</v>
      </c>
      <c r="D53" s="89"/>
      <c r="E53" s="89"/>
      <c r="F53" s="89"/>
      <c r="G53" s="89"/>
      <c r="H53" s="89"/>
      <c r="I53" s="89"/>
      <c r="J53" s="89"/>
      <c r="K53" s="89"/>
      <c r="L53" s="89"/>
    </row>
    <row r="54" spans="1:12" ht="14.45" customHeight="1">
      <c r="A54" s="254" t="s">
        <v>200</v>
      </c>
      <c r="B54" s="325" t="s">
        <v>201</v>
      </c>
      <c r="C54" s="265">
        <v>6.2696734877506834</v>
      </c>
      <c r="D54" s="265">
        <v>5.550258333630075</v>
      </c>
      <c r="E54" s="265">
        <v>5.5903355065608009</v>
      </c>
      <c r="F54" s="265">
        <v>4.2956671317225066</v>
      </c>
      <c r="G54" s="265">
        <v>4.599379932508036</v>
      </c>
      <c r="H54" s="265">
        <v>5.1713912922951772</v>
      </c>
      <c r="I54" s="265">
        <v>4.9265788670895452</v>
      </c>
      <c r="J54" s="265">
        <v>4.7865429392068553</v>
      </c>
      <c r="K54" s="265">
        <v>5.7875948170298352</v>
      </c>
      <c r="L54" s="265">
        <v>4.867728067406988</v>
      </c>
    </row>
    <row r="55" spans="1:12" ht="14.45" customHeight="1">
      <c r="A55" s="254" t="s">
        <v>202</v>
      </c>
      <c r="B55" s="325" t="s">
        <v>203</v>
      </c>
      <c r="C55" s="265">
        <v>69.844457871279118</v>
      </c>
      <c r="D55" s="265">
        <v>61.885341728909829</v>
      </c>
      <c r="E55" s="265">
        <v>72.417172918816632</v>
      </c>
      <c r="F55" s="265">
        <v>82.020363634795871</v>
      </c>
      <c r="G55" s="265">
        <v>81.036538806637168</v>
      </c>
      <c r="H55" s="265">
        <v>132.78274156268728</v>
      </c>
      <c r="I55" s="265">
        <v>128.8368689166393</v>
      </c>
      <c r="J55" s="265">
        <v>145.43760051819152</v>
      </c>
      <c r="K55" s="265">
        <v>105.17029110386169</v>
      </c>
      <c r="L55" s="265">
        <v>117.84968202146322</v>
      </c>
    </row>
    <row r="56" spans="1:12" ht="14.45" customHeight="1">
      <c r="A56" s="254" t="s">
        <v>204</v>
      </c>
      <c r="B56" s="325" t="s">
        <v>205</v>
      </c>
      <c r="C56" s="265">
        <v>402.20669383708378</v>
      </c>
      <c r="D56" s="265">
        <v>381.30750367880705</v>
      </c>
      <c r="E56" s="265">
        <v>393.22596727467044</v>
      </c>
      <c r="F56" s="265">
        <v>405.25992152435566</v>
      </c>
      <c r="G56" s="265">
        <v>386.2249612324851</v>
      </c>
      <c r="H56" s="265">
        <v>436.63353110769788</v>
      </c>
      <c r="I56" s="265">
        <v>395.17536248982316</v>
      </c>
      <c r="J56" s="265">
        <v>386.74447012872292</v>
      </c>
      <c r="K56" s="265">
        <v>392.69413626057178</v>
      </c>
      <c r="L56" s="265">
        <v>425.69568489246439</v>
      </c>
    </row>
    <row r="57" spans="1:12" ht="14.45" customHeight="1">
      <c r="A57" s="254" t="s">
        <v>206</v>
      </c>
      <c r="B57" s="325" t="s">
        <v>207</v>
      </c>
      <c r="C57" s="265">
        <v>18.691150615328915</v>
      </c>
      <c r="D57" s="265">
        <v>14.762963150679271</v>
      </c>
      <c r="E57" s="265">
        <v>15.396345571554896</v>
      </c>
      <c r="F57" s="265">
        <v>19.983962207457274</v>
      </c>
      <c r="G57" s="265">
        <v>16.369952065790393</v>
      </c>
      <c r="H57" s="265">
        <v>17.49053650603998</v>
      </c>
      <c r="I57" s="265">
        <v>21.17858663375452</v>
      </c>
      <c r="J57" s="265">
        <v>30.821005468322603</v>
      </c>
      <c r="K57" s="265">
        <v>32.535833412315782</v>
      </c>
      <c r="L57" s="265">
        <v>27.206508796546871</v>
      </c>
    </row>
    <row r="58" spans="1:12" ht="14.45" customHeight="1">
      <c r="A58" s="254" t="s">
        <v>208</v>
      </c>
      <c r="B58" s="325" t="s">
        <v>245</v>
      </c>
      <c r="C58" s="265">
        <v>310.89092017822759</v>
      </c>
      <c r="D58" s="265">
        <v>331.01324226947384</v>
      </c>
      <c r="E58" s="265">
        <v>389.97680090175533</v>
      </c>
      <c r="F58" s="265">
        <v>381.22577098072429</v>
      </c>
      <c r="G58" s="265">
        <v>406.84877285059963</v>
      </c>
      <c r="H58" s="265">
        <v>413.59105701233523</v>
      </c>
      <c r="I58" s="265">
        <v>426.39557680213267</v>
      </c>
      <c r="J58" s="265">
        <v>474.07591909875259</v>
      </c>
      <c r="K58" s="265">
        <v>517.5674979000346</v>
      </c>
      <c r="L58" s="265">
        <v>511.04767766259505</v>
      </c>
    </row>
    <row r="59" spans="1:12" ht="14.45" customHeight="1">
      <c r="A59" s="254" t="s">
        <v>210</v>
      </c>
      <c r="B59" s="325" t="s">
        <v>246</v>
      </c>
      <c r="C59" s="265">
        <v>12.945249753028461</v>
      </c>
      <c r="D59" s="265">
        <v>13.197799382508842</v>
      </c>
      <c r="E59" s="265">
        <v>13.086796693140885</v>
      </c>
      <c r="F59" s="265">
        <v>12.304722316280372</v>
      </c>
      <c r="G59" s="265">
        <v>14.476520193402036</v>
      </c>
      <c r="H59" s="265">
        <v>16.795308986521317</v>
      </c>
      <c r="I59" s="265">
        <v>13.404697758975995</v>
      </c>
      <c r="J59" s="265">
        <v>18.051060108348182</v>
      </c>
      <c r="K59" s="265">
        <v>20.154022528875679</v>
      </c>
      <c r="L59" s="265">
        <v>35.440817178423636</v>
      </c>
    </row>
    <row r="60" spans="1:12" ht="14.45" customHeight="1">
      <c r="A60" s="254" t="s">
        <v>214</v>
      </c>
      <c r="B60" s="325" t="s">
        <v>247</v>
      </c>
      <c r="C60" s="265">
        <v>733.80314421023752</v>
      </c>
      <c r="D60" s="265">
        <v>638.99567651204131</v>
      </c>
      <c r="E60" s="265">
        <v>742.41093811153337</v>
      </c>
      <c r="F60" s="265">
        <v>880.40904573563898</v>
      </c>
      <c r="G60" s="265">
        <v>1160.7083180497114</v>
      </c>
      <c r="H60" s="265">
        <v>1271.2694924586799</v>
      </c>
      <c r="I60" s="265">
        <v>1071.583281603977</v>
      </c>
      <c r="J60" s="265">
        <v>1311.2021580023163</v>
      </c>
      <c r="K60" s="265">
        <v>1358.1127615971438</v>
      </c>
      <c r="L60" s="265">
        <v>1358.0951748353903</v>
      </c>
    </row>
    <row r="61" spans="1:12" ht="14.45" customHeight="1">
      <c r="A61" s="254" t="s">
        <v>216</v>
      </c>
      <c r="B61" s="325" t="s">
        <v>217</v>
      </c>
      <c r="C61" s="265">
        <v>107.76725553582578</v>
      </c>
      <c r="D61" s="265">
        <v>146.38549441998282</v>
      </c>
      <c r="E61" s="265">
        <v>159.83805808883255</v>
      </c>
      <c r="F61" s="265">
        <v>130.50735067801662</v>
      </c>
      <c r="G61" s="265">
        <v>139.26140778072158</v>
      </c>
      <c r="H61" s="265">
        <v>136.76056758491225</v>
      </c>
      <c r="I61" s="265">
        <v>137.37044322271075</v>
      </c>
      <c r="J61" s="265">
        <v>130.9065139436097</v>
      </c>
      <c r="K61" s="265">
        <v>143.65303711318199</v>
      </c>
      <c r="L61" s="265">
        <v>173.00545070789315</v>
      </c>
    </row>
    <row r="62" spans="1:12" ht="14.45" customHeight="1">
      <c r="A62" s="254" t="s">
        <v>218</v>
      </c>
      <c r="B62" s="325" t="s">
        <v>219</v>
      </c>
      <c r="C62" s="265">
        <v>239.56687327556406</v>
      </c>
      <c r="D62" s="265">
        <v>308.82851278337364</v>
      </c>
      <c r="E62" s="265">
        <v>422.8825574590378</v>
      </c>
      <c r="F62" s="265">
        <v>469.48975453969757</v>
      </c>
      <c r="G62" s="265">
        <v>426.90975388329389</v>
      </c>
      <c r="H62" s="265">
        <v>464.15612480211996</v>
      </c>
      <c r="I62" s="265">
        <v>532.27301676508387</v>
      </c>
      <c r="J62" s="265">
        <v>547.56729283671302</v>
      </c>
      <c r="K62" s="265">
        <v>696.36673795067043</v>
      </c>
      <c r="L62" s="265">
        <v>608.56445728421124</v>
      </c>
    </row>
    <row r="63" spans="1:12" ht="14.45" customHeight="1">
      <c r="A63" s="254" t="s">
        <v>222</v>
      </c>
      <c r="B63" s="325" t="s">
        <v>223</v>
      </c>
      <c r="C63" s="265">
        <v>120.57023408716007</v>
      </c>
      <c r="D63" s="265">
        <v>111.22091833154683</v>
      </c>
      <c r="E63" s="265">
        <v>93.805506758161329</v>
      </c>
      <c r="F63" s="265">
        <v>77.908744325970275</v>
      </c>
      <c r="G63" s="265">
        <v>80.419857735609639</v>
      </c>
      <c r="H63" s="265">
        <v>83.156335405289695</v>
      </c>
      <c r="I63" s="265">
        <v>75.974056019129335</v>
      </c>
      <c r="J63" s="265">
        <v>82.488486884182294</v>
      </c>
      <c r="K63" s="265">
        <v>76.262374661987607</v>
      </c>
      <c r="L63" s="265">
        <v>75.212921850370748</v>
      </c>
    </row>
    <row r="64" spans="1:12" ht="14.45" customHeight="1">
      <c r="A64" s="254" t="s">
        <v>226</v>
      </c>
      <c r="B64" s="325" t="s">
        <v>250</v>
      </c>
      <c r="C64" s="265">
        <v>98.722654065537299</v>
      </c>
      <c r="D64" s="265">
        <v>102.4500348803227</v>
      </c>
      <c r="E64" s="265">
        <v>129.7588975214226</v>
      </c>
      <c r="F64" s="265">
        <v>127.80652910856828</v>
      </c>
      <c r="G64" s="265">
        <v>130.81700804612635</v>
      </c>
      <c r="H64" s="265">
        <v>128.49058199211805</v>
      </c>
      <c r="I64" s="265">
        <v>120.32968701184829</v>
      </c>
      <c r="J64" s="265">
        <v>111.40338699037002</v>
      </c>
      <c r="K64" s="265">
        <v>116.15068134648018</v>
      </c>
      <c r="L64" s="265">
        <v>117.34504852282203</v>
      </c>
    </row>
    <row r="65" spans="1:12" ht="14.45" customHeight="1">
      <c r="A65" s="254" t="s">
        <v>228</v>
      </c>
      <c r="B65" s="325" t="s">
        <v>251</v>
      </c>
      <c r="C65" s="265">
        <v>844.65503296522922</v>
      </c>
      <c r="D65" s="265">
        <v>724.08785821023685</v>
      </c>
      <c r="E65" s="265">
        <v>813.05556973295302</v>
      </c>
      <c r="F65" s="265">
        <v>793.4208546484615</v>
      </c>
      <c r="G65" s="265">
        <v>844.47195402050897</v>
      </c>
      <c r="H65" s="265">
        <v>810.26177195607875</v>
      </c>
      <c r="I65" s="265">
        <v>750.93834012190621</v>
      </c>
      <c r="J65" s="265">
        <v>919.79329129797475</v>
      </c>
      <c r="K65" s="265">
        <v>884.05768577244589</v>
      </c>
      <c r="L65" s="265">
        <v>799.67827194019196</v>
      </c>
    </row>
    <row r="66" spans="1:12" ht="14.45" customHeight="1">
      <c r="A66" s="450" t="s">
        <v>9</v>
      </c>
      <c r="B66" s="451"/>
      <c r="C66" s="266">
        <v>2965.9333398822519</v>
      </c>
      <c r="D66" s="266">
        <v>2839.6856036815129</v>
      </c>
      <c r="E66" s="266">
        <v>3251.44494653844</v>
      </c>
      <c r="F66" s="266">
        <v>3384.6326868316905</v>
      </c>
      <c r="G66" s="266">
        <v>3692.1444245973939</v>
      </c>
      <c r="H66" s="266">
        <v>3916.5594406667724</v>
      </c>
      <c r="I66" s="266">
        <v>3678.3864962130706</v>
      </c>
      <c r="J66" s="266">
        <v>4163.2777282167099</v>
      </c>
      <c r="K66" s="266">
        <v>4348.5126544646009</v>
      </c>
      <c r="L66" s="266">
        <v>4254.0094237597814</v>
      </c>
    </row>
    <row r="67" spans="1:12" s="78" customFormat="1" ht="20.100000000000001" customHeight="1">
      <c r="A67" s="89"/>
      <c r="B67" s="89"/>
      <c r="C67" s="89" t="s">
        <v>610</v>
      </c>
      <c r="D67" s="89"/>
      <c r="E67" s="89"/>
      <c r="F67" s="89"/>
      <c r="G67" s="89"/>
      <c r="H67" s="89"/>
      <c r="I67" s="89"/>
      <c r="J67" s="89"/>
      <c r="K67" s="89"/>
      <c r="L67" s="89"/>
    </row>
    <row r="68" spans="1:12" s="78" customFormat="1" ht="15" customHeight="1">
      <c r="A68" s="89"/>
      <c r="B68" s="89"/>
      <c r="C68" s="89" t="s">
        <v>935</v>
      </c>
      <c r="D68" s="89"/>
      <c r="E68" s="89"/>
      <c r="F68" s="89"/>
      <c r="G68" s="89"/>
      <c r="H68" s="89"/>
      <c r="I68" s="89"/>
      <c r="J68" s="89"/>
      <c r="K68" s="89"/>
      <c r="L68" s="89"/>
    </row>
    <row r="69" spans="1:12" ht="14.45" customHeight="1">
      <c r="A69" s="254" t="s">
        <v>200</v>
      </c>
      <c r="B69" s="325" t="s">
        <v>201</v>
      </c>
      <c r="C69" s="265">
        <v>2.8438362364646275</v>
      </c>
      <c r="D69" s="265">
        <v>2.3529260104249317</v>
      </c>
      <c r="E69" s="265">
        <v>2.1247161117381625</v>
      </c>
      <c r="F69" s="265">
        <v>1.9953171098214895</v>
      </c>
      <c r="G69" s="265">
        <v>2.1631907199898519</v>
      </c>
      <c r="H69" s="265">
        <v>2.1989752031817855</v>
      </c>
      <c r="I69" s="265">
        <v>2.4913686957315693</v>
      </c>
      <c r="J69" s="265">
        <v>2.1339894729260123</v>
      </c>
      <c r="K69" s="265">
        <v>2.1073898706719341</v>
      </c>
      <c r="L69" s="265">
        <v>2.1816736952967419</v>
      </c>
    </row>
    <row r="70" spans="1:12" ht="14.45" customHeight="1">
      <c r="A70" s="254" t="s">
        <v>202</v>
      </c>
      <c r="B70" s="325" t="s">
        <v>203</v>
      </c>
      <c r="C70" s="265">
        <v>56.910582160459434</v>
      </c>
      <c r="D70" s="265">
        <v>50.723800158194067</v>
      </c>
      <c r="E70" s="265">
        <v>58.955293422858809</v>
      </c>
      <c r="F70" s="265">
        <v>67.826355064463741</v>
      </c>
      <c r="G70" s="265">
        <v>61.038853194997884</v>
      </c>
      <c r="H70" s="265">
        <v>101.92036409878486</v>
      </c>
      <c r="I70" s="265">
        <v>86.495612660524372</v>
      </c>
      <c r="J70" s="265">
        <v>95.44465904500035</v>
      </c>
      <c r="K70" s="265">
        <v>68.74191659088649</v>
      </c>
      <c r="L70" s="265">
        <v>70.49428897310608</v>
      </c>
    </row>
    <row r="71" spans="1:12" ht="14.45" customHeight="1">
      <c r="A71" s="254" t="s">
        <v>204</v>
      </c>
      <c r="B71" s="325" t="s">
        <v>205</v>
      </c>
      <c r="C71" s="265">
        <v>6.7283235387107831</v>
      </c>
      <c r="D71" s="265">
        <v>4.4773541005378323</v>
      </c>
      <c r="E71" s="265">
        <v>3.0494479889506101</v>
      </c>
      <c r="F71" s="265">
        <v>4.6585990957737824</v>
      </c>
      <c r="G71" s="265">
        <v>9.2567750069410177</v>
      </c>
      <c r="H71" s="265">
        <v>12.425636831675815</v>
      </c>
      <c r="I71" s="265">
        <v>9.914734561812752</v>
      </c>
      <c r="J71" s="265">
        <v>25.336374069039195</v>
      </c>
      <c r="K71" s="265">
        <v>54.518192016193254</v>
      </c>
      <c r="L71" s="265">
        <v>61.545951120429791</v>
      </c>
    </row>
    <row r="72" spans="1:12" ht="14.45" customHeight="1">
      <c r="A72" s="254" t="s">
        <v>206</v>
      </c>
      <c r="B72" s="325" t="s">
        <v>207</v>
      </c>
      <c r="C72" s="265">
        <v>9.8129910611537969</v>
      </c>
      <c r="D72" s="265">
        <v>6.0739687672252165</v>
      </c>
      <c r="E72" s="265">
        <v>6.0583270494409973</v>
      </c>
      <c r="F72" s="265">
        <v>10.130407159254004</v>
      </c>
      <c r="G72" s="265">
        <v>8.5184508058374355</v>
      </c>
      <c r="H72" s="265">
        <v>9.9155249211814294</v>
      </c>
      <c r="I72" s="265">
        <v>15.092181209260326</v>
      </c>
      <c r="J72" s="265">
        <v>24.343504484842637</v>
      </c>
      <c r="K72" s="265">
        <v>26.261380846630217</v>
      </c>
      <c r="L72" s="265">
        <v>22.762543298302027</v>
      </c>
    </row>
    <row r="73" spans="1:12" ht="14.45" customHeight="1">
      <c r="A73" s="254" t="s">
        <v>208</v>
      </c>
      <c r="B73" s="325" t="s">
        <v>245</v>
      </c>
      <c r="C73" s="265">
        <v>10.423476737802478</v>
      </c>
      <c r="D73" s="265">
        <v>13.266589875781371</v>
      </c>
      <c r="E73" s="265">
        <v>11.271295927484484</v>
      </c>
      <c r="F73" s="265">
        <v>14.454519502019053</v>
      </c>
      <c r="G73" s="265">
        <v>23.972753784515575</v>
      </c>
      <c r="H73" s="265">
        <v>21.451806327818588</v>
      </c>
      <c r="I73" s="265">
        <v>21.396320598167282</v>
      </c>
      <c r="J73" s="265">
        <v>16.688770421251565</v>
      </c>
      <c r="K73" s="265">
        <v>19.584891421322855</v>
      </c>
      <c r="L73" s="265">
        <v>17.547082164537496</v>
      </c>
    </row>
    <row r="74" spans="1:12" ht="14.45" customHeight="1">
      <c r="A74" s="254" t="s">
        <v>210</v>
      </c>
      <c r="B74" s="325" t="s">
        <v>246</v>
      </c>
      <c r="C74" s="265">
        <v>1.7597796161672026</v>
      </c>
      <c r="D74" s="265">
        <v>1.5363019655618178</v>
      </c>
      <c r="E74" s="265">
        <v>1.4798803064401829</v>
      </c>
      <c r="F74" s="265">
        <v>1.9949199180354082</v>
      </c>
      <c r="G74" s="265">
        <v>1.5882949107681634</v>
      </c>
      <c r="H74" s="265">
        <v>1.8328032102655758</v>
      </c>
      <c r="I74" s="265">
        <v>1.5225650476624655</v>
      </c>
      <c r="J74" s="265">
        <v>1.3072750383711043</v>
      </c>
      <c r="K74" s="265">
        <v>1.4491093950150635</v>
      </c>
      <c r="L74" s="265">
        <v>1.5545325789467002</v>
      </c>
    </row>
    <row r="75" spans="1:12" ht="14.45" customHeight="1">
      <c r="A75" s="254" t="s">
        <v>214</v>
      </c>
      <c r="B75" s="325" t="s">
        <v>247</v>
      </c>
      <c r="C75" s="265">
        <v>18.588040543266487</v>
      </c>
      <c r="D75" s="265">
        <v>27.453349144313844</v>
      </c>
      <c r="E75" s="265">
        <v>36.668428944128934</v>
      </c>
      <c r="F75" s="265">
        <v>45.309653533383212</v>
      </c>
      <c r="G75" s="265">
        <v>59.979066392636831</v>
      </c>
      <c r="H75" s="265">
        <v>56.250615704781261</v>
      </c>
      <c r="I75" s="265">
        <v>46.624531547323492</v>
      </c>
      <c r="J75" s="265">
        <v>30.203148183100904</v>
      </c>
      <c r="K75" s="265">
        <v>35.912496608049167</v>
      </c>
      <c r="L75" s="265">
        <v>34.38735243863362</v>
      </c>
    </row>
    <row r="76" spans="1:12" ht="14.45" customHeight="1">
      <c r="A76" s="254" t="s">
        <v>216</v>
      </c>
      <c r="B76" s="325" t="s">
        <v>217</v>
      </c>
      <c r="C76" s="265">
        <v>17.786682654950148</v>
      </c>
      <c r="D76" s="265">
        <v>20.96404380232331</v>
      </c>
      <c r="E76" s="265">
        <v>11.361758506625922</v>
      </c>
      <c r="F76" s="265">
        <v>9.9632555533229272</v>
      </c>
      <c r="G76" s="265">
        <v>5.1389334449868604</v>
      </c>
      <c r="H76" s="265">
        <v>4.7950444400846921</v>
      </c>
      <c r="I76" s="265">
        <v>5.834718936119355</v>
      </c>
      <c r="J76" s="265">
        <v>5.8402126808087056</v>
      </c>
      <c r="K76" s="265">
        <v>7.4073607447850565</v>
      </c>
      <c r="L76" s="265">
        <v>8.3202005694198586</v>
      </c>
    </row>
    <row r="77" spans="1:12" ht="14.45" customHeight="1">
      <c r="A77" s="254" t="s">
        <v>218</v>
      </c>
      <c r="B77" s="325" t="s">
        <v>219</v>
      </c>
      <c r="C77" s="265">
        <v>12.724997708292774</v>
      </c>
      <c r="D77" s="265">
        <v>23.685548228407185</v>
      </c>
      <c r="E77" s="265">
        <v>19.228953235312968</v>
      </c>
      <c r="F77" s="265">
        <v>17.094651367486748</v>
      </c>
      <c r="G77" s="265">
        <v>28.275168600950146</v>
      </c>
      <c r="H77" s="265">
        <v>54.000661359586616</v>
      </c>
      <c r="I77" s="265">
        <v>110.55317878564665</v>
      </c>
      <c r="J77" s="265">
        <v>153.30789270907329</v>
      </c>
      <c r="K77" s="265">
        <v>219.61432772081642</v>
      </c>
      <c r="L77" s="265">
        <v>190.28288376504159</v>
      </c>
    </row>
    <row r="78" spans="1:12" ht="14.45" customHeight="1">
      <c r="A78" s="254" t="s">
        <v>222</v>
      </c>
      <c r="B78" s="325" t="s">
        <v>223</v>
      </c>
      <c r="C78" s="265">
        <v>30.059526099104158</v>
      </c>
      <c r="D78" s="265">
        <v>21.117583167331055</v>
      </c>
      <c r="E78" s="265">
        <v>9.7907386073023943</v>
      </c>
      <c r="F78" s="265">
        <v>8.5332735694167461</v>
      </c>
      <c r="G78" s="265">
        <v>10.085495968898305</v>
      </c>
      <c r="H78" s="265">
        <v>10.277299988901614</v>
      </c>
      <c r="I78" s="265">
        <v>8.8435577333485291</v>
      </c>
      <c r="J78" s="265">
        <v>8.6891343314628031</v>
      </c>
      <c r="K78" s="265">
        <v>7.6337457641148809</v>
      </c>
      <c r="L78" s="265">
        <v>7.4487225190733373</v>
      </c>
    </row>
    <row r="79" spans="1:12" ht="14.45" customHeight="1">
      <c r="A79" s="254" t="s">
        <v>226</v>
      </c>
      <c r="B79" s="325" t="s">
        <v>250</v>
      </c>
      <c r="C79" s="265">
        <v>50.422088188904034</v>
      </c>
      <c r="D79" s="265">
        <v>52.848306457402401</v>
      </c>
      <c r="E79" s="265">
        <v>72.086334849654932</v>
      </c>
      <c r="F79" s="265">
        <v>82.251527771426098</v>
      </c>
      <c r="G79" s="265">
        <v>87.378258341971133</v>
      </c>
      <c r="H79" s="265">
        <v>80.675869801228956</v>
      </c>
      <c r="I79" s="265">
        <v>63.625792652820664</v>
      </c>
      <c r="J79" s="265">
        <v>60.008755737479376</v>
      </c>
      <c r="K79" s="265">
        <v>57.164744945827856</v>
      </c>
      <c r="L79" s="265">
        <v>54.378091666688462</v>
      </c>
    </row>
    <row r="80" spans="1:12" ht="14.45" customHeight="1">
      <c r="A80" s="254" t="s">
        <v>228</v>
      </c>
      <c r="B80" s="325" t="s">
        <v>251</v>
      </c>
      <c r="C80" s="265">
        <v>23.910787181490178</v>
      </c>
      <c r="D80" s="265">
        <v>27.508856044093136</v>
      </c>
      <c r="E80" s="265">
        <v>19.787196133780391</v>
      </c>
      <c r="F80" s="265">
        <v>21.570392433334341</v>
      </c>
      <c r="G80" s="265">
        <v>28.127568912363728</v>
      </c>
      <c r="H80" s="265">
        <v>25.176628322233231</v>
      </c>
      <c r="I80" s="265">
        <v>16.886752631238028</v>
      </c>
      <c r="J80" s="265">
        <v>17.849566325354022</v>
      </c>
      <c r="K80" s="265">
        <v>23.262760398343151</v>
      </c>
      <c r="L80" s="265">
        <v>36.851670670141111</v>
      </c>
    </row>
    <row r="81" spans="1:12" ht="14.45" customHeight="1">
      <c r="A81" s="450" t="s">
        <v>9</v>
      </c>
      <c r="B81" s="451"/>
      <c r="C81" s="266">
        <v>241.97111172676617</v>
      </c>
      <c r="D81" s="266">
        <v>252.00862772159627</v>
      </c>
      <c r="E81" s="266">
        <v>251.8623710837187</v>
      </c>
      <c r="F81" s="266">
        <v>285.78287207773758</v>
      </c>
      <c r="G81" s="266">
        <v>325.52281008485693</v>
      </c>
      <c r="H81" s="266">
        <v>380.9212302097244</v>
      </c>
      <c r="I81" s="266">
        <v>389.28131505965541</v>
      </c>
      <c r="J81" s="266">
        <v>441.15328249870993</v>
      </c>
      <c r="K81" s="266">
        <v>523.65831632265622</v>
      </c>
      <c r="L81" s="266">
        <v>507.75499345961703</v>
      </c>
    </row>
    <row r="82" spans="1:12" s="78" customFormat="1" ht="24.95" customHeight="1">
      <c r="A82" s="89"/>
      <c r="B82" s="89"/>
      <c r="C82" s="89" t="s">
        <v>666</v>
      </c>
      <c r="D82" s="89"/>
      <c r="E82" s="89"/>
      <c r="F82" s="89"/>
      <c r="G82" s="89"/>
      <c r="H82" s="89"/>
      <c r="I82" s="89"/>
      <c r="J82" s="89"/>
      <c r="K82" s="89"/>
      <c r="L82" s="89"/>
    </row>
    <row r="83" spans="1:12" s="78" customFormat="1" ht="15" customHeight="1">
      <c r="A83" s="89"/>
      <c r="B83" s="89"/>
      <c r="C83" s="89" t="s">
        <v>935</v>
      </c>
      <c r="D83" s="89"/>
      <c r="E83" s="89"/>
      <c r="F83" s="89"/>
      <c r="G83" s="89"/>
      <c r="H83" s="89"/>
      <c r="I83" s="89"/>
      <c r="J83" s="89"/>
      <c r="K83" s="89"/>
      <c r="L83" s="89"/>
    </row>
    <row r="84" spans="1:12" ht="14.45" customHeight="1">
      <c r="A84" s="254" t="s">
        <v>200</v>
      </c>
      <c r="B84" s="325" t="s">
        <v>201</v>
      </c>
      <c r="C84" s="265">
        <v>3.4258372512860564</v>
      </c>
      <c r="D84" s="265">
        <v>3.1973323232051438</v>
      </c>
      <c r="E84" s="265">
        <v>3.4656193948226388</v>
      </c>
      <c r="F84" s="265">
        <v>2.3003500219010165</v>
      </c>
      <c r="G84" s="265">
        <v>2.4361892125181859</v>
      </c>
      <c r="H84" s="265">
        <v>2.9724160891133935</v>
      </c>
      <c r="I84" s="265">
        <v>2.4352101713579763</v>
      </c>
      <c r="J84" s="265">
        <v>2.6525534662808425</v>
      </c>
      <c r="K84" s="265">
        <v>3.6802049463579003</v>
      </c>
      <c r="L84" s="265">
        <v>2.6860543721102461</v>
      </c>
    </row>
    <row r="85" spans="1:12" ht="14.45" customHeight="1">
      <c r="A85" s="254" t="s">
        <v>202</v>
      </c>
      <c r="B85" s="325" t="s">
        <v>203</v>
      </c>
      <c r="C85" s="265">
        <v>12.933875710819716</v>
      </c>
      <c r="D85" s="265">
        <v>11.161541570715782</v>
      </c>
      <c r="E85" s="265">
        <v>13.461879495957845</v>
      </c>
      <c r="F85" s="265">
        <v>14.194008570332153</v>
      </c>
      <c r="G85" s="265">
        <v>19.997685611639302</v>
      </c>
      <c r="H85" s="265">
        <v>30.862377463902398</v>
      </c>
      <c r="I85" s="265">
        <v>42.341256256114939</v>
      </c>
      <c r="J85" s="265">
        <v>49.992941473191159</v>
      </c>
      <c r="K85" s="265">
        <v>36.428374512975182</v>
      </c>
      <c r="L85" s="265">
        <v>47.355393048357108</v>
      </c>
    </row>
    <row r="86" spans="1:12" ht="14.45" customHeight="1">
      <c r="A86" s="254" t="s">
        <v>204</v>
      </c>
      <c r="B86" s="325" t="s">
        <v>205</v>
      </c>
      <c r="C86" s="265">
        <v>395.47837029837291</v>
      </c>
      <c r="D86" s="265">
        <v>376.83014957826924</v>
      </c>
      <c r="E86" s="265">
        <v>390.17651928571985</v>
      </c>
      <c r="F86" s="265">
        <v>400.60132242858197</v>
      </c>
      <c r="G86" s="265">
        <v>376.96818622554412</v>
      </c>
      <c r="H86" s="265">
        <v>424.20789427602193</v>
      </c>
      <c r="I86" s="265">
        <v>385.26062792801036</v>
      </c>
      <c r="J86" s="265">
        <v>361.40809605968377</v>
      </c>
      <c r="K86" s="265">
        <v>338.1759442443784</v>
      </c>
      <c r="L86" s="265">
        <v>364.14973377203461</v>
      </c>
    </row>
    <row r="87" spans="1:12" ht="14.45" customHeight="1">
      <c r="A87" s="254" t="s">
        <v>206</v>
      </c>
      <c r="B87" s="325" t="s">
        <v>207</v>
      </c>
      <c r="C87" s="265">
        <v>8.8781595541751166</v>
      </c>
      <c r="D87" s="265">
        <v>8.6889943834540535</v>
      </c>
      <c r="E87" s="265">
        <v>9.3380185221138987</v>
      </c>
      <c r="F87" s="265">
        <v>9.8535550482032708</v>
      </c>
      <c r="G87" s="265">
        <v>7.8515012599529559</v>
      </c>
      <c r="H87" s="265">
        <v>7.5750115848585544</v>
      </c>
      <c r="I87" s="265">
        <v>6.086405424494191</v>
      </c>
      <c r="J87" s="265">
        <v>6.4775009834799686</v>
      </c>
      <c r="K87" s="265">
        <v>6.2744525656855608</v>
      </c>
      <c r="L87" s="265">
        <v>4.4439654982448449</v>
      </c>
    </row>
    <row r="88" spans="1:12" ht="14.45" customHeight="1">
      <c r="A88" s="254" t="s">
        <v>208</v>
      </c>
      <c r="B88" s="325" t="s">
        <v>245</v>
      </c>
      <c r="C88" s="265">
        <v>300.4674434404252</v>
      </c>
      <c r="D88" s="265">
        <v>317.74665239369239</v>
      </c>
      <c r="E88" s="265">
        <v>378.70550497427087</v>
      </c>
      <c r="F88" s="265">
        <v>366.77125147870515</v>
      </c>
      <c r="G88" s="265">
        <v>382.87601906608404</v>
      </c>
      <c r="H88" s="265">
        <v>392.13925068451681</v>
      </c>
      <c r="I88" s="265">
        <v>404.99925620396533</v>
      </c>
      <c r="J88" s="265">
        <v>457.38714867750093</v>
      </c>
      <c r="K88" s="265">
        <v>497.98260647871172</v>
      </c>
      <c r="L88" s="265">
        <v>493.50059549805758</v>
      </c>
    </row>
    <row r="89" spans="1:12" ht="14.45" customHeight="1">
      <c r="A89" s="254" t="s">
        <v>210</v>
      </c>
      <c r="B89" s="325" t="s">
        <v>246</v>
      </c>
      <c r="C89" s="265">
        <v>11.185470136861259</v>
      </c>
      <c r="D89" s="265">
        <v>11.661497416947025</v>
      </c>
      <c r="E89" s="265">
        <v>11.606916386700702</v>
      </c>
      <c r="F89" s="265">
        <v>10.309802398244965</v>
      </c>
      <c r="G89" s="265">
        <v>12.888225282633872</v>
      </c>
      <c r="H89" s="265">
        <v>14.962505776255739</v>
      </c>
      <c r="I89" s="265">
        <v>11.882132711313529</v>
      </c>
      <c r="J89" s="265">
        <v>16.743785069977079</v>
      </c>
      <c r="K89" s="265">
        <v>18.704913133860618</v>
      </c>
      <c r="L89" s="265">
        <v>33.88628459947693</v>
      </c>
    </row>
    <row r="90" spans="1:12" ht="14.45" customHeight="1">
      <c r="A90" s="254" t="s">
        <v>214</v>
      </c>
      <c r="B90" s="325" t="s">
        <v>247</v>
      </c>
      <c r="C90" s="265">
        <v>715.21510366697089</v>
      </c>
      <c r="D90" s="265">
        <v>611.54232736772747</v>
      </c>
      <c r="E90" s="265">
        <v>705.74250916740436</v>
      </c>
      <c r="F90" s="265">
        <v>835.0993922022559</v>
      </c>
      <c r="G90" s="265">
        <v>1100.7292516570749</v>
      </c>
      <c r="H90" s="265">
        <v>1215.0188767538989</v>
      </c>
      <c r="I90" s="265">
        <v>1024.9587500566533</v>
      </c>
      <c r="J90" s="265">
        <v>1280.999009819215</v>
      </c>
      <c r="K90" s="265">
        <v>1322.2002649890951</v>
      </c>
      <c r="L90" s="265">
        <v>1323.7078223967569</v>
      </c>
    </row>
    <row r="91" spans="1:12" ht="14.45" customHeight="1">
      <c r="A91" s="254" t="s">
        <v>216</v>
      </c>
      <c r="B91" s="325" t="s">
        <v>217</v>
      </c>
      <c r="C91" s="265">
        <v>89.980572880875613</v>
      </c>
      <c r="D91" s="265">
        <v>125.42145061765952</v>
      </c>
      <c r="E91" s="265">
        <v>148.47629958220665</v>
      </c>
      <c r="F91" s="265">
        <v>120.54409512469365</v>
      </c>
      <c r="G91" s="265">
        <v>134.12247433573469</v>
      </c>
      <c r="H91" s="265">
        <v>131.96552314482764</v>
      </c>
      <c r="I91" s="265">
        <v>131.5357242865914</v>
      </c>
      <c r="J91" s="265">
        <v>125.06630126280101</v>
      </c>
      <c r="K91" s="265">
        <v>136.24567636839694</v>
      </c>
      <c r="L91" s="265">
        <v>164.68525013847326</v>
      </c>
    </row>
    <row r="92" spans="1:12" ht="14.45" customHeight="1">
      <c r="A92" s="254" t="s">
        <v>218</v>
      </c>
      <c r="B92" s="325" t="s">
        <v>219</v>
      </c>
      <c r="C92" s="265">
        <v>226.84187556727125</v>
      </c>
      <c r="D92" s="265">
        <v>285.14296455496645</v>
      </c>
      <c r="E92" s="265">
        <v>403.65360422372487</v>
      </c>
      <c r="F92" s="265">
        <v>452.39510317221072</v>
      </c>
      <c r="G92" s="265">
        <v>398.63458528234378</v>
      </c>
      <c r="H92" s="265">
        <v>410.1554634425334</v>
      </c>
      <c r="I92" s="265">
        <v>421.71983797943722</v>
      </c>
      <c r="J92" s="265">
        <v>394.25940012763976</v>
      </c>
      <c r="K92" s="265">
        <v>476.75241022985404</v>
      </c>
      <c r="L92" s="265">
        <v>418.28157351916957</v>
      </c>
    </row>
    <row r="93" spans="1:12" ht="14.45" customHeight="1">
      <c r="A93" s="254" t="s">
        <v>222</v>
      </c>
      <c r="B93" s="325" t="s">
        <v>223</v>
      </c>
      <c r="C93" s="265">
        <v>90.510707988055884</v>
      </c>
      <c r="D93" s="265">
        <v>90.103335164215764</v>
      </c>
      <c r="E93" s="265">
        <v>84.014768150858927</v>
      </c>
      <c r="F93" s="265">
        <v>69.37547075655354</v>
      </c>
      <c r="G93" s="265">
        <v>70.334361766711339</v>
      </c>
      <c r="H93" s="265">
        <v>72.879035416388078</v>
      </c>
      <c r="I93" s="265">
        <v>67.130498285780803</v>
      </c>
      <c r="J93" s="265">
        <v>73.799352552719498</v>
      </c>
      <c r="K93" s="265">
        <v>68.628628897872716</v>
      </c>
      <c r="L93" s="265">
        <v>67.764199331297434</v>
      </c>
    </row>
    <row r="94" spans="1:12" ht="14.45" customHeight="1">
      <c r="A94" s="254" t="s">
        <v>226</v>
      </c>
      <c r="B94" s="325" t="s">
        <v>250</v>
      </c>
      <c r="C94" s="265">
        <v>48.300565876633279</v>
      </c>
      <c r="D94" s="265">
        <v>49.60172842292031</v>
      </c>
      <c r="E94" s="265">
        <v>57.672562671767672</v>
      </c>
      <c r="F94" s="265">
        <v>45.555001337142208</v>
      </c>
      <c r="G94" s="265">
        <v>43.438749704155214</v>
      </c>
      <c r="H94" s="265">
        <v>47.814712190889097</v>
      </c>
      <c r="I94" s="265">
        <v>56.703894359027586</v>
      </c>
      <c r="J94" s="265">
        <v>51.394631252890647</v>
      </c>
      <c r="K94" s="265">
        <v>58.985936400652307</v>
      </c>
      <c r="L94" s="265">
        <v>62.966956856133564</v>
      </c>
    </row>
    <row r="95" spans="1:12" ht="14.45" customHeight="1">
      <c r="A95" s="254" t="s">
        <v>228</v>
      </c>
      <c r="B95" s="325" t="s">
        <v>251</v>
      </c>
      <c r="C95" s="265">
        <v>820.74424578373907</v>
      </c>
      <c r="D95" s="265">
        <v>696.57900216614371</v>
      </c>
      <c r="E95" s="265">
        <v>793.26837359917272</v>
      </c>
      <c r="F95" s="265">
        <v>771.8504622151271</v>
      </c>
      <c r="G95" s="265">
        <v>816.34438510814539</v>
      </c>
      <c r="H95" s="265">
        <v>785.08514363384563</v>
      </c>
      <c r="I95" s="265">
        <v>734.05158749066823</v>
      </c>
      <c r="J95" s="265">
        <v>901.94372497262054</v>
      </c>
      <c r="K95" s="265">
        <v>860.79492537410306</v>
      </c>
      <c r="L95" s="265">
        <v>762.8266012700509</v>
      </c>
    </row>
    <row r="96" spans="1:12" ht="14.45" customHeight="1">
      <c r="A96" s="450" t="s">
        <v>9</v>
      </c>
      <c r="B96" s="451"/>
      <c r="C96" s="266">
        <v>2723.9622281554839</v>
      </c>
      <c r="D96" s="266">
        <v>2587.6769759599169</v>
      </c>
      <c r="E96" s="266">
        <v>2999.5825754547218</v>
      </c>
      <c r="F96" s="266">
        <v>3098.8498147539499</v>
      </c>
      <c r="G96" s="266">
        <v>3366.6216145125381</v>
      </c>
      <c r="H96" s="266">
        <v>3535.6382104570512</v>
      </c>
      <c r="I96" s="266">
        <v>3289.1051811534162</v>
      </c>
      <c r="J96" s="266">
        <v>3722.1244457179992</v>
      </c>
      <c r="K96" s="266">
        <v>3824.8543381419422</v>
      </c>
      <c r="L96" s="266">
        <v>3746.2544303001628</v>
      </c>
    </row>
    <row r="97" spans="1:12" s="78" customFormat="1" ht="24.95" customHeight="1">
      <c r="A97" s="89"/>
      <c r="B97" s="89"/>
      <c r="C97" s="89" t="s">
        <v>612</v>
      </c>
      <c r="D97" s="89"/>
      <c r="E97" s="89"/>
      <c r="F97" s="89"/>
      <c r="G97" s="89"/>
      <c r="H97" s="89"/>
      <c r="I97" s="89"/>
      <c r="J97" s="89"/>
      <c r="K97" s="89"/>
      <c r="L97" s="89"/>
    </row>
    <row r="98" spans="1:12" s="78" customFormat="1" ht="15" customHeight="1">
      <c r="A98" s="89"/>
      <c r="B98" s="89"/>
      <c r="C98" s="89" t="s">
        <v>935</v>
      </c>
      <c r="D98" s="89"/>
      <c r="E98" s="89"/>
      <c r="F98" s="89"/>
      <c r="G98" s="89"/>
      <c r="H98" s="89"/>
      <c r="I98" s="89"/>
      <c r="J98" s="89"/>
      <c r="K98" s="89"/>
      <c r="L98" s="89"/>
    </row>
    <row r="99" spans="1:12" ht="14.45" customHeight="1">
      <c r="A99" s="254" t="s">
        <v>200</v>
      </c>
      <c r="B99" s="325" t="s">
        <v>201</v>
      </c>
      <c r="C99" s="265">
        <v>0.55984225293318324</v>
      </c>
      <c r="D99" s="265">
        <v>0.59776622012278202</v>
      </c>
      <c r="E99" s="265">
        <v>0.85474462751478408</v>
      </c>
      <c r="F99" s="265">
        <v>0.77485999754939761</v>
      </c>
      <c r="G99" s="265">
        <v>0.71622241445497392</v>
      </c>
      <c r="H99" s="265">
        <v>0.85651922641629108</v>
      </c>
      <c r="I99" s="265">
        <v>0.91247326494409753</v>
      </c>
      <c r="J99" s="265">
        <v>0.99373255651502901</v>
      </c>
      <c r="K99" s="265">
        <v>0.9391168179696997</v>
      </c>
      <c r="L99" s="265">
        <v>0.90177375523802872</v>
      </c>
    </row>
    <row r="100" spans="1:12" ht="14.45" customHeight="1">
      <c r="A100" s="254" t="s">
        <v>202</v>
      </c>
      <c r="B100" s="325" t="s">
        <v>203</v>
      </c>
      <c r="C100" s="265">
        <v>10.659539833271143</v>
      </c>
      <c r="D100" s="265">
        <v>9.0911617373191724</v>
      </c>
      <c r="E100" s="265">
        <v>10.833224886588006</v>
      </c>
      <c r="F100" s="265">
        <v>11.676408624906166</v>
      </c>
      <c r="G100" s="265">
        <v>17.567191501058904</v>
      </c>
      <c r="H100" s="265">
        <v>28.218254104814612</v>
      </c>
      <c r="I100" s="265">
        <v>38.77615692940563</v>
      </c>
      <c r="J100" s="265">
        <v>45.571664815125253</v>
      </c>
      <c r="K100" s="265">
        <v>31.338427189918999</v>
      </c>
      <c r="L100" s="265">
        <v>41.249269557927533</v>
      </c>
    </row>
    <row r="101" spans="1:12" ht="14.45" customHeight="1">
      <c r="A101" s="254" t="s">
        <v>204</v>
      </c>
      <c r="B101" s="325" t="s">
        <v>205</v>
      </c>
      <c r="C101" s="265">
        <v>395.47837029837291</v>
      </c>
      <c r="D101" s="265">
        <v>376.83014957826924</v>
      </c>
      <c r="E101" s="265">
        <v>390.17651928571985</v>
      </c>
      <c r="F101" s="265">
        <v>400.60132242858197</v>
      </c>
      <c r="G101" s="265">
        <v>376.96818622554412</v>
      </c>
      <c r="H101" s="265">
        <v>424.20789427602193</v>
      </c>
      <c r="I101" s="265">
        <v>385.26062792801036</v>
      </c>
      <c r="J101" s="265">
        <v>361.40809605968377</v>
      </c>
      <c r="K101" s="265">
        <v>338.1759442443784</v>
      </c>
      <c r="L101" s="265">
        <v>364.14973377203461</v>
      </c>
    </row>
    <row r="102" spans="1:12" ht="14.45" customHeight="1">
      <c r="A102" s="254" t="s">
        <v>206</v>
      </c>
      <c r="B102" s="325" t="s">
        <v>207</v>
      </c>
      <c r="C102" s="265">
        <v>8.8781595541751166</v>
      </c>
      <c r="D102" s="265">
        <v>8.6889943834540535</v>
      </c>
      <c r="E102" s="265">
        <v>9.3380185221138987</v>
      </c>
      <c r="F102" s="265">
        <v>9.8535550482032708</v>
      </c>
      <c r="G102" s="265">
        <v>7.8515012599529559</v>
      </c>
      <c r="H102" s="265">
        <v>7.5750115848585544</v>
      </c>
      <c r="I102" s="265">
        <v>6.086405424494191</v>
      </c>
      <c r="J102" s="265">
        <v>6.4775009834799686</v>
      </c>
      <c r="K102" s="265">
        <v>6.2744525656855608</v>
      </c>
      <c r="L102" s="265">
        <v>4.4439654982448449</v>
      </c>
    </row>
    <row r="103" spans="1:12" ht="14.45" customHeight="1">
      <c r="A103" s="254" t="s">
        <v>208</v>
      </c>
      <c r="B103" s="325" t="s">
        <v>245</v>
      </c>
      <c r="C103" s="265">
        <v>45.897627110803107</v>
      </c>
      <c r="D103" s="265">
        <v>59.475645383969471</v>
      </c>
      <c r="E103" s="265">
        <v>73.985095138755483</v>
      </c>
      <c r="F103" s="265">
        <v>74.559846313652571</v>
      </c>
      <c r="G103" s="265">
        <v>74.269892732997533</v>
      </c>
      <c r="H103" s="265">
        <v>80.073264197551993</v>
      </c>
      <c r="I103" s="265">
        <v>91.918005752256207</v>
      </c>
      <c r="J103" s="265">
        <v>109.82376146399027</v>
      </c>
      <c r="K103" s="265">
        <v>121.17040735361785</v>
      </c>
      <c r="L103" s="265">
        <v>106.01100514349368</v>
      </c>
    </row>
    <row r="104" spans="1:12" ht="14.45" customHeight="1">
      <c r="A104" s="254" t="s">
        <v>210</v>
      </c>
      <c r="B104" s="325" t="s">
        <v>246</v>
      </c>
      <c r="C104" s="265">
        <v>2.225483042988742</v>
      </c>
      <c r="D104" s="265">
        <v>2.4165350258413447</v>
      </c>
      <c r="E104" s="265">
        <v>3.297027183367264</v>
      </c>
      <c r="F104" s="265">
        <v>2.5073559227937312</v>
      </c>
      <c r="G104" s="265">
        <v>4.1942956914762766</v>
      </c>
      <c r="H104" s="265">
        <v>4.6748183232792613</v>
      </c>
      <c r="I104" s="265">
        <v>3.8760711178584568</v>
      </c>
      <c r="J104" s="265">
        <v>4.714077030361679</v>
      </c>
      <c r="K104" s="265">
        <v>7.2670058472007213</v>
      </c>
      <c r="L104" s="265">
        <v>19.873060900648692</v>
      </c>
    </row>
    <row r="105" spans="1:12" ht="14.45" customHeight="1">
      <c r="A105" s="254" t="s">
        <v>214</v>
      </c>
      <c r="B105" s="325" t="s">
        <v>247</v>
      </c>
      <c r="C105" s="265">
        <v>521.90317506624126</v>
      </c>
      <c r="D105" s="265">
        <v>477.09194657797838</v>
      </c>
      <c r="E105" s="265">
        <v>497.13523288470259</v>
      </c>
      <c r="F105" s="265">
        <v>638.62014068047472</v>
      </c>
      <c r="G105" s="265">
        <v>862.24055320063212</v>
      </c>
      <c r="H105" s="265">
        <v>871.99170240021692</v>
      </c>
      <c r="I105" s="265">
        <v>794.6975283739622</v>
      </c>
      <c r="J105" s="265">
        <v>1012.8954285453082</v>
      </c>
      <c r="K105" s="265">
        <v>1017.7518829060363</v>
      </c>
      <c r="L105" s="265">
        <v>1035.6826469363509</v>
      </c>
    </row>
    <row r="106" spans="1:12" ht="14.45" customHeight="1">
      <c r="A106" s="254" t="s">
        <v>216</v>
      </c>
      <c r="B106" s="325" t="s">
        <v>217</v>
      </c>
      <c r="C106" s="265">
        <v>5.6785837225463851</v>
      </c>
      <c r="D106" s="265">
        <v>6.9660392219702887</v>
      </c>
      <c r="E106" s="265">
        <v>11.434099019565874</v>
      </c>
      <c r="F106" s="265">
        <v>9.1015510425253989</v>
      </c>
      <c r="G106" s="265">
        <v>16.093984865075036</v>
      </c>
      <c r="H106" s="265">
        <v>17.400594094854007</v>
      </c>
      <c r="I106" s="265">
        <v>24.296691315715119</v>
      </c>
      <c r="J106" s="265">
        <v>22.597540765155586</v>
      </c>
      <c r="K106" s="265">
        <v>25.641173967550998</v>
      </c>
      <c r="L106" s="265">
        <v>26.596734125895644</v>
      </c>
    </row>
    <row r="107" spans="1:12" ht="14.45" customHeight="1">
      <c r="A107" s="254" t="s">
        <v>218</v>
      </c>
      <c r="B107" s="325" t="s">
        <v>219</v>
      </c>
      <c r="C107" s="265">
        <v>226.84187556727125</v>
      </c>
      <c r="D107" s="265">
        <v>285.14296455496645</v>
      </c>
      <c r="E107" s="265">
        <v>403.65360422372487</v>
      </c>
      <c r="F107" s="265">
        <v>452.39510317221072</v>
      </c>
      <c r="G107" s="265">
        <v>398.63458528234378</v>
      </c>
      <c r="H107" s="265">
        <v>410.1554634425334</v>
      </c>
      <c r="I107" s="265">
        <v>421.71983797943722</v>
      </c>
      <c r="J107" s="265">
        <v>394.25940012763976</v>
      </c>
      <c r="K107" s="265">
        <v>476.75241022985404</v>
      </c>
      <c r="L107" s="265">
        <v>418.28157351916957</v>
      </c>
    </row>
    <row r="108" spans="1:12" ht="14.45" customHeight="1">
      <c r="A108" s="254" t="s">
        <v>222</v>
      </c>
      <c r="B108" s="325" t="s">
        <v>223</v>
      </c>
      <c r="C108" s="265">
        <v>64.696655349164544</v>
      </c>
      <c r="D108" s="265">
        <v>63.24257628456818</v>
      </c>
      <c r="E108" s="265">
        <v>52.581331281725554</v>
      </c>
      <c r="F108" s="265">
        <v>43.440384475705571</v>
      </c>
      <c r="G108" s="265">
        <v>40.523549676776881</v>
      </c>
      <c r="H108" s="265">
        <v>42.352108546915709</v>
      </c>
      <c r="I108" s="265">
        <v>40.237502939399519</v>
      </c>
      <c r="J108" s="265">
        <v>43.099038074570913</v>
      </c>
      <c r="K108" s="265">
        <v>38.360856466383453</v>
      </c>
      <c r="L108" s="265">
        <v>39.067306499576517</v>
      </c>
    </row>
    <row r="109" spans="1:12" ht="14.45" customHeight="1">
      <c r="A109" s="254" t="s">
        <v>226</v>
      </c>
      <c r="B109" s="325" t="s">
        <v>250</v>
      </c>
      <c r="C109" s="265">
        <v>10.619205758344858</v>
      </c>
      <c r="D109" s="265">
        <v>10.760280057502985</v>
      </c>
      <c r="E109" s="265">
        <v>12.269871118995788</v>
      </c>
      <c r="F109" s="265">
        <v>9.9103320556091514</v>
      </c>
      <c r="G109" s="265">
        <v>9.8165256530272291</v>
      </c>
      <c r="H109" s="265">
        <v>13.477830991355701</v>
      </c>
      <c r="I109" s="265">
        <v>21.691781949252771</v>
      </c>
      <c r="J109" s="265">
        <v>17.59396020814048</v>
      </c>
      <c r="K109" s="265">
        <v>23.21617073204035</v>
      </c>
      <c r="L109" s="265">
        <v>22.449768173087204</v>
      </c>
    </row>
    <row r="110" spans="1:12" ht="14.45" customHeight="1">
      <c r="A110" s="254" t="s">
        <v>228</v>
      </c>
      <c r="B110" s="325" t="s">
        <v>251</v>
      </c>
      <c r="C110" s="265">
        <v>606.14597346764003</v>
      </c>
      <c r="D110" s="265">
        <v>529.45587403520813</v>
      </c>
      <c r="E110" s="265">
        <v>540.80107686407177</v>
      </c>
      <c r="F110" s="265">
        <v>584.70876810451637</v>
      </c>
      <c r="G110" s="265">
        <v>654.822131390398</v>
      </c>
      <c r="H110" s="265">
        <v>617.68130186623421</v>
      </c>
      <c r="I110" s="265">
        <v>574.55004471245468</v>
      </c>
      <c r="J110" s="265">
        <v>734.96461392325136</v>
      </c>
      <c r="K110" s="265">
        <v>694.83399923387469</v>
      </c>
      <c r="L110" s="265">
        <v>612.16339131801203</v>
      </c>
    </row>
    <row r="111" spans="1:12" ht="14.45" customHeight="1">
      <c r="A111" s="450" t="s">
        <v>9</v>
      </c>
      <c r="B111" s="451"/>
      <c r="C111" s="266">
        <v>1899.5844910237522</v>
      </c>
      <c r="D111" s="266">
        <v>1829.7599330611706</v>
      </c>
      <c r="E111" s="266">
        <v>2006.3598450368454</v>
      </c>
      <c r="F111" s="266">
        <v>2238.1496278667291</v>
      </c>
      <c r="G111" s="266">
        <v>2463.6986198937375</v>
      </c>
      <c r="H111" s="266">
        <v>2518.6647630550524</v>
      </c>
      <c r="I111" s="266">
        <v>2404.0231276871905</v>
      </c>
      <c r="J111" s="266">
        <v>2754.3988145532239</v>
      </c>
      <c r="K111" s="266">
        <v>2781.7218475545101</v>
      </c>
      <c r="L111" s="266">
        <v>2690.8702291996792</v>
      </c>
    </row>
    <row r="112" spans="1:12" s="78" customFormat="1" ht="24.95" customHeight="1">
      <c r="A112" s="89"/>
      <c r="B112" s="89"/>
      <c r="C112" s="89" t="s">
        <v>613</v>
      </c>
      <c r="D112" s="89"/>
      <c r="E112" s="89"/>
      <c r="F112" s="89"/>
      <c r="G112" s="89"/>
      <c r="H112" s="89"/>
      <c r="I112" s="89"/>
      <c r="J112" s="89"/>
      <c r="K112" s="89"/>
      <c r="L112" s="89"/>
    </row>
    <row r="113" spans="1:12" s="78" customFormat="1" ht="15" customHeight="1">
      <c r="A113" s="89"/>
      <c r="B113" s="89"/>
      <c r="C113" s="89" t="s">
        <v>935</v>
      </c>
      <c r="D113" s="89"/>
      <c r="E113" s="89"/>
      <c r="F113" s="89"/>
      <c r="G113" s="89"/>
      <c r="H113" s="89"/>
      <c r="I113" s="89"/>
      <c r="J113" s="89"/>
      <c r="K113" s="89"/>
      <c r="L113" s="89"/>
    </row>
    <row r="114" spans="1:12" ht="14.45" customHeight="1">
      <c r="A114" s="254" t="s">
        <v>200</v>
      </c>
      <c r="B114" s="325" t="s">
        <v>201</v>
      </c>
      <c r="C114" s="265">
        <v>2.8659949983528734</v>
      </c>
      <c r="D114" s="265">
        <v>2.5995661030823611</v>
      </c>
      <c r="E114" s="265">
        <v>2.6108747673078545</v>
      </c>
      <c r="F114" s="265">
        <v>1.5254900243516187</v>
      </c>
      <c r="G114" s="265">
        <v>1.7199667980632118</v>
      </c>
      <c r="H114" s="265">
        <v>2.115896862697102</v>
      </c>
      <c r="I114" s="265">
        <v>1.5227369064138787</v>
      </c>
      <c r="J114" s="265">
        <v>1.6588209097658144</v>
      </c>
      <c r="K114" s="265">
        <v>2.7410881283882005</v>
      </c>
      <c r="L114" s="265">
        <v>1.7842806168722167</v>
      </c>
    </row>
    <row r="115" spans="1:12" ht="14.45" customHeight="1">
      <c r="A115" s="254" t="s">
        <v>202</v>
      </c>
      <c r="B115" s="325" t="s">
        <v>203</v>
      </c>
      <c r="C115" s="265">
        <v>2.2743358775485736</v>
      </c>
      <c r="D115" s="265">
        <v>2.0703798333966095</v>
      </c>
      <c r="E115" s="265">
        <v>2.6286546093698338</v>
      </c>
      <c r="F115" s="265">
        <v>2.5175999454259843</v>
      </c>
      <c r="G115" s="265">
        <v>2.4304941105803932</v>
      </c>
      <c r="H115" s="265">
        <v>2.6441233590877884</v>
      </c>
      <c r="I115" s="265">
        <v>3.5650993267093174</v>
      </c>
      <c r="J115" s="265">
        <v>4.4212766580659046</v>
      </c>
      <c r="K115" s="265">
        <v>5.0899473230562</v>
      </c>
      <c r="L115" s="265">
        <v>6.1061234904295727</v>
      </c>
    </row>
    <row r="116" spans="1:12" ht="14.45" customHeight="1">
      <c r="A116" s="254" t="s">
        <v>204</v>
      </c>
      <c r="B116" s="325" t="s">
        <v>205</v>
      </c>
      <c r="C116" s="319" t="s">
        <v>973</v>
      </c>
      <c r="D116" s="319" t="s">
        <v>973</v>
      </c>
      <c r="E116" s="319" t="s">
        <v>973</v>
      </c>
      <c r="F116" s="319" t="s">
        <v>973</v>
      </c>
      <c r="G116" s="319" t="s">
        <v>973</v>
      </c>
      <c r="H116" s="319" t="s">
        <v>973</v>
      </c>
      <c r="I116" s="319" t="s">
        <v>973</v>
      </c>
      <c r="J116" s="319" t="s">
        <v>973</v>
      </c>
      <c r="K116" s="319" t="s">
        <v>973</v>
      </c>
      <c r="L116" s="319" t="s">
        <v>973</v>
      </c>
    </row>
    <row r="117" spans="1:12" ht="14.45" customHeight="1">
      <c r="A117" s="254" t="s">
        <v>206</v>
      </c>
      <c r="B117" s="325" t="s">
        <v>207</v>
      </c>
      <c r="C117" s="319" t="s">
        <v>973</v>
      </c>
      <c r="D117" s="319" t="s">
        <v>973</v>
      </c>
      <c r="E117" s="319" t="s">
        <v>973</v>
      </c>
      <c r="F117" s="319" t="s">
        <v>973</v>
      </c>
      <c r="G117" s="319" t="s">
        <v>973</v>
      </c>
      <c r="H117" s="319" t="s">
        <v>973</v>
      </c>
      <c r="I117" s="319" t="s">
        <v>973</v>
      </c>
      <c r="J117" s="319" t="s">
        <v>973</v>
      </c>
      <c r="K117" s="319" t="s">
        <v>973</v>
      </c>
      <c r="L117" s="319" t="s">
        <v>973</v>
      </c>
    </row>
    <row r="118" spans="1:12" ht="14.45" customHeight="1">
      <c r="A118" s="254" t="s">
        <v>208</v>
      </c>
      <c r="B118" s="325" t="s">
        <v>245</v>
      </c>
      <c r="C118" s="265">
        <v>254.56981632962203</v>
      </c>
      <c r="D118" s="265">
        <v>258.27100700972301</v>
      </c>
      <c r="E118" s="265">
        <v>304.72040983551545</v>
      </c>
      <c r="F118" s="265">
        <v>292.21140516505261</v>
      </c>
      <c r="G118" s="265">
        <v>308.60612633308654</v>
      </c>
      <c r="H118" s="265">
        <v>312.06598648696473</v>
      </c>
      <c r="I118" s="265">
        <v>313.08125045170914</v>
      </c>
      <c r="J118" s="265">
        <v>347.56338721351068</v>
      </c>
      <c r="K118" s="265">
        <v>376.81219912509391</v>
      </c>
      <c r="L118" s="265">
        <v>387.48959035456392</v>
      </c>
    </row>
    <row r="119" spans="1:12" ht="14.45" customHeight="1">
      <c r="A119" s="254" t="s">
        <v>210</v>
      </c>
      <c r="B119" s="325" t="s">
        <v>246</v>
      </c>
      <c r="C119" s="265">
        <v>8.9599870938725168</v>
      </c>
      <c r="D119" s="265">
        <v>9.2449623911056786</v>
      </c>
      <c r="E119" s="265">
        <v>8.3098892033334373</v>
      </c>
      <c r="F119" s="265">
        <v>7.8024464754512337</v>
      </c>
      <c r="G119" s="265">
        <v>8.6939295911575947</v>
      </c>
      <c r="H119" s="265">
        <v>10.287687452976479</v>
      </c>
      <c r="I119" s="265">
        <v>8.0060615934550725</v>
      </c>
      <c r="J119" s="265">
        <v>12.0297080396154</v>
      </c>
      <c r="K119" s="265">
        <v>11.437907286659895</v>
      </c>
      <c r="L119" s="265">
        <v>14.013223698828238</v>
      </c>
    </row>
    <row r="120" spans="1:12" ht="14.45" customHeight="1">
      <c r="A120" s="254" t="s">
        <v>214</v>
      </c>
      <c r="B120" s="325" t="s">
        <v>247</v>
      </c>
      <c r="C120" s="265">
        <v>193.31192860072966</v>
      </c>
      <c r="D120" s="265">
        <v>134.45038078974892</v>
      </c>
      <c r="E120" s="265">
        <v>208.60727628270166</v>
      </c>
      <c r="F120" s="265">
        <v>196.47925152178121</v>
      </c>
      <c r="G120" s="265">
        <v>238.48869845644234</v>
      </c>
      <c r="H120" s="265">
        <v>343.02717435368135</v>
      </c>
      <c r="I120" s="265">
        <v>230.2612216826916</v>
      </c>
      <c r="J120" s="265">
        <v>268.10358127390651</v>
      </c>
      <c r="K120" s="265">
        <v>304.4483820830585</v>
      </c>
      <c r="L120" s="265">
        <v>288.02517546040588</v>
      </c>
    </row>
    <row r="121" spans="1:12" ht="14.45" customHeight="1">
      <c r="A121" s="254" t="s">
        <v>216</v>
      </c>
      <c r="B121" s="325" t="s">
        <v>217</v>
      </c>
      <c r="C121" s="265">
        <v>84.301989158329249</v>
      </c>
      <c r="D121" s="265">
        <v>118.45541139568923</v>
      </c>
      <c r="E121" s="265">
        <v>137.04220056264077</v>
      </c>
      <c r="F121" s="265">
        <v>111.44254408216828</v>
      </c>
      <c r="G121" s="265">
        <v>118.02848947065966</v>
      </c>
      <c r="H121" s="265">
        <v>114.56492904997359</v>
      </c>
      <c r="I121" s="265">
        <v>107.23903297087625</v>
      </c>
      <c r="J121" s="265">
        <v>102.46876049764539</v>
      </c>
      <c r="K121" s="265">
        <v>110.60450240084594</v>
      </c>
      <c r="L121" s="265">
        <v>138.0885160125776</v>
      </c>
    </row>
    <row r="122" spans="1:12" ht="14.45" customHeight="1">
      <c r="A122" s="254" t="s">
        <v>218</v>
      </c>
      <c r="B122" s="325" t="s">
        <v>219</v>
      </c>
      <c r="C122" s="319" t="s">
        <v>973</v>
      </c>
      <c r="D122" s="319" t="s">
        <v>973</v>
      </c>
      <c r="E122" s="319" t="s">
        <v>973</v>
      </c>
      <c r="F122" s="319" t="s">
        <v>973</v>
      </c>
      <c r="G122" s="319" t="s">
        <v>973</v>
      </c>
      <c r="H122" s="319" t="s">
        <v>973</v>
      </c>
      <c r="I122" s="319" t="s">
        <v>973</v>
      </c>
      <c r="J122" s="319" t="s">
        <v>973</v>
      </c>
      <c r="K122" s="319" t="s">
        <v>973</v>
      </c>
      <c r="L122" s="319" t="s">
        <v>973</v>
      </c>
    </row>
    <row r="123" spans="1:12" ht="14.45" customHeight="1">
      <c r="A123" s="254" t="s">
        <v>222</v>
      </c>
      <c r="B123" s="325" t="s">
        <v>223</v>
      </c>
      <c r="C123" s="265">
        <v>25.814052638891336</v>
      </c>
      <c r="D123" s="265">
        <v>26.860758879647559</v>
      </c>
      <c r="E123" s="265">
        <v>31.433436869133395</v>
      </c>
      <c r="F123" s="265">
        <v>25.935086280847965</v>
      </c>
      <c r="G123" s="265">
        <v>29.810812089934448</v>
      </c>
      <c r="H123" s="265">
        <v>30.526926869472373</v>
      </c>
      <c r="I123" s="265">
        <v>26.892995346381277</v>
      </c>
      <c r="J123" s="265">
        <v>30.700314478148577</v>
      </c>
      <c r="K123" s="265">
        <v>30.267772431489266</v>
      </c>
      <c r="L123" s="265">
        <v>28.696892831720906</v>
      </c>
    </row>
    <row r="124" spans="1:12" ht="14.45" customHeight="1">
      <c r="A124" s="254" t="s">
        <v>226</v>
      </c>
      <c r="B124" s="325" t="s">
        <v>250</v>
      </c>
      <c r="C124" s="265">
        <v>37.681360118288403</v>
      </c>
      <c r="D124" s="265">
        <v>38.841448365417321</v>
      </c>
      <c r="E124" s="265">
        <v>45.402691552771884</v>
      </c>
      <c r="F124" s="265">
        <v>35.644669281533055</v>
      </c>
      <c r="G124" s="265">
        <v>33.622224051127986</v>
      </c>
      <c r="H124" s="265">
        <v>34.336881199533394</v>
      </c>
      <c r="I124" s="265">
        <v>35.012112409774815</v>
      </c>
      <c r="J124" s="265">
        <v>33.800671044750167</v>
      </c>
      <c r="K124" s="265">
        <v>35.769765668611967</v>
      </c>
      <c r="L124" s="265">
        <v>40.517188683046363</v>
      </c>
    </row>
    <row r="125" spans="1:12" ht="14.45" customHeight="1">
      <c r="A125" s="254" t="s">
        <v>228</v>
      </c>
      <c r="B125" s="325" t="s">
        <v>251</v>
      </c>
      <c r="C125" s="265">
        <v>214.59827231609913</v>
      </c>
      <c r="D125" s="265">
        <v>167.12312813093556</v>
      </c>
      <c r="E125" s="265">
        <v>252.46729673510097</v>
      </c>
      <c r="F125" s="265">
        <v>187.1416941106107</v>
      </c>
      <c r="G125" s="265">
        <v>161.52225371774742</v>
      </c>
      <c r="H125" s="265">
        <v>167.40384176761134</v>
      </c>
      <c r="I125" s="265">
        <v>159.50154277821349</v>
      </c>
      <c r="J125" s="265">
        <v>166.97911104936918</v>
      </c>
      <c r="K125" s="265">
        <v>165.96092614022808</v>
      </c>
      <c r="L125" s="265">
        <v>150.6632099520389</v>
      </c>
    </row>
    <row r="126" spans="1:12" ht="14.45" customHeight="1">
      <c r="A126" s="450" t="s">
        <v>9</v>
      </c>
      <c r="B126" s="451"/>
      <c r="C126" s="266">
        <v>824.37773713173362</v>
      </c>
      <c r="D126" s="266">
        <v>757.91704289874633</v>
      </c>
      <c r="E126" s="266">
        <v>993.22273041787571</v>
      </c>
      <c r="F126" s="266">
        <v>860.70018688722314</v>
      </c>
      <c r="G126" s="266">
        <v>902.92299461879907</v>
      </c>
      <c r="H126" s="266">
        <v>1016.9734474019984</v>
      </c>
      <c r="I126" s="266">
        <v>885.08205346622481</v>
      </c>
      <c r="J126" s="266">
        <v>967.72563116477806</v>
      </c>
      <c r="K126" s="266">
        <v>1043.1324905874319</v>
      </c>
      <c r="L126" s="266">
        <v>1055.3842011004838</v>
      </c>
    </row>
    <row r="127" spans="1:12" s="78" customFormat="1" ht="20.100000000000001" customHeight="1">
      <c r="A127" s="89"/>
      <c r="B127" s="89"/>
      <c r="C127" s="89" t="s">
        <v>954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89"/>
      <c r="B128" s="89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4.45" customHeight="1">
      <c r="A129" s="254" t="s">
        <v>200</v>
      </c>
      <c r="B129" s="325" t="s">
        <v>201</v>
      </c>
      <c r="C129" s="272">
        <f t="shared" ref="C129:L129" si="0">C54/C$66*100</f>
        <v>0.21138956170874665</v>
      </c>
      <c r="D129" s="272">
        <f t="shared" si="0"/>
        <v>0.19545326871518587</v>
      </c>
      <c r="E129" s="272">
        <f t="shared" si="0"/>
        <v>0.17193388165813464</v>
      </c>
      <c r="F129" s="272">
        <f t="shared" si="0"/>
        <v>0.12691678918174198</v>
      </c>
      <c r="G129" s="272">
        <f t="shared" si="0"/>
        <v>0.12457204820771794</v>
      </c>
      <c r="H129" s="272">
        <f t="shared" si="0"/>
        <v>0.13203913717226201</v>
      </c>
      <c r="I129" s="272">
        <f t="shared" si="0"/>
        <v>0.13393314900871617</v>
      </c>
      <c r="J129" s="272">
        <f t="shared" si="0"/>
        <v>0.11497054128207569</v>
      </c>
      <c r="K129" s="272">
        <f t="shared" si="0"/>
        <v>0.13309366390109811</v>
      </c>
      <c r="L129" s="272">
        <f t="shared" si="0"/>
        <v>0.11442682849312519</v>
      </c>
    </row>
    <row r="130" spans="1:12" ht="14.45" customHeight="1">
      <c r="A130" s="254" t="s">
        <v>202</v>
      </c>
      <c r="B130" s="325" t="s">
        <v>203</v>
      </c>
      <c r="C130" s="272">
        <f t="shared" ref="C130:L130" si="1">C55/C$66*100</f>
        <v>2.3548896710555187</v>
      </c>
      <c r="D130" s="272">
        <f t="shared" si="1"/>
        <v>2.1793025836620266</v>
      </c>
      <c r="E130" s="272">
        <f t="shared" si="1"/>
        <v>2.2272304808947654</v>
      </c>
      <c r="F130" s="272">
        <f t="shared" si="1"/>
        <v>2.4233165375346548</v>
      </c>
      <c r="G130" s="272">
        <f t="shared" si="1"/>
        <v>2.1948366447088188</v>
      </c>
      <c r="H130" s="272">
        <f t="shared" si="1"/>
        <v>3.3902904723969098</v>
      </c>
      <c r="I130" s="272">
        <f t="shared" si="1"/>
        <v>3.502537567742757</v>
      </c>
      <c r="J130" s="272">
        <f t="shared" si="1"/>
        <v>3.493343706870307</v>
      </c>
      <c r="K130" s="272">
        <f t="shared" si="1"/>
        <v>2.4185347832869653</v>
      </c>
      <c r="L130" s="272">
        <f t="shared" si="1"/>
        <v>2.7703201916582789</v>
      </c>
    </row>
    <row r="131" spans="1:12" ht="14.45" customHeight="1">
      <c r="A131" s="254" t="s">
        <v>204</v>
      </c>
      <c r="B131" s="325" t="s">
        <v>205</v>
      </c>
      <c r="C131" s="272">
        <f t="shared" ref="C131:L131" si="2">C56/C$66*100</f>
        <v>13.560881103722021</v>
      </c>
      <c r="D131" s="272">
        <f t="shared" si="2"/>
        <v>13.427807049641713</v>
      </c>
      <c r="E131" s="272">
        <f t="shared" si="2"/>
        <v>12.093883603759229</v>
      </c>
      <c r="F131" s="272">
        <f t="shared" si="2"/>
        <v>11.973527381599391</v>
      </c>
      <c r="G131" s="272">
        <f t="shared" si="2"/>
        <v>10.460721922452983</v>
      </c>
      <c r="H131" s="272">
        <f t="shared" si="2"/>
        <v>11.1483953639004</v>
      </c>
      <c r="I131" s="272">
        <f t="shared" si="2"/>
        <v>10.743171303414133</v>
      </c>
      <c r="J131" s="272">
        <f t="shared" si="2"/>
        <v>9.2894227907870146</v>
      </c>
      <c r="K131" s="272">
        <f t="shared" si="2"/>
        <v>9.0305391168034035</v>
      </c>
      <c r="L131" s="272">
        <f t="shared" si="2"/>
        <v>10.006928581653817</v>
      </c>
    </row>
    <row r="132" spans="1:12" ht="14.45" customHeight="1">
      <c r="A132" s="254" t="s">
        <v>206</v>
      </c>
      <c r="B132" s="325" t="s">
        <v>207</v>
      </c>
      <c r="C132" s="272">
        <f t="shared" ref="C132:L132" si="3">C57/C$66*100</f>
        <v>0.63019456182622624</v>
      </c>
      <c r="D132" s="272">
        <f t="shared" si="3"/>
        <v>0.51988019841139499</v>
      </c>
      <c r="E132" s="272">
        <f t="shared" si="3"/>
        <v>0.47352318199163068</v>
      </c>
      <c r="F132" s="272">
        <f t="shared" si="3"/>
        <v>0.59043222873806123</v>
      </c>
      <c r="G132" s="272">
        <f t="shared" si="3"/>
        <v>0.4433724736424805</v>
      </c>
      <c r="H132" s="272">
        <f t="shared" si="3"/>
        <v>0.44657911544583412</v>
      </c>
      <c r="I132" s="272">
        <f t="shared" si="3"/>
        <v>0.57575751366959538</v>
      </c>
      <c r="J132" s="272">
        <f t="shared" si="3"/>
        <v>0.74030625580014842</v>
      </c>
      <c r="K132" s="272">
        <f t="shared" si="3"/>
        <v>0.74820601887662364</v>
      </c>
      <c r="L132" s="272">
        <f t="shared" si="3"/>
        <v>0.6395498008206385</v>
      </c>
    </row>
    <row r="133" spans="1:12" ht="14.45" customHeight="1">
      <c r="A133" s="254" t="s">
        <v>208</v>
      </c>
      <c r="B133" s="325" t="s">
        <v>245</v>
      </c>
      <c r="C133" s="272">
        <f t="shared" ref="C133:L133" si="4">C58/C$66*100</f>
        <v>10.482060267429006</v>
      </c>
      <c r="D133" s="272">
        <f t="shared" si="4"/>
        <v>11.656686283873519</v>
      </c>
      <c r="E133" s="272">
        <f t="shared" si="4"/>
        <v>11.99395368255991</v>
      </c>
      <c r="F133" s="272">
        <f t="shared" si="4"/>
        <v>11.263431109199168</v>
      </c>
      <c r="G133" s="272">
        <f t="shared" si="4"/>
        <v>11.019308186866608</v>
      </c>
      <c r="H133" s="272">
        <f t="shared" si="4"/>
        <v>10.560060769610677</v>
      </c>
      <c r="I133" s="272">
        <f t="shared" si="4"/>
        <v>11.591918827483475</v>
      </c>
      <c r="J133" s="272">
        <f t="shared" si="4"/>
        <v>11.387083688548861</v>
      </c>
      <c r="K133" s="272">
        <f t="shared" si="4"/>
        <v>11.902172973295826</v>
      </c>
      <c r="L133" s="272">
        <f t="shared" si="4"/>
        <v>12.013317949138923</v>
      </c>
    </row>
    <row r="134" spans="1:12" ht="14.45" customHeight="1">
      <c r="A134" s="254" t="s">
        <v>210</v>
      </c>
      <c r="B134" s="325" t="s">
        <v>246</v>
      </c>
      <c r="C134" s="272">
        <f t="shared" ref="C134:L134" si="5">C59/C$66*100</f>
        <v>0.43646462241603817</v>
      </c>
      <c r="D134" s="272">
        <f t="shared" si="5"/>
        <v>0.46476269645479562</v>
      </c>
      <c r="E134" s="272">
        <f t="shared" si="5"/>
        <v>0.40249172009119749</v>
      </c>
      <c r="F134" s="272">
        <f t="shared" si="5"/>
        <v>0.36354675543237924</v>
      </c>
      <c r="G134" s="272">
        <f t="shared" si="5"/>
        <v>0.39208975946222946</v>
      </c>
      <c r="H134" s="272">
        <f t="shared" si="5"/>
        <v>0.42882813961996213</v>
      </c>
      <c r="I134" s="272">
        <f t="shared" si="5"/>
        <v>0.36441787106320239</v>
      </c>
      <c r="J134" s="272">
        <f t="shared" si="5"/>
        <v>0.43357809127185321</v>
      </c>
      <c r="K134" s="272">
        <f t="shared" si="5"/>
        <v>0.46346933147782432</v>
      </c>
      <c r="L134" s="272">
        <f t="shared" si="5"/>
        <v>0.83311562453240429</v>
      </c>
    </row>
    <row r="135" spans="1:12" ht="14.45" customHeight="1">
      <c r="A135" s="254" t="s">
        <v>214</v>
      </c>
      <c r="B135" s="325" t="s">
        <v>247</v>
      </c>
      <c r="C135" s="272">
        <f t="shared" ref="C135:L135" si="6">C60/C$66*100</f>
        <v>24.741053156621842</v>
      </c>
      <c r="D135" s="272">
        <f t="shared" si="6"/>
        <v>22.502338839328367</v>
      </c>
      <c r="E135" s="272">
        <f t="shared" si="6"/>
        <v>22.833261836461983</v>
      </c>
      <c r="F135" s="272">
        <f t="shared" si="6"/>
        <v>26.011952468608289</v>
      </c>
      <c r="G135" s="272">
        <f t="shared" si="6"/>
        <v>31.437240383040532</v>
      </c>
      <c r="H135" s="272">
        <f t="shared" si="6"/>
        <v>32.458833108945569</v>
      </c>
      <c r="I135" s="272">
        <f t="shared" si="6"/>
        <v>29.131883849268718</v>
      </c>
      <c r="J135" s="272">
        <f t="shared" si="6"/>
        <v>31.494467667040656</v>
      </c>
      <c r="K135" s="272">
        <f t="shared" si="6"/>
        <v>31.231661708579249</v>
      </c>
      <c r="L135" s="272">
        <f t="shared" si="6"/>
        <v>31.925062677343053</v>
      </c>
    </row>
    <row r="136" spans="1:12" ht="14.45" customHeight="1">
      <c r="A136" s="254" t="s">
        <v>216</v>
      </c>
      <c r="B136" s="325" t="s">
        <v>217</v>
      </c>
      <c r="C136" s="272">
        <f t="shared" ref="C136:L136" si="7">C61/C$66*100</f>
        <v>3.6335022802671673</v>
      </c>
      <c r="D136" s="272">
        <f t="shared" si="7"/>
        <v>5.1549894900407711</v>
      </c>
      <c r="E136" s="272">
        <f t="shared" si="7"/>
        <v>4.9159084873634313</v>
      </c>
      <c r="F136" s="272">
        <f t="shared" si="7"/>
        <v>3.8558792859789701</v>
      </c>
      <c r="G136" s="272">
        <f t="shared" si="7"/>
        <v>3.7718299114452223</v>
      </c>
      <c r="H136" s="272">
        <f t="shared" si="7"/>
        <v>3.4918547683685741</v>
      </c>
      <c r="I136" s="272">
        <f t="shared" si="7"/>
        <v>3.7345298914112139</v>
      </c>
      <c r="J136" s="272">
        <f t="shared" si="7"/>
        <v>3.1443137472282432</v>
      </c>
      <c r="K136" s="272">
        <f t="shared" si="7"/>
        <v>3.3034981964625074</v>
      </c>
      <c r="L136" s="272">
        <f t="shared" si="7"/>
        <v>4.0668798179339092</v>
      </c>
    </row>
    <row r="137" spans="1:12" ht="14.45" customHeight="1">
      <c r="A137" s="254" t="s">
        <v>218</v>
      </c>
      <c r="B137" s="325" t="s">
        <v>219</v>
      </c>
      <c r="C137" s="272">
        <f t="shared" ref="C137:L137" si="8">C62/C$66*100</f>
        <v>8.0772844775086856</v>
      </c>
      <c r="D137" s="272">
        <f t="shared" si="8"/>
        <v>10.87544735174178</v>
      </c>
      <c r="E137" s="272">
        <f t="shared" si="8"/>
        <v>13.005988550082876</v>
      </c>
      <c r="F137" s="272">
        <f t="shared" si="8"/>
        <v>13.871217292390467</v>
      </c>
      <c r="G137" s="272">
        <f t="shared" si="8"/>
        <v>11.562650448860646</v>
      </c>
      <c r="H137" s="272">
        <f t="shared" si="8"/>
        <v>11.851119122121634</v>
      </c>
      <c r="I137" s="272">
        <f t="shared" si="8"/>
        <v>14.470285200129551</v>
      </c>
      <c r="J137" s="272">
        <f t="shared" si="8"/>
        <v>13.152312398607549</v>
      </c>
      <c r="K137" s="272">
        <f t="shared" si="8"/>
        <v>16.013906208498977</v>
      </c>
      <c r="L137" s="272">
        <f t="shared" si="8"/>
        <v>14.305667822107207</v>
      </c>
    </row>
    <row r="138" spans="1:12" ht="14.45" customHeight="1">
      <c r="A138" s="254" t="s">
        <v>222</v>
      </c>
      <c r="B138" s="325" t="s">
        <v>223</v>
      </c>
      <c r="C138" s="272">
        <f t="shared" ref="C138:L138" si="9">C63/C$66*100</f>
        <v>4.0651700584729511</v>
      </c>
      <c r="D138" s="272">
        <f t="shared" si="9"/>
        <v>3.9166631047942198</v>
      </c>
      <c r="E138" s="272">
        <f t="shared" si="9"/>
        <v>2.8850405988890797</v>
      </c>
      <c r="F138" s="272">
        <f t="shared" si="9"/>
        <v>2.3018374971406312</v>
      </c>
      <c r="G138" s="272">
        <f t="shared" si="9"/>
        <v>2.1781341271442529</v>
      </c>
      <c r="H138" s="272">
        <f t="shared" si="9"/>
        <v>2.1231986049248572</v>
      </c>
      <c r="I138" s="272">
        <f t="shared" si="9"/>
        <v>2.0654179787073832</v>
      </c>
      <c r="J138" s="272">
        <f t="shared" si="9"/>
        <v>1.9813351947460696</v>
      </c>
      <c r="K138" s="272">
        <f t="shared" si="9"/>
        <v>1.7537576804264172</v>
      </c>
      <c r="L138" s="272">
        <f t="shared" si="9"/>
        <v>1.7680478428253223</v>
      </c>
    </row>
    <row r="139" spans="1:12" ht="14.45" customHeight="1">
      <c r="A139" s="254" t="s">
        <v>226</v>
      </c>
      <c r="B139" s="325" t="s">
        <v>250</v>
      </c>
      <c r="C139" s="272">
        <f t="shared" ref="C139:L139" si="10">C64/C$66*100</f>
        <v>3.3285526932799034</v>
      </c>
      <c r="D139" s="272">
        <f t="shared" si="10"/>
        <v>3.6077949878501081</v>
      </c>
      <c r="E139" s="272">
        <f t="shared" si="10"/>
        <v>3.9908071535877236</v>
      </c>
      <c r="F139" s="272">
        <f t="shared" si="10"/>
        <v>3.7760826929851068</v>
      </c>
      <c r="G139" s="272">
        <f t="shared" si="10"/>
        <v>3.5431173053418989</v>
      </c>
      <c r="H139" s="272">
        <f t="shared" si="10"/>
        <v>3.2807004193007536</v>
      </c>
      <c r="I139" s="272">
        <f t="shared" si="10"/>
        <v>3.2712627434808366</v>
      </c>
      <c r="J139" s="272">
        <f t="shared" si="10"/>
        <v>2.6758576838468171</v>
      </c>
      <c r="K139" s="272">
        <f t="shared" si="10"/>
        <v>2.6710438850218989</v>
      </c>
      <c r="L139" s="272">
        <f t="shared" si="10"/>
        <v>2.7584576533239096</v>
      </c>
    </row>
    <row r="140" spans="1:12" ht="14.45" customHeight="1">
      <c r="A140" s="254" t="s">
        <v>228</v>
      </c>
      <c r="B140" s="325" t="s">
        <v>251</v>
      </c>
      <c r="C140" s="272">
        <f t="shared" ref="C140:L140" si="11">C65/C$66*100</f>
        <v>28.478557545691913</v>
      </c>
      <c r="D140" s="272">
        <f t="shared" si="11"/>
        <v>25.498874145486123</v>
      </c>
      <c r="E140" s="272">
        <f t="shared" si="11"/>
        <v>25.005976822660024</v>
      </c>
      <c r="F140" s="272">
        <f t="shared" si="11"/>
        <v>23.441859961211097</v>
      </c>
      <c r="G140" s="272">
        <f t="shared" si="11"/>
        <v>22.87212678882662</v>
      </c>
      <c r="H140" s="272">
        <f t="shared" si="11"/>
        <v>20.68810097819264</v>
      </c>
      <c r="I140" s="272">
        <f t="shared" si="11"/>
        <v>20.41488410462042</v>
      </c>
      <c r="J140" s="272">
        <f t="shared" si="11"/>
        <v>22.09300823397043</v>
      </c>
      <c r="K140" s="272">
        <f t="shared" si="11"/>
        <v>20.330116433369174</v>
      </c>
      <c r="L140" s="272">
        <f t="shared" si="11"/>
        <v>18.79822521016937</v>
      </c>
    </row>
    <row r="141" spans="1:12" ht="14.45" customHeight="1">
      <c r="A141" s="450" t="s">
        <v>9</v>
      </c>
      <c r="B141" s="451"/>
      <c r="C141" s="273">
        <f t="shared" ref="C141:L141" si="12">C66/C$66*100</f>
        <v>100</v>
      </c>
      <c r="D141" s="273">
        <f t="shared" si="12"/>
        <v>100</v>
      </c>
      <c r="E141" s="273">
        <f t="shared" si="12"/>
        <v>100</v>
      </c>
      <c r="F141" s="273">
        <f t="shared" si="12"/>
        <v>100</v>
      </c>
      <c r="G141" s="273">
        <f t="shared" si="12"/>
        <v>100</v>
      </c>
      <c r="H141" s="273">
        <f t="shared" si="12"/>
        <v>100</v>
      </c>
      <c r="I141" s="273">
        <f t="shared" si="12"/>
        <v>100</v>
      </c>
      <c r="J141" s="273">
        <f t="shared" si="12"/>
        <v>100</v>
      </c>
      <c r="K141" s="273">
        <f t="shared" si="12"/>
        <v>100</v>
      </c>
      <c r="L141" s="273">
        <f t="shared" si="12"/>
        <v>100</v>
      </c>
    </row>
    <row r="142" spans="1:12" s="78" customFormat="1" ht="24.95" customHeight="1">
      <c r="A142" s="89"/>
      <c r="B142" s="89"/>
      <c r="C142" s="89" t="s">
        <v>253</v>
      </c>
      <c r="D142" s="89"/>
      <c r="E142" s="89"/>
      <c r="F142" s="89"/>
      <c r="G142" s="89"/>
      <c r="H142" s="89"/>
      <c r="I142" s="89"/>
      <c r="J142" s="89"/>
      <c r="K142" s="89"/>
      <c r="L142" s="89"/>
    </row>
    <row r="143" spans="1:12" s="78" customFormat="1" ht="15" customHeight="1">
      <c r="A143" s="89"/>
      <c r="B143" s="89"/>
      <c r="C143" s="89" t="s">
        <v>935</v>
      </c>
      <c r="D143" s="89"/>
      <c r="E143" s="89"/>
      <c r="F143" s="89"/>
      <c r="G143" s="89"/>
      <c r="H143" s="89"/>
      <c r="I143" s="89"/>
      <c r="J143" s="89"/>
      <c r="K143" s="89"/>
      <c r="L143" s="89"/>
    </row>
    <row r="144" spans="1:12" ht="14.45" customHeight="1">
      <c r="A144" s="254" t="s">
        <v>200</v>
      </c>
      <c r="B144" s="325" t="s">
        <v>201</v>
      </c>
      <c r="C144" s="265">
        <v>6.2349825513920889</v>
      </c>
      <c r="D144" s="265">
        <v>5.436797696428969</v>
      </c>
      <c r="E144" s="265">
        <v>5.3681143830885585</v>
      </c>
      <c r="F144" s="265">
        <v>4.0346487466246828</v>
      </c>
      <c r="G144" s="265">
        <v>4.5305200690372107</v>
      </c>
      <c r="H144" s="265">
        <v>5.083454726522521</v>
      </c>
      <c r="I144" s="265">
        <v>4.8260337315017514</v>
      </c>
      <c r="J144" s="265">
        <v>4.684973906480443</v>
      </c>
      <c r="K144" s="265">
        <v>5.6904263261024566</v>
      </c>
      <c r="L144" s="265">
        <v>4.8105267648642807</v>
      </c>
    </row>
    <row r="145" spans="1:12" ht="14.45" customHeight="1">
      <c r="A145" s="254" t="s">
        <v>202</v>
      </c>
      <c r="B145" s="325" t="s">
        <v>203</v>
      </c>
      <c r="C145" s="265">
        <v>0.48251518544560917</v>
      </c>
      <c r="D145" s="265">
        <v>0.37161010209525536</v>
      </c>
      <c r="E145" s="265">
        <v>0.44220920528935598</v>
      </c>
      <c r="F145" s="265">
        <v>0.51048037202462737</v>
      </c>
      <c r="G145" s="265">
        <v>0.43058021162668569</v>
      </c>
      <c r="H145" s="265">
        <v>0.44586894848264952</v>
      </c>
      <c r="I145" s="265">
        <v>0.36322615078775833</v>
      </c>
      <c r="J145" s="265">
        <v>0.34458288150260391</v>
      </c>
      <c r="K145" s="265">
        <v>0.34614449340722464</v>
      </c>
      <c r="L145" s="265">
        <v>0.33266857243709841</v>
      </c>
    </row>
    <row r="146" spans="1:12" ht="14.45" customHeight="1">
      <c r="A146" s="254" t="s">
        <v>204</v>
      </c>
      <c r="B146" s="325" t="s">
        <v>205</v>
      </c>
      <c r="C146" s="265">
        <v>0</v>
      </c>
      <c r="D146" s="265">
        <v>0</v>
      </c>
      <c r="E146" s="265">
        <v>0</v>
      </c>
      <c r="F146" s="265">
        <v>0</v>
      </c>
      <c r="G146" s="265">
        <v>1.5953941494927859</v>
      </c>
      <c r="H146" s="265">
        <v>1.703373400616814</v>
      </c>
      <c r="I146" s="265">
        <v>1.6419147870568105</v>
      </c>
      <c r="J146" s="265">
        <v>1.8704260536581347</v>
      </c>
      <c r="K146" s="265">
        <v>1.9998117080663014</v>
      </c>
      <c r="L146" s="265">
        <v>2.3054658736676163</v>
      </c>
    </row>
    <row r="147" spans="1:12" ht="14.45" customHeight="1">
      <c r="A147" s="254" t="s">
        <v>206</v>
      </c>
      <c r="B147" s="325" t="s">
        <v>207</v>
      </c>
      <c r="C147" s="265">
        <v>18.691150615328915</v>
      </c>
      <c r="D147" s="265">
        <v>14.762963150679271</v>
      </c>
      <c r="E147" s="265">
        <v>15.396345571554896</v>
      </c>
      <c r="F147" s="265">
        <v>19.983962207457274</v>
      </c>
      <c r="G147" s="265">
        <v>16.369952065790393</v>
      </c>
      <c r="H147" s="265">
        <v>17.49053650603998</v>
      </c>
      <c r="I147" s="265">
        <v>21.17858663375452</v>
      </c>
      <c r="J147" s="265">
        <v>30.821005468322603</v>
      </c>
      <c r="K147" s="265">
        <v>32.535833412315782</v>
      </c>
      <c r="L147" s="265">
        <v>27.206508796546871</v>
      </c>
    </row>
    <row r="148" spans="1:12" ht="14.45" customHeight="1">
      <c r="A148" s="254" t="s">
        <v>208</v>
      </c>
      <c r="B148" s="325" t="s">
        <v>245</v>
      </c>
      <c r="C148" s="265">
        <v>310.40070089063909</v>
      </c>
      <c r="D148" s="265">
        <v>330.38771814774969</v>
      </c>
      <c r="E148" s="265">
        <v>388.88526597231134</v>
      </c>
      <c r="F148" s="265">
        <v>380.12541623410488</v>
      </c>
      <c r="G148" s="265">
        <v>405.59714030673365</v>
      </c>
      <c r="H148" s="265">
        <v>412.07798711608177</v>
      </c>
      <c r="I148" s="265">
        <v>424.94327735840574</v>
      </c>
      <c r="J148" s="265">
        <v>472.53221498636339</v>
      </c>
      <c r="K148" s="265">
        <v>516.07067374742269</v>
      </c>
      <c r="L148" s="265">
        <v>509.16627834774749</v>
      </c>
    </row>
    <row r="149" spans="1:12" ht="14.45" customHeight="1">
      <c r="A149" s="254" t="s">
        <v>210</v>
      </c>
      <c r="B149" s="325" t="s">
        <v>246</v>
      </c>
      <c r="C149" s="265">
        <v>11.471942137874979</v>
      </c>
      <c r="D149" s="265">
        <v>11.828963675094231</v>
      </c>
      <c r="E149" s="265">
        <v>10.824530233493119</v>
      </c>
      <c r="F149" s="265">
        <v>10.10707106950165</v>
      </c>
      <c r="G149" s="265">
        <v>11.399942485944882</v>
      </c>
      <c r="H149" s="265">
        <v>13.126210021065889</v>
      </c>
      <c r="I149" s="265">
        <v>10.27616755309479</v>
      </c>
      <c r="J149" s="265">
        <v>14.913086133012365</v>
      </c>
      <c r="K149" s="265">
        <v>15.016079707614079</v>
      </c>
      <c r="L149" s="265">
        <v>30.344438805086217</v>
      </c>
    </row>
    <row r="150" spans="1:12" ht="14.45" customHeight="1">
      <c r="A150" s="254" t="s">
        <v>214</v>
      </c>
      <c r="B150" s="325" t="s">
        <v>247</v>
      </c>
      <c r="C150" s="265">
        <v>656.45959925335183</v>
      </c>
      <c r="D150" s="265">
        <v>566.19221194676766</v>
      </c>
      <c r="E150" s="265">
        <v>649.81042097854083</v>
      </c>
      <c r="F150" s="265">
        <v>792.04943102175957</v>
      </c>
      <c r="G150" s="265">
        <v>1014.2302856475618</v>
      </c>
      <c r="H150" s="265">
        <v>1127.2504155608785</v>
      </c>
      <c r="I150" s="265">
        <v>933.5239657286055</v>
      </c>
      <c r="J150" s="265">
        <v>1147.877511777911</v>
      </c>
      <c r="K150" s="265">
        <v>1203.1909462490294</v>
      </c>
      <c r="L150" s="265">
        <v>1190.360206345872</v>
      </c>
    </row>
    <row r="151" spans="1:12" ht="14.45" customHeight="1">
      <c r="A151" s="254" t="s">
        <v>216</v>
      </c>
      <c r="B151" s="325" t="s">
        <v>217</v>
      </c>
      <c r="C151" s="265">
        <v>107.76725553582578</v>
      </c>
      <c r="D151" s="265">
        <v>146.38549441998282</v>
      </c>
      <c r="E151" s="265">
        <v>159.83805808883255</v>
      </c>
      <c r="F151" s="265">
        <v>130.50735067801662</v>
      </c>
      <c r="G151" s="265">
        <v>131.90240859492556</v>
      </c>
      <c r="H151" s="265">
        <v>130.36120003594348</v>
      </c>
      <c r="I151" s="265">
        <v>127.91224120638789</v>
      </c>
      <c r="J151" s="265">
        <v>122.41005926262952</v>
      </c>
      <c r="K151" s="265">
        <v>130.89287447579574</v>
      </c>
      <c r="L151" s="265">
        <v>161.86778490693297</v>
      </c>
    </row>
    <row r="152" spans="1:12" ht="14.45" customHeight="1">
      <c r="A152" s="254" t="s">
        <v>218</v>
      </c>
      <c r="B152" s="325" t="s">
        <v>219</v>
      </c>
      <c r="C152" s="319" t="s">
        <v>973</v>
      </c>
      <c r="D152" s="319" t="s">
        <v>973</v>
      </c>
      <c r="E152" s="319" t="s">
        <v>973</v>
      </c>
      <c r="F152" s="319" t="s">
        <v>973</v>
      </c>
      <c r="G152" s="319" t="s">
        <v>973</v>
      </c>
      <c r="H152" s="319" t="s">
        <v>973</v>
      </c>
      <c r="I152" s="319" t="s">
        <v>973</v>
      </c>
      <c r="J152" s="319" t="s">
        <v>973</v>
      </c>
      <c r="K152" s="319" t="s">
        <v>973</v>
      </c>
      <c r="L152" s="319" t="s">
        <v>973</v>
      </c>
    </row>
    <row r="153" spans="1:12" ht="14.45" customHeight="1">
      <c r="A153" s="254" t="s">
        <v>222</v>
      </c>
      <c r="B153" s="325" t="s">
        <v>223</v>
      </c>
      <c r="C153" s="265">
        <v>19.125845835827977</v>
      </c>
      <c r="D153" s="265">
        <v>20.047218365395523</v>
      </c>
      <c r="E153" s="265">
        <v>23.216643961972036</v>
      </c>
      <c r="F153" s="265">
        <v>19.866127005881378</v>
      </c>
      <c r="G153" s="265">
        <v>23.188670812885729</v>
      </c>
      <c r="H153" s="265">
        <v>24.40456605324583</v>
      </c>
      <c r="I153" s="265">
        <v>20.99232702926313</v>
      </c>
      <c r="J153" s="265">
        <v>24.406235908300605</v>
      </c>
      <c r="K153" s="265">
        <v>24.242875660395107</v>
      </c>
      <c r="L153" s="265">
        <v>23.86896519395394</v>
      </c>
    </row>
    <row r="154" spans="1:12" ht="14.45" customHeight="1">
      <c r="A154" s="254" t="s">
        <v>226</v>
      </c>
      <c r="B154" s="325" t="s">
        <v>250</v>
      </c>
      <c r="C154" s="265">
        <v>38.038933988333241</v>
      </c>
      <c r="D154" s="265">
        <v>40.333155729881007</v>
      </c>
      <c r="E154" s="265">
        <v>49.342465241245122</v>
      </c>
      <c r="F154" s="265">
        <v>50.020297871562114</v>
      </c>
      <c r="G154" s="265">
        <v>43.546603767167923</v>
      </c>
      <c r="H154" s="265">
        <v>41.526858619323974</v>
      </c>
      <c r="I154" s="265">
        <v>34.812861093736949</v>
      </c>
      <c r="J154" s="265">
        <v>35.235564554700844</v>
      </c>
      <c r="K154" s="265">
        <v>36.199261747137939</v>
      </c>
      <c r="L154" s="265">
        <v>35.115966913349759</v>
      </c>
    </row>
    <row r="155" spans="1:12" ht="14.45" customHeight="1">
      <c r="A155" s="254" t="s">
        <v>228</v>
      </c>
      <c r="B155" s="325" t="s">
        <v>251</v>
      </c>
      <c r="C155" s="265">
        <v>843.44869738089392</v>
      </c>
      <c r="D155" s="265">
        <v>722.37689443775776</v>
      </c>
      <c r="E155" s="265">
        <v>812.32255640844653</v>
      </c>
      <c r="F155" s="265">
        <v>792.51978014432143</v>
      </c>
      <c r="G155" s="265">
        <v>841.93471513818474</v>
      </c>
      <c r="H155" s="265">
        <v>803.02863809083817</v>
      </c>
      <c r="I155" s="265">
        <v>750.34107287157963</v>
      </c>
      <c r="J155" s="265">
        <v>919.05525060894774</v>
      </c>
      <c r="K155" s="265">
        <v>883.34107911453737</v>
      </c>
      <c r="L155" s="265">
        <v>797.81827293619449</v>
      </c>
    </row>
    <row r="156" spans="1:12" ht="14.45" customHeight="1">
      <c r="A156" s="450" t="s">
        <v>9</v>
      </c>
      <c r="B156" s="451"/>
      <c r="C156" s="266">
        <v>2012.1216233749133</v>
      </c>
      <c r="D156" s="266">
        <v>1858.1230276718325</v>
      </c>
      <c r="E156" s="266">
        <v>2115.4466100447744</v>
      </c>
      <c r="F156" s="266">
        <v>2199.7245653512541</v>
      </c>
      <c r="G156" s="266">
        <v>2494.7262132493511</v>
      </c>
      <c r="H156" s="266">
        <v>2576.49910907904</v>
      </c>
      <c r="I156" s="266">
        <v>2330.8116741441745</v>
      </c>
      <c r="J156" s="266">
        <v>2774.1509115418298</v>
      </c>
      <c r="K156" s="266">
        <v>2849.5260066418232</v>
      </c>
      <c r="L156" s="266">
        <v>2783.1970834566519</v>
      </c>
    </row>
    <row r="157" spans="1:12" s="78" customFormat="1" ht="24.95" customHeight="1">
      <c r="A157" s="89"/>
      <c r="B157" s="89"/>
      <c r="C157" s="89" t="s">
        <v>610</v>
      </c>
      <c r="D157" s="89"/>
      <c r="E157" s="89"/>
      <c r="F157" s="89"/>
      <c r="G157" s="89"/>
      <c r="H157" s="89"/>
      <c r="I157" s="89"/>
      <c r="J157" s="89"/>
      <c r="K157" s="89"/>
      <c r="L157" s="89"/>
    </row>
    <row r="158" spans="1:12" s="78" customFormat="1" ht="15" customHeight="1">
      <c r="A158" s="89"/>
      <c r="B158" s="89"/>
      <c r="C158" s="89" t="s">
        <v>935</v>
      </c>
      <c r="D158" s="89"/>
      <c r="E158" s="89"/>
      <c r="F158" s="89"/>
      <c r="G158" s="89"/>
      <c r="H158" s="89"/>
      <c r="I158" s="89"/>
      <c r="J158" s="89"/>
      <c r="K158" s="89"/>
      <c r="L158" s="89"/>
    </row>
    <row r="159" spans="1:12" ht="14.45" customHeight="1">
      <c r="A159" s="254" t="s">
        <v>200</v>
      </c>
      <c r="B159" s="325" t="s">
        <v>201</v>
      </c>
      <c r="C159" s="265">
        <v>2.8290134899652029</v>
      </c>
      <c r="D159" s="265">
        <v>2.3085925419596811</v>
      </c>
      <c r="E159" s="265">
        <v>2.0861710456543001</v>
      </c>
      <c r="F159" s="265">
        <v>1.983553209460807</v>
      </c>
      <c r="G159" s="265">
        <v>2.1463622125395836</v>
      </c>
      <c r="H159" s="265">
        <v>2.1839905154026078</v>
      </c>
      <c r="I159" s="265">
        <v>2.4705239830611956</v>
      </c>
      <c r="J159" s="265">
        <v>2.1147776132297476</v>
      </c>
      <c r="K159" s="265">
        <v>2.0871814806453517</v>
      </c>
      <c r="L159" s="265">
        <v>2.169618509726063</v>
      </c>
    </row>
    <row r="160" spans="1:12" ht="14.45" customHeight="1">
      <c r="A160" s="254" t="s">
        <v>202</v>
      </c>
      <c r="B160" s="325" t="s">
        <v>203</v>
      </c>
      <c r="C160" s="265">
        <v>0.29493690983331511</v>
      </c>
      <c r="D160" s="265">
        <v>0.23304016360398258</v>
      </c>
      <c r="E160" s="265">
        <v>0.25987890921961776</v>
      </c>
      <c r="F160" s="265">
        <v>0.24205612265489707</v>
      </c>
      <c r="G160" s="265">
        <v>0.16947282565381777</v>
      </c>
      <c r="H160" s="265">
        <v>0.19237268629826468</v>
      </c>
      <c r="I160" s="265">
        <v>0.21116380882721406</v>
      </c>
      <c r="J160" s="265">
        <v>0.23405449834148978</v>
      </c>
      <c r="K160" s="265">
        <v>0.1804357329597546</v>
      </c>
      <c r="L160" s="265">
        <v>0.18066863949280651</v>
      </c>
    </row>
    <row r="161" spans="1:12" ht="14.45" customHeight="1">
      <c r="A161" s="254" t="s">
        <v>204</v>
      </c>
      <c r="B161" s="325" t="s">
        <v>205</v>
      </c>
      <c r="C161" s="265">
        <v>0</v>
      </c>
      <c r="D161" s="265">
        <v>0</v>
      </c>
      <c r="E161" s="265">
        <v>0</v>
      </c>
      <c r="F161" s="265">
        <v>0</v>
      </c>
      <c r="G161" s="265">
        <v>1.5953941494927859</v>
      </c>
      <c r="H161" s="265">
        <v>0.61967072551445335</v>
      </c>
      <c r="I161" s="265">
        <v>0.63938650904568251</v>
      </c>
      <c r="J161" s="265">
        <v>0.72360036433047981</v>
      </c>
      <c r="K161" s="265">
        <v>0.57527076633107943</v>
      </c>
      <c r="L161" s="265">
        <v>0.91330892160775567</v>
      </c>
    </row>
    <row r="162" spans="1:12" ht="14.45" customHeight="1">
      <c r="A162" s="254" t="s">
        <v>206</v>
      </c>
      <c r="B162" s="325" t="s">
        <v>207</v>
      </c>
      <c r="C162" s="265">
        <v>9.8129910611537969</v>
      </c>
      <c r="D162" s="265">
        <v>6.0739687672252165</v>
      </c>
      <c r="E162" s="265">
        <v>6.0583270494409973</v>
      </c>
      <c r="F162" s="265">
        <v>10.130407159254004</v>
      </c>
      <c r="G162" s="265">
        <v>8.5184508058374355</v>
      </c>
      <c r="H162" s="265">
        <v>9.9155249211814294</v>
      </c>
      <c r="I162" s="265">
        <v>15.092181209260326</v>
      </c>
      <c r="J162" s="265">
        <v>24.343504484842637</v>
      </c>
      <c r="K162" s="265">
        <v>26.261380846630217</v>
      </c>
      <c r="L162" s="265">
        <v>22.762543298302027</v>
      </c>
    </row>
    <row r="163" spans="1:12" ht="14.45" customHeight="1">
      <c r="A163" s="254" t="s">
        <v>208</v>
      </c>
      <c r="B163" s="325" t="s">
        <v>245</v>
      </c>
      <c r="C163" s="265">
        <v>10.339536350319356</v>
      </c>
      <c r="D163" s="265">
        <v>13.161402060145294</v>
      </c>
      <c r="E163" s="265">
        <v>11.179247060159131</v>
      </c>
      <c r="F163" s="265">
        <v>14.378836113947941</v>
      </c>
      <c r="G163" s="265">
        <v>23.756281389381993</v>
      </c>
      <c r="H163" s="265">
        <v>21.195008554309656</v>
      </c>
      <c r="I163" s="265">
        <v>21.143578947378259</v>
      </c>
      <c r="J163" s="265">
        <v>16.29814392191782</v>
      </c>
      <c r="K163" s="265">
        <v>19.121908104848433</v>
      </c>
      <c r="L163" s="265">
        <v>17.008914616257556</v>
      </c>
    </row>
    <row r="164" spans="1:12" ht="14.45" customHeight="1">
      <c r="A164" s="254" t="s">
        <v>210</v>
      </c>
      <c r="B164" s="325" t="s">
        <v>246</v>
      </c>
      <c r="C164" s="265">
        <v>1.1251651583614122</v>
      </c>
      <c r="D164" s="265">
        <v>0.87996023108558186</v>
      </c>
      <c r="E164" s="265">
        <v>0.73988264109782265</v>
      </c>
      <c r="F164" s="265">
        <v>0.93682588697901614</v>
      </c>
      <c r="G164" s="265">
        <v>0.91811439253460825</v>
      </c>
      <c r="H164" s="265">
        <v>0.9239929104875011</v>
      </c>
      <c r="I164" s="265">
        <v>0.69606605039706826</v>
      </c>
      <c r="J164" s="265">
        <v>0.79820013475347673</v>
      </c>
      <c r="K164" s="265">
        <v>0.86132445377838973</v>
      </c>
      <c r="L164" s="265">
        <v>0.97861586133225043</v>
      </c>
    </row>
    <row r="165" spans="1:12" ht="14.45" customHeight="1">
      <c r="A165" s="254" t="s">
        <v>214</v>
      </c>
      <c r="B165" s="325" t="s">
        <v>247</v>
      </c>
      <c r="C165" s="265">
        <v>11.156086423226128</v>
      </c>
      <c r="D165" s="265">
        <v>16.651499964591761</v>
      </c>
      <c r="E165" s="265">
        <v>15.224644191329491</v>
      </c>
      <c r="F165" s="265">
        <v>16.913479052654655</v>
      </c>
      <c r="G165" s="265">
        <v>25.243703863750117</v>
      </c>
      <c r="H165" s="265">
        <v>23.88885176961805</v>
      </c>
      <c r="I165" s="265">
        <v>25.740544234353379</v>
      </c>
      <c r="J165" s="265">
        <v>15.659986203093723</v>
      </c>
      <c r="K165" s="265">
        <v>14.912969597310147</v>
      </c>
      <c r="L165" s="265">
        <v>16.741197360679262</v>
      </c>
    </row>
    <row r="166" spans="1:12" ht="14.45" customHeight="1">
      <c r="A166" s="254" t="s">
        <v>216</v>
      </c>
      <c r="B166" s="325" t="s">
        <v>217</v>
      </c>
      <c r="C166" s="265">
        <v>17.786682654950148</v>
      </c>
      <c r="D166" s="265">
        <v>20.96404380232331</v>
      </c>
      <c r="E166" s="265">
        <v>11.361758506625922</v>
      </c>
      <c r="F166" s="265">
        <v>9.9632555533229272</v>
      </c>
      <c r="G166" s="265">
        <v>3.5888447799770478</v>
      </c>
      <c r="H166" s="265">
        <v>3.3042448227396188</v>
      </c>
      <c r="I166" s="265">
        <v>3.4562941713517947</v>
      </c>
      <c r="J166" s="265">
        <v>3.8908504739493268</v>
      </c>
      <c r="K166" s="265">
        <v>4.9593324265369407</v>
      </c>
      <c r="L166" s="265">
        <v>5.0010934980909623</v>
      </c>
    </row>
    <row r="167" spans="1:12" ht="14.45" customHeight="1">
      <c r="A167" s="254" t="s">
        <v>218</v>
      </c>
      <c r="B167" s="325" t="s">
        <v>219</v>
      </c>
      <c r="C167" s="319" t="s">
        <v>973</v>
      </c>
      <c r="D167" s="319" t="s">
        <v>973</v>
      </c>
      <c r="E167" s="319" t="s">
        <v>973</v>
      </c>
      <c r="F167" s="319" t="s">
        <v>973</v>
      </c>
      <c r="G167" s="319" t="s">
        <v>973</v>
      </c>
      <c r="H167" s="319" t="s">
        <v>973</v>
      </c>
      <c r="I167" s="319" t="s">
        <v>973</v>
      </c>
      <c r="J167" s="319" t="s">
        <v>973</v>
      </c>
      <c r="K167" s="319" t="s">
        <v>973</v>
      </c>
      <c r="L167" s="319" t="s">
        <v>973</v>
      </c>
    </row>
    <row r="168" spans="1:12" ht="14.45" customHeight="1">
      <c r="A168" s="254" t="s">
        <v>222</v>
      </c>
      <c r="B168" s="325" t="s">
        <v>223</v>
      </c>
      <c r="C168" s="265">
        <v>2.5326807171932999</v>
      </c>
      <c r="D168" s="265">
        <v>1.9730431140067759</v>
      </c>
      <c r="E168" s="265">
        <v>1.266312807914646</v>
      </c>
      <c r="F168" s="265">
        <v>1.4196218573411492</v>
      </c>
      <c r="G168" s="265">
        <v>1.5642492761329394</v>
      </c>
      <c r="H168" s="265">
        <v>1.6404581930994726</v>
      </c>
      <c r="I168" s="265">
        <v>1.7379090894074125</v>
      </c>
      <c r="J168" s="265">
        <v>2.1716037302531359</v>
      </c>
      <c r="K168" s="265">
        <v>1.808999565300333</v>
      </c>
      <c r="L168" s="265">
        <v>1.6648406817911467</v>
      </c>
    </row>
    <row r="169" spans="1:12" ht="14.45" customHeight="1">
      <c r="A169" s="254" t="s">
        <v>226</v>
      </c>
      <c r="B169" s="325" t="s">
        <v>250</v>
      </c>
      <c r="C169" s="265">
        <v>29.536061092620855</v>
      </c>
      <c r="D169" s="265">
        <v>31.624225764378302</v>
      </c>
      <c r="E169" s="265">
        <v>38.61541389190387</v>
      </c>
      <c r="F169" s="265">
        <v>39.251341185317372</v>
      </c>
      <c r="G169" s="265">
        <v>33.66736275356088</v>
      </c>
      <c r="H169" s="265">
        <v>31.400024944962233</v>
      </c>
      <c r="I169" s="265">
        <v>21.828437900202967</v>
      </c>
      <c r="J169" s="265">
        <v>22.688110911905245</v>
      </c>
      <c r="K169" s="265">
        <v>21.055370774867519</v>
      </c>
      <c r="L169" s="265">
        <v>19.176989868150631</v>
      </c>
    </row>
    <row r="170" spans="1:12" ht="14.45" customHeight="1">
      <c r="A170" s="254" t="s">
        <v>228</v>
      </c>
      <c r="B170" s="325" t="s">
        <v>251</v>
      </c>
      <c r="C170" s="265">
        <v>22.824337863449959</v>
      </c>
      <c r="D170" s="265">
        <v>26.349597369341133</v>
      </c>
      <c r="E170" s="265">
        <v>19.674179561693236</v>
      </c>
      <c r="F170" s="265">
        <v>21.214929069016197</v>
      </c>
      <c r="G170" s="265">
        <v>27.34732364735213</v>
      </c>
      <c r="H170" s="265">
        <v>25.051086533842508</v>
      </c>
      <c r="I170" s="265">
        <v>16.87922893709743</v>
      </c>
      <c r="J170" s="265">
        <v>17.846456468497628</v>
      </c>
      <c r="K170" s="265">
        <v>23.230141797435959</v>
      </c>
      <c r="L170" s="265">
        <v>36.526953376580018</v>
      </c>
    </row>
    <row r="171" spans="1:12" ht="14.45" customHeight="1">
      <c r="A171" s="450" t="s">
        <v>9</v>
      </c>
      <c r="B171" s="451"/>
      <c r="C171" s="266">
        <v>108.23749172107345</v>
      </c>
      <c r="D171" s="266">
        <v>120.21937377866104</v>
      </c>
      <c r="E171" s="266">
        <v>106.46581566503903</v>
      </c>
      <c r="F171" s="266">
        <v>116.43430520994899</v>
      </c>
      <c r="G171" s="266">
        <v>128.51556009621328</v>
      </c>
      <c r="H171" s="266">
        <v>120.31522657745577</v>
      </c>
      <c r="I171" s="266">
        <v>109.89531484038278</v>
      </c>
      <c r="J171" s="266">
        <v>106.76928880511474</v>
      </c>
      <c r="K171" s="266">
        <v>115.05431554664413</v>
      </c>
      <c r="L171" s="266">
        <v>123.12474463201043</v>
      </c>
    </row>
    <row r="172" spans="1:12" s="78" customFormat="1" ht="24.95" customHeight="1">
      <c r="A172" s="89"/>
      <c r="B172" s="89"/>
      <c r="C172" s="89" t="s">
        <v>667</v>
      </c>
      <c r="D172" s="89"/>
      <c r="E172" s="89"/>
      <c r="F172" s="89"/>
      <c r="G172" s="89"/>
      <c r="H172" s="89"/>
      <c r="I172" s="89"/>
      <c r="J172" s="89"/>
      <c r="K172" s="89"/>
      <c r="L172" s="89"/>
    </row>
    <row r="173" spans="1:12" s="78" customFormat="1" ht="15" customHeight="1">
      <c r="A173" s="89"/>
      <c r="B173" s="89"/>
      <c r="C173" s="89" t="s">
        <v>935</v>
      </c>
      <c r="D173" s="89"/>
      <c r="E173" s="89"/>
      <c r="F173" s="89"/>
      <c r="G173" s="89"/>
      <c r="H173" s="89"/>
      <c r="I173" s="89"/>
      <c r="J173" s="89"/>
      <c r="K173" s="89"/>
      <c r="L173" s="89"/>
    </row>
    <row r="174" spans="1:12" ht="14.45" customHeight="1">
      <c r="A174" s="254" t="s">
        <v>200</v>
      </c>
      <c r="B174" s="325" t="s">
        <v>201</v>
      </c>
      <c r="C174" s="265">
        <v>3.4059690614268856</v>
      </c>
      <c r="D174" s="265">
        <v>3.1282051544692875</v>
      </c>
      <c r="E174" s="265">
        <v>3.2819433374342575</v>
      </c>
      <c r="F174" s="265">
        <v>2.0510955371638762</v>
      </c>
      <c r="G174" s="265">
        <v>2.3841578564976271</v>
      </c>
      <c r="H174" s="265">
        <v>2.8994642111199136</v>
      </c>
      <c r="I174" s="265">
        <v>2.3555097484405563</v>
      </c>
      <c r="J174" s="265">
        <v>2.5701962932506941</v>
      </c>
      <c r="K174" s="265">
        <v>3.6032448454571036</v>
      </c>
      <c r="L174" s="265">
        <v>2.6409082551382177</v>
      </c>
    </row>
    <row r="175" spans="1:12" ht="14.45" customHeight="1">
      <c r="A175" s="254" t="s">
        <v>202</v>
      </c>
      <c r="B175" s="325" t="s">
        <v>203</v>
      </c>
      <c r="C175" s="265">
        <v>0.18757827561229404</v>
      </c>
      <c r="D175" s="265">
        <v>0.13856993849127272</v>
      </c>
      <c r="E175" s="265">
        <v>0.18233029606973819</v>
      </c>
      <c r="F175" s="265">
        <v>0.26842424936973031</v>
      </c>
      <c r="G175" s="265">
        <v>0.26110738597286792</v>
      </c>
      <c r="H175" s="265">
        <v>0.25349626218438481</v>
      </c>
      <c r="I175" s="265">
        <v>0.15206234196054425</v>
      </c>
      <c r="J175" s="265">
        <v>0.11052838316111414</v>
      </c>
      <c r="K175" s="265">
        <v>0.16570876044747002</v>
      </c>
      <c r="L175" s="265">
        <v>0.15199993294429193</v>
      </c>
    </row>
    <row r="176" spans="1:12" ht="14.45" customHeight="1">
      <c r="A176" s="254" t="s">
        <v>204</v>
      </c>
      <c r="B176" s="325" t="s">
        <v>205</v>
      </c>
      <c r="C176" s="265">
        <v>0</v>
      </c>
      <c r="D176" s="265">
        <v>0</v>
      </c>
      <c r="E176" s="265">
        <v>0</v>
      </c>
      <c r="F176" s="265">
        <v>0</v>
      </c>
      <c r="G176" s="265">
        <v>0</v>
      </c>
      <c r="H176" s="265">
        <v>1.0837026751023606</v>
      </c>
      <c r="I176" s="265">
        <v>1.002528278011128</v>
      </c>
      <c r="J176" s="265">
        <v>1.1468256893276549</v>
      </c>
      <c r="K176" s="265">
        <v>1.4245409417352219</v>
      </c>
      <c r="L176" s="265">
        <v>1.3921569520598609</v>
      </c>
    </row>
    <row r="177" spans="1:12" ht="14.45" customHeight="1">
      <c r="A177" s="254" t="s">
        <v>206</v>
      </c>
      <c r="B177" s="325" t="s">
        <v>207</v>
      </c>
      <c r="C177" s="265">
        <v>8.8781595541751166</v>
      </c>
      <c r="D177" s="265">
        <v>8.6889943834540535</v>
      </c>
      <c r="E177" s="265">
        <v>9.3380185221138987</v>
      </c>
      <c r="F177" s="265">
        <v>9.8535550482032708</v>
      </c>
      <c r="G177" s="265">
        <v>7.8515012599529559</v>
      </c>
      <c r="H177" s="265">
        <v>7.5750115848585544</v>
      </c>
      <c r="I177" s="265">
        <v>6.086405424494191</v>
      </c>
      <c r="J177" s="265">
        <v>6.4775009834799686</v>
      </c>
      <c r="K177" s="265">
        <v>6.2744525656855608</v>
      </c>
      <c r="L177" s="265">
        <v>4.4439654982448449</v>
      </c>
    </row>
    <row r="178" spans="1:12" ht="14.45" customHeight="1">
      <c r="A178" s="254" t="s">
        <v>208</v>
      </c>
      <c r="B178" s="325" t="s">
        <v>245</v>
      </c>
      <c r="C178" s="265">
        <v>300.06116454031979</v>
      </c>
      <c r="D178" s="265">
        <v>317.2263160876044</v>
      </c>
      <c r="E178" s="265">
        <v>377.70601891215227</v>
      </c>
      <c r="F178" s="265">
        <v>365.74658012015686</v>
      </c>
      <c r="G178" s="265">
        <v>381.84085891735162</v>
      </c>
      <c r="H178" s="265">
        <v>390.88297856177223</v>
      </c>
      <c r="I178" s="265">
        <v>403.79969841102741</v>
      </c>
      <c r="J178" s="265">
        <v>456.2340710644454</v>
      </c>
      <c r="K178" s="265">
        <v>496.9487656425743</v>
      </c>
      <c r="L178" s="265">
        <v>492.15736373148991</v>
      </c>
    </row>
    <row r="179" spans="1:12" ht="14.45" customHeight="1">
      <c r="A179" s="254" t="s">
        <v>210</v>
      </c>
      <c r="B179" s="325" t="s">
        <v>246</v>
      </c>
      <c r="C179" s="265">
        <v>10.346776979513566</v>
      </c>
      <c r="D179" s="265">
        <v>10.949003444008651</v>
      </c>
      <c r="E179" s="265">
        <v>10.084647592395296</v>
      </c>
      <c r="F179" s="265">
        <v>9.1702451825226348</v>
      </c>
      <c r="G179" s="265">
        <v>10.481828093410273</v>
      </c>
      <c r="H179" s="265">
        <v>12.202217110578387</v>
      </c>
      <c r="I179" s="265">
        <v>9.5801015026977225</v>
      </c>
      <c r="J179" s="265">
        <v>14.11488599825889</v>
      </c>
      <c r="K179" s="265">
        <v>14.154755253835688</v>
      </c>
      <c r="L179" s="265">
        <v>29.365822943753962</v>
      </c>
    </row>
    <row r="180" spans="1:12" ht="14.45" customHeight="1">
      <c r="A180" s="254" t="s">
        <v>214</v>
      </c>
      <c r="B180" s="325" t="s">
        <v>247</v>
      </c>
      <c r="C180" s="265">
        <v>645.30351283012567</v>
      </c>
      <c r="D180" s="265">
        <v>549.54071198217582</v>
      </c>
      <c r="E180" s="265">
        <v>634.58577678721133</v>
      </c>
      <c r="F180" s="265">
        <v>775.13595196910489</v>
      </c>
      <c r="G180" s="265">
        <v>988.98658178381152</v>
      </c>
      <c r="H180" s="265">
        <v>1103.3615637912603</v>
      </c>
      <c r="I180" s="265">
        <v>907.7834214942518</v>
      </c>
      <c r="J180" s="265">
        <v>1132.2175255748173</v>
      </c>
      <c r="K180" s="265">
        <v>1188.277976651719</v>
      </c>
      <c r="L180" s="265">
        <v>1173.6190089851925</v>
      </c>
    </row>
    <row r="181" spans="1:12" ht="14.45" customHeight="1">
      <c r="A181" s="254" t="s">
        <v>216</v>
      </c>
      <c r="B181" s="325" t="s">
        <v>217</v>
      </c>
      <c r="C181" s="265">
        <v>89.980572880875613</v>
      </c>
      <c r="D181" s="265">
        <v>125.42145061765952</v>
      </c>
      <c r="E181" s="265">
        <v>148.47629958220665</v>
      </c>
      <c r="F181" s="265">
        <v>120.54409512469365</v>
      </c>
      <c r="G181" s="265">
        <v>128.31356381494851</v>
      </c>
      <c r="H181" s="265">
        <v>127.05695521320389</v>
      </c>
      <c r="I181" s="265">
        <v>124.45594703503606</v>
      </c>
      <c r="J181" s="265">
        <v>118.51920878868019</v>
      </c>
      <c r="K181" s="265">
        <v>125.93354204925882</v>
      </c>
      <c r="L181" s="265">
        <v>156.86669140884197</v>
      </c>
    </row>
    <row r="182" spans="1:12" ht="14.45" customHeight="1">
      <c r="A182" s="254" t="s">
        <v>218</v>
      </c>
      <c r="B182" s="325" t="s">
        <v>219</v>
      </c>
      <c r="C182" s="319" t="s">
        <v>973</v>
      </c>
      <c r="D182" s="265"/>
      <c r="E182" s="319" t="s">
        <v>973</v>
      </c>
      <c r="F182" s="319" t="s">
        <v>973</v>
      </c>
      <c r="G182" s="319" t="s">
        <v>973</v>
      </c>
      <c r="H182" s="319" t="s">
        <v>973</v>
      </c>
      <c r="I182" s="319" t="s">
        <v>973</v>
      </c>
      <c r="J182" s="319" t="s">
        <v>973</v>
      </c>
      <c r="K182" s="319" t="s">
        <v>973</v>
      </c>
      <c r="L182" s="319" t="s">
        <v>973</v>
      </c>
    </row>
    <row r="183" spans="1:12" ht="14.45" customHeight="1">
      <c r="A183" s="254" t="s">
        <v>222</v>
      </c>
      <c r="B183" s="325" t="s">
        <v>223</v>
      </c>
      <c r="C183" s="265">
        <v>16.593165118634683</v>
      </c>
      <c r="D183" s="265">
        <v>18.074175251388752</v>
      </c>
      <c r="E183" s="265">
        <v>21.950331154057391</v>
      </c>
      <c r="F183" s="265">
        <v>18.446505148540233</v>
      </c>
      <c r="G183" s="265">
        <v>21.624421536752788</v>
      </c>
      <c r="H183" s="265">
        <v>22.76410786014636</v>
      </c>
      <c r="I183" s="265">
        <v>19.25441793985572</v>
      </c>
      <c r="J183" s="265">
        <v>22.23463217804747</v>
      </c>
      <c r="K183" s="265">
        <v>22.433876095094771</v>
      </c>
      <c r="L183" s="265">
        <v>22.204124512162799</v>
      </c>
    </row>
    <row r="184" spans="1:12" ht="14.45" customHeight="1">
      <c r="A184" s="254" t="s">
        <v>226</v>
      </c>
      <c r="B184" s="325" t="s">
        <v>250</v>
      </c>
      <c r="C184" s="265">
        <v>8.502872895712386</v>
      </c>
      <c r="D184" s="265">
        <v>8.7089299655027137</v>
      </c>
      <c r="E184" s="265">
        <v>10.727051349341254</v>
      </c>
      <c r="F184" s="265">
        <v>10.768956686244742</v>
      </c>
      <c r="G184" s="265">
        <v>9.8792410136070341</v>
      </c>
      <c r="H184" s="265">
        <v>10.126833674361748</v>
      </c>
      <c r="I184" s="265">
        <v>12.984423193533981</v>
      </c>
      <c r="J184" s="265">
        <v>12.547453642795601</v>
      </c>
      <c r="K184" s="265">
        <v>15.143890972270425</v>
      </c>
      <c r="L184" s="265">
        <v>15.938977045199124</v>
      </c>
    </row>
    <row r="185" spans="1:12" ht="14.45" customHeight="1">
      <c r="A185" s="254" t="s">
        <v>228</v>
      </c>
      <c r="B185" s="325" t="s">
        <v>251</v>
      </c>
      <c r="C185" s="265">
        <v>820.62435951744396</v>
      </c>
      <c r="D185" s="265">
        <v>696.0272970684166</v>
      </c>
      <c r="E185" s="265">
        <v>792.64837684675354</v>
      </c>
      <c r="F185" s="265">
        <v>771.30485107530524</v>
      </c>
      <c r="G185" s="265">
        <v>814.58739149083272</v>
      </c>
      <c r="H185" s="265">
        <v>777.97755155699576</v>
      </c>
      <c r="I185" s="265">
        <v>733.46184393448232</v>
      </c>
      <c r="J185" s="265">
        <v>901.20879414044998</v>
      </c>
      <c r="K185" s="265">
        <v>860.11093731710162</v>
      </c>
      <c r="L185" s="265">
        <v>761.29131955961441</v>
      </c>
    </row>
    <row r="186" spans="1:12" ht="14.45" customHeight="1">
      <c r="A186" s="450" t="s">
        <v>9</v>
      </c>
      <c r="B186" s="451"/>
      <c r="C186" s="266">
        <v>1903.8841316538399</v>
      </c>
      <c r="D186" s="266">
        <v>1737.9036538931709</v>
      </c>
      <c r="E186" s="266">
        <v>2008.9807943797355</v>
      </c>
      <c r="F186" s="266">
        <v>2083.2902601413057</v>
      </c>
      <c r="G186" s="266">
        <v>2366.210653153139</v>
      </c>
      <c r="H186" s="266">
        <v>2456.1838825015834</v>
      </c>
      <c r="I186" s="266">
        <v>2220.9163593037924</v>
      </c>
      <c r="J186" s="266">
        <v>2667.3816227367151</v>
      </c>
      <c r="K186" s="266">
        <v>2734.4716910951797</v>
      </c>
      <c r="L186" s="266">
        <v>2660.0723388246424</v>
      </c>
    </row>
    <row r="187" spans="1:12" s="78" customFormat="1" ht="20.100000000000001" customHeight="1">
      <c r="A187" s="89"/>
      <c r="B187" s="89"/>
      <c r="C187" s="89" t="s">
        <v>612</v>
      </c>
      <c r="D187" s="89"/>
      <c r="E187" s="89"/>
      <c r="F187" s="89"/>
      <c r="G187" s="89"/>
      <c r="H187" s="89"/>
      <c r="I187" s="89"/>
      <c r="J187" s="89"/>
      <c r="K187" s="89"/>
      <c r="L187" s="89"/>
    </row>
    <row r="188" spans="1:12" s="78" customFormat="1" ht="15" customHeight="1">
      <c r="A188" s="89"/>
      <c r="B188" s="89"/>
      <c r="C188" s="89" t="s">
        <v>935</v>
      </c>
      <c r="D188" s="89"/>
      <c r="E188" s="89"/>
      <c r="F188" s="89"/>
      <c r="G188" s="89"/>
      <c r="H188" s="89"/>
      <c r="I188" s="89"/>
      <c r="J188" s="89"/>
      <c r="K188" s="89"/>
      <c r="L188" s="89"/>
    </row>
    <row r="189" spans="1:12" ht="14.45" customHeight="1">
      <c r="A189" s="254" t="s">
        <v>200</v>
      </c>
      <c r="B189" s="325" t="s">
        <v>201</v>
      </c>
      <c r="C189" s="265">
        <v>0.53997406307401241</v>
      </c>
      <c r="D189" s="265">
        <v>0.52863905138692591</v>
      </c>
      <c r="E189" s="265">
        <v>0.67106857012640297</v>
      </c>
      <c r="F189" s="265">
        <v>0.52560551281225643</v>
      </c>
      <c r="G189" s="265">
        <v>0.66419105843441517</v>
      </c>
      <c r="H189" s="265">
        <v>0.78356734842281128</v>
      </c>
      <c r="I189" s="265">
        <v>0.83277284202667756</v>
      </c>
      <c r="J189" s="265">
        <v>0.91137538348488012</v>
      </c>
      <c r="K189" s="265">
        <v>0.86215671706890318</v>
      </c>
      <c r="L189" s="265">
        <v>0.85662763826599997</v>
      </c>
    </row>
    <row r="190" spans="1:12" ht="14.45" customHeight="1">
      <c r="A190" s="254" t="s">
        <v>202</v>
      </c>
      <c r="B190" s="325" t="s">
        <v>203</v>
      </c>
      <c r="C190" s="265">
        <v>4.0668450119848758E-2</v>
      </c>
      <c r="D190" s="265">
        <v>3.4351348111659512E-2</v>
      </c>
      <c r="E190" s="265">
        <v>4.3395220206345703E-2</v>
      </c>
      <c r="F190" s="265">
        <v>5.9383502311549805E-2</v>
      </c>
      <c r="G190" s="265">
        <v>4.8885045424594369E-2</v>
      </c>
      <c r="H190" s="265">
        <v>4.8178247309691967E-2</v>
      </c>
      <c r="I190" s="265">
        <v>2.797021430883101E-2</v>
      </c>
      <c r="J190" s="265">
        <v>1.7113743857415556E-2</v>
      </c>
      <c r="K190" s="265">
        <v>2.5494002045971756E-2</v>
      </c>
      <c r="L190" s="265">
        <v>2.2989125882493328E-2</v>
      </c>
    </row>
    <row r="191" spans="1:12" ht="14.45" customHeight="1">
      <c r="A191" s="254" t="s">
        <v>204</v>
      </c>
      <c r="B191" s="325" t="s">
        <v>205</v>
      </c>
      <c r="C191" s="265">
        <v>0</v>
      </c>
      <c r="D191" s="265">
        <v>0</v>
      </c>
      <c r="E191" s="265">
        <v>0</v>
      </c>
      <c r="F191" s="265">
        <v>0</v>
      </c>
      <c r="G191" s="265">
        <v>0</v>
      </c>
      <c r="H191" s="265">
        <v>1.0837026751023606</v>
      </c>
      <c r="I191" s="265">
        <v>1.002528278011128</v>
      </c>
      <c r="J191" s="265">
        <v>1.1468256893276549</v>
      </c>
      <c r="K191" s="265">
        <v>1.4245409417352219</v>
      </c>
      <c r="L191" s="265">
        <v>1.3921569520598609</v>
      </c>
    </row>
    <row r="192" spans="1:12" ht="14.45" customHeight="1">
      <c r="A192" s="254" t="s">
        <v>206</v>
      </c>
      <c r="B192" s="325" t="s">
        <v>207</v>
      </c>
      <c r="C192" s="265">
        <v>8.8781595541751166</v>
      </c>
      <c r="D192" s="265">
        <v>8.6889943834540535</v>
      </c>
      <c r="E192" s="265">
        <v>9.3380185221138987</v>
      </c>
      <c r="F192" s="265">
        <v>9.8535550482032708</v>
      </c>
      <c r="G192" s="265">
        <v>7.8515012599529559</v>
      </c>
      <c r="H192" s="265">
        <v>7.5750115848585544</v>
      </c>
      <c r="I192" s="265">
        <v>6.086405424494191</v>
      </c>
      <c r="J192" s="265">
        <v>6.4775009834799686</v>
      </c>
      <c r="K192" s="265">
        <v>6.2744525656855608</v>
      </c>
      <c r="L192" s="265">
        <v>4.4439654982448449</v>
      </c>
    </row>
    <row r="193" spans="1:12" ht="14.45" customHeight="1">
      <c r="A193" s="254" t="s">
        <v>208</v>
      </c>
      <c r="B193" s="325" t="s">
        <v>245</v>
      </c>
      <c r="C193" s="265">
        <v>45.491348210697709</v>
      </c>
      <c r="D193" s="265">
        <v>58.955309077881445</v>
      </c>
      <c r="E193" s="265">
        <v>72.985609076636848</v>
      </c>
      <c r="F193" s="265">
        <v>73.535174955104253</v>
      </c>
      <c r="G193" s="265">
        <v>73.234732584265146</v>
      </c>
      <c r="H193" s="265">
        <v>78.816992074807416</v>
      </c>
      <c r="I193" s="265">
        <v>90.718447959318311</v>
      </c>
      <c r="J193" s="265">
        <v>108.67068385093475</v>
      </c>
      <c r="K193" s="265">
        <v>120.13656651748039</v>
      </c>
      <c r="L193" s="265">
        <v>104.66777337692605</v>
      </c>
    </row>
    <row r="194" spans="1:12" ht="14.45" customHeight="1">
      <c r="A194" s="254" t="s">
        <v>210</v>
      </c>
      <c r="B194" s="325" t="s">
        <v>246</v>
      </c>
      <c r="C194" s="265">
        <v>1.3867898856410492</v>
      </c>
      <c r="D194" s="265">
        <v>1.7040410529029715</v>
      </c>
      <c r="E194" s="265">
        <v>1.7747583890618583</v>
      </c>
      <c r="F194" s="265">
        <v>1.3677987070714008</v>
      </c>
      <c r="G194" s="265">
        <v>1.7878985022526777</v>
      </c>
      <c r="H194" s="265">
        <v>1.91452965760191</v>
      </c>
      <c r="I194" s="265">
        <v>1.5740399092426494</v>
      </c>
      <c r="J194" s="265">
        <v>2.0851779586434902</v>
      </c>
      <c r="K194" s="265">
        <v>2.7168479671757959</v>
      </c>
      <c r="L194" s="265">
        <v>15.352599244925729</v>
      </c>
    </row>
    <row r="195" spans="1:12" ht="14.45" customHeight="1">
      <c r="A195" s="254" t="s">
        <v>214</v>
      </c>
      <c r="B195" s="325" t="s">
        <v>247</v>
      </c>
      <c r="C195" s="265">
        <v>451.99158422939604</v>
      </c>
      <c r="D195" s="265">
        <v>415.09033119242679</v>
      </c>
      <c r="E195" s="265">
        <v>425.97850050450961</v>
      </c>
      <c r="F195" s="265">
        <v>578.65670044732371</v>
      </c>
      <c r="G195" s="265">
        <v>750.49788332736932</v>
      </c>
      <c r="H195" s="265">
        <v>760.33438943757869</v>
      </c>
      <c r="I195" s="265">
        <v>677.52219981156077</v>
      </c>
      <c r="J195" s="265">
        <v>864.11394430091059</v>
      </c>
      <c r="K195" s="265">
        <v>883.82959456866058</v>
      </c>
      <c r="L195" s="265">
        <v>885.59383352478665</v>
      </c>
    </row>
    <row r="196" spans="1:12" ht="14.45" customHeight="1">
      <c r="A196" s="254" t="s">
        <v>216</v>
      </c>
      <c r="B196" s="325" t="s">
        <v>217</v>
      </c>
      <c r="C196" s="265">
        <v>5.6785837225463851</v>
      </c>
      <c r="D196" s="265">
        <v>6.9660392219702887</v>
      </c>
      <c r="E196" s="265">
        <v>11.434099019565874</v>
      </c>
      <c r="F196" s="265">
        <v>9.1015510425253989</v>
      </c>
      <c r="G196" s="265">
        <v>10.285074344288839</v>
      </c>
      <c r="H196" s="265">
        <v>12.492026163230296</v>
      </c>
      <c r="I196" s="265">
        <v>17.216914064159795</v>
      </c>
      <c r="J196" s="265">
        <v>16.050448291034762</v>
      </c>
      <c r="K196" s="265">
        <v>15.32903964841287</v>
      </c>
      <c r="L196" s="265">
        <v>18.77817539626437</v>
      </c>
    </row>
    <row r="197" spans="1:12" ht="14.45" customHeight="1">
      <c r="A197" s="254" t="s">
        <v>218</v>
      </c>
      <c r="B197" s="325" t="s">
        <v>219</v>
      </c>
      <c r="C197" s="319" t="s">
        <v>973</v>
      </c>
      <c r="D197" s="319" t="s">
        <v>973</v>
      </c>
      <c r="E197" s="319" t="s">
        <v>973</v>
      </c>
      <c r="F197" s="319" t="s">
        <v>973</v>
      </c>
      <c r="G197" s="319" t="s">
        <v>973</v>
      </c>
      <c r="H197" s="319" t="s">
        <v>973</v>
      </c>
      <c r="I197" s="319" t="s">
        <v>973</v>
      </c>
      <c r="J197" s="319" t="s">
        <v>973</v>
      </c>
      <c r="K197" s="319" t="s">
        <v>973</v>
      </c>
      <c r="L197" s="319" t="s">
        <v>973</v>
      </c>
    </row>
    <row r="198" spans="1:12" ht="14.45" customHeight="1">
      <c r="A198" s="254" t="s">
        <v>222</v>
      </c>
      <c r="B198" s="325" t="s">
        <v>223</v>
      </c>
      <c r="C198" s="265">
        <v>1.3374473221532033</v>
      </c>
      <c r="D198" s="265">
        <v>1.3689984496504537</v>
      </c>
      <c r="E198" s="265">
        <v>1.6871619492785483</v>
      </c>
      <c r="F198" s="265">
        <v>1.6559276515123238</v>
      </c>
      <c r="G198" s="265">
        <v>1.6869259004974062</v>
      </c>
      <c r="H198" s="265">
        <v>2.2931770683070463</v>
      </c>
      <c r="I198" s="265">
        <v>1.4811793230483481</v>
      </c>
      <c r="J198" s="265">
        <v>1.7216210330822415</v>
      </c>
      <c r="K198" s="265">
        <v>2.0035373157094964</v>
      </c>
      <c r="L198" s="265">
        <v>1.9075865402802867</v>
      </c>
    </row>
    <row r="199" spans="1:12" ht="14.45" customHeight="1">
      <c r="A199" s="254" t="s">
        <v>226</v>
      </c>
      <c r="B199" s="325" t="s">
        <v>250</v>
      </c>
      <c r="C199" s="265">
        <v>0.99015428198984001</v>
      </c>
      <c r="D199" s="265">
        <v>1.6410596390793979</v>
      </c>
      <c r="E199" s="265">
        <v>1.7542997356291437</v>
      </c>
      <c r="F199" s="265">
        <v>1.9273277257864967</v>
      </c>
      <c r="G199" s="265">
        <v>1.8420777653989151</v>
      </c>
      <c r="H199" s="265">
        <v>1.9323470289518636</v>
      </c>
      <c r="I199" s="265">
        <v>2.5460747548825835</v>
      </c>
      <c r="J199" s="265">
        <v>2.5260780954677653</v>
      </c>
      <c r="K199" s="265">
        <v>3.2119289109325906</v>
      </c>
      <c r="L199" s="265">
        <v>2.4248409880243509</v>
      </c>
    </row>
    <row r="200" spans="1:12" ht="14.45" customHeight="1">
      <c r="A200" s="254" t="s">
        <v>228</v>
      </c>
      <c r="B200" s="325" t="s">
        <v>251</v>
      </c>
      <c r="C200" s="265">
        <v>606.02608720134492</v>
      </c>
      <c r="D200" s="265">
        <v>528.90416893748102</v>
      </c>
      <c r="E200" s="265">
        <v>540.18108011165259</v>
      </c>
      <c r="F200" s="265">
        <v>584.16315696469451</v>
      </c>
      <c r="G200" s="265">
        <v>653.06513777308533</v>
      </c>
      <c r="H200" s="265">
        <v>610.57370978938434</v>
      </c>
      <c r="I200" s="265">
        <v>573.96030115626866</v>
      </c>
      <c r="J200" s="265">
        <v>734.22968309108091</v>
      </c>
      <c r="K200" s="265">
        <v>694.15001117687336</v>
      </c>
      <c r="L200" s="265">
        <v>610.62810960757554</v>
      </c>
    </row>
    <row r="201" spans="1:12" ht="14.45" customHeight="1">
      <c r="A201" s="450" t="s">
        <v>9</v>
      </c>
      <c r="B201" s="451"/>
      <c r="C201" s="266">
        <v>1122.3607969211384</v>
      </c>
      <c r="D201" s="266">
        <v>1023.8819323543452</v>
      </c>
      <c r="E201" s="266">
        <v>1065.8479910987812</v>
      </c>
      <c r="F201" s="266">
        <v>1260.8461815573453</v>
      </c>
      <c r="G201" s="266">
        <v>1500.9643075609699</v>
      </c>
      <c r="H201" s="266">
        <v>1477.8476310755552</v>
      </c>
      <c r="I201" s="266">
        <v>1372.9688337373225</v>
      </c>
      <c r="J201" s="266">
        <v>1737.9504524213048</v>
      </c>
      <c r="K201" s="266">
        <v>1729.9641703317802</v>
      </c>
      <c r="L201" s="266">
        <v>1646.0686578932366</v>
      </c>
    </row>
    <row r="202" spans="1:12" s="78" customFormat="1" ht="24.95" customHeight="1">
      <c r="A202" s="89"/>
      <c r="B202" s="89"/>
      <c r="C202" s="89" t="s">
        <v>613</v>
      </c>
      <c r="D202" s="89"/>
      <c r="E202" s="89"/>
      <c r="F202" s="89"/>
      <c r="G202" s="89"/>
      <c r="H202" s="89"/>
      <c r="I202" s="89"/>
      <c r="J202" s="89"/>
      <c r="K202" s="89"/>
      <c r="L202" s="89"/>
    </row>
    <row r="203" spans="1:12" s="78" customFormat="1" ht="15" customHeight="1">
      <c r="A203" s="89"/>
      <c r="B203" s="89"/>
      <c r="C203" s="89" t="s">
        <v>935</v>
      </c>
      <c r="D203" s="89"/>
      <c r="E203" s="89"/>
      <c r="F203" s="89"/>
      <c r="G203" s="89"/>
      <c r="H203" s="89"/>
      <c r="I203" s="89"/>
      <c r="J203" s="89"/>
      <c r="K203" s="89"/>
      <c r="L203" s="89"/>
    </row>
    <row r="204" spans="1:12" ht="14.45" customHeight="1">
      <c r="A204" s="254" t="s">
        <v>200</v>
      </c>
      <c r="B204" s="325" t="s">
        <v>201</v>
      </c>
      <c r="C204" s="265">
        <v>2.8659949983528734</v>
      </c>
      <c r="D204" s="265">
        <v>2.5995661030823611</v>
      </c>
      <c r="E204" s="265">
        <v>2.6108747673078545</v>
      </c>
      <c r="F204" s="265">
        <v>1.5254900243516187</v>
      </c>
      <c r="G204" s="265">
        <v>1.7199667980632118</v>
      </c>
      <c r="H204" s="265">
        <v>2.115896862697102</v>
      </c>
      <c r="I204" s="265">
        <v>1.5227369064138787</v>
      </c>
      <c r="J204" s="265">
        <v>1.6588209097658144</v>
      </c>
      <c r="K204" s="265">
        <v>2.7410881283882005</v>
      </c>
      <c r="L204" s="265">
        <v>1.7842806168722167</v>
      </c>
    </row>
    <row r="205" spans="1:12" ht="14.45" customHeight="1">
      <c r="A205" s="254" t="s">
        <v>202</v>
      </c>
      <c r="B205" s="325" t="s">
        <v>203</v>
      </c>
      <c r="C205" s="265">
        <v>0.1469098254924453</v>
      </c>
      <c r="D205" s="265">
        <v>0.10421859037961322</v>
      </c>
      <c r="E205" s="265">
        <v>0.13893507586339249</v>
      </c>
      <c r="F205" s="265">
        <v>0.20904074705818051</v>
      </c>
      <c r="G205" s="265">
        <v>0.21222234054827357</v>
      </c>
      <c r="H205" s="265">
        <v>0.20531801487469284</v>
      </c>
      <c r="I205" s="265">
        <v>0.12409212765171324</v>
      </c>
      <c r="J205" s="265">
        <v>9.3414639303698588E-2</v>
      </c>
      <c r="K205" s="265">
        <v>0.14021475840149827</v>
      </c>
      <c r="L205" s="265">
        <v>0.1290108070617986</v>
      </c>
    </row>
    <row r="206" spans="1:12" ht="14.45" customHeight="1">
      <c r="A206" s="254" t="s">
        <v>204</v>
      </c>
      <c r="B206" s="325" t="s">
        <v>205</v>
      </c>
      <c r="C206" s="319" t="s">
        <v>973</v>
      </c>
      <c r="D206" s="319" t="s">
        <v>973</v>
      </c>
      <c r="E206" s="319" t="s">
        <v>973</v>
      </c>
      <c r="F206" s="319" t="s">
        <v>973</v>
      </c>
      <c r="G206" s="319" t="s">
        <v>973</v>
      </c>
      <c r="H206" s="319" t="s">
        <v>973</v>
      </c>
      <c r="I206" s="319" t="s">
        <v>973</v>
      </c>
      <c r="J206" s="319" t="s">
        <v>973</v>
      </c>
      <c r="K206" s="319" t="s">
        <v>973</v>
      </c>
      <c r="L206" s="319" t="s">
        <v>973</v>
      </c>
    </row>
    <row r="207" spans="1:12" ht="14.45" customHeight="1">
      <c r="A207" s="254" t="s">
        <v>206</v>
      </c>
      <c r="B207" s="325" t="s">
        <v>207</v>
      </c>
      <c r="C207" s="319" t="s">
        <v>973</v>
      </c>
      <c r="D207" s="319" t="s">
        <v>973</v>
      </c>
      <c r="E207" s="319" t="s">
        <v>973</v>
      </c>
      <c r="F207" s="319" t="s">
        <v>973</v>
      </c>
      <c r="G207" s="319" t="s">
        <v>973</v>
      </c>
      <c r="H207" s="319" t="s">
        <v>973</v>
      </c>
      <c r="I207" s="319" t="s">
        <v>973</v>
      </c>
      <c r="J207" s="319" t="s">
        <v>973</v>
      </c>
      <c r="K207" s="319" t="s">
        <v>973</v>
      </c>
      <c r="L207" s="319" t="s">
        <v>973</v>
      </c>
    </row>
    <row r="208" spans="1:12" ht="14.45" customHeight="1">
      <c r="A208" s="254" t="s">
        <v>208</v>
      </c>
      <c r="B208" s="325" t="s">
        <v>245</v>
      </c>
      <c r="C208" s="265">
        <v>254.56981632962203</v>
      </c>
      <c r="D208" s="265">
        <v>258.27100700972301</v>
      </c>
      <c r="E208" s="265">
        <v>304.72040983551545</v>
      </c>
      <c r="F208" s="265">
        <v>292.21140516505261</v>
      </c>
      <c r="G208" s="265">
        <v>308.60612633308654</v>
      </c>
      <c r="H208" s="265">
        <v>312.06598648696473</v>
      </c>
      <c r="I208" s="265">
        <v>313.08125045170914</v>
      </c>
      <c r="J208" s="265">
        <v>347.56338721351068</v>
      </c>
      <c r="K208" s="265">
        <v>376.81219912509391</v>
      </c>
      <c r="L208" s="265">
        <v>387.48959035456392</v>
      </c>
    </row>
    <row r="209" spans="1:12" ht="14.45" customHeight="1">
      <c r="A209" s="254" t="s">
        <v>210</v>
      </c>
      <c r="B209" s="325" t="s">
        <v>246</v>
      </c>
      <c r="C209" s="265">
        <v>8.9599870938725168</v>
      </c>
      <c r="D209" s="265">
        <v>9.2449623911056786</v>
      </c>
      <c r="E209" s="265">
        <v>8.3098892033334373</v>
      </c>
      <c r="F209" s="265">
        <v>7.8024464754512337</v>
      </c>
      <c r="G209" s="265">
        <v>8.6939295911575947</v>
      </c>
      <c r="H209" s="265">
        <v>10.287687452976479</v>
      </c>
      <c r="I209" s="265">
        <v>8.0060615934550725</v>
      </c>
      <c r="J209" s="265">
        <v>12.0297080396154</v>
      </c>
      <c r="K209" s="265">
        <v>11.437907286659895</v>
      </c>
      <c r="L209" s="265">
        <v>14.013223698828238</v>
      </c>
    </row>
    <row r="210" spans="1:12" ht="14.45" customHeight="1">
      <c r="A210" s="254" t="s">
        <v>214</v>
      </c>
      <c r="B210" s="325" t="s">
        <v>247</v>
      </c>
      <c r="C210" s="265">
        <v>193.31192860072966</v>
      </c>
      <c r="D210" s="265">
        <v>134.45038078974892</v>
      </c>
      <c r="E210" s="265">
        <v>208.60727628270166</v>
      </c>
      <c r="F210" s="265">
        <v>196.47925152178121</v>
      </c>
      <c r="G210" s="265">
        <v>238.48869845644234</v>
      </c>
      <c r="H210" s="265">
        <v>343.02717435368135</v>
      </c>
      <c r="I210" s="265">
        <v>230.2612216826916</v>
      </c>
      <c r="J210" s="265">
        <v>268.10358127390651</v>
      </c>
      <c r="K210" s="265">
        <v>304.4483820830585</v>
      </c>
      <c r="L210" s="265">
        <v>288.02517546040588</v>
      </c>
    </row>
    <row r="211" spans="1:12" ht="14.45" customHeight="1">
      <c r="A211" s="254" t="s">
        <v>216</v>
      </c>
      <c r="B211" s="325" t="s">
        <v>217</v>
      </c>
      <c r="C211" s="265">
        <v>84.301989158329249</v>
      </c>
      <c r="D211" s="265">
        <v>118.45541139568923</v>
      </c>
      <c r="E211" s="265">
        <v>137.04220056264077</v>
      </c>
      <c r="F211" s="265">
        <v>111.44254408216828</v>
      </c>
      <c r="G211" s="265">
        <v>118.02848947065966</v>
      </c>
      <c r="H211" s="265">
        <v>114.56492904997359</v>
      </c>
      <c r="I211" s="265">
        <v>107.23903297087625</v>
      </c>
      <c r="J211" s="265">
        <v>102.46876049764539</v>
      </c>
      <c r="K211" s="265">
        <v>110.60450240084594</v>
      </c>
      <c r="L211" s="265">
        <v>138.0885160125776</v>
      </c>
    </row>
    <row r="212" spans="1:12" ht="14.45" customHeight="1">
      <c r="A212" s="254" t="s">
        <v>218</v>
      </c>
      <c r="B212" s="325" t="s">
        <v>219</v>
      </c>
      <c r="C212" s="319" t="s">
        <v>973</v>
      </c>
      <c r="D212" s="319" t="s">
        <v>973</v>
      </c>
      <c r="E212" s="319" t="s">
        <v>973</v>
      </c>
      <c r="F212" s="319" t="s">
        <v>973</v>
      </c>
      <c r="G212" s="319" t="s">
        <v>973</v>
      </c>
      <c r="H212" s="319" t="s">
        <v>973</v>
      </c>
      <c r="I212" s="319" t="s">
        <v>973</v>
      </c>
      <c r="J212" s="319" t="s">
        <v>973</v>
      </c>
      <c r="K212" s="319" t="s">
        <v>973</v>
      </c>
      <c r="L212" s="319" t="s">
        <v>973</v>
      </c>
    </row>
    <row r="213" spans="1:12" ht="14.45" customHeight="1">
      <c r="A213" s="254" t="s">
        <v>222</v>
      </c>
      <c r="B213" s="325" t="s">
        <v>223</v>
      </c>
      <c r="C213" s="265">
        <v>15.255717796481481</v>
      </c>
      <c r="D213" s="265">
        <v>16.7051768017383</v>
      </c>
      <c r="E213" s="265">
        <v>20.263169204778841</v>
      </c>
      <c r="F213" s="265">
        <v>16.790577497027908</v>
      </c>
      <c r="G213" s="265">
        <v>19.937495636255377</v>
      </c>
      <c r="H213" s="265">
        <v>20.470930791839322</v>
      </c>
      <c r="I213" s="265">
        <v>17.773238616807369</v>
      </c>
      <c r="J213" s="265">
        <v>20.513011144965226</v>
      </c>
      <c r="K213" s="265">
        <v>20.430338779385277</v>
      </c>
      <c r="L213" s="265">
        <v>20.296537971882508</v>
      </c>
    </row>
    <row r="214" spans="1:12" ht="14.45" customHeight="1">
      <c r="A214" s="254" t="s">
        <v>226</v>
      </c>
      <c r="B214" s="325" t="s">
        <v>250</v>
      </c>
      <c r="C214" s="265">
        <v>7.5127186137225461</v>
      </c>
      <c r="D214" s="265">
        <v>7.0678703264233169</v>
      </c>
      <c r="E214" s="265">
        <v>8.9727516137121128</v>
      </c>
      <c r="F214" s="265">
        <v>8.8416289604582445</v>
      </c>
      <c r="G214" s="265">
        <v>8.0371632482081203</v>
      </c>
      <c r="H214" s="265">
        <v>8.194486645409885</v>
      </c>
      <c r="I214" s="265">
        <v>10.438348438651399</v>
      </c>
      <c r="J214" s="265">
        <v>10.021375547327834</v>
      </c>
      <c r="K214" s="265">
        <v>11.931962061337833</v>
      </c>
      <c r="L214" s="265">
        <v>13.514136057174776</v>
      </c>
    </row>
    <row r="215" spans="1:12" ht="14.45" customHeight="1">
      <c r="A215" s="254" t="s">
        <v>228</v>
      </c>
      <c r="B215" s="325" t="s">
        <v>251</v>
      </c>
      <c r="C215" s="265">
        <v>214.59827231609913</v>
      </c>
      <c r="D215" s="265">
        <v>167.12312813093556</v>
      </c>
      <c r="E215" s="265">
        <v>252.46729673510097</v>
      </c>
      <c r="F215" s="265">
        <v>187.1416941106107</v>
      </c>
      <c r="G215" s="265">
        <v>161.52225371774742</v>
      </c>
      <c r="H215" s="265">
        <v>167.40384176761134</v>
      </c>
      <c r="I215" s="265">
        <v>159.50154277821349</v>
      </c>
      <c r="J215" s="265">
        <v>166.97911104936918</v>
      </c>
      <c r="K215" s="265">
        <v>165.96092614022808</v>
      </c>
      <c r="L215" s="265">
        <v>150.6632099520389</v>
      </c>
    </row>
    <row r="216" spans="1:12" ht="14.45" customHeight="1">
      <c r="A216" s="450" t="s">
        <v>9</v>
      </c>
      <c r="B216" s="451"/>
      <c r="C216" s="266">
        <v>781.52333473270176</v>
      </c>
      <c r="D216" s="266">
        <v>714.021721538826</v>
      </c>
      <c r="E216" s="266">
        <v>943.13280328095505</v>
      </c>
      <c r="F216" s="266">
        <v>822.4440785839605</v>
      </c>
      <c r="G216" s="266">
        <v>865.24634559216804</v>
      </c>
      <c r="H216" s="266">
        <v>978.33625142602864</v>
      </c>
      <c r="I216" s="266">
        <v>847.94752556646984</v>
      </c>
      <c r="J216" s="266">
        <v>929.43117031540976</v>
      </c>
      <c r="K216" s="266">
        <v>1004.5075207633992</v>
      </c>
      <c r="L216" s="266">
        <v>1014.0036809314057</v>
      </c>
    </row>
    <row r="217" spans="1:12" s="78" customFormat="1" ht="24.95" customHeight="1">
      <c r="A217" s="89"/>
      <c r="B217" s="89"/>
      <c r="C217" s="89" t="s">
        <v>689</v>
      </c>
      <c r="D217" s="89"/>
      <c r="E217" s="89"/>
      <c r="F217" s="89"/>
      <c r="G217" s="89"/>
      <c r="H217" s="89"/>
      <c r="I217" s="89"/>
      <c r="J217" s="89"/>
      <c r="K217" s="89"/>
      <c r="L217" s="89"/>
    </row>
    <row r="218" spans="1:12" s="78" customFormat="1" ht="15" customHeight="1">
      <c r="A218" s="89"/>
      <c r="B218" s="89"/>
      <c r="C218" s="89" t="s">
        <v>943</v>
      </c>
      <c r="D218" s="89"/>
      <c r="E218" s="89"/>
      <c r="F218" s="89"/>
      <c r="G218" s="89"/>
      <c r="H218" s="89"/>
      <c r="I218" s="89"/>
      <c r="J218" s="89"/>
      <c r="K218" s="89"/>
      <c r="L218" s="89"/>
    </row>
    <row r="219" spans="1:12" ht="14.45" customHeight="1">
      <c r="A219" s="254" t="s">
        <v>200</v>
      </c>
      <c r="B219" s="325" t="s">
        <v>201</v>
      </c>
      <c r="C219" s="272">
        <f t="shared" ref="C219:L219" si="13">C144/C$156*100</f>
        <v>0.3098710574430491</v>
      </c>
      <c r="D219" s="272">
        <f t="shared" si="13"/>
        <v>0.29259621755191845</v>
      </c>
      <c r="E219" s="272">
        <f t="shared" si="13"/>
        <v>0.25375797042568426</v>
      </c>
      <c r="F219" s="272">
        <f t="shared" si="13"/>
        <v>0.18341608809466681</v>
      </c>
      <c r="G219" s="272">
        <f t="shared" si="13"/>
        <v>0.1816038988557491</v>
      </c>
      <c r="H219" s="272">
        <f t="shared" si="13"/>
        <v>0.19730085326284405</v>
      </c>
      <c r="I219" s="272">
        <f t="shared" si="13"/>
        <v>0.20705378238135735</v>
      </c>
      <c r="J219" s="272">
        <f t="shared" si="13"/>
        <v>0.16887956192248416</v>
      </c>
      <c r="K219" s="272">
        <f t="shared" si="13"/>
        <v>0.19969729396534425</v>
      </c>
      <c r="L219" s="272">
        <f t="shared" si="13"/>
        <v>0.17284175789986611</v>
      </c>
    </row>
    <row r="220" spans="1:12" ht="14.45" customHeight="1">
      <c r="A220" s="254" t="s">
        <v>202</v>
      </c>
      <c r="B220" s="325" t="s">
        <v>203</v>
      </c>
      <c r="C220" s="272">
        <f t="shared" ref="C220:L220" si="14">C145/C$156*100</f>
        <v>2.3980418471736854E-2</v>
      </c>
      <c r="D220" s="272">
        <f t="shared" si="14"/>
        <v>1.9999219457544244E-2</v>
      </c>
      <c r="E220" s="272">
        <f t="shared" si="14"/>
        <v>2.0903822539865301E-2</v>
      </c>
      <c r="F220" s="272">
        <f t="shared" si="14"/>
        <v>2.3206558678545892E-2</v>
      </c>
      <c r="G220" s="272">
        <f t="shared" si="14"/>
        <v>1.725961788271187E-2</v>
      </c>
      <c r="H220" s="272">
        <f t="shared" si="14"/>
        <v>1.7305224244460293E-2</v>
      </c>
      <c r="I220" s="272">
        <f t="shared" si="14"/>
        <v>1.5583676485622864E-2</v>
      </c>
      <c r="J220" s="272">
        <f t="shared" si="14"/>
        <v>1.2421201747495782E-2</v>
      </c>
      <c r="K220" s="272">
        <f t="shared" si="14"/>
        <v>1.2147441104254289E-2</v>
      </c>
      <c r="L220" s="272">
        <f t="shared" si="14"/>
        <v>1.195274939078096E-2</v>
      </c>
    </row>
    <row r="221" spans="1:12" ht="14.45" customHeight="1">
      <c r="A221" s="254" t="s">
        <v>204</v>
      </c>
      <c r="B221" s="325" t="s">
        <v>205</v>
      </c>
      <c r="C221" s="272">
        <f t="shared" ref="C221:L221" si="15">C146/C$156*100</f>
        <v>0</v>
      </c>
      <c r="D221" s="272">
        <f t="shared" si="15"/>
        <v>0</v>
      </c>
      <c r="E221" s="272">
        <f t="shared" si="15"/>
        <v>0</v>
      </c>
      <c r="F221" s="272">
        <f t="shared" si="15"/>
        <v>0</v>
      </c>
      <c r="G221" s="272">
        <f t="shared" si="15"/>
        <v>6.3950670859982031E-2</v>
      </c>
      <c r="H221" s="272">
        <f t="shared" si="15"/>
        <v>6.6111934392466307E-2</v>
      </c>
      <c r="I221" s="272">
        <f t="shared" si="15"/>
        <v>7.0443906098062919E-2</v>
      </c>
      <c r="J221" s="272">
        <f t="shared" si="15"/>
        <v>6.7423370728544152E-2</v>
      </c>
      <c r="K221" s="272">
        <f t="shared" si="15"/>
        <v>7.0180503824321533E-2</v>
      </c>
      <c r="L221" s="272">
        <f t="shared" si="15"/>
        <v>8.2835164184790436E-2</v>
      </c>
    </row>
    <row r="222" spans="1:12" ht="14.45" customHeight="1">
      <c r="A222" s="254" t="s">
        <v>206</v>
      </c>
      <c r="B222" s="325" t="s">
        <v>207</v>
      </c>
      <c r="C222" s="272">
        <f t="shared" ref="C222:L222" si="16">C147/C$156*100</f>
        <v>0.92892747626152039</v>
      </c>
      <c r="D222" s="272">
        <f t="shared" si="16"/>
        <v>0.79450945555401586</v>
      </c>
      <c r="E222" s="272">
        <f t="shared" si="16"/>
        <v>0.7278059157082214</v>
      </c>
      <c r="F222" s="272">
        <f t="shared" si="16"/>
        <v>0.90847565746333403</v>
      </c>
      <c r="G222" s="272">
        <f t="shared" si="16"/>
        <v>0.65618230885820228</v>
      </c>
      <c r="H222" s="272">
        <f t="shared" si="16"/>
        <v>0.67884892505520433</v>
      </c>
      <c r="I222" s="272">
        <f t="shared" si="16"/>
        <v>0.90863568552919904</v>
      </c>
      <c r="J222" s="272">
        <f t="shared" si="16"/>
        <v>1.1110068071672701</v>
      </c>
      <c r="K222" s="272">
        <f t="shared" si="16"/>
        <v>1.141798086295039</v>
      </c>
      <c r="L222" s="272">
        <f t="shared" si="16"/>
        <v>0.97752720992209285</v>
      </c>
    </row>
    <row r="223" spans="1:12" ht="14.45" customHeight="1">
      <c r="A223" s="254" t="s">
        <v>208</v>
      </c>
      <c r="B223" s="325" t="s">
        <v>245</v>
      </c>
      <c r="C223" s="272">
        <f t="shared" ref="C223:L223" si="17">C148/C$156*100</f>
        <v>15.426537704515436</v>
      </c>
      <c r="D223" s="272">
        <f t="shared" si="17"/>
        <v>17.780723516553945</v>
      </c>
      <c r="E223" s="272">
        <f t="shared" si="17"/>
        <v>18.383128372314744</v>
      </c>
      <c r="F223" s="272">
        <f t="shared" si="17"/>
        <v>17.280591498663654</v>
      </c>
      <c r="G223" s="272">
        <f t="shared" si="17"/>
        <v>16.25818248722565</v>
      </c>
      <c r="H223" s="272">
        <f t="shared" si="17"/>
        <v>15.993717430912582</v>
      </c>
      <c r="I223" s="272">
        <f t="shared" si="17"/>
        <v>18.231557790460958</v>
      </c>
      <c r="J223" s="272">
        <f t="shared" si="17"/>
        <v>17.033399770012416</v>
      </c>
      <c r="K223" s="272">
        <f t="shared" si="17"/>
        <v>18.110755000815519</v>
      </c>
      <c r="L223" s="272">
        <f t="shared" si="17"/>
        <v>18.294294765334314</v>
      </c>
    </row>
    <row r="224" spans="1:12" ht="14.45" customHeight="1">
      <c r="A224" s="254" t="s">
        <v>210</v>
      </c>
      <c r="B224" s="325" t="s">
        <v>246</v>
      </c>
      <c r="C224" s="272">
        <f t="shared" ref="C224:L224" si="18">C149/C$156*100</f>
        <v>0.57014158610517762</v>
      </c>
      <c r="D224" s="272">
        <f t="shared" si="18"/>
        <v>0.63660820618081115</v>
      </c>
      <c r="E224" s="272">
        <f t="shared" si="18"/>
        <v>0.51169006970419417</v>
      </c>
      <c r="F224" s="272">
        <f t="shared" si="18"/>
        <v>0.45946984584807521</v>
      </c>
      <c r="G224" s="272">
        <f t="shared" si="18"/>
        <v>0.4569616667913467</v>
      </c>
      <c r="H224" s="272">
        <f t="shared" si="18"/>
        <v>0.50945913293010237</v>
      </c>
      <c r="I224" s="272">
        <f t="shared" si="18"/>
        <v>0.4408836486915223</v>
      </c>
      <c r="J224" s="272">
        <f t="shared" si="18"/>
        <v>0.53757299471224174</v>
      </c>
      <c r="K224" s="272">
        <f t="shared" si="18"/>
        <v>0.52696763155043402</v>
      </c>
      <c r="L224" s="272">
        <f t="shared" si="18"/>
        <v>1.0902727293533694</v>
      </c>
    </row>
    <row r="225" spans="1:12" ht="14.45" customHeight="1">
      <c r="A225" s="254" t="s">
        <v>214</v>
      </c>
      <c r="B225" s="325" t="s">
        <v>247</v>
      </c>
      <c r="C225" s="272">
        <f t="shared" ref="C225:L225" si="19">C150/C$156*100</f>
        <v>32.625244499498898</v>
      </c>
      <c r="D225" s="272">
        <f t="shared" si="19"/>
        <v>30.471190740054926</v>
      </c>
      <c r="E225" s="272">
        <f t="shared" si="19"/>
        <v>30.717410588054843</v>
      </c>
      <c r="F225" s="272">
        <f t="shared" si="19"/>
        <v>36.006754822746835</v>
      </c>
      <c r="G225" s="272">
        <f t="shared" si="19"/>
        <v>40.654973690541333</v>
      </c>
      <c r="H225" s="272">
        <f t="shared" si="19"/>
        <v>43.751244143213</v>
      </c>
      <c r="I225" s="272">
        <f t="shared" si="19"/>
        <v>40.051454009958832</v>
      </c>
      <c r="J225" s="272">
        <f t="shared" si="19"/>
        <v>41.377616012242768</v>
      </c>
      <c r="K225" s="272">
        <f t="shared" si="19"/>
        <v>42.224248645022691</v>
      </c>
      <c r="L225" s="272">
        <f t="shared" si="19"/>
        <v>42.769526219374967</v>
      </c>
    </row>
    <row r="226" spans="1:12" ht="14.45" customHeight="1">
      <c r="A226" s="254" t="s">
        <v>216</v>
      </c>
      <c r="B226" s="325" t="s">
        <v>217</v>
      </c>
      <c r="C226" s="272">
        <f t="shared" ref="C226:L226" si="20">C151/C$156*100</f>
        <v>5.3559016653808804</v>
      </c>
      <c r="D226" s="272">
        <f t="shared" si="20"/>
        <v>7.8781378972198128</v>
      </c>
      <c r="E226" s="272">
        <f t="shared" si="20"/>
        <v>7.5557594944667263</v>
      </c>
      <c r="F226" s="272">
        <f t="shared" si="20"/>
        <v>5.9328950875800706</v>
      </c>
      <c r="G226" s="272">
        <f t="shared" si="20"/>
        <v>5.2872498751325603</v>
      </c>
      <c r="H226" s="272">
        <f t="shared" si="20"/>
        <v>5.0596252712286249</v>
      </c>
      <c r="I226" s="272">
        <f t="shared" si="20"/>
        <v>5.4878840116224579</v>
      </c>
      <c r="J226" s="272">
        <f t="shared" si="20"/>
        <v>4.4125234410768197</v>
      </c>
      <c r="K226" s="272">
        <f t="shared" si="20"/>
        <v>4.5934963980221211</v>
      </c>
      <c r="L226" s="272">
        <f t="shared" si="20"/>
        <v>5.8158937385022611</v>
      </c>
    </row>
    <row r="227" spans="1:12" ht="14.45" customHeight="1">
      <c r="A227" s="254" t="s">
        <v>218</v>
      </c>
      <c r="B227" s="325" t="s">
        <v>219</v>
      </c>
      <c r="C227" s="319" t="s">
        <v>973</v>
      </c>
      <c r="D227" s="319" t="s">
        <v>973</v>
      </c>
      <c r="E227" s="319" t="s">
        <v>973</v>
      </c>
      <c r="F227" s="319" t="s">
        <v>973</v>
      </c>
      <c r="G227" s="319" t="s">
        <v>973</v>
      </c>
      <c r="H227" s="319" t="s">
        <v>973</v>
      </c>
      <c r="I227" s="319" t="s">
        <v>973</v>
      </c>
      <c r="J227" s="319" t="s">
        <v>973</v>
      </c>
      <c r="K227" s="319" t="s">
        <v>973</v>
      </c>
      <c r="L227" s="319" t="s">
        <v>973</v>
      </c>
    </row>
    <row r="228" spans="1:12" ht="14.45" customHeight="1">
      <c r="A228" s="254" t="s">
        <v>222</v>
      </c>
      <c r="B228" s="325" t="s">
        <v>223</v>
      </c>
      <c r="C228" s="272">
        <f t="shared" ref="C228:L228" si="21">C153/C$156*100</f>
        <v>0.950531300575577</v>
      </c>
      <c r="D228" s="272">
        <f t="shared" si="21"/>
        <v>1.0788961800077379</v>
      </c>
      <c r="E228" s="272">
        <f t="shared" si="21"/>
        <v>1.0974819147754642</v>
      </c>
      <c r="F228" s="272">
        <f t="shared" si="21"/>
        <v>0.90311884127680031</v>
      </c>
      <c r="G228" s="272">
        <f t="shared" si="21"/>
        <v>0.92950764255139495</v>
      </c>
      <c r="H228" s="272">
        <f t="shared" si="21"/>
        <v>0.94719869947749191</v>
      </c>
      <c r="I228" s="272">
        <f t="shared" si="21"/>
        <v>0.90064449488271403</v>
      </c>
      <c r="J228" s="272">
        <f t="shared" si="21"/>
        <v>0.87977318778004054</v>
      </c>
      <c r="K228" s="272">
        <f t="shared" si="21"/>
        <v>0.85076871044126468</v>
      </c>
      <c r="L228" s="272">
        <f t="shared" si="21"/>
        <v>0.85760959350781452</v>
      </c>
    </row>
    <row r="229" spans="1:12" ht="14.45" customHeight="1">
      <c r="A229" s="254" t="s">
        <v>226</v>
      </c>
      <c r="B229" s="325" t="s">
        <v>250</v>
      </c>
      <c r="C229" s="272">
        <f t="shared" ref="C229:L229" si="22">C154/C$156*100</f>
        <v>1.8904888027857323</v>
      </c>
      <c r="D229" s="272">
        <f t="shared" si="22"/>
        <v>2.1706396793552005</v>
      </c>
      <c r="E229" s="272">
        <f t="shared" si="22"/>
        <v>2.3324845451996903</v>
      </c>
      <c r="F229" s="272">
        <f t="shared" si="22"/>
        <v>2.2739345943329421</v>
      </c>
      <c r="G229" s="272">
        <f t="shared" si="22"/>
        <v>1.7455464064911954</v>
      </c>
      <c r="H229" s="272">
        <f t="shared" si="22"/>
        <v>1.6117552097337069</v>
      </c>
      <c r="I229" s="272">
        <f t="shared" si="22"/>
        <v>1.4935939046435189</v>
      </c>
      <c r="J229" s="272">
        <f t="shared" si="22"/>
        <v>1.2701387083198536</v>
      </c>
      <c r="K229" s="272">
        <f t="shared" si="22"/>
        <v>1.2703608130883108</v>
      </c>
      <c r="L229" s="272">
        <f t="shared" si="22"/>
        <v>1.2617132693217947</v>
      </c>
    </row>
    <row r="230" spans="1:12" ht="14.45" customHeight="1">
      <c r="A230" s="254" t="s">
        <v>228</v>
      </c>
      <c r="B230" s="325" t="s">
        <v>251</v>
      </c>
      <c r="C230" s="272">
        <f t="shared" ref="C230:L230" si="23">C155/C$156*100</f>
        <v>41.918375488961999</v>
      </c>
      <c r="D230" s="272">
        <f t="shared" si="23"/>
        <v>38.87669888806407</v>
      </c>
      <c r="E230" s="272">
        <f t="shared" si="23"/>
        <v>38.399577306810563</v>
      </c>
      <c r="F230" s="272">
        <f t="shared" si="23"/>
        <v>36.028137005315074</v>
      </c>
      <c r="G230" s="272">
        <f t="shared" si="23"/>
        <v>33.748581734809882</v>
      </c>
      <c r="H230" s="272">
        <f t="shared" si="23"/>
        <v>31.167433175549508</v>
      </c>
      <c r="I230" s="272">
        <f t="shared" si="23"/>
        <v>32.192265089245751</v>
      </c>
      <c r="J230" s="272">
        <f t="shared" si="23"/>
        <v>33.129244944290043</v>
      </c>
      <c r="K230" s="272">
        <f t="shared" si="23"/>
        <v>30.999579475870725</v>
      </c>
      <c r="L230" s="272">
        <f t="shared" si="23"/>
        <v>28.665532803207988</v>
      </c>
    </row>
    <row r="231" spans="1:12" ht="14.45" customHeight="1">
      <c r="A231" s="450" t="s">
        <v>9</v>
      </c>
      <c r="B231" s="451"/>
      <c r="C231" s="273">
        <f t="shared" ref="C231:L231" si="24">C156/C$156*100</f>
        <v>100</v>
      </c>
      <c r="D231" s="273">
        <f t="shared" si="24"/>
        <v>100</v>
      </c>
      <c r="E231" s="273">
        <f t="shared" si="24"/>
        <v>100</v>
      </c>
      <c r="F231" s="273">
        <f t="shared" si="24"/>
        <v>100</v>
      </c>
      <c r="G231" s="273">
        <f t="shared" si="24"/>
        <v>100</v>
      </c>
      <c r="H231" s="273">
        <f t="shared" si="24"/>
        <v>100</v>
      </c>
      <c r="I231" s="273">
        <f t="shared" si="24"/>
        <v>100</v>
      </c>
      <c r="J231" s="273">
        <f t="shared" si="24"/>
        <v>100</v>
      </c>
      <c r="K231" s="273">
        <f t="shared" si="24"/>
        <v>100</v>
      </c>
      <c r="L231" s="273">
        <f t="shared" si="24"/>
        <v>100</v>
      </c>
    </row>
    <row r="232" spans="1:12" s="78" customFormat="1" ht="24.95" customHeight="1">
      <c r="A232" s="89"/>
      <c r="B232" s="89"/>
      <c r="C232" s="89" t="s">
        <v>310</v>
      </c>
      <c r="D232" s="89"/>
      <c r="E232" s="89"/>
      <c r="F232" s="89"/>
      <c r="G232" s="89"/>
      <c r="H232" s="89"/>
      <c r="I232" s="89"/>
      <c r="J232" s="89"/>
      <c r="K232" s="89"/>
      <c r="L232" s="89"/>
    </row>
    <row r="233" spans="1:12" s="78" customFormat="1" ht="15" customHeight="1">
      <c r="A233" s="89"/>
      <c r="B233" s="89"/>
      <c r="C233" s="89" t="s">
        <v>935</v>
      </c>
      <c r="D233" s="89"/>
      <c r="E233" s="89"/>
      <c r="F233" s="89"/>
      <c r="G233" s="89"/>
      <c r="H233" s="89"/>
      <c r="I233" s="89"/>
      <c r="J233" s="89"/>
      <c r="K233" s="89"/>
      <c r="L233" s="89"/>
    </row>
    <row r="234" spans="1:12" ht="14.45" customHeight="1">
      <c r="A234" s="254" t="s">
        <v>200</v>
      </c>
      <c r="B234" s="325" t="s">
        <v>201</v>
      </c>
      <c r="C234" s="265">
        <v>3.4690936358595062E-2</v>
      </c>
      <c r="D234" s="265">
        <v>0.11346063720110633</v>
      </c>
      <c r="E234" s="265">
        <v>0.22222112347224321</v>
      </c>
      <c r="F234" s="265">
        <v>0.26101838509782338</v>
      </c>
      <c r="G234" s="265">
        <v>6.8859863470827204E-2</v>
      </c>
      <c r="H234" s="265">
        <v>8.793656577265728E-2</v>
      </c>
      <c r="I234" s="265">
        <v>0.10054513558779367</v>
      </c>
      <c r="J234" s="265">
        <v>0.10156903272641297</v>
      </c>
      <c r="K234" s="265">
        <v>9.7168490927378892E-2</v>
      </c>
      <c r="L234" s="265">
        <v>5.7201302542707562E-2</v>
      </c>
    </row>
    <row r="235" spans="1:12" ht="14.45" customHeight="1">
      <c r="A235" s="254" t="s">
        <v>202</v>
      </c>
      <c r="B235" s="325" t="s">
        <v>203</v>
      </c>
      <c r="C235" s="265">
        <v>69.361942685833512</v>
      </c>
      <c r="D235" s="265">
        <v>61.513731626814575</v>
      </c>
      <c r="E235" s="265">
        <v>71.974963713527274</v>
      </c>
      <c r="F235" s="265">
        <v>81.50988326277124</v>
      </c>
      <c r="G235" s="265">
        <v>80.605958595010478</v>
      </c>
      <c r="H235" s="265">
        <v>132.33687261420462</v>
      </c>
      <c r="I235" s="265">
        <v>128.47364276585154</v>
      </c>
      <c r="J235" s="265">
        <v>145.09301763668896</v>
      </c>
      <c r="K235" s="265">
        <v>104.82414661045446</v>
      </c>
      <c r="L235" s="265">
        <v>117.51701344902611</v>
      </c>
    </row>
    <row r="236" spans="1:12" ht="14.45" customHeight="1">
      <c r="A236" s="254" t="s">
        <v>204</v>
      </c>
      <c r="B236" s="325" t="s">
        <v>205</v>
      </c>
      <c r="C236" s="265">
        <v>402.20669383708378</v>
      </c>
      <c r="D236" s="265">
        <v>381.30750367880705</v>
      </c>
      <c r="E236" s="265">
        <v>393.22596727467044</v>
      </c>
      <c r="F236" s="265">
        <v>405.25992152435566</v>
      </c>
      <c r="G236" s="265">
        <v>384.62956708299231</v>
      </c>
      <c r="H236" s="265">
        <v>434.93015770708104</v>
      </c>
      <c r="I236" s="265">
        <v>393.5334477027663</v>
      </c>
      <c r="J236" s="265">
        <v>384.87404407506472</v>
      </c>
      <c r="K236" s="265">
        <v>390.69432455250546</v>
      </c>
      <c r="L236" s="265">
        <v>423.39021901879681</v>
      </c>
    </row>
    <row r="237" spans="1:12" ht="14.45" customHeight="1">
      <c r="A237" s="254" t="s">
        <v>206</v>
      </c>
      <c r="B237" s="325" t="s">
        <v>207</v>
      </c>
      <c r="C237" s="319" t="s">
        <v>973</v>
      </c>
      <c r="D237" s="319" t="s">
        <v>973</v>
      </c>
      <c r="E237" s="319" t="s">
        <v>973</v>
      </c>
      <c r="F237" s="319" t="s">
        <v>973</v>
      </c>
      <c r="G237" s="319" t="s">
        <v>973</v>
      </c>
      <c r="H237" s="319" t="s">
        <v>973</v>
      </c>
      <c r="I237" s="319" t="s">
        <v>973</v>
      </c>
      <c r="J237" s="319" t="s">
        <v>973</v>
      </c>
      <c r="K237" s="319" t="s">
        <v>973</v>
      </c>
      <c r="L237" s="319" t="s">
        <v>973</v>
      </c>
    </row>
    <row r="238" spans="1:12" ht="14.45" customHeight="1">
      <c r="A238" s="254" t="s">
        <v>208</v>
      </c>
      <c r="B238" s="325" t="s">
        <v>245</v>
      </c>
      <c r="C238" s="265">
        <v>0.49021928758851713</v>
      </c>
      <c r="D238" s="265">
        <v>0.6255241217241011</v>
      </c>
      <c r="E238" s="265">
        <v>1.09153492944402</v>
      </c>
      <c r="F238" s="265">
        <v>1.1003547466194017</v>
      </c>
      <c r="G238" s="265">
        <v>1.2516325438659615</v>
      </c>
      <c r="H238" s="265">
        <v>1.5130698962535039</v>
      </c>
      <c r="I238" s="265">
        <v>1.4522994437269392</v>
      </c>
      <c r="J238" s="265">
        <v>1.5437041123892712</v>
      </c>
      <c r="K238" s="265">
        <v>1.4968241526118833</v>
      </c>
      <c r="L238" s="265">
        <v>1.8813993148475647</v>
      </c>
    </row>
    <row r="239" spans="1:12" ht="14.45" customHeight="1">
      <c r="A239" s="254" t="s">
        <v>210</v>
      </c>
      <c r="B239" s="325" t="s">
        <v>246</v>
      </c>
      <c r="C239" s="265">
        <v>1.4733076151534832</v>
      </c>
      <c r="D239" s="265">
        <v>1.3688357074146091</v>
      </c>
      <c r="E239" s="265">
        <v>2.262266459647766</v>
      </c>
      <c r="F239" s="265">
        <v>2.1976512467787224</v>
      </c>
      <c r="G239" s="265">
        <v>3.0765777074571536</v>
      </c>
      <c r="H239" s="265">
        <v>3.6690989654554258</v>
      </c>
      <c r="I239" s="265">
        <v>3.128530205881205</v>
      </c>
      <c r="J239" s="265">
        <v>3.1379739753358162</v>
      </c>
      <c r="K239" s="265">
        <v>5.1379428212615998</v>
      </c>
      <c r="L239" s="265">
        <v>5.0963783733374148</v>
      </c>
    </row>
    <row r="240" spans="1:12" ht="14.45" customHeight="1">
      <c r="A240" s="254" t="s">
        <v>214</v>
      </c>
      <c r="B240" s="325" t="s">
        <v>247</v>
      </c>
      <c r="C240" s="265">
        <v>77.343544956885594</v>
      </c>
      <c r="D240" s="265">
        <v>72.803464565273728</v>
      </c>
      <c r="E240" s="265">
        <v>92.600517132992508</v>
      </c>
      <c r="F240" s="265">
        <v>88.359614713879381</v>
      </c>
      <c r="G240" s="265">
        <v>146.47803240214967</v>
      </c>
      <c r="H240" s="265">
        <v>144.01907689780143</v>
      </c>
      <c r="I240" s="265">
        <v>138.05931587537154</v>
      </c>
      <c r="J240" s="265">
        <v>163.32464622440469</v>
      </c>
      <c r="K240" s="265">
        <v>154.92181534811485</v>
      </c>
      <c r="L240" s="265">
        <v>167.73496848951851</v>
      </c>
    </row>
    <row r="241" spans="1:12" ht="14.45" customHeight="1">
      <c r="A241" s="254" t="s">
        <v>216</v>
      </c>
      <c r="B241" s="325" t="s">
        <v>217</v>
      </c>
      <c r="C241" s="265">
        <v>0</v>
      </c>
      <c r="D241" s="265">
        <v>0</v>
      </c>
      <c r="E241" s="265">
        <v>0</v>
      </c>
      <c r="F241" s="265">
        <v>0</v>
      </c>
      <c r="G241" s="265">
        <v>7.3589991857960122</v>
      </c>
      <c r="H241" s="265">
        <v>6.3993675489687876</v>
      </c>
      <c r="I241" s="265">
        <v>9.4582020163228808</v>
      </c>
      <c r="J241" s="265">
        <v>8.4964546809802037</v>
      </c>
      <c r="K241" s="265">
        <v>12.760162637386241</v>
      </c>
      <c r="L241" s="265">
        <v>11.137665800960171</v>
      </c>
    </row>
    <row r="242" spans="1:12" ht="14.45" customHeight="1">
      <c r="A242" s="254" t="s">
        <v>218</v>
      </c>
      <c r="B242" s="325" t="s">
        <v>219</v>
      </c>
      <c r="C242" s="265">
        <v>239.56687327556406</v>
      </c>
      <c r="D242" s="265">
        <v>308.82851278337364</v>
      </c>
      <c r="E242" s="265">
        <v>422.8825574590378</v>
      </c>
      <c r="F242" s="265">
        <v>469.48975453969757</v>
      </c>
      <c r="G242" s="265">
        <v>426.90975388329389</v>
      </c>
      <c r="H242" s="265">
        <v>464.15612480211996</v>
      </c>
      <c r="I242" s="265">
        <v>532.27301676508387</v>
      </c>
      <c r="J242" s="265">
        <v>547.56729283671302</v>
      </c>
      <c r="K242" s="265">
        <v>696.36673795067043</v>
      </c>
      <c r="L242" s="265">
        <v>608.56445728421124</v>
      </c>
    </row>
    <row r="243" spans="1:12" ht="14.45" customHeight="1">
      <c r="A243" s="254" t="s">
        <v>222</v>
      </c>
      <c r="B243" s="325" t="s">
        <v>223</v>
      </c>
      <c r="C243" s="265">
        <v>101.44438825133209</v>
      </c>
      <c r="D243" s="265">
        <v>91.173699966151275</v>
      </c>
      <c r="E243" s="265">
        <v>70.588862796189289</v>
      </c>
      <c r="F243" s="265">
        <v>58.042617320088894</v>
      </c>
      <c r="G243" s="265">
        <v>57.231186922723907</v>
      </c>
      <c r="H243" s="265">
        <v>58.751769352043858</v>
      </c>
      <c r="I243" s="265">
        <v>54.981728989866198</v>
      </c>
      <c r="J243" s="265">
        <v>58.082250975881692</v>
      </c>
      <c r="K243" s="265">
        <v>52.019499001592507</v>
      </c>
      <c r="L243" s="265">
        <v>51.343956656416822</v>
      </c>
    </row>
    <row r="244" spans="1:12" ht="14.45" customHeight="1">
      <c r="A244" s="254" t="s">
        <v>226</v>
      </c>
      <c r="B244" s="325" t="s">
        <v>250</v>
      </c>
      <c r="C244" s="265">
        <v>60.68372007720405</v>
      </c>
      <c r="D244" s="265">
        <v>62.116879150441697</v>
      </c>
      <c r="E244" s="265">
        <v>80.416432280177489</v>
      </c>
      <c r="F244" s="265">
        <v>77.786231237006191</v>
      </c>
      <c r="G244" s="265">
        <v>87.270404278958438</v>
      </c>
      <c r="H244" s="265">
        <v>86.963723372794078</v>
      </c>
      <c r="I244" s="265">
        <v>85.516825918111323</v>
      </c>
      <c r="J244" s="265">
        <v>76.16782243566918</v>
      </c>
      <c r="K244" s="265">
        <v>79.951419599342231</v>
      </c>
      <c r="L244" s="265">
        <v>82.229081609472274</v>
      </c>
    </row>
    <row r="245" spans="1:12" ht="14.45" customHeight="1">
      <c r="A245" s="254" t="s">
        <v>228</v>
      </c>
      <c r="B245" s="325" t="s">
        <v>251</v>
      </c>
      <c r="C245" s="265">
        <v>1.2063355843352965</v>
      </c>
      <c r="D245" s="265">
        <v>1.7109637724791711</v>
      </c>
      <c r="E245" s="265">
        <v>0.73301332450639156</v>
      </c>
      <c r="F245" s="265">
        <v>0.90107450413996792</v>
      </c>
      <c r="G245" s="265">
        <v>2.5372388823243335</v>
      </c>
      <c r="H245" s="265">
        <v>7.233133865240557</v>
      </c>
      <c r="I245" s="265">
        <v>0.5972672503265124</v>
      </c>
      <c r="J245" s="265">
        <v>0.73804068902698317</v>
      </c>
      <c r="K245" s="265">
        <v>0.71660665790850275</v>
      </c>
      <c r="L245" s="265">
        <v>1.8599990039975283</v>
      </c>
    </row>
    <row r="246" spans="1:12" ht="14.45" customHeight="1">
      <c r="A246" s="450" t="s">
        <v>9</v>
      </c>
      <c r="B246" s="451"/>
      <c r="C246" s="266">
        <v>953.81171650733927</v>
      </c>
      <c r="D246" s="266">
        <v>981.56257600968104</v>
      </c>
      <c r="E246" s="266">
        <v>1135.9983364936647</v>
      </c>
      <c r="F246" s="266">
        <v>1184.9081214804344</v>
      </c>
      <c r="G246" s="266">
        <v>1197.4182113480429</v>
      </c>
      <c r="H246" s="266">
        <v>1340.0603315877361</v>
      </c>
      <c r="I246" s="266">
        <v>1347.5748220688959</v>
      </c>
      <c r="J246" s="266">
        <v>1389.126816674881</v>
      </c>
      <c r="K246" s="266">
        <v>1498.9866478227752</v>
      </c>
      <c r="L246" s="266">
        <v>1470.812340303127</v>
      </c>
    </row>
    <row r="247" spans="1:12" s="78" customFormat="1" ht="20.100000000000001" customHeight="1">
      <c r="A247" s="89"/>
      <c r="B247" s="89"/>
      <c r="C247" s="89" t="s">
        <v>610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s="78" customFormat="1" ht="15" customHeight="1">
      <c r="A248" s="89"/>
      <c r="B248" s="89"/>
      <c r="C248" s="89" t="s">
        <v>935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4.45" customHeight="1">
      <c r="A249" s="254" t="s">
        <v>200</v>
      </c>
      <c r="B249" s="325" t="s">
        <v>201</v>
      </c>
      <c r="C249" s="265">
        <v>1.4822746499424234E-2</v>
      </c>
      <c r="D249" s="265">
        <v>4.4333468465250256E-2</v>
      </c>
      <c r="E249" s="265">
        <v>3.8545066083862253E-2</v>
      </c>
      <c r="F249" s="265">
        <v>1.1763900360682429E-2</v>
      </c>
      <c r="G249" s="265">
        <v>1.6828507450268482E-2</v>
      </c>
      <c r="H249" s="265">
        <v>1.4984687779177488E-2</v>
      </c>
      <c r="I249" s="265">
        <v>2.0844712670373813E-2</v>
      </c>
      <c r="J249" s="265">
        <v>1.9211859696264058E-2</v>
      </c>
      <c r="K249" s="265">
        <v>2.0208390026582448E-2</v>
      </c>
      <c r="L249" s="265">
        <v>1.2055185570678893E-2</v>
      </c>
    </row>
    <row r="250" spans="1:12" ht="14.45" customHeight="1">
      <c r="A250" s="254" t="s">
        <v>202</v>
      </c>
      <c r="B250" s="325" t="s">
        <v>203</v>
      </c>
      <c r="C250" s="265">
        <v>56.615645250626116</v>
      </c>
      <c r="D250" s="265">
        <v>50.490759994590086</v>
      </c>
      <c r="E250" s="265">
        <v>58.695414513639186</v>
      </c>
      <c r="F250" s="265">
        <v>67.584298941808854</v>
      </c>
      <c r="G250" s="265">
        <v>60.869380369344071</v>
      </c>
      <c r="H250" s="265">
        <v>101.7279914124866</v>
      </c>
      <c r="I250" s="265">
        <v>86.284448851697164</v>
      </c>
      <c r="J250" s="265">
        <v>95.210604546658871</v>
      </c>
      <c r="K250" s="265">
        <v>68.561480857926739</v>
      </c>
      <c r="L250" s="265">
        <v>70.313620333613272</v>
      </c>
    </row>
    <row r="251" spans="1:12" ht="14.45" customHeight="1">
      <c r="A251" s="254" t="s">
        <v>204</v>
      </c>
      <c r="B251" s="325" t="s">
        <v>205</v>
      </c>
      <c r="C251" s="265">
        <v>6.7283235387107831</v>
      </c>
      <c r="D251" s="265">
        <v>4.4773541005378323</v>
      </c>
      <c r="E251" s="265">
        <v>3.0494479889506101</v>
      </c>
      <c r="F251" s="265">
        <v>4.6585990957737824</v>
      </c>
      <c r="G251" s="265">
        <v>7.6613808574482309</v>
      </c>
      <c r="H251" s="265">
        <v>11.80596610616136</v>
      </c>
      <c r="I251" s="265">
        <v>9.27534805276707</v>
      </c>
      <c r="J251" s="265">
        <v>24.612773704708715</v>
      </c>
      <c r="K251" s="265">
        <v>53.942921249862174</v>
      </c>
      <c r="L251" s="265">
        <v>60.632642198822033</v>
      </c>
    </row>
    <row r="252" spans="1:12" ht="14.45" customHeight="1">
      <c r="A252" s="254" t="s">
        <v>206</v>
      </c>
      <c r="B252" s="325" t="s">
        <v>207</v>
      </c>
      <c r="C252" s="319" t="s">
        <v>973</v>
      </c>
      <c r="D252" s="319" t="s">
        <v>973</v>
      </c>
      <c r="E252" s="319" t="s">
        <v>973</v>
      </c>
      <c r="F252" s="319" t="s">
        <v>973</v>
      </c>
      <c r="G252" s="319" t="s">
        <v>973</v>
      </c>
      <c r="H252" s="319" t="s">
        <v>973</v>
      </c>
      <c r="I252" s="319" t="s">
        <v>973</v>
      </c>
      <c r="J252" s="319" t="s">
        <v>973</v>
      </c>
      <c r="K252" s="319" t="s">
        <v>973</v>
      </c>
      <c r="L252" s="319" t="s">
        <v>973</v>
      </c>
    </row>
    <row r="253" spans="1:12" ht="14.45" customHeight="1">
      <c r="A253" s="254" t="s">
        <v>208</v>
      </c>
      <c r="B253" s="325" t="s">
        <v>245</v>
      </c>
      <c r="C253" s="265">
        <v>8.3940387483119244E-2</v>
      </c>
      <c r="D253" s="265">
        <v>0.10518781563607643</v>
      </c>
      <c r="E253" s="265">
        <v>9.2048867325353528E-2</v>
      </c>
      <c r="F253" s="265">
        <v>7.5683388071114299E-2</v>
      </c>
      <c r="G253" s="265">
        <v>0.21647239513358665</v>
      </c>
      <c r="H253" s="265">
        <v>0.25679777350893357</v>
      </c>
      <c r="I253" s="265">
        <v>0.25274165078902128</v>
      </c>
      <c r="J253" s="265">
        <v>0.3906264993337431</v>
      </c>
      <c r="K253" s="265">
        <v>0.46298331647442276</v>
      </c>
      <c r="L253" s="265">
        <v>0.53816754827994151</v>
      </c>
    </row>
    <row r="254" spans="1:12" ht="14.45" customHeight="1">
      <c r="A254" s="254" t="s">
        <v>210</v>
      </c>
      <c r="B254" s="325" t="s">
        <v>246</v>
      </c>
      <c r="C254" s="265">
        <v>0.63461445780579051</v>
      </c>
      <c r="D254" s="265">
        <v>0.65634173447623578</v>
      </c>
      <c r="E254" s="265">
        <v>0.73999766534236033</v>
      </c>
      <c r="F254" s="265">
        <v>1.058094031056392</v>
      </c>
      <c r="G254" s="265">
        <v>0.67018051823355518</v>
      </c>
      <c r="H254" s="265">
        <v>0.90881029977807459</v>
      </c>
      <c r="I254" s="265">
        <v>0.82649899726539744</v>
      </c>
      <c r="J254" s="265">
        <v>0.50907490361762753</v>
      </c>
      <c r="K254" s="265">
        <v>0.5877849412366738</v>
      </c>
      <c r="L254" s="265">
        <v>0.57591671761444974</v>
      </c>
    </row>
    <row r="255" spans="1:12" ht="14.45" customHeight="1">
      <c r="A255" s="254" t="s">
        <v>214</v>
      </c>
      <c r="B255" s="325" t="s">
        <v>247</v>
      </c>
      <c r="C255" s="265">
        <v>7.4319541200403627</v>
      </c>
      <c r="D255" s="265">
        <v>10.80184917972208</v>
      </c>
      <c r="E255" s="265">
        <v>21.443784752799449</v>
      </c>
      <c r="F255" s="265">
        <v>28.396174480728561</v>
      </c>
      <c r="G255" s="265">
        <v>34.735362528886725</v>
      </c>
      <c r="H255" s="265">
        <v>32.361763935163204</v>
      </c>
      <c r="I255" s="265">
        <v>20.883987312970117</v>
      </c>
      <c r="J255" s="265">
        <v>14.54316198000719</v>
      </c>
      <c r="K255" s="265">
        <v>20.999527010739023</v>
      </c>
      <c r="L255" s="265">
        <v>17.646155077954365</v>
      </c>
    </row>
    <row r="256" spans="1:12" ht="14.45" customHeight="1">
      <c r="A256" s="254" t="s">
        <v>216</v>
      </c>
      <c r="B256" s="325" t="s">
        <v>217</v>
      </c>
      <c r="C256" s="265">
        <v>0</v>
      </c>
      <c r="D256" s="265">
        <v>0</v>
      </c>
      <c r="E256" s="265">
        <v>0</v>
      </c>
      <c r="F256" s="265">
        <v>0</v>
      </c>
      <c r="G256" s="265">
        <v>1.5500886650098127</v>
      </c>
      <c r="H256" s="265">
        <v>1.4907996173450722</v>
      </c>
      <c r="I256" s="265">
        <v>2.3784247647675603</v>
      </c>
      <c r="J256" s="265">
        <v>1.9493622068593786</v>
      </c>
      <c r="K256" s="265">
        <v>2.4480283182481153</v>
      </c>
      <c r="L256" s="265">
        <v>3.3191070713288946</v>
      </c>
    </row>
    <row r="257" spans="1:12" ht="14.45" customHeight="1">
      <c r="A257" s="254" t="s">
        <v>218</v>
      </c>
      <c r="B257" s="325" t="s">
        <v>219</v>
      </c>
      <c r="C257" s="265">
        <v>12.724997708292774</v>
      </c>
      <c r="D257" s="265">
        <v>23.685548228407185</v>
      </c>
      <c r="E257" s="265">
        <v>19.228953235312968</v>
      </c>
      <c r="F257" s="265">
        <v>17.094651367486748</v>
      </c>
      <c r="G257" s="265">
        <v>28.275168600950146</v>
      </c>
      <c r="H257" s="265">
        <v>54.000661359586616</v>
      </c>
      <c r="I257" s="265">
        <v>110.55317878564665</v>
      </c>
      <c r="J257" s="265">
        <v>153.30789270907329</v>
      </c>
      <c r="K257" s="265">
        <v>219.61432772081642</v>
      </c>
      <c r="L257" s="265">
        <v>190.28288376504159</v>
      </c>
    </row>
    <row r="258" spans="1:12" ht="14.45" customHeight="1">
      <c r="A258" s="254" t="s">
        <v>222</v>
      </c>
      <c r="B258" s="325" t="s">
        <v>223</v>
      </c>
      <c r="C258" s="265">
        <v>27.526845381910857</v>
      </c>
      <c r="D258" s="265">
        <v>19.144540053324281</v>
      </c>
      <c r="E258" s="265">
        <v>8.5244257993877479</v>
      </c>
      <c r="F258" s="265">
        <v>7.1136517120755958</v>
      </c>
      <c r="G258" s="265">
        <v>8.5212466927653683</v>
      </c>
      <c r="H258" s="265">
        <v>8.6368417958021393</v>
      </c>
      <c r="I258" s="265">
        <v>7.1056486439411168</v>
      </c>
      <c r="J258" s="265">
        <v>6.5175306012096668</v>
      </c>
      <c r="K258" s="265">
        <v>5.8247461988145481</v>
      </c>
      <c r="L258" s="265">
        <v>5.7838818372821876</v>
      </c>
    </row>
    <row r="259" spans="1:12" ht="14.45" customHeight="1">
      <c r="A259" s="254" t="s">
        <v>226</v>
      </c>
      <c r="B259" s="325" t="s">
        <v>250</v>
      </c>
      <c r="C259" s="265">
        <v>20.886027096283179</v>
      </c>
      <c r="D259" s="265">
        <v>21.22408069302411</v>
      </c>
      <c r="E259" s="265">
        <v>33.470920957751055</v>
      </c>
      <c r="F259" s="265">
        <v>43.000186586108718</v>
      </c>
      <c r="G259" s="265">
        <v>53.710895588410246</v>
      </c>
      <c r="H259" s="265">
        <v>49.275844856266723</v>
      </c>
      <c r="I259" s="265">
        <v>41.7973547526177</v>
      </c>
      <c r="J259" s="265">
        <v>37.320644825574135</v>
      </c>
      <c r="K259" s="265">
        <v>36.109374170960344</v>
      </c>
      <c r="L259" s="265">
        <v>35.20110179853782</v>
      </c>
    </row>
    <row r="260" spans="1:12" ht="14.45" customHeight="1">
      <c r="A260" s="254" t="s">
        <v>228</v>
      </c>
      <c r="B260" s="325" t="s">
        <v>251</v>
      </c>
      <c r="C260" s="265">
        <v>1.0864493180402168</v>
      </c>
      <c r="D260" s="265">
        <v>1.1592586747520013</v>
      </c>
      <c r="E260" s="265">
        <v>0.11301657208715446</v>
      </c>
      <c r="F260" s="265">
        <v>0.35546336431814574</v>
      </c>
      <c r="G260" s="265">
        <v>0.78024526501159486</v>
      </c>
      <c r="H260" s="265">
        <v>0.12554178839072785</v>
      </c>
      <c r="I260" s="265">
        <v>7.5236941406004228E-3</v>
      </c>
      <c r="J260" s="265">
        <v>3.1098568563921974E-3</v>
      </c>
      <c r="K260" s="265">
        <v>3.2618600907193748E-2</v>
      </c>
      <c r="L260" s="265">
        <v>0.32471729356109313</v>
      </c>
    </row>
    <row r="261" spans="1:12" ht="14.45" customHeight="1">
      <c r="A261" s="450" t="s">
        <v>9</v>
      </c>
      <c r="B261" s="451"/>
      <c r="C261" s="266">
        <v>133.73362000569264</v>
      </c>
      <c r="D261" s="266">
        <v>131.78925394293515</v>
      </c>
      <c r="E261" s="266">
        <v>145.39655541867975</v>
      </c>
      <c r="F261" s="266">
        <v>169.34856686778855</v>
      </c>
      <c r="G261" s="266">
        <v>197.00724998864371</v>
      </c>
      <c r="H261" s="266">
        <v>260.60600363226871</v>
      </c>
      <c r="I261" s="266">
        <v>279.38600021927277</v>
      </c>
      <c r="J261" s="266">
        <v>334.38399369359524</v>
      </c>
      <c r="K261" s="266">
        <v>408.60400077601224</v>
      </c>
      <c r="L261" s="266">
        <v>384.63024882760652</v>
      </c>
    </row>
    <row r="262" spans="1:12" s="78" customFormat="1" ht="24.95" customHeight="1">
      <c r="A262" s="89"/>
      <c r="B262" s="89"/>
      <c r="C262" s="89" t="s">
        <v>668</v>
      </c>
      <c r="D262" s="89"/>
      <c r="E262" s="89"/>
      <c r="F262" s="89"/>
      <c r="G262" s="89"/>
      <c r="H262" s="89"/>
      <c r="I262" s="89"/>
      <c r="J262" s="89"/>
      <c r="K262" s="89"/>
      <c r="L262" s="89"/>
    </row>
    <row r="263" spans="1:12" s="78" customFormat="1" ht="15" customHeight="1">
      <c r="A263" s="89"/>
      <c r="B263" s="89"/>
      <c r="C263" s="89" t="s">
        <v>935</v>
      </c>
      <c r="D263" s="89"/>
      <c r="E263" s="89"/>
      <c r="F263" s="89"/>
      <c r="G263" s="89"/>
      <c r="H263" s="89"/>
      <c r="I263" s="89"/>
      <c r="J263" s="89"/>
      <c r="K263" s="89"/>
      <c r="L263" s="89"/>
    </row>
    <row r="264" spans="1:12" ht="14.45" customHeight="1">
      <c r="A264" s="254" t="s">
        <v>200</v>
      </c>
      <c r="B264" s="325" t="s">
        <v>201</v>
      </c>
      <c r="C264" s="265">
        <v>1.9868189859170826E-2</v>
      </c>
      <c r="D264" s="265">
        <v>6.9127168735856059E-2</v>
      </c>
      <c r="E264" s="265">
        <v>0.18367605738838097</v>
      </c>
      <c r="F264" s="265">
        <v>0.24925448473714096</v>
      </c>
      <c r="G264" s="265">
        <v>5.2031356020558715E-2</v>
      </c>
      <c r="H264" s="265">
        <v>7.2951877993479783E-2</v>
      </c>
      <c r="I264" s="265">
        <v>7.9700422917419855E-2</v>
      </c>
      <c r="J264" s="265">
        <v>8.2357173030148917E-2</v>
      </c>
      <c r="K264" s="265">
        <v>7.6960100900796441E-2</v>
      </c>
      <c r="L264" s="265">
        <v>4.5146116972028666E-2</v>
      </c>
    </row>
    <row r="265" spans="1:12" ht="14.45" customHeight="1">
      <c r="A265" s="254" t="s">
        <v>202</v>
      </c>
      <c r="B265" s="325" t="s">
        <v>203</v>
      </c>
      <c r="C265" s="265">
        <v>12.746297435207422</v>
      </c>
      <c r="D265" s="265">
        <v>11.022971632224511</v>
      </c>
      <c r="E265" s="265">
        <v>13.279549199888104</v>
      </c>
      <c r="F265" s="265">
        <v>13.925584320962422</v>
      </c>
      <c r="G265" s="265">
        <v>19.736578225666435</v>
      </c>
      <c r="H265" s="265">
        <v>30.60888120171801</v>
      </c>
      <c r="I265" s="265">
        <v>42.189193914154394</v>
      </c>
      <c r="J265" s="265">
        <v>49.882413090030042</v>
      </c>
      <c r="K265" s="265">
        <v>36.26266575252771</v>
      </c>
      <c r="L265" s="265">
        <v>47.203393115412815</v>
      </c>
    </row>
    <row r="266" spans="1:12" ht="14.45" customHeight="1">
      <c r="A266" s="254" t="s">
        <v>204</v>
      </c>
      <c r="B266" s="325" t="s">
        <v>205</v>
      </c>
      <c r="C266" s="265">
        <v>395.47837029837291</v>
      </c>
      <c r="D266" s="265">
        <v>376.83014957826924</v>
      </c>
      <c r="E266" s="265">
        <v>390.17651928571985</v>
      </c>
      <c r="F266" s="265">
        <v>400.60132242858197</v>
      </c>
      <c r="G266" s="265">
        <v>376.96818622554412</v>
      </c>
      <c r="H266" s="265">
        <v>423.12419160091952</v>
      </c>
      <c r="I266" s="265">
        <v>384.25809964999922</v>
      </c>
      <c r="J266" s="265">
        <v>360.2612703703561</v>
      </c>
      <c r="K266" s="265">
        <v>336.75140330264321</v>
      </c>
      <c r="L266" s="265">
        <v>362.75757681997476</v>
      </c>
    </row>
    <row r="267" spans="1:12" ht="14.45" customHeight="1">
      <c r="A267" s="254" t="s">
        <v>206</v>
      </c>
      <c r="B267" s="325" t="s">
        <v>207</v>
      </c>
      <c r="C267" s="319" t="s">
        <v>973</v>
      </c>
      <c r="D267" s="319" t="s">
        <v>973</v>
      </c>
      <c r="E267" s="319" t="s">
        <v>973</v>
      </c>
      <c r="F267" s="319" t="s">
        <v>973</v>
      </c>
      <c r="G267" s="319" t="s">
        <v>973</v>
      </c>
      <c r="H267" s="319" t="s">
        <v>973</v>
      </c>
      <c r="I267" s="319" t="s">
        <v>973</v>
      </c>
      <c r="J267" s="319" t="s">
        <v>973</v>
      </c>
      <c r="K267" s="319" t="s">
        <v>973</v>
      </c>
      <c r="L267" s="319" t="s">
        <v>973</v>
      </c>
    </row>
    <row r="268" spans="1:12" ht="14.45" customHeight="1">
      <c r="A268" s="254" t="s">
        <v>208</v>
      </c>
      <c r="B268" s="325" t="s">
        <v>245</v>
      </c>
      <c r="C268" s="265">
        <v>0.40627890010539791</v>
      </c>
      <c r="D268" s="265">
        <v>0.52033630608802472</v>
      </c>
      <c r="E268" s="265">
        <v>0.99948606211866642</v>
      </c>
      <c r="F268" s="265">
        <v>1.0246713585482876</v>
      </c>
      <c r="G268" s="265">
        <v>1.0351601487323749</v>
      </c>
      <c r="H268" s="265">
        <v>1.2562721227445703</v>
      </c>
      <c r="I268" s="265">
        <v>1.1995577929379178</v>
      </c>
      <c r="J268" s="265">
        <v>1.153077613055528</v>
      </c>
      <c r="K268" s="265">
        <v>1.0338408361374605</v>
      </c>
      <c r="L268" s="265">
        <v>1.3432317665676232</v>
      </c>
    </row>
    <row r="269" spans="1:12" ht="14.45" customHeight="1">
      <c r="A269" s="254" t="s">
        <v>210</v>
      </c>
      <c r="B269" s="325" t="s">
        <v>246</v>
      </c>
      <c r="C269" s="265">
        <v>0.83869315734769256</v>
      </c>
      <c r="D269" s="265">
        <v>0.71249397293837335</v>
      </c>
      <c r="E269" s="265">
        <v>1.5222687943054056</v>
      </c>
      <c r="F269" s="265">
        <v>1.1395572157223306</v>
      </c>
      <c r="G269" s="265">
        <v>2.4063971892235987</v>
      </c>
      <c r="H269" s="265">
        <v>2.7602886656773511</v>
      </c>
      <c r="I269" s="265">
        <v>2.3020312086158072</v>
      </c>
      <c r="J269" s="265">
        <v>2.6288990717181888</v>
      </c>
      <c r="K269" s="265">
        <v>4.5501578800249254</v>
      </c>
      <c r="L269" s="265">
        <v>4.5204616557229649</v>
      </c>
    </row>
    <row r="270" spans="1:12" ht="14.45" customHeight="1">
      <c r="A270" s="254" t="s">
        <v>214</v>
      </c>
      <c r="B270" s="325" t="s">
        <v>247</v>
      </c>
      <c r="C270" s="265">
        <v>69.911590836845235</v>
      </c>
      <c r="D270" s="265">
        <v>62.001615385551631</v>
      </c>
      <c r="E270" s="265">
        <v>71.156732380193048</v>
      </c>
      <c r="F270" s="265">
        <v>59.963440233150806</v>
      </c>
      <c r="G270" s="265">
        <v>111.74266987326291</v>
      </c>
      <c r="H270" s="265">
        <v>111.65731296263822</v>
      </c>
      <c r="I270" s="265">
        <v>117.17532856240139</v>
      </c>
      <c r="J270" s="265">
        <v>148.78148424439749</v>
      </c>
      <c r="K270" s="265">
        <v>133.92228833737579</v>
      </c>
      <c r="L270" s="265">
        <v>150.08881341156416</v>
      </c>
    </row>
    <row r="271" spans="1:12" ht="14.45" customHeight="1">
      <c r="A271" s="254" t="s">
        <v>216</v>
      </c>
      <c r="B271" s="325" t="s">
        <v>217</v>
      </c>
      <c r="C271" s="265">
        <v>0</v>
      </c>
      <c r="D271" s="265">
        <v>0</v>
      </c>
      <c r="E271" s="265">
        <v>0</v>
      </c>
      <c r="F271" s="265">
        <v>0</v>
      </c>
      <c r="G271" s="265">
        <v>5.8089105207861991</v>
      </c>
      <c r="H271" s="265">
        <v>4.9085679316237147</v>
      </c>
      <c r="I271" s="265">
        <v>7.0797772515553206</v>
      </c>
      <c r="J271" s="265">
        <v>6.5470924741208227</v>
      </c>
      <c r="K271" s="265">
        <v>10.312134319138124</v>
      </c>
      <c r="L271" s="265">
        <v>7.8185587296312731</v>
      </c>
    </row>
    <row r="272" spans="1:12" ht="14.45" customHeight="1">
      <c r="A272" s="254" t="s">
        <v>218</v>
      </c>
      <c r="B272" s="325" t="s">
        <v>219</v>
      </c>
      <c r="C272" s="265">
        <v>226.84187556727125</v>
      </c>
      <c r="D272" s="265">
        <v>285.14296455496645</v>
      </c>
      <c r="E272" s="265">
        <v>403.65360422372487</v>
      </c>
      <c r="F272" s="265">
        <v>452.39510317221072</v>
      </c>
      <c r="G272" s="265">
        <v>398.63458528234378</v>
      </c>
      <c r="H272" s="265">
        <v>410.1554634425334</v>
      </c>
      <c r="I272" s="265">
        <v>421.71983797943722</v>
      </c>
      <c r="J272" s="265">
        <v>394.25940012763976</v>
      </c>
      <c r="K272" s="265">
        <v>476.75241022985404</v>
      </c>
      <c r="L272" s="265">
        <v>418.28157351916957</v>
      </c>
    </row>
    <row r="273" spans="1:12" ht="14.45" customHeight="1">
      <c r="A273" s="254" t="s">
        <v>222</v>
      </c>
      <c r="B273" s="325" t="s">
        <v>223</v>
      </c>
      <c r="C273" s="265">
        <v>73.917542869421183</v>
      </c>
      <c r="D273" s="265">
        <v>72.029159912826998</v>
      </c>
      <c r="E273" s="265">
        <v>62.064436996801554</v>
      </c>
      <c r="F273" s="265">
        <v>50.9289656080133</v>
      </c>
      <c r="G273" s="265">
        <v>48.709940229958548</v>
      </c>
      <c r="H273" s="265">
        <v>50.114927556241717</v>
      </c>
      <c r="I273" s="265">
        <v>47.876080345925068</v>
      </c>
      <c r="J273" s="265">
        <v>51.564720374672028</v>
      </c>
      <c r="K273" s="265">
        <v>46.194752802777948</v>
      </c>
      <c r="L273" s="265">
        <v>45.56007481913462</v>
      </c>
    </row>
    <row r="274" spans="1:12" ht="14.45" customHeight="1">
      <c r="A274" s="254" t="s">
        <v>226</v>
      </c>
      <c r="B274" s="325" t="s">
        <v>250</v>
      </c>
      <c r="C274" s="265">
        <v>39.797692980920878</v>
      </c>
      <c r="D274" s="265">
        <v>40.892798457417591</v>
      </c>
      <c r="E274" s="265">
        <v>46.945511322426412</v>
      </c>
      <c r="F274" s="265">
        <v>34.786044650897459</v>
      </c>
      <c r="G274" s="265">
        <v>33.559508690548171</v>
      </c>
      <c r="H274" s="265">
        <v>37.687878516527348</v>
      </c>
      <c r="I274" s="265">
        <v>43.719471165493601</v>
      </c>
      <c r="J274" s="265">
        <v>38.847177610095052</v>
      </c>
      <c r="K274" s="265">
        <v>43.842045428381901</v>
      </c>
      <c r="L274" s="265">
        <v>47.027979810934433</v>
      </c>
    </row>
    <row r="275" spans="1:12" ht="14.45" customHeight="1">
      <c r="A275" s="254" t="s">
        <v>228</v>
      </c>
      <c r="B275" s="325" t="s">
        <v>251</v>
      </c>
      <c r="C275" s="265">
        <v>0.11988626629507955</v>
      </c>
      <c r="D275" s="265">
        <v>0.55170509772716958</v>
      </c>
      <c r="E275" s="265">
        <v>0.61999675241923702</v>
      </c>
      <c r="F275" s="265">
        <v>0.54561113982182208</v>
      </c>
      <c r="G275" s="265">
        <v>1.7569936173127392</v>
      </c>
      <c r="H275" s="265">
        <v>7.1075920768498291</v>
      </c>
      <c r="I275" s="265">
        <v>0.58974355618591201</v>
      </c>
      <c r="J275" s="265">
        <v>0.73493083217059096</v>
      </c>
      <c r="K275" s="265">
        <v>0.68398805700130905</v>
      </c>
      <c r="L275" s="265">
        <v>1.5352817104364349</v>
      </c>
    </row>
    <row r="276" spans="1:12" ht="14.45" customHeight="1">
      <c r="A276" s="450" t="s">
        <v>9</v>
      </c>
      <c r="B276" s="451"/>
      <c r="C276" s="266">
        <v>820.0780965016462</v>
      </c>
      <c r="D276" s="266">
        <v>849.77332206674544</v>
      </c>
      <c r="E276" s="266">
        <v>990.60178107498541</v>
      </c>
      <c r="F276" s="266">
        <v>1015.5595546126465</v>
      </c>
      <c r="G276" s="266">
        <v>1000.4109613593996</v>
      </c>
      <c r="H276" s="266">
        <v>1079.4543279554671</v>
      </c>
      <c r="I276" s="266">
        <v>1068.1888218496235</v>
      </c>
      <c r="J276" s="266">
        <v>1054.7428229812856</v>
      </c>
      <c r="K276" s="266">
        <v>1090.3826470467627</v>
      </c>
      <c r="L276" s="266">
        <v>1086.1820914755208</v>
      </c>
    </row>
    <row r="277" spans="1:12" s="78" customFormat="1" ht="24.95" customHeight="1">
      <c r="A277" s="89"/>
      <c r="B277" s="89"/>
      <c r="C277" s="89" t="s">
        <v>612</v>
      </c>
      <c r="D277" s="89"/>
      <c r="E277" s="89"/>
      <c r="F277" s="89"/>
      <c r="G277" s="89"/>
      <c r="H277" s="89"/>
      <c r="I277" s="89"/>
      <c r="J277" s="89"/>
      <c r="K277" s="89"/>
      <c r="L277" s="89"/>
    </row>
    <row r="278" spans="1:12" s="78" customFormat="1" ht="15" customHeight="1">
      <c r="A278" s="89"/>
      <c r="B278" s="89"/>
      <c r="C278" s="89" t="s">
        <v>935</v>
      </c>
      <c r="D278" s="89"/>
      <c r="E278" s="89"/>
      <c r="F278" s="89"/>
      <c r="G278" s="89"/>
      <c r="H278" s="89"/>
      <c r="I278" s="89"/>
      <c r="J278" s="89"/>
      <c r="K278" s="89"/>
      <c r="L278" s="89"/>
    </row>
    <row r="279" spans="1:12" ht="14.45" customHeight="1">
      <c r="A279" s="254" t="s">
        <v>200</v>
      </c>
      <c r="B279" s="325" t="s">
        <v>201</v>
      </c>
      <c r="C279" s="265">
        <v>1.9868189859170826E-2</v>
      </c>
      <c r="D279" s="265">
        <v>6.9127168735856059E-2</v>
      </c>
      <c r="E279" s="265">
        <v>0.18367605738838097</v>
      </c>
      <c r="F279" s="265">
        <v>0.24925448473714096</v>
      </c>
      <c r="G279" s="265">
        <v>5.2031356020558715E-2</v>
      </c>
      <c r="H279" s="265">
        <v>7.2951877993479783E-2</v>
      </c>
      <c r="I279" s="265">
        <v>7.9700422917419855E-2</v>
      </c>
      <c r="J279" s="265">
        <v>8.2357173030148917E-2</v>
      </c>
      <c r="K279" s="265">
        <v>7.6960100900796441E-2</v>
      </c>
      <c r="L279" s="265">
        <v>4.5146116972028666E-2</v>
      </c>
    </row>
    <row r="280" spans="1:12" ht="14.45" customHeight="1">
      <c r="A280" s="254" t="s">
        <v>202</v>
      </c>
      <c r="B280" s="325" t="s">
        <v>203</v>
      </c>
      <c r="C280" s="265">
        <v>10.618871383151292</v>
      </c>
      <c r="D280" s="265">
        <v>9.0568103892075165</v>
      </c>
      <c r="E280" s="265">
        <v>10.78982966638166</v>
      </c>
      <c r="F280" s="265">
        <v>11.617025122594615</v>
      </c>
      <c r="G280" s="265">
        <v>17.518306455634306</v>
      </c>
      <c r="H280" s="265">
        <v>28.170075857504919</v>
      </c>
      <c r="I280" s="265">
        <v>38.7481867150968</v>
      </c>
      <c r="J280" s="265">
        <v>45.554551071267838</v>
      </c>
      <c r="K280" s="265">
        <v>31.312933187873025</v>
      </c>
      <c r="L280" s="265">
        <v>41.226280432045037</v>
      </c>
    </row>
    <row r="281" spans="1:12" ht="14.45" customHeight="1">
      <c r="A281" s="254" t="s">
        <v>204</v>
      </c>
      <c r="B281" s="325" t="s">
        <v>205</v>
      </c>
      <c r="C281" s="265">
        <v>395.47837029837291</v>
      </c>
      <c r="D281" s="265">
        <v>376.83014957826924</v>
      </c>
      <c r="E281" s="265">
        <v>390.17651928571985</v>
      </c>
      <c r="F281" s="265">
        <v>400.60132242858197</v>
      </c>
      <c r="G281" s="265">
        <v>376.96818622554412</v>
      </c>
      <c r="H281" s="265">
        <v>423.12419160091952</v>
      </c>
      <c r="I281" s="265">
        <v>384.25809964999922</v>
      </c>
      <c r="J281" s="265">
        <v>360.2612703703561</v>
      </c>
      <c r="K281" s="265">
        <v>336.75140330264321</v>
      </c>
      <c r="L281" s="265">
        <v>362.75757681997476</v>
      </c>
    </row>
    <row r="282" spans="1:12" ht="14.45" customHeight="1">
      <c r="A282" s="254" t="s">
        <v>206</v>
      </c>
      <c r="B282" s="325" t="s">
        <v>207</v>
      </c>
      <c r="C282" s="319" t="s">
        <v>973</v>
      </c>
      <c r="D282" s="319" t="s">
        <v>973</v>
      </c>
      <c r="E282" s="319" t="s">
        <v>973</v>
      </c>
      <c r="F282" s="319" t="s">
        <v>973</v>
      </c>
      <c r="G282" s="319" t="s">
        <v>973</v>
      </c>
      <c r="H282" s="319" t="s">
        <v>973</v>
      </c>
      <c r="I282" s="319" t="s">
        <v>973</v>
      </c>
      <c r="J282" s="319" t="s">
        <v>973</v>
      </c>
      <c r="K282" s="319" t="s">
        <v>973</v>
      </c>
      <c r="L282" s="319" t="s">
        <v>973</v>
      </c>
    </row>
    <row r="283" spans="1:12" ht="14.45" customHeight="1">
      <c r="A283" s="254" t="s">
        <v>208</v>
      </c>
      <c r="B283" s="325" t="s">
        <v>245</v>
      </c>
      <c r="C283" s="265">
        <v>0.40627890010539791</v>
      </c>
      <c r="D283" s="265">
        <v>0.52033630608802472</v>
      </c>
      <c r="E283" s="265">
        <v>0.99948606211866642</v>
      </c>
      <c r="F283" s="265">
        <v>1.0246713585482876</v>
      </c>
      <c r="G283" s="265">
        <v>1.0351601487323749</v>
      </c>
      <c r="H283" s="265">
        <v>1.2562721227445703</v>
      </c>
      <c r="I283" s="265">
        <v>1.1995577929379178</v>
      </c>
      <c r="J283" s="265">
        <v>1.153077613055528</v>
      </c>
      <c r="K283" s="265">
        <v>1.0338408361374605</v>
      </c>
      <c r="L283" s="265">
        <v>1.3432317665676232</v>
      </c>
    </row>
    <row r="284" spans="1:12" ht="14.45" customHeight="1">
      <c r="A284" s="254" t="s">
        <v>210</v>
      </c>
      <c r="B284" s="325" t="s">
        <v>246</v>
      </c>
      <c r="C284" s="265">
        <v>0.83869315734769256</v>
      </c>
      <c r="D284" s="265">
        <v>0.71249397293837335</v>
      </c>
      <c r="E284" s="265">
        <v>1.5222687943054056</v>
      </c>
      <c r="F284" s="265">
        <v>1.1395572157223306</v>
      </c>
      <c r="G284" s="265">
        <v>2.4063971892235987</v>
      </c>
      <c r="H284" s="265">
        <v>2.7602886656773511</v>
      </c>
      <c r="I284" s="265">
        <v>2.3020312086158072</v>
      </c>
      <c r="J284" s="265">
        <v>2.6288990717181888</v>
      </c>
      <c r="K284" s="265">
        <v>4.5501578800249254</v>
      </c>
      <c r="L284" s="265">
        <v>4.5204616557229649</v>
      </c>
    </row>
    <row r="285" spans="1:12" ht="14.45" customHeight="1">
      <c r="A285" s="254" t="s">
        <v>214</v>
      </c>
      <c r="B285" s="325" t="s">
        <v>247</v>
      </c>
      <c r="C285" s="265">
        <v>69.911590836845235</v>
      </c>
      <c r="D285" s="265">
        <v>62.001615385551631</v>
      </c>
      <c r="E285" s="265">
        <v>71.156732380193048</v>
      </c>
      <c r="F285" s="265">
        <v>59.963440233150806</v>
      </c>
      <c r="G285" s="265">
        <v>111.74266987326291</v>
      </c>
      <c r="H285" s="265">
        <v>111.65731296263822</v>
      </c>
      <c r="I285" s="265">
        <v>117.17532856240139</v>
      </c>
      <c r="J285" s="265">
        <v>148.78148424439749</v>
      </c>
      <c r="K285" s="265">
        <v>133.92228833737579</v>
      </c>
      <c r="L285" s="265">
        <v>150.08881341156416</v>
      </c>
    </row>
    <row r="286" spans="1:12" ht="14.45" customHeight="1">
      <c r="A286" s="254" t="s">
        <v>216</v>
      </c>
      <c r="B286" s="325" t="s">
        <v>217</v>
      </c>
      <c r="C286" s="265">
        <v>0</v>
      </c>
      <c r="D286" s="265">
        <v>0</v>
      </c>
      <c r="E286" s="265">
        <v>0</v>
      </c>
      <c r="F286" s="265">
        <v>0</v>
      </c>
      <c r="G286" s="265">
        <v>5.8089105207861991</v>
      </c>
      <c r="H286" s="265">
        <v>4.9085679316237147</v>
      </c>
      <c r="I286" s="265">
        <v>7.0797772515553206</v>
      </c>
      <c r="J286" s="265">
        <v>6.5470924741208227</v>
      </c>
      <c r="K286" s="265">
        <v>10.312134319138124</v>
      </c>
      <c r="L286" s="265">
        <v>7.8185587296312731</v>
      </c>
    </row>
    <row r="287" spans="1:12" ht="14.45" customHeight="1">
      <c r="A287" s="254" t="s">
        <v>218</v>
      </c>
      <c r="B287" s="325" t="s">
        <v>219</v>
      </c>
      <c r="C287" s="265">
        <v>226.84187556727125</v>
      </c>
      <c r="D287" s="265">
        <v>285.14296455496645</v>
      </c>
      <c r="E287" s="265">
        <v>403.65360422372487</v>
      </c>
      <c r="F287" s="265">
        <v>452.39510317221072</v>
      </c>
      <c r="G287" s="265">
        <v>398.63458528234378</v>
      </c>
      <c r="H287" s="265">
        <v>410.1554634425334</v>
      </c>
      <c r="I287" s="265">
        <v>421.71983797943722</v>
      </c>
      <c r="J287" s="265">
        <v>394.25940012763976</v>
      </c>
      <c r="K287" s="265">
        <v>476.75241022985404</v>
      </c>
      <c r="L287" s="265">
        <v>418.28157351916957</v>
      </c>
    </row>
    <row r="288" spans="1:12" ht="14.45" customHeight="1">
      <c r="A288" s="254" t="s">
        <v>222</v>
      </c>
      <c r="B288" s="325" t="s">
        <v>223</v>
      </c>
      <c r="C288" s="265">
        <v>63.359208027011348</v>
      </c>
      <c r="D288" s="265">
        <v>61.873577834917732</v>
      </c>
      <c r="E288" s="265">
        <v>50.894169332447007</v>
      </c>
      <c r="F288" s="265">
        <v>41.784456824193242</v>
      </c>
      <c r="G288" s="265">
        <v>38.836623776279474</v>
      </c>
      <c r="H288" s="265">
        <v>40.058931478608663</v>
      </c>
      <c r="I288" s="265">
        <v>38.756323616351175</v>
      </c>
      <c r="J288" s="265">
        <v>41.377417041488677</v>
      </c>
      <c r="K288" s="265">
        <v>36.357319150673959</v>
      </c>
      <c r="L288" s="265">
        <v>37.159719959296226</v>
      </c>
    </row>
    <row r="289" spans="1:12" ht="14.45" customHeight="1">
      <c r="A289" s="254" t="s">
        <v>226</v>
      </c>
      <c r="B289" s="325" t="s">
        <v>250</v>
      </c>
      <c r="C289" s="265">
        <v>9.6290514763550181</v>
      </c>
      <c r="D289" s="265">
        <v>9.1192204184235877</v>
      </c>
      <c r="E289" s="265">
        <v>10.515571383366645</v>
      </c>
      <c r="F289" s="265">
        <v>7.9830043298226556</v>
      </c>
      <c r="G289" s="265">
        <v>7.9744478876283145</v>
      </c>
      <c r="H289" s="265">
        <v>11.545483962403837</v>
      </c>
      <c r="I289" s="265">
        <v>19.145707194370189</v>
      </c>
      <c r="J289" s="265">
        <v>15.067882112672716</v>
      </c>
      <c r="K289" s="265">
        <v>20.004241821107762</v>
      </c>
      <c r="L289" s="265">
        <v>20.02492718506285</v>
      </c>
    </row>
    <row r="290" spans="1:12" ht="14.45" customHeight="1">
      <c r="A290" s="254" t="s">
        <v>228</v>
      </c>
      <c r="B290" s="325" t="s">
        <v>251</v>
      </c>
      <c r="C290" s="265">
        <v>0.11988626629507955</v>
      </c>
      <c r="D290" s="265">
        <v>0.55170509772716958</v>
      </c>
      <c r="E290" s="265">
        <v>0.61999675241923702</v>
      </c>
      <c r="F290" s="265">
        <v>0.54561113982182208</v>
      </c>
      <c r="G290" s="265">
        <v>1.7569936173127392</v>
      </c>
      <c r="H290" s="265">
        <v>7.1075920768498291</v>
      </c>
      <c r="I290" s="265">
        <v>0.58974355618591201</v>
      </c>
      <c r="J290" s="265">
        <v>0.73493083217059096</v>
      </c>
      <c r="K290" s="265">
        <v>0.68398805700130905</v>
      </c>
      <c r="L290" s="265">
        <v>1.5352817104364349</v>
      </c>
    </row>
    <row r="291" spans="1:12" ht="14.45" customHeight="1">
      <c r="A291" s="450" t="s">
        <v>9</v>
      </c>
      <c r="B291" s="451"/>
      <c r="C291" s="266">
        <v>777.22369410261433</v>
      </c>
      <c r="D291" s="266">
        <v>805.87800070682545</v>
      </c>
      <c r="E291" s="266">
        <v>940.51185393806463</v>
      </c>
      <c r="F291" s="266">
        <v>977.30344630938384</v>
      </c>
      <c r="G291" s="266">
        <v>962.73431233276892</v>
      </c>
      <c r="H291" s="266">
        <v>1040.8171319794972</v>
      </c>
      <c r="I291" s="266">
        <v>1031.0542939498678</v>
      </c>
      <c r="J291" s="266">
        <v>1016.4483621319177</v>
      </c>
      <c r="K291" s="266">
        <v>1051.7576772227301</v>
      </c>
      <c r="L291" s="266">
        <v>1044.8015713064433</v>
      </c>
    </row>
    <row r="292" spans="1:12" s="78" customFormat="1" ht="24.95" customHeight="1">
      <c r="A292" s="89"/>
      <c r="B292" s="89"/>
      <c r="C292" s="89" t="s">
        <v>613</v>
      </c>
      <c r="D292" s="89"/>
      <c r="E292" s="89"/>
      <c r="F292" s="89"/>
      <c r="G292" s="89"/>
      <c r="H292" s="89"/>
      <c r="I292" s="89"/>
      <c r="J292" s="89"/>
      <c r="K292" s="89"/>
      <c r="L292" s="89"/>
    </row>
    <row r="293" spans="1:12" s="78" customFormat="1" ht="15" customHeight="1">
      <c r="A293" s="89"/>
      <c r="B293" s="89"/>
      <c r="C293" s="89" t="s">
        <v>935</v>
      </c>
      <c r="D293" s="89"/>
      <c r="E293" s="89"/>
      <c r="F293" s="89"/>
      <c r="G293" s="89"/>
      <c r="H293" s="89"/>
      <c r="I293" s="89"/>
      <c r="J293" s="89"/>
      <c r="K293" s="89"/>
      <c r="L293" s="89"/>
    </row>
    <row r="294" spans="1:12" ht="14.45" customHeight="1">
      <c r="A294" s="254" t="s">
        <v>200</v>
      </c>
      <c r="B294" s="325" t="s">
        <v>201</v>
      </c>
      <c r="C294" s="319" t="s">
        <v>973</v>
      </c>
      <c r="D294" s="319" t="s">
        <v>973</v>
      </c>
      <c r="E294" s="319" t="s">
        <v>973</v>
      </c>
      <c r="F294" s="319" t="s">
        <v>973</v>
      </c>
      <c r="G294" s="319" t="s">
        <v>973</v>
      </c>
      <c r="H294" s="319" t="s">
        <v>973</v>
      </c>
      <c r="I294" s="319" t="s">
        <v>973</v>
      </c>
      <c r="J294" s="319" t="s">
        <v>973</v>
      </c>
      <c r="K294" s="319" t="s">
        <v>973</v>
      </c>
      <c r="L294" s="319" t="s">
        <v>973</v>
      </c>
    </row>
    <row r="295" spans="1:12" ht="14.45" customHeight="1">
      <c r="A295" s="254" t="s">
        <v>202</v>
      </c>
      <c r="B295" s="325" t="s">
        <v>203</v>
      </c>
      <c r="C295" s="265">
        <v>2.1274260520561286</v>
      </c>
      <c r="D295" s="265">
        <v>1.9661612430169961</v>
      </c>
      <c r="E295" s="265">
        <v>2.4897195335064417</v>
      </c>
      <c r="F295" s="265">
        <v>2.3085591983678042</v>
      </c>
      <c r="G295" s="265">
        <v>2.2182717700321195</v>
      </c>
      <c r="H295" s="265">
        <v>2.4388053442130948</v>
      </c>
      <c r="I295" s="265">
        <v>3.4410071990576045</v>
      </c>
      <c r="J295" s="265">
        <v>4.3278620187622057</v>
      </c>
      <c r="K295" s="265">
        <v>4.9497325646547017</v>
      </c>
      <c r="L295" s="265">
        <v>5.9771126833677739</v>
      </c>
    </row>
    <row r="296" spans="1:12" ht="14.45" customHeight="1">
      <c r="A296" s="254" t="s">
        <v>204</v>
      </c>
      <c r="B296" s="325" t="s">
        <v>205</v>
      </c>
      <c r="C296" s="319" t="s">
        <v>973</v>
      </c>
      <c r="D296" s="319" t="s">
        <v>973</v>
      </c>
      <c r="E296" s="319" t="s">
        <v>973</v>
      </c>
      <c r="F296" s="319" t="s">
        <v>973</v>
      </c>
      <c r="G296" s="319" t="s">
        <v>973</v>
      </c>
      <c r="H296" s="319" t="s">
        <v>973</v>
      </c>
      <c r="I296" s="319" t="s">
        <v>973</v>
      </c>
      <c r="J296" s="319" t="s">
        <v>973</v>
      </c>
      <c r="K296" s="319" t="s">
        <v>973</v>
      </c>
      <c r="L296" s="319" t="s">
        <v>973</v>
      </c>
    </row>
    <row r="297" spans="1:12" ht="14.45" customHeight="1">
      <c r="A297" s="254" t="s">
        <v>206</v>
      </c>
      <c r="B297" s="325" t="s">
        <v>207</v>
      </c>
      <c r="C297" s="319" t="s">
        <v>973</v>
      </c>
      <c r="D297" s="319" t="s">
        <v>973</v>
      </c>
      <c r="E297" s="319" t="s">
        <v>973</v>
      </c>
      <c r="F297" s="319" t="s">
        <v>973</v>
      </c>
      <c r="G297" s="319" t="s">
        <v>973</v>
      </c>
      <c r="H297" s="319" t="s">
        <v>973</v>
      </c>
      <c r="I297" s="319" t="s">
        <v>973</v>
      </c>
      <c r="J297" s="319" t="s">
        <v>973</v>
      </c>
      <c r="K297" s="319" t="s">
        <v>973</v>
      </c>
      <c r="L297" s="319" t="s">
        <v>973</v>
      </c>
    </row>
    <row r="298" spans="1:12" ht="14.45" customHeight="1">
      <c r="A298" s="254" t="s">
        <v>208</v>
      </c>
      <c r="B298" s="325" t="s">
        <v>245</v>
      </c>
      <c r="C298" s="319" t="s">
        <v>973</v>
      </c>
      <c r="D298" s="319" t="s">
        <v>973</v>
      </c>
      <c r="E298" s="319" t="s">
        <v>973</v>
      </c>
      <c r="F298" s="319" t="s">
        <v>973</v>
      </c>
      <c r="G298" s="319" t="s">
        <v>973</v>
      </c>
      <c r="H298" s="319" t="s">
        <v>973</v>
      </c>
      <c r="I298" s="319" t="s">
        <v>973</v>
      </c>
      <c r="J298" s="319" t="s">
        <v>973</v>
      </c>
      <c r="K298" s="319" t="s">
        <v>973</v>
      </c>
      <c r="L298" s="319" t="s">
        <v>973</v>
      </c>
    </row>
    <row r="299" spans="1:12" ht="14.45" customHeight="1">
      <c r="A299" s="254" t="s">
        <v>210</v>
      </c>
      <c r="B299" s="325" t="s">
        <v>246</v>
      </c>
      <c r="C299" s="319" t="s">
        <v>973</v>
      </c>
      <c r="D299" s="319" t="s">
        <v>973</v>
      </c>
      <c r="E299" s="319" t="s">
        <v>973</v>
      </c>
      <c r="F299" s="319" t="s">
        <v>973</v>
      </c>
      <c r="G299" s="319" t="s">
        <v>973</v>
      </c>
      <c r="H299" s="319" t="s">
        <v>973</v>
      </c>
      <c r="I299" s="319" t="s">
        <v>973</v>
      </c>
      <c r="J299" s="319" t="s">
        <v>973</v>
      </c>
      <c r="K299" s="319" t="s">
        <v>973</v>
      </c>
      <c r="L299" s="319" t="s">
        <v>973</v>
      </c>
    </row>
    <row r="300" spans="1:12" ht="14.45" customHeight="1">
      <c r="A300" s="254" t="s">
        <v>214</v>
      </c>
      <c r="B300" s="325" t="s">
        <v>247</v>
      </c>
      <c r="C300" s="319" t="s">
        <v>973</v>
      </c>
      <c r="D300" s="319" t="s">
        <v>973</v>
      </c>
      <c r="E300" s="319" t="s">
        <v>973</v>
      </c>
      <c r="F300" s="319" t="s">
        <v>973</v>
      </c>
      <c r="G300" s="319" t="s">
        <v>973</v>
      </c>
      <c r="H300" s="319" t="s">
        <v>973</v>
      </c>
      <c r="I300" s="319" t="s">
        <v>973</v>
      </c>
      <c r="J300" s="319" t="s">
        <v>973</v>
      </c>
      <c r="K300" s="319" t="s">
        <v>973</v>
      </c>
      <c r="L300" s="319" t="s">
        <v>973</v>
      </c>
    </row>
    <row r="301" spans="1:12" ht="14.45" customHeight="1">
      <c r="A301" s="254" t="s">
        <v>216</v>
      </c>
      <c r="B301" s="325" t="s">
        <v>217</v>
      </c>
      <c r="C301" s="319" t="s">
        <v>973</v>
      </c>
      <c r="D301" s="319" t="s">
        <v>973</v>
      </c>
      <c r="E301" s="319" t="s">
        <v>973</v>
      </c>
      <c r="F301" s="319" t="s">
        <v>973</v>
      </c>
      <c r="G301" s="319" t="s">
        <v>973</v>
      </c>
      <c r="H301" s="319" t="s">
        <v>973</v>
      </c>
      <c r="I301" s="319" t="s">
        <v>973</v>
      </c>
      <c r="J301" s="319" t="s">
        <v>973</v>
      </c>
      <c r="K301" s="319" t="s">
        <v>973</v>
      </c>
      <c r="L301" s="319" t="s">
        <v>973</v>
      </c>
    </row>
    <row r="302" spans="1:12" ht="14.45" customHeight="1">
      <c r="A302" s="254" t="s">
        <v>218</v>
      </c>
      <c r="B302" s="325" t="s">
        <v>219</v>
      </c>
      <c r="C302" s="319" t="s">
        <v>973</v>
      </c>
      <c r="D302" s="319" t="s">
        <v>973</v>
      </c>
      <c r="E302" s="319" t="s">
        <v>973</v>
      </c>
      <c r="F302" s="319" t="s">
        <v>973</v>
      </c>
      <c r="G302" s="319" t="s">
        <v>973</v>
      </c>
      <c r="H302" s="319" t="s">
        <v>973</v>
      </c>
      <c r="I302" s="319" t="s">
        <v>973</v>
      </c>
      <c r="J302" s="319" t="s">
        <v>973</v>
      </c>
      <c r="K302" s="319" t="s">
        <v>973</v>
      </c>
      <c r="L302" s="319" t="s">
        <v>973</v>
      </c>
    </row>
    <row r="303" spans="1:12" ht="14.45" customHeight="1">
      <c r="A303" s="254" t="s">
        <v>222</v>
      </c>
      <c r="B303" s="325" t="s">
        <v>223</v>
      </c>
      <c r="C303" s="265">
        <v>10.558334842409854</v>
      </c>
      <c r="D303" s="265">
        <v>10.155582077909257</v>
      </c>
      <c r="E303" s="265">
        <v>11.170267664354549</v>
      </c>
      <c r="F303" s="265">
        <v>9.1445087838200561</v>
      </c>
      <c r="G303" s="265">
        <v>9.8733164536790667</v>
      </c>
      <c r="H303" s="265">
        <v>10.055996077633054</v>
      </c>
      <c r="I303" s="265">
        <v>9.1197567295739042</v>
      </c>
      <c r="J303" s="265">
        <v>10.187303333183353</v>
      </c>
      <c r="K303" s="265">
        <v>9.8374336521039911</v>
      </c>
      <c r="L303" s="265">
        <v>8.4003548598383979</v>
      </c>
    </row>
    <row r="304" spans="1:12" ht="14.45" customHeight="1">
      <c r="A304" s="254" t="s">
        <v>226</v>
      </c>
      <c r="B304" s="325" t="s">
        <v>250</v>
      </c>
      <c r="C304" s="265">
        <v>30.168641504565862</v>
      </c>
      <c r="D304" s="265">
        <v>31.773578038994007</v>
      </c>
      <c r="E304" s="265">
        <v>36.429939939059771</v>
      </c>
      <c r="F304" s="265">
        <v>26.8030403210748</v>
      </c>
      <c r="G304" s="265">
        <v>25.585060802919866</v>
      </c>
      <c r="H304" s="265">
        <v>26.142394554123513</v>
      </c>
      <c r="I304" s="265">
        <v>24.573763971123423</v>
      </c>
      <c r="J304" s="265">
        <v>23.779295497422332</v>
      </c>
      <c r="K304" s="265">
        <v>23.837803607274139</v>
      </c>
      <c r="L304" s="265">
        <v>27.003052625871586</v>
      </c>
    </row>
    <row r="305" spans="1:12" ht="14.45" customHeight="1">
      <c r="A305" s="254" t="s">
        <v>228</v>
      </c>
      <c r="B305" s="325" t="s">
        <v>251</v>
      </c>
      <c r="C305" s="319" t="s">
        <v>973</v>
      </c>
      <c r="D305" s="319" t="s">
        <v>973</v>
      </c>
      <c r="E305" s="319" t="s">
        <v>973</v>
      </c>
      <c r="F305" s="319" t="s">
        <v>973</v>
      </c>
      <c r="G305" s="319" t="s">
        <v>973</v>
      </c>
      <c r="H305" s="319" t="s">
        <v>973</v>
      </c>
      <c r="I305" s="319" t="s">
        <v>973</v>
      </c>
      <c r="J305" s="319" t="s">
        <v>973</v>
      </c>
      <c r="K305" s="319" t="s">
        <v>973</v>
      </c>
      <c r="L305" s="319" t="s">
        <v>973</v>
      </c>
    </row>
    <row r="306" spans="1:12" ht="14.45" customHeight="1">
      <c r="A306" s="450" t="s">
        <v>9</v>
      </c>
      <c r="B306" s="451"/>
      <c r="C306" s="266">
        <v>42.854402399031855</v>
      </c>
      <c r="D306" s="266">
        <v>43.89532135992026</v>
      </c>
      <c r="E306" s="266">
        <v>50.089927136920771</v>
      </c>
      <c r="F306" s="266">
        <v>38.256108303262657</v>
      </c>
      <c r="G306" s="266">
        <v>37.67664902663104</v>
      </c>
      <c r="H306" s="266">
        <v>38.637195975969661</v>
      </c>
      <c r="I306" s="266">
        <v>37.134527899754922</v>
      </c>
      <c r="J306" s="266">
        <v>38.294460849367894</v>
      </c>
      <c r="K306" s="266">
        <v>38.624969824032831</v>
      </c>
      <c r="L306" s="266">
        <v>41.380520169077762</v>
      </c>
    </row>
    <row r="307" spans="1:12" s="78" customFormat="1" ht="20.100000000000001" customHeight="1">
      <c r="A307" s="89"/>
      <c r="B307" s="89"/>
      <c r="C307" s="89" t="s">
        <v>310</v>
      </c>
      <c r="D307" s="89"/>
      <c r="E307" s="89"/>
      <c r="F307" s="89"/>
      <c r="G307" s="89"/>
      <c r="H307" s="89"/>
      <c r="I307" s="89"/>
      <c r="J307" s="89"/>
      <c r="K307" s="89"/>
      <c r="L307" s="89"/>
    </row>
    <row r="308" spans="1:12" s="78" customFormat="1" ht="15" customHeight="1">
      <c r="A308" s="89"/>
      <c r="B308" s="89"/>
      <c r="C308" s="89" t="s">
        <v>979</v>
      </c>
      <c r="D308" s="89"/>
      <c r="E308" s="89"/>
      <c r="F308" s="89"/>
      <c r="G308" s="89"/>
      <c r="H308" s="89"/>
      <c r="I308" s="89"/>
      <c r="J308" s="89"/>
      <c r="K308" s="89"/>
      <c r="L308" s="89"/>
    </row>
    <row r="309" spans="1:12" ht="14.45" customHeight="1">
      <c r="A309" s="254" t="s">
        <v>200</v>
      </c>
      <c r="B309" s="325" t="s">
        <v>201</v>
      </c>
      <c r="C309" s="272">
        <f t="shared" ref="C309:L309" si="25">C234/C$246*100</f>
        <v>3.637084317398205E-3</v>
      </c>
      <c r="D309" s="272">
        <f t="shared" si="25"/>
        <v>1.1559185320853886E-2</v>
      </c>
      <c r="E309" s="272">
        <f t="shared" si="25"/>
        <v>1.956174726084051E-2</v>
      </c>
      <c r="F309" s="272">
        <f t="shared" si="25"/>
        <v>2.2028575917912081E-2</v>
      </c>
      <c r="G309" s="272">
        <f t="shared" si="25"/>
        <v>5.7506945207811211E-3</v>
      </c>
      <c r="H309" s="272">
        <f t="shared" si="25"/>
        <v>6.5621348307854091E-3</v>
      </c>
      <c r="I309" s="272">
        <f t="shared" si="25"/>
        <v>7.4611913150343214E-3</v>
      </c>
      <c r="J309" s="272">
        <f t="shared" si="25"/>
        <v>7.3117178005055218E-3</v>
      </c>
      <c r="K309" s="272">
        <f t="shared" si="25"/>
        <v>6.4822786159244757E-3</v>
      </c>
      <c r="L309" s="272">
        <f t="shared" si="25"/>
        <v>3.8890959081101166E-3</v>
      </c>
    </row>
    <row r="310" spans="1:12" ht="14.45" customHeight="1">
      <c r="A310" s="254" t="s">
        <v>202</v>
      </c>
      <c r="B310" s="325" t="s">
        <v>203</v>
      </c>
      <c r="C310" s="272">
        <f t="shared" ref="C310:L310" si="26">C235/C$246*100</f>
        <v>7.2720791205860378</v>
      </c>
      <c r="D310" s="272">
        <f t="shared" si="26"/>
        <v>6.2669190054988277</v>
      </c>
      <c r="E310" s="272">
        <f t="shared" si="26"/>
        <v>6.3358335484612454</v>
      </c>
      <c r="F310" s="272">
        <f t="shared" si="26"/>
        <v>6.8790045223871115</v>
      </c>
      <c r="G310" s="272">
        <f t="shared" si="26"/>
        <v>6.731646289583737</v>
      </c>
      <c r="H310" s="272">
        <f t="shared" si="26"/>
        <v>9.8754413883297829</v>
      </c>
      <c r="I310" s="272">
        <f t="shared" si="26"/>
        <v>9.5336927242829734</v>
      </c>
      <c r="J310" s="272">
        <f t="shared" si="26"/>
        <v>10.444907973484709</v>
      </c>
      <c r="K310" s="272">
        <f t="shared" si="26"/>
        <v>6.9930006890126615</v>
      </c>
      <c r="L310" s="272">
        <f t="shared" si="26"/>
        <v>7.9899393164464776</v>
      </c>
    </row>
    <row r="311" spans="1:12" ht="14.45" customHeight="1">
      <c r="A311" s="254" t="s">
        <v>204</v>
      </c>
      <c r="B311" s="325" t="s">
        <v>205</v>
      </c>
      <c r="C311" s="272">
        <f t="shared" ref="C311:L311" si="27">C236/C$246*100</f>
        <v>42.168353237458781</v>
      </c>
      <c r="D311" s="272">
        <f t="shared" si="27"/>
        <v>38.84698877059126</v>
      </c>
      <c r="E311" s="272">
        <f t="shared" si="27"/>
        <v>34.615012596619536</v>
      </c>
      <c r="F311" s="272">
        <f t="shared" si="27"/>
        <v>34.201801319246627</v>
      </c>
      <c r="G311" s="272">
        <f t="shared" si="27"/>
        <v>32.12157318452504</v>
      </c>
      <c r="H311" s="272">
        <f t="shared" si="27"/>
        <v>32.456013170076098</v>
      </c>
      <c r="I311" s="272">
        <f t="shared" si="27"/>
        <v>29.203087001772921</v>
      </c>
      <c r="J311" s="272">
        <f t="shared" si="27"/>
        <v>27.706184882121011</v>
      </c>
      <c r="K311" s="272">
        <f t="shared" si="27"/>
        <v>26.063896240835437</v>
      </c>
      <c r="L311" s="272">
        <f t="shared" si="27"/>
        <v>28.786148131687433</v>
      </c>
    </row>
    <row r="312" spans="1:12" ht="14.45" customHeight="1">
      <c r="A312" s="254" t="s">
        <v>206</v>
      </c>
      <c r="B312" s="325" t="s">
        <v>207</v>
      </c>
      <c r="C312" s="319" t="s">
        <v>973</v>
      </c>
      <c r="D312" s="319" t="s">
        <v>973</v>
      </c>
      <c r="E312" s="319" t="s">
        <v>973</v>
      </c>
      <c r="F312" s="319" t="s">
        <v>973</v>
      </c>
      <c r="G312" s="319" t="s">
        <v>973</v>
      </c>
      <c r="H312" s="319" t="s">
        <v>973</v>
      </c>
      <c r="I312" s="319" t="s">
        <v>973</v>
      </c>
      <c r="J312" s="319" t="s">
        <v>973</v>
      </c>
      <c r="K312" s="319" t="s">
        <v>973</v>
      </c>
      <c r="L312" s="319" t="s">
        <v>973</v>
      </c>
    </row>
    <row r="313" spans="1:12" ht="14.45" customHeight="1">
      <c r="A313" s="254" t="s">
        <v>208</v>
      </c>
      <c r="B313" s="325" t="s">
        <v>245</v>
      </c>
      <c r="C313" s="272">
        <f t="shared" ref="C313:L313" si="28">C238/C$246*100</f>
        <v>5.1395813146812505E-2</v>
      </c>
      <c r="D313" s="272">
        <f t="shared" si="28"/>
        <v>6.3727380914116227E-2</v>
      </c>
      <c r="E313" s="272">
        <f t="shared" si="28"/>
        <v>9.6085961957753915E-2</v>
      </c>
      <c r="F313" s="272">
        <f t="shared" si="28"/>
        <v>9.2864140828455885E-2</v>
      </c>
      <c r="G313" s="272">
        <f t="shared" si="28"/>
        <v>0.10452760213634003</v>
      </c>
      <c r="H313" s="272">
        <f t="shared" si="28"/>
        <v>0.11291058026176939</v>
      </c>
      <c r="I313" s="272">
        <f t="shared" si="28"/>
        <v>0.10777134003566959</v>
      </c>
      <c r="J313" s="272">
        <f t="shared" si="28"/>
        <v>0.11112765903435642</v>
      </c>
      <c r="K313" s="272">
        <f t="shared" si="28"/>
        <v>9.9855736192578315E-2</v>
      </c>
      <c r="L313" s="272">
        <f t="shared" si="28"/>
        <v>0.1279156601623167</v>
      </c>
    </row>
    <row r="314" spans="1:12" ht="14.45" customHeight="1">
      <c r="A314" s="254" t="s">
        <v>210</v>
      </c>
      <c r="B314" s="325" t="s">
        <v>246</v>
      </c>
      <c r="C314" s="272">
        <f t="shared" ref="C314:L314" si="29">C239/C$246*100</f>
        <v>0.15446524609159029</v>
      </c>
      <c r="D314" s="272">
        <f t="shared" si="29"/>
        <v>0.13945475722793943</v>
      </c>
      <c r="E314" s="272">
        <f t="shared" si="29"/>
        <v>0.1991434658813325</v>
      </c>
      <c r="F314" s="272">
        <f t="shared" si="29"/>
        <v>0.18547018177518759</v>
      </c>
      <c r="G314" s="272">
        <f t="shared" si="29"/>
        <v>0.25693426726770502</v>
      </c>
      <c r="H314" s="272">
        <f t="shared" si="29"/>
        <v>0.2738010281304416</v>
      </c>
      <c r="I314" s="272">
        <f t="shared" si="29"/>
        <v>0.23216003702696492</v>
      </c>
      <c r="J314" s="272">
        <f t="shared" si="29"/>
        <v>0.22589542852877237</v>
      </c>
      <c r="K314" s="272">
        <f t="shared" si="29"/>
        <v>0.34276107987514626</v>
      </c>
      <c r="L314" s="272">
        <f t="shared" si="29"/>
        <v>0.3465009256236643</v>
      </c>
    </row>
    <row r="315" spans="1:12" ht="14.45" customHeight="1">
      <c r="A315" s="254" t="s">
        <v>214</v>
      </c>
      <c r="B315" s="325" t="s">
        <v>247</v>
      </c>
      <c r="C315" s="272">
        <f t="shared" ref="C315:L315" si="30">C240/C$246*100</f>
        <v>8.108890215786154</v>
      </c>
      <c r="D315" s="272">
        <f t="shared" si="30"/>
        <v>7.41709864909883</v>
      </c>
      <c r="E315" s="272">
        <f t="shared" si="30"/>
        <v>8.1514659096077757</v>
      </c>
      <c r="F315" s="272">
        <f t="shared" si="30"/>
        <v>7.4570857530693697</v>
      </c>
      <c r="G315" s="272">
        <f t="shared" si="30"/>
        <v>12.232821499954138</v>
      </c>
      <c r="H315" s="272">
        <f t="shared" si="30"/>
        <v>10.747208428083542</v>
      </c>
      <c r="I315" s="272">
        <f t="shared" si="30"/>
        <v>10.245020433330206</v>
      </c>
      <c r="J315" s="272">
        <f t="shared" si="30"/>
        <v>11.757360398192509</v>
      </c>
      <c r="K315" s="272">
        <f t="shared" si="30"/>
        <v>10.335103089352614</v>
      </c>
      <c r="L315" s="272">
        <f t="shared" si="30"/>
        <v>11.404239949125609</v>
      </c>
    </row>
    <row r="316" spans="1:12" ht="14.45" customHeight="1">
      <c r="A316" s="254" t="s">
        <v>216</v>
      </c>
      <c r="B316" s="325" t="s">
        <v>217</v>
      </c>
      <c r="C316" s="272">
        <f t="shared" ref="C316:L316" si="31">C241/C$246*100</f>
        <v>0</v>
      </c>
      <c r="D316" s="272">
        <f t="shared" si="31"/>
        <v>0</v>
      </c>
      <c r="E316" s="272">
        <f t="shared" si="31"/>
        <v>0</v>
      </c>
      <c r="F316" s="272">
        <f t="shared" si="31"/>
        <v>0</v>
      </c>
      <c r="G316" s="272">
        <f t="shared" si="31"/>
        <v>0.6145721783796253</v>
      </c>
      <c r="H316" s="272">
        <f t="shared" si="31"/>
        <v>0.47754324175738128</v>
      </c>
      <c r="I316" s="272">
        <f t="shared" si="31"/>
        <v>0.70186841290207203</v>
      </c>
      <c r="J316" s="272">
        <f t="shared" si="31"/>
        <v>0.61163995820899641</v>
      </c>
      <c r="K316" s="272">
        <f t="shared" si="31"/>
        <v>0.85125258826820926</v>
      </c>
      <c r="L316" s="272">
        <f t="shared" si="31"/>
        <v>0.75724587670135779</v>
      </c>
    </row>
    <row r="317" spans="1:12" ht="14.45" customHeight="1">
      <c r="A317" s="254" t="s">
        <v>218</v>
      </c>
      <c r="B317" s="325" t="s">
        <v>219</v>
      </c>
      <c r="C317" s="272">
        <f t="shared" ref="C317:L317" si="32">C242/C$246*100</f>
        <v>25.116788683704605</v>
      </c>
      <c r="D317" s="272">
        <f t="shared" si="32"/>
        <v>31.462946971638384</v>
      </c>
      <c r="E317" s="272">
        <f t="shared" si="32"/>
        <v>37.22563175262151</v>
      </c>
      <c r="F317" s="272">
        <f t="shared" si="32"/>
        <v>39.622460681011539</v>
      </c>
      <c r="G317" s="272">
        <f t="shared" si="32"/>
        <v>35.652518880824658</v>
      </c>
      <c r="H317" s="272">
        <f t="shared" si="32"/>
        <v>34.636957296704438</v>
      </c>
      <c r="I317" s="272">
        <f t="shared" si="32"/>
        <v>39.498587243408068</v>
      </c>
      <c r="J317" s="272">
        <f t="shared" si="32"/>
        <v>39.418092449428883</v>
      </c>
      <c r="K317" s="272">
        <f t="shared" si="32"/>
        <v>46.455833276575099</v>
      </c>
      <c r="L317" s="272">
        <f t="shared" si="32"/>
        <v>41.376077736660086</v>
      </c>
    </row>
    <row r="318" spans="1:12" ht="14.45" customHeight="1">
      <c r="A318" s="254" t="s">
        <v>222</v>
      </c>
      <c r="B318" s="325" t="s">
        <v>223</v>
      </c>
      <c r="C318" s="272">
        <f t="shared" ref="C318:L318" si="33">C243/C$246*100</f>
        <v>10.635682755376545</v>
      </c>
      <c r="D318" s="272">
        <f t="shared" si="33"/>
        <v>9.288628376277055</v>
      </c>
      <c r="E318" s="272">
        <f t="shared" si="33"/>
        <v>6.2138174439644489</v>
      </c>
      <c r="F318" s="272">
        <f t="shared" si="33"/>
        <v>4.8984909688668479</v>
      </c>
      <c r="G318" s="272">
        <f t="shared" si="33"/>
        <v>4.7795487307891822</v>
      </c>
      <c r="H318" s="272">
        <f t="shared" si="33"/>
        <v>4.3842630042211113</v>
      </c>
      <c r="I318" s="272">
        <f t="shared" si="33"/>
        <v>4.0800501827018563</v>
      </c>
      <c r="J318" s="272">
        <f t="shared" si="33"/>
        <v>4.1812057962362115</v>
      </c>
      <c r="K318" s="272">
        <f t="shared" si="33"/>
        <v>3.470311031599179</v>
      </c>
      <c r="L318" s="272">
        <f t="shared" si="33"/>
        <v>3.4908570760179432</v>
      </c>
    </row>
    <row r="319" spans="1:12" ht="14.45" customHeight="1">
      <c r="A319" s="254" t="s">
        <v>226</v>
      </c>
      <c r="B319" s="325" t="s">
        <v>250</v>
      </c>
      <c r="C319" s="272">
        <f t="shared" ref="C319:L319" si="34">C244/C$246*100</f>
        <v>6.3622326112133791</v>
      </c>
      <c r="D319" s="272">
        <f t="shared" si="34"/>
        <v>6.328366694965462</v>
      </c>
      <c r="E319" s="272">
        <f t="shared" si="34"/>
        <v>7.0789216583175829</v>
      </c>
      <c r="F319" s="272">
        <f t="shared" si="34"/>
        <v>6.5647479181608954</v>
      </c>
      <c r="G319" s="272">
        <f t="shared" si="34"/>
        <v>7.2882142138718757</v>
      </c>
      <c r="H319" s="272">
        <f t="shared" si="34"/>
        <v>6.4895379202634373</v>
      </c>
      <c r="I319" s="272">
        <f t="shared" si="34"/>
        <v>6.3459797940436147</v>
      </c>
      <c r="J319" s="272">
        <f t="shared" si="34"/>
        <v>5.4831439089190033</v>
      </c>
      <c r="K319" s="272">
        <f t="shared" si="34"/>
        <v>5.3336979162201894</v>
      </c>
      <c r="L319" s="272">
        <f t="shared" si="34"/>
        <v>5.5907255709130963</v>
      </c>
    </row>
    <row r="320" spans="1:12" ht="14.45" customHeight="1">
      <c r="A320" s="254" t="s">
        <v>228</v>
      </c>
      <c r="B320" s="325" t="s">
        <v>251</v>
      </c>
      <c r="C320" s="272">
        <f t="shared" ref="C320:L320" si="35">C245/C$246*100</f>
        <v>0.12647523231866425</v>
      </c>
      <c r="D320" s="272">
        <f t="shared" si="35"/>
        <v>0.17431020846726902</v>
      </c>
      <c r="E320" s="272">
        <f t="shared" si="35"/>
        <v>6.4525915308017656E-2</v>
      </c>
      <c r="F320" s="272">
        <f t="shared" si="35"/>
        <v>7.6045938736090155E-2</v>
      </c>
      <c r="G320" s="272">
        <f t="shared" si="35"/>
        <v>0.21189245814692698</v>
      </c>
      <c r="H320" s="272">
        <f t="shared" si="35"/>
        <v>0.5397618073412086</v>
      </c>
      <c r="I320" s="272">
        <f t="shared" si="35"/>
        <v>4.4321639180638882E-2</v>
      </c>
      <c r="J320" s="272">
        <f t="shared" si="35"/>
        <v>5.3129828045045825E-2</v>
      </c>
      <c r="K320" s="272">
        <f t="shared" si="35"/>
        <v>4.7806073452978944E-2</v>
      </c>
      <c r="L320" s="272">
        <f t="shared" si="35"/>
        <v>0.12646066075391996</v>
      </c>
    </row>
    <row r="321" spans="1:12" ht="14.45" customHeight="1">
      <c r="A321" s="450" t="s">
        <v>9</v>
      </c>
      <c r="B321" s="451"/>
      <c r="C321" s="273">
        <f t="shared" ref="C321:L321" si="36">C246/C$246*100</f>
        <v>100</v>
      </c>
      <c r="D321" s="273">
        <f t="shared" si="36"/>
        <v>100</v>
      </c>
      <c r="E321" s="273">
        <f t="shared" si="36"/>
        <v>100</v>
      </c>
      <c r="F321" s="273">
        <f t="shared" si="36"/>
        <v>100</v>
      </c>
      <c r="G321" s="273">
        <f t="shared" si="36"/>
        <v>100</v>
      </c>
      <c r="H321" s="273">
        <f t="shared" si="36"/>
        <v>100</v>
      </c>
      <c r="I321" s="273">
        <f t="shared" si="36"/>
        <v>100</v>
      </c>
      <c r="J321" s="273">
        <f t="shared" si="36"/>
        <v>100</v>
      </c>
      <c r="K321" s="273">
        <f t="shared" si="36"/>
        <v>100</v>
      </c>
      <c r="L321" s="273">
        <f t="shared" si="36"/>
        <v>100</v>
      </c>
    </row>
    <row r="322" spans="1:12" s="78" customFormat="1" ht="24.95" customHeight="1">
      <c r="A322" s="89"/>
      <c r="B322" s="89"/>
      <c r="C322" s="89" t="s">
        <v>980</v>
      </c>
      <c r="D322" s="89"/>
      <c r="E322" s="89"/>
      <c r="F322" s="89"/>
      <c r="G322" s="89"/>
      <c r="H322" s="89"/>
      <c r="I322" s="89"/>
      <c r="J322" s="89"/>
      <c r="K322" s="89"/>
      <c r="L322" s="89"/>
    </row>
    <row r="323" spans="1:12" s="78" customFormat="1" ht="15" customHeight="1">
      <c r="A323" s="89"/>
      <c r="B323" s="89"/>
      <c r="C323" s="89" t="s">
        <v>979</v>
      </c>
      <c r="D323" s="89"/>
      <c r="E323" s="89"/>
      <c r="F323" s="89"/>
      <c r="G323" s="89"/>
      <c r="H323" s="89"/>
      <c r="I323" s="89"/>
      <c r="J323" s="89"/>
      <c r="K323" s="89"/>
      <c r="L323" s="89"/>
    </row>
    <row r="324" spans="1:12" ht="14.45" customHeight="1">
      <c r="A324" s="254" t="s">
        <v>200</v>
      </c>
      <c r="B324" s="325" t="s">
        <v>201</v>
      </c>
      <c r="C324" s="272">
        <f t="shared" ref="C324:L324" si="37">C39/C$51*100</f>
        <v>0.21498169340048406</v>
      </c>
      <c r="D324" s="272">
        <f t="shared" si="37"/>
        <v>0.20251772067065682</v>
      </c>
      <c r="E324" s="272">
        <f t="shared" si="37"/>
        <v>0.19365450243620203</v>
      </c>
      <c r="F324" s="272">
        <f t="shared" si="37"/>
        <v>0.15546502749382859</v>
      </c>
      <c r="G324" s="272">
        <f t="shared" si="37"/>
        <v>0.13571930636355298</v>
      </c>
      <c r="H324" s="272">
        <f t="shared" si="37"/>
        <v>0.1501502624308052</v>
      </c>
      <c r="I324" s="272">
        <f t="shared" si="37"/>
        <v>0.13360732261024028</v>
      </c>
      <c r="J324" s="272">
        <f t="shared" si="37"/>
        <v>0.12681498341883798</v>
      </c>
      <c r="K324" s="272">
        <f t="shared" si="37"/>
        <v>0.20362328976484462</v>
      </c>
      <c r="L324" s="272">
        <f t="shared" si="37"/>
        <v>0.17115844772114411</v>
      </c>
    </row>
    <row r="325" spans="1:12" ht="14.45" customHeight="1">
      <c r="A325" s="254" t="s">
        <v>202</v>
      </c>
      <c r="B325" s="325" t="s">
        <v>203</v>
      </c>
      <c r="C325" s="272">
        <f t="shared" ref="C325:L325" si="38">C40/C$51*100</f>
        <v>0.2716766048314212</v>
      </c>
      <c r="D325" s="272">
        <f t="shared" si="38"/>
        <v>0.25025475427106481</v>
      </c>
      <c r="E325" s="272">
        <f t="shared" si="38"/>
        <v>0.24131166527558437</v>
      </c>
      <c r="F325" s="272">
        <f t="shared" si="38"/>
        <v>0.27920939992732202</v>
      </c>
      <c r="G325" s="272">
        <f t="shared" si="38"/>
        <v>0.26953976703265337</v>
      </c>
      <c r="H325" s="272">
        <f t="shared" si="38"/>
        <v>0.29891221053260231</v>
      </c>
      <c r="I325" s="272">
        <f t="shared" si="38"/>
        <v>0.32897164180970762</v>
      </c>
      <c r="J325" s="272">
        <f t="shared" si="38"/>
        <v>0.33588538703050119</v>
      </c>
      <c r="K325" s="272">
        <f t="shared" si="38"/>
        <v>0.37974913076422029</v>
      </c>
      <c r="L325" s="272">
        <f t="shared" si="38"/>
        <v>0.42658650674499848</v>
      </c>
    </row>
    <row r="326" spans="1:12" ht="14.45" customHeight="1">
      <c r="A326" s="254" t="s">
        <v>204</v>
      </c>
      <c r="B326" s="325" t="s">
        <v>205</v>
      </c>
      <c r="C326" s="272">
        <f t="shared" ref="C326:L326" si="39">C41/C$51*100</f>
        <v>2.9190789461085602</v>
      </c>
      <c r="D326" s="272">
        <f t="shared" si="39"/>
        <v>2.75559109345987</v>
      </c>
      <c r="E326" s="272">
        <f t="shared" si="39"/>
        <v>2.6757681568961531</v>
      </c>
      <c r="F326" s="272">
        <f t="shared" si="39"/>
        <v>3.0413331574697731</v>
      </c>
      <c r="G326" s="272">
        <f t="shared" si="39"/>
        <v>2.7081359088126487</v>
      </c>
      <c r="H326" s="272">
        <f t="shared" si="39"/>
        <v>2.7974861267648556</v>
      </c>
      <c r="I326" s="272">
        <f t="shared" si="39"/>
        <v>2.7510044264988909</v>
      </c>
      <c r="J326" s="272">
        <f t="shared" si="39"/>
        <v>2.3690956989270462</v>
      </c>
      <c r="K326" s="272">
        <f t="shared" si="39"/>
        <v>2.2506964628795552</v>
      </c>
      <c r="L326" s="272">
        <f t="shared" si="39"/>
        <v>2.3286597899420309</v>
      </c>
    </row>
    <row r="327" spans="1:12" ht="14.45" customHeight="1">
      <c r="A327" s="254" t="s">
        <v>206</v>
      </c>
      <c r="B327" s="325" t="s">
        <v>207</v>
      </c>
      <c r="C327" s="272">
        <f t="shared" ref="C327:L327" si="40">C42/C$51*100</f>
        <v>0.38965121759719368</v>
      </c>
      <c r="D327" s="272">
        <f t="shared" si="40"/>
        <v>0.36737116393225361</v>
      </c>
      <c r="E327" s="272">
        <f t="shared" si="40"/>
        <v>0.3723871627842959</v>
      </c>
      <c r="F327" s="272">
        <f t="shared" si="40"/>
        <v>0.43012228765441191</v>
      </c>
      <c r="G327" s="272">
        <f t="shared" si="40"/>
        <v>0.30940825382150328</v>
      </c>
      <c r="H327" s="272">
        <f t="shared" si="40"/>
        <v>0.27179309630900961</v>
      </c>
      <c r="I327" s="272">
        <f t="shared" si="40"/>
        <v>0.2184389836509483</v>
      </c>
      <c r="J327" s="272">
        <f t="shared" si="40"/>
        <v>0.19157211202862398</v>
      </c>
      <c r="K327" s="272">
        <f t="shared" si="40"/>
        <v>0.19221193775788381</v>
      </c>
      <c r="L327" s="272">
        <f t="shared" si="40"/>
        <v>0.15315909408939932</v>
      </c>
    </row>
    <row r="328" spans="1:12" ht="14.45" customHeight="1">
      <c r="A328" s="254" t="s">
        <v>208</v>
      </c>
      <c r="B328" s="325" t="s">
        <v>245</v>
      </c>
      <c r="C328" s="272">
        <f t="shared" ref="C328:L328" si="41">C43/C$51*100</f>
        <v>16.493281300795285</v>
      </c>
      <c r="D328" s="272">
        <f t="shared" si="41"/>
        <v>17.271850811376861</v>
      </c>
      <c r="E328" s="272">
        <f t="shared" si="41"/>
        <v>17.369713817460962</v>
      </c>
      <c r="F328" s="272">
        <f t="shared" si="41"/>
        <v>17.168270655887405</v>
      </c>
      <c r="G328" s="272">
        <f t="shared" si="41"/>
        <v>17.367609825412497</v>
      </c>
      <c r="H328" s="272">
        <f t="shared" si="41"/>
        <v>17.095587661286995</v>
      </c>
      <c r="I328" s="272">
        <f t="shared" si="41"/>
        <v>18.38409963095085</v>
      </c>
      <c r="J328" s="272">
        <f t="shared" si="41"/>
        <v>18.287679462589914</v>
      </c>
      <c r="K328" s="272">
        <f t="shared" si="41"/>
        <v>18.381991769298757</v>
      </c>
      <c r="L328" s="272">
        <f t="shared" si="41"/>
        <v>18.834276737893532</v>
      </c>
    </row>
    <row r="329" spans="1:12" ht="14.45" customHeight="1">
      <c r="A329" s="254" t="s">
        <v>210</v>
      </c>
      <c r="B329" s="325" t="s">
        <v>246</v>
      </c>
      <c r="C329" s="272">
        <f t="shared" ref="C329:L329" si="42">C44/C$51*100</f>
        <v>0.18872632927888175</v>
      </c>
      <c r="D329" s="272">
        <f t="shared" si="42"/>
        <v>0.15612477752225409</v>
      </c>
      <c r="E329" s="272">
        <f t="shared" si="42"/>
        <v>0.15779137334319873</v>
      </c>
      <c r="F329" s="272">
        <f t="shared" si="42"/>
        <v>0.16558297337595071</v>
      </c>
      <c r="G329" s="272">
        <f t="shared" si="42"/>
        <v>0.19430993819087172</v>
      </c>
      <c r="H329" s="272">
        <f t="shared" si="42"/>
        <v>0.19797297203416969</v>
      </c>
      <c r="I329" s="272">
        <f t="shared" si="42"/>
        <v>0.18415481744497039</v>
      </c>
      <c r="J329" s="272">
        <f t="shared" si="42"/>
        <v>0.1854586512162241</v>
      </c>
      <c r="K329" s="272">
        <f t="shared" si="42"/>
        <v>0.23736832232159161</v>
      </c>
      <c r="L329" s="272">
        <f t="shared" si="42"/>
        <v>0.3202716558142345</v>
      </c>
    </row>
    <row r="330" spans="1:12" ht="14.45" customHeight="1">
      <c r="A330" s="254" t="s">
        <v>214</v>
      </c>
      <c r="B330" s="325" t="s">
        <v>247</v>
      </c>
      <c r="C330" s="272">
        <f t="shared" ref="C330:L330" si="43">C45/C$51*100</f>
        <v>11.168840136474341</v>
      </c>
      <c r="D330" s="272">
        <f t="shared" si="43"/>
        <v>9.4492637207290766</v>
      </c>
      <c r="E330" s="272">
        <f t="shared" si="43"/>
        <v>9.7845496901200999</v>
      </c>
      <c r="F330" s="272">
        <f t="shared" si="43"/>
        <v>10.662393301042735</v>
      </c>
      <c r="G330" s="272">
        <f t="shared" si="43"/>
        <v>13.283977445827475</v>
      </c>
      <c r="H330" s="272">
        <f t="shared" si="43"/>
        <v>15.524574971524865</v>
      </c>
      <c r="I330" s="272">
        <f t="shared" si="43"/>
        <v>13.653378921959186</v>
      </c>
      <c r="J330" s="272">
        <f t="shared" si="43"/>
        <v>14.932059054662334</v>
      </c>
      <c r="K330" s="272">
        <f t="shared" si="43"/>
        <v>14.902542139000886</v>
      </c>
      <c r="L330" s="272">
        <f t="shared" si="43"/>
        <v>13.917619853724977</v>
      </c>
    </row>
    <row r="331" spans="1:12" ht="14.45" customHeight="1">
      <c r="A331" s="254" t="s">
        <v>216</v>
      </c>
      <c r="B331" s="325" t="s">
        <v>217</v>
      </c>
      <c r="C331" s="272">
        <f t="shared" ref="C331:L331" si="44">C46/C$51*100</f>
        <v>8.5074566986866582</v>
      </c>
      <c r="D331" s="272">
        <f t="shared" si="44"/>
        <v>14.078801720104723</v>
      </c>
      <c r="E331" s="272">
        <f t="shared" si="44"/>
        <v>14.254003494097949</v>
      </c>
      <c r="F331" s="272">
        <f t="shared" si="44"/>
        <v>13.725422157852735</v>
      </c>
      <c r="G331" s="272">
        <f t="shared" si="44"/>
        <v>12.67245915899024</v>
      </c>
      <c r="H331" s="272">
        <f t="shared" si="44"/>
        <v>11.256607274973701</v>
      </c>
      <c r="I331" s="272">
        <f t="shared" si="44"/>
        <v>12.191703448337181</v>
      </c>
      <c r="J331" s="272">
        <f t="shared" si="44"/>
        <v>10.07274635948928</v>
      </c>
      <c r="K331" s="272">
        <f t="shared" si="44"/>
        <v>11.217796123897065</v>
      </c>
      <c r="L331" s="272">
        <f t="shared" si="44"/>
        <v>14.423940366841984</v>
      </c>
    </row>
    <row r="332" spans="1:12" ht="14.45" customHeight="1">
      <c r="A332" s="254" t="s">
        <v>218</v>
      </c>
      <c r="B332" s="325" t="s">
        <v>219</v>
      </c>
      <c r="C332" s="272">
        <f t="shared" ref="C332:L332" si="45">C47/C$51*100</f>
        <v>1.0811746406591998</v>
      </c>
      <c r="D332" s="272">
        <f t="shared" si="45"/>
        <v>1.2422825504434836</v>
      </c>
      <c r="E332" s="272">
        <f t="shared" si="45"/>
        <v>1.5643025807690465</v>
      </c>
      <c r="F332" s="272">
        <f t="shared" si="45"/>
        <v>1.963908458359078</v>
      </c>
      <c r="G332" s="272">
        <f t="shared" si="45"/>
        <v>1.5737968089583956</v>
      </c>
      <c r="H332" s="272">
        <f t="shared" si="45"/>
        <v>1.5959597297880026</v>
      </c>
      <c r="I332" s="272">
        <f t="shared" si="45"/>
        <v>1.6279996819561171</v>
      </c>
      <c r="J332" s="272">
        <f t="shared" si="45"/>
        <v>1.4009551925480446</v>
      </c>
      <c r="K332" s="272">
        <f t="shared" si="45"/>
        <v>1.513278621991476</v>
      </c>
      <c r="L332" s="272">
        <f t="shared" si="45"/>
        <v>1.467627034305649</v>
      </c>
    </row>
    <row r="333" spans="1:12" ht="14.45" customHeight="1">
      <c r="A333" s="254" t="s">
        <v>222</v>
      </c>
      <c r="B333" s="325" t="s">
        <v>223</v>
      </c>
      <c r="C333" s="272">
        <f t="shared" ref="C333:L333" si="46">C48/C$51*100</f>
        <v>8.9049002763455576</v>
      </c>
      <c r="D333" s="272">
        <f t="shared" si="46"/>
        <v>9.1484254540111021</v>
      </c>
      <c r="E333" s="272">
        <f t="shared" si="46"/>
        <v>8.3303006391770928</v>
      </c>
      <c r="F333" s="272">
        <f t="shared" si="46"/>
        <v>8.2734509104700606</v>
      </c>
      <c r="G333" s="272">
        <f t="shared" si="46"/>
        <v>8.201791284202919</v>
      </c>
      <c r="H333" s="272">
        <f t="shared" si="46"/>
        <v>7.7284548712413237</v>
      </c>
      <c r="I333" s="272">
        <f t="shared" si="46"/>
        <v>7.7304919167692399</v>
      </c>
      <c r="J333" s="272">
        <f t="shared" si="46"/>
        <v>7.7882495332431452</v>
      </c>
      <c r="K333" s="272">
        <f t="shared" si="46"/>
        <v>7.3277450142865144</v>
      </c>
      <c r="L333" s="272">
        <f t="shared" si="46"/>
        <v>7.1732211006808964</v>
      </c>
    </row>
    <row r="334" spans="1:12" ht="14.45" customHeight="1">
      <c r="A334" s="254" t="s">
        <v>226</v>
      </c>
      <c r="B334" s="325" t="s">
        <v>250</v>
      </c>
      <c r="C334" s="272">
        <f t="shared" ref="C334:L334" si="47">C49/C$51*100</f>
        <v>3.6704681219866955</v>
      </c>
      <c r="D334" s="272">
        <f t="shared" si="47"/>
        <v>3.4211644490037023</v>
      </c>
      <c r="E334" s="272">
        <f t="shared" si="47"/>
        <v>3.0508785555901423</v>
      </c>
      <c r="F334" s="272">
        <f t="shared" si="47"/>
        <v>3.0480116354831477</v>
      </c>
      <c r="G334" s="272">
        <f t="shared" si="47"/>
        <v>2.5782459641601951</v>
      </c>
      <c r="H334" s="272">
        <f t="shared" si="47"/>
        <v>2.5250747389956008</v>
      </c>
      <c r="I334" s="272">
        <f t="shared" si="47"/>
        <v>2.7353521377959029</v>
      </c>
      <c r="J334" s="272">
        <f t="shared" si="47"/>
        <v>2.4740703768303813</v>
      </c>
      <c r="K334" s="272">
        <f t="shared" si="47"/>
        <v>2.6490063367566448</v>
      </c>
      <c r="L334" s="272">
        <f t="shared" si="47"/>
        <v>2.9194570371685038</v>
      </c>
    </row>
    <row r="335" spans="1:12" ht="14.45" customHeight="1">
      <c r="A335" s="254" t="s">
        <v>228</v>
      </c>
      <c r="B335" s="325" t="s">
        <v>251</v>
      </c>
      <c r="C335" s="272">
        <f t="shared" ref="C335:L335" si="48">C50/C$51*100</f>
        <v>46.18976403383575</v>
      </c>
      <c r="D335" s="272">
        <f t="shared" si="48"/>
        <v>41.656351784474928</v>
      </c>
      <c r="E335" s="272">
        <f t="shared" si="48"/>
        <v>42.005338362049244</v>
      </c>
      <c r="F335" s="272">
        <f t="shared" si="48"/>
        <v>41.0868300349835</v>
      </c>
      <c r="G335" s="272">
        <f t="shared" si="48"/>
        <v>40.705006338227058</v>
      </c>
      <c r="H335" s="272">
        <f t="shared" si="48"/>
        <v>40.557426084118021</v>
      </c>
      <c r="I335" s="272">
        <f t="shared" si="48"/>
        <v>40.060797070216744</v>
      </c>
      <c r="J335" s="272">
        <f t="shared" si="48"/>
        <v>41.835413188015664</v>
      </c>
      <c r="K335" s="272">
        <f t="shared" si="48"/>
        <v>40.743990851280465</v>
      </c>
      <c r="L335" s="272">
        <f t="shared" si="48"/>
        <v>37.864022375072665</v>
      </c>
    </row>
    <row r="336" spans="1:12" ht="14.45" customHeight="1">
      <c r="A336" s="450" t="s">
        <v>9</v>
      </c>
      <c r="B336" s="451"/>
      <c r="C336" s="273">
        <f t="shared" ref="C336:L336" si="49">C51/C$51*100</f>
        <v>100</v>
      </c>
      <c r="D336" s="273">
        <f t="shared" si="49"/>
        <v>100</v>
      </c>
      <c r="E336" s="273">
        <f t="shared" si="49"/>
        <v>100</v>
      </c>
      <c r="F336" s="273">
        <f t="shared" si="49"/>
        <v>100</v>
      </c>
      <c r="G336" s="273">
        <f t="shared" si="49"/>
        <v>100</v>
      </c>
      <c r="H336" s="273">
        <f t="shared" si="49"/>
        <v>100</v>
      </c>
      <c r="I336" s="273">
        <f t="shared" si="49"/>
        <v>100</v>
      </c>
      <c r="J336" s="273">
        <f t="shared" si="49"/>
        <v>100</v>
      </c>
      <c r="K336" s="273">
        <f t="shared" si="49"/>
        <v>100</v>
      </c>
      <c r="L336" s="273">
        <f t="shared" si="49"/>
        <v>100</v>
      </c>
    </row>
    <row r="337" spans="1:12" s="78" customFormat="1" ht="24.95" customHeight="1">
      <c r="A337" s="121"/>
      <c r="B337" s="121"/>
      <c r="C337" s="89" t="s">
        <v>669</v>
      </c>
      <c r="D337" s="89"/>
      <c r="E337" s="89"/>
      <c r="F337" s="89"/>
      <c r="G337" s="89"/>
      <c r="H337" s="89"/>
      <c r="I337" s="89"/>
      <c r="J337" s="89"/>
      <c r="K337" s="89"/>
      <c r="L337" s="89"/>
    </row>
    <row r="338" spans="1:12" s="78" customFormat="1" ht="15" customHeight="1">
      <c r="A338" s="121"/>
      <c r="B338" s="121"/>
      <c r="C338" s="89" t="s">
        <v>938</v>
      </c>
      <c r="D338" s="89"/>
      <c r="E338" s="89"/>
      <c r="F338" s="89"/>
      <c r="G338" s="89"/>
      <c r="H338" s="89"/>
      <c r="I338" s="89"/>
      <c r="J338" s="89"/>
      <c r="K338" s="89"/>
      <c r="L338" s="89"/>
    </row>
    <row r="339" spans="1:12" ht="14.45" customHeight="1">
      <c r="A339" s="254" t="s">
        <v>200</v>
      </c>
      <c r="B339" s="325" t="s">
        <v>201</v>
      </c>
      <c r="C339" s="267">
        <f t="shared" ref="C339:L339" si="50">IF(C39=0,"X",(C54-C69)/C39)</f>
        <v>0.15135525057734242</v>
      </c>
      <c r="D339" s="267">
        <f t="shared" si="50"/>
        <v>0.14409561091744269</v>
      </c>
      <c r="E339" s="267">
        <f t="shared" si="50"/>
        <v>0.14943618489789864</v>
      </c>
      <c r="F339" s="267">
        <f t="shared" si="50"/>
        <v>0.13609653372281491</v>
      </c>
      <c r="G339" s="267">
        <f t="shared" si="50"/>
        <v>0.14684830876968843</v>
      </c>
      <c r="H339" s="267">
        <f t="shared" si="50"/>
        <v>0.15646803635537526</v>
      </c>
      <c r="I339" s="267">
        <f t="shared" si="50"/>
        <v>0.14036769191898726</v>
      </c>
      <c r="J339" s="267">
        <f t="shared" si="50"/>
        <v>0.1480734272131112</v>
      </c>
      <c r="K339" s="267">
        <f t="shared" si="50"/>
        <v>0.1264382389219095</v>
      </c>
      <c r="L339" s="267">
        <f t="shared" si="50"/>
        <v>0.11032334403372455</v>
      </c>
    </row>
    <row r="340" spans="1:12" ht="14.45" customHeight="1">
      <c r="A340" s="254" t="s">
        <v>202</v>
      </c>
      <c r="B340" s="325" t="s">
        <v>203</v>
      </c>
      <c r="C340" s="267">
        <f t="shared" ref="C340:L340" si="51">IF(C40=0,"X",(C55-C70)/C40)</f>
        <v>0.45217722632717955</v>
      </c>
      <c r="D340" s="267">
        <f t="shared" si="51"/>
        <v>0.40706883052643256</v>
      </c>
      <c r="E340" s="267">
        <f t="shared" si="51"/>
        <v>0.46583260922363184</v>
      </c>
      <c r="F340" s="267">
        <f t="shared" si="51"/>
        <v>0.46758532942302583</v>
      </c>
      <c r="G340" s="267">
        <f t="shared" si="51"/>
        <v>0.6069549428767832</v>
      </c>
      <c r="H340" s="267">
        <f t="shared" si="51"/>
        <v>0.81607081552597149</v>
      </c>
      <c r="I340" s="267">
        <f t="shared" si="51"/>
        <v>0.99121130799759871</v>
      </c>
      <c r="J340" s="267">
        <f t="shared" si="51"/>
        <v>1.0536615487355179</v>
      </c>
      <c r="K340" s="267">
        <f t="shared" si="51"/>
        <v>0.67108400474925367</v>
      </c>
      <c r="L340" s="267">
        <f t="shared" si="51"/>
        <v>0.78039286168943178</v>
      </c>
    </row>
    <row r="341" spans="1:12" ht="14.45" customHeight="1">
      <c r="A341" s="254" t="s">
        <v>204</v>
      </c>
      <c r="B341" s="325" t="s">
        <v>205</v>
      </c>
      <c r="C341" s="267">
        <f t="shared" ref="C341:L341" si="52">IF(C41=0,"X",(C56-C71)/C41)</f>
        <v>1.2867943303648943</v>
      </c>
      <c r="D341" s="267">
        <f t="shared" si="52"/>
        <v>1.2481215322254511</v>
      </c>
      <c r="E341" s="267">
        <f t="shared" si="52"/>
        <v>1.2176294788402273</v>
      </c>
      <c r="F341" s="267">
        <f t="shared" si="52"/>
        <v>1.2115301617122256</v>
      </c>
      <c r="G341" s="267">
        <f t="shared" si="52"/>
        <v>1.1387642090361496</v>
      </c>
      <c r="H341" s="267">
        <f t="shared" si="52"/>
        <v>1.1985410943176171</v>
      </c>
      <c r="I341" s="267">
        <f t="shared" si="52"/>
        <v>1.078510331820187</v>
      </c>
      <c r="J341" s="267">
        <f t="shared" si="52"/>
        <v>1.0799380023683331</v>
      </c>
      <c r="K341" s="267">
        <f t="shared" si="52"/>
        <v>1.0511378291445221</v>
      </c>
      <c r="L341" s="267">
        <f t="shared" si="52"/>
        <v>1.0993219754217036</v>
      </c>
    </row>
    <row r="342" spans="1:12" ht="14.45" customHeight="1">
      <c r="A342" s="254" t="s">
        <v>206</v>
      </c>
      <c r="B342" s="325" t="s">
        <v>207</v>
      </c>
      <c r="C342" s="267">
        <f t="shared" ref="C342:L342" si="53">IF(C42=0,"X",(C57-C72)/C42)</f>
        <v>0.21641091013570779</v>
      </c>
      <c r="D342" s="267">
        <f t="shared" si="53"/>
        <v>0.21586908838005325</v>
      </c>
      <c r="E342" s="267">
        <f t="shared" si="53"/>
        <v>0.20939318102331733</v>
      </c>
      <c r="F342" s="267">
        <f t="shared" si="53"/>
        <v>0.21071082570518007</v>
      </c>
      <c r="G342" s="267">
        <f t="shared" si="53"/>
        <v>0.20759666608911087</v>
      </c>
      <c r="H342" s="267">
        <f t="shared" si="53"/>
        <v>0.22028605459551195</v>
      </c>
      <c r="I342" s="267">
        <f t="shared" si="53"/>
        <v>0.21458121583624401</v>
      </c>
      <c r="J342" s="267">
        <f t="shared" si="53"/>
        <v>0.23936395467550323</v>
      </c>
      <c r="K342" s="267">
        <f t="shared" si="53"/>
        <v>0.22836490712146065</v>
      </c>
      <c r="L342" s="267">
        <f t="shared" si="53"/>
        <v>0.20397589459178472</v>
      </c>
    </row>
    <row r="343" spans="1:12" ht="14.45" customHeight="1">
      <c r="A343" s="254" t="s">
        <v>208</v>
      </c>
      <c r="B343" s="325" t="s">
        <v>245</v>
      </c>
      <c r="C343" s="267">
        <f t="shared" ref="C343:L343" si="54">IF(C43=0,"X",(C58-C73)/C43)</f>
        <v>0.17303047464218757</v>
      </c>
      <c r="D343" s="267">
        <f t="shared" si="54"/>
        <v>0.16790673276614079</v>
      </c>
      <c r="E343" s="267">
        <f t="shared" si="54"/>
        <v>0.18205870947586822</v>
      </c>
      <c r="F343" s="267">
        <f t="shared" si="54"/>
        <v>0.19649639391302584</v>
      </c>
      <c r="G343" s="267">
        <f t="shared" si="54"/>
        <v>0.18035063536411</v>
      </c>
      <c r="H343" s="267">
        <f t="shared" si="54"/>
        <v>0.18130025078750087</v>
      </c>
      <c r="I343" s="267">
        <f t="shared" si="54"/>
        <v>0.16965740953704334</v>
      </c>
      <c r="J343" s="267">
        <f t="shared" si="54"/>
        <v>0.17705529043656187</v>
      </c>
      <c r="K343" s="267">
        <f t="shared" si="54"/>
        <v>0.18952019295050088</v>
      </c>
      <c r="L343" s="267">
        <f t="shared" si="54"/>
        <v>0.18420002745657943</v>
      </c>
    </row>
    <row r="344" spans="1:12" ht="14.45" customHeight="1">
      <c r="A344" s="254" t="s">
        <v>210</v>
      </c>
      <c r="B344" s="325" t="s">
        <v>246</v>
      </c>
      <c r="C344" s="267">
        <f t="shared" ref="C344:L344" si="55">IF(C44=0,"X",(C59-C74)/C44)</f>
        <v>0.56292948050064828</v>
      </c>
      <c r="D344" s="267">
        <f t="shared" si="55"/>
        <v>0.68172385807484293</v>
      </c>
      <c r="E344" s="267">
        <f t="shared" si="55"/>
        <v>0.61423718525148585</v>
      </c>
      <c r="F344" s="267">
        <f t="shared" si="55"/>
        <v>0.57269120466348233</v>
      </c>
      <c r="G344" s="267">
        <f t="shared" si="55"/>
        <v>0.54262234009009602</v>
      </c>
      <c r="H344" s="267">
        <f t="shared" si="55"/>
        <v>0.59736607182626023</v>
      </c>
      <c r="I344" s="267">
        <f t="shared" si="55"/>
        <v>0.49690376255548391</v>
      </c>
      <c r="J344" s="267">
        <f t="shared" si="55"/>
        <v>0.63913131190741568</v>
      </c>
      <c r="K344" s="267">
        <f t="shared" si="55"/>
        <v>0.55127312215728663</v>
      </c>
      <c r="L344" s="267">
        <f t="shared" si="55"/>
        <v>0.74380039694798405</v>
      </c>
    </row>
    <row r="345" spans="1:12" ht="14.45" customHeight="1">
      <c r="A345" s="254" t="s">
        <v>214</v>
      </c>
      <c r="B345" s="325" t="s">
        <v>247</v>
      </c>
      <c r="C345" s="267">
        <f t="shared" ref="C345:L345" si="56">IF(C45=0,"X",(C60-C75)/C45)</f>
        <v>0.60822020866302973</v>
      </c>
      <c r="D345" s="267">
        <f t="shared" si="56"/>
        <v>0.59068311570838838</v>
      </c>
      <c r="E345" s="267">
        <f t="shared" si="56"/>
        <v>0.60229317079488964</v>
      </c>
      <c r="F345" s="267">
        <f t="shared" si="56"/>
        <v>0.72039272465468496</v>
      </c>
      <c r="G345" s="267">
        <f t="shared" si="56"/>
        <v>0.67787863007173799</v>
      </c>
      <c r="H345" s="267">
        <f t="shared" si="56"/>
        <v>0.61859361181902195</v>
      </c>
      <c r="I345" s="267">
        <f t="shared" si="56"/>
        <v>0.57813227473575557</v>
      </c>
      <c r="J345" s="267">
        <f t="shared" si="56"/>
        <v>0.60731309606749206</v>
      </c>
      <c r="K345" s="267">
        <f t="shared" si="56"/>
        <v>0.62068430617363524</v>
      </c>
      <c r="L345" s="267">
        <f t="shared" si="56"/>
        <v>0.6686180894013013</v>
      </c>
    </row>
    <row r="346" spans="1:12" ht="14.45" customHeight="1">
      <c r="A346" s="254" t="s">
        <v>216</v>
      </c>
      <c r="B346" s="325" t="s">
        <v>217</v>
      </c>
      <c r="C346" s="267">
        <f t="shared" ref="C346:L346" si="57">IF(C46=0,"X",(C61-C76)/C46)</f>
        <v>0.10045724185787394</v>
      </c>
      <c r="D346" s="267">
        <f t="shared" si="57"/>
        <v>8.1307785385672307E-2</v>
      </c>
      <c r="E346" s="267">
        <f t="shared" si="57"/>
        <v>8.6980676105229998E-2</v>
      </c>
      <c r="F346" s="267">
        <f t="shared" si="57"/>
        <v>8.0780414803814801E-2</v>
      </c>
      <c r="G346" s="267">
        <f t="shared" si="57"/>
        <v>8.6584513554004053E-2</v>
      </c>
      <c r="H346" s="267">
        <f t="shared" si="57"/>
        <v>9.2660596945325913E-2</v>
      </c>
      <c r="I346" s="267">
        <f t="shared" si="57"/>
        <v>8.308838184683516E-2</v>
      </c>
      <c r="J346" s="267">
        <f t="shared" si="57"/>
        <v>8.7897385875309056E-2</v>
      </c>
      <c r="K346" s="267">
        <f t="shared" si="57"/>
        <v>8.4966762322797193E-2</v>
      </c>
      <c r="L346" s="267">
        <f t="shared" si="57"/>
        <v>8.0264174322400475E-2</v>
      </c>
    </row>
    <row r="347" spans="1:12" ht="14.45" customHeight="1">
      <c r="A347" s="254" t="s">
        <v>218</v>
      </c>
      <c r="B347" s="325" t="s">
        <v>219</v>
      </c>
      <c r="C347" s="267">
        <f t="shared" ref="C347:L347" si="58">IF(C47=0,"X",(C62-C77)/C47)</f>
        <v>1.9927812225976405</v>
      </c>
      <c r="D347" s="267">
        <f t="shared" si="58"/>
        <v>2.0949240413520105</v>
      </c>
      <c r="E347" s="267">
        <f t="shared" si="58"/>
        <v>2.1547186846168951</v>
      </c>
      <c r="F347" s="267">
        <f t="shared" si="58"/>
        <v>2.1187636015637978</v>
      </c>
      <c r="G347" s="267">
        <f t="shared" si="58"/>
        <v>2.0721723742014664</v>
      </c>
      <c r="H347" s="267">
        <f t="shared" si="58"/>
        <v>2.0312748744843789</v>
      </c>
      <c r="I347" s="267">
        <f t="shared" si="58"/>
        <v>1.9949438946859064</v>
      </c>
      <c r="J347" s="267">
        <f t="shared" si="58"/>
        <v>1.9922386563429859</v>
      </c>
      <c r="K347" s="267">
        <f t="shared" si="58"/>
        <v>2.2039811896847459</v>
      </c>
      <c r="L347" s="267">
        <f t="shared" si="58"/>
        <v>2.0035675396645751</v>
      </c>
    </row>
    <row r="348" spans="1:12" ht="14.45" customHeight="1">
      <c r="A348" s="254" t="s">
        <v>222</v>
      </c>
      <c r="B348" s="325" t="s">
        <v>223</v>
      </c>
      <c r="C348" s="267">
        <f t="shared" ref="C348:L348" si="59">IF(C48=0,"X",(C63-C78)/C48)</f>
        <v>9.6539077659743094E-2</v>
      </c>
      <c r="D348" s="267">
        <f t="shared" si="59"/>
        <v>8.9891891367449364E-2</v>
      </c>
      <c r="E348" s="267">
        <f t="shared" si="59"/>
        <v>8.4216553201961239E-2</v>
      </c>
      <c r="F348" s="267">
        <f t="shared" si="59"/>
        <v>7.7126761756646622E-2</v>
      </c>
      <c r="G348" s="267">
        <f t="shared" si="59"/>
        <v>7.015496338851826E-2</v>
      </c>
      <c r="H348" s="267">
        <f t="shared" si="59"/>
        <v>7.4533594303760581E-2</v>
      </c>
      <c r="I348" s="267">
        <f t="shared" si="59"/>
        <v>6.6876526983759371E-2</v>
      </c>
      <c r="J348" s="267">
        <f t="shared" si="59"/>
        <v>6.70804929053503E-2</v>
      </c>
      <c r="K348" s="267">
        <f t="shared" si="59"/>
        <v>6.5519240875484649E-2</v>
      </c>
      <c r="L348" s="267">
        <f t="shared" si="59"/>
        <v>6.6410545999843612E-2</v>
      </c>
    </row>
    <row r="349" spans="1:12" ht="14.45" customHeight="1">
      <c r="A349" s="254" t="s">
        <v>226</v>
      </c>
      <c r="B349" s="325" t="s">
        <v>250</v>
      </c>
      <c r="C349" s="267">
        <f t="shared" ref="C349:L349" si="60">IF(C49=0,"X",(C64-C79)/C49)</f>
        <v>0.1249864709594847</v>
      </c>
      <c r="D349" s="267">
        <f t="shared" si="60"/>
        <v>0.13232712136839478</v>
      </c>
      <c r="E349" s="267">
        <f t="shared" si="60"/>
        <v>0.15785081703961501</v>
      </c>
      <c r="F349" s="267">
        <f t="shared" si="60"/>
        <v>0.13746916411674936</v>
      </c>
      <c r="G349" s="267">
        <f t="shared" si="60"/>
        <v>0.13783278601498394</v>
      </c>
      <c r="H349" s="267">
        <f t="shared" si="60"/>
        <v>0.14966816473112018</v>
      </c>
      <c r="I349" s="267">
        <f t="shared" si="60"/>
        <v>0.15964694568245416</v>
      </c>
      <c r="J349" s="267">
        <f t="shared" si="60"/>
        <v>0.14705820350764567</v>
      </c>
      <c r="K349" s="267">
        <f t="shared" si="60"/>
        <v>0.15577557543630466</v>
      </c>
      <c r="L349" s="267">
        <f t="shared" si="60"/>
        <v>0.15162177378808445</v>
      </c>
    </row>
    <row r="350" spans="1:12" ht="14.45" customHeight="1">
      <c r="A350" s="254" t="s">
        <v>228</v>
      </c>
      <c r="B350" s="325" t="s">
        <v>251</v>
      </c>
      <c r="C350" s="267">
        <f t="shared" ref="C350:L350" si="61">IF(C50=0,"X",(C65-C80)/C50)</f>
        <v>0.1687696487256522</v>
      </c>
      <c r="D350" s="267">
        <f t="shared" si="61"/>
        <v>0.15262130117210143</v>
      </c>
      <c r="E350" s="267">
        <f t="shared" si="61"/>
        <v>0.15769508493381768</v>
      </c>
      <c r="F350" s="267">
        <f t="shared" si="61"/>
        <v>0.17278911562832464</v>
      </c>
      <c r="G350" s="267">
        <f t="shared" si="61"/>
        <v>0.1640684775113079</v>
      </c>
      <c r="H350" s="267">
        <f t="shared" si="61"/>
        <v>0.15299896689012082</v>
      </c>
      <c r="I350" s="267">
        <f t="shared" si="61"/>
        <v>0.14111330617224871</v>
      </c>
      <c r="J350" s="267">
        <f t="shared" si="61"/>
        <v>0.1526226288856698</v>
      </c>
      <c r="K350" s="267">
        <f t="shared" si="61"/>
        <v>0.14779849629848901</v>
      </c>
      <c r="L350" s="267">
        <f t="shared" si="61"/>
        <v>0.14162829866250976</v>
      </c>
    </row>
    <row r="351" spans="1:12" ht="14.45" customHeight="1">
      <c r="A351" s="450" t="s">
        <v>9</v>
      </c>
      <c r="B351" s="451"/>
      <c r="C351" s="268">
        <f t="shared" ref="C351:L351" si="62">IF(C51=0,"X",(C66-C81)/C51)</f>
        <v>0.25872197903600247</v>
      </c>
      <c r="D351" s="268">
        <f t="shared" si="62"/>
        <v>0.23617616532405034</v>
      </c>
      <c r="E351" s="268">
        <f t="shared" si="62"/>
        <v>0.2504743896055785</v>
      </c>
      <c r="F351" s="268">
        <f t="shared" si="62"/>
        <v>0.28502724661037721</v>
      </c>
      <c r="G351" s="268">
        <f t="shared" si="62"/>
        <v>0.27541898416119653</v>
      </c>
      <c r="H351" s="268">
        <f t="shared" si="62"/>
        <v>0.2794537509331802</v>
      </c>
      <c r="I351" s="268">
        <f t="shared" si="62"/>
        <v>0.25330206643607439</v>
      </c>
      <c r="J351" s="268">
        <f t="shared" si="62"/>
        <v>0.26349625093821932</v>
      </c>
      <c r="K351" s="268">
        <f t="shared" si="62"/>
        <v>0.26757700216643981</v>
      </c>
      <c r="L351" s="268">
        <f t="shared" si="62"/>
        <v>0.26335903757384055</v>
      </c>
    </row>
    <row r="352" spans="1:12" s="78" customFormat="1" ht="24.95" customHeight="1">
      <c r="A352" s="121"/>
      <c r="B352" s="121"/>
      <c r="C352" s="89" t="s">
        <v>670</v>
      </c>
      <c r="D352" s="89"/>
      <c r="E352" s="89"/>
      <c r="F352" s="89"/>
      <c r="G352" s="89"/>
      <c r="H352" s="89"/>
      <c r="I352" s="89"/>
      <c r="J352" s="89"/>
      <c r="K352" s="89"/>
      <c r="L352" s="89"/>
    </row>
    <row r="353" spans="1:12" s="78" customFormat="1" ht="15" customHeight="1">
      <c r="A353" s="121"/>
      <c r="B353" s="121"/>
      <c r="C353" s="89" t="s">
        <v>944</v>
      </c>
      <c r="D353" s="89"/>
      <c r="E353" s="89"/>
      <c r="F353" s="89"/>
      <c r="G353" s="89"/>
      <c r="H353" s="89"/>
      <c r="I353" s="89"/>
      <c r="J353" s="89"/>
      <c r="K353" s="89"/>
      <c r="L353" s="89"/>
    </row>
    <row r="354" spans="1:12" ht="14.45" customHeight="1">
      <c r="A354" s="254" t="s">
        <v>200</v>
      </c>
      <c r="B354" s="325" t="s">
        <v>201</v>
      </c>
      <c r="C354" s="239">
        <f t="shared" ref="C354:C366" si="63">IF($E114=0,"X",C114/$E114*100)</f>
        <v>109.77144649906285</v>
      </c>
      <c r="D354" s="239">
        <f t="shared" ref="D354:L354" si="64">IF($E114=0,"X",D114/$E114*100)</f>
        <v>99.566863015909647</v>
      </c>
      <c r="E354" s="275">
        <f t="shared" si="64"/>
        <v>100</v>
      </c>
      <c r="F354" s="239">
        <f t="shared" si="64"/>
        <v>58.428310827201948</v>
      </c>
      <c r="G354" s="239">
        <f t="shared" si="64"/>
        <v>65.877031698334477</v>
      </c>
      <c r="H354" s="239">
        <f t="shared" si="64"/>
        <v>81.041683392530615</v>
      </c>
      <c r="I354" s="239">
        <f t="shared" si="64"/>
        <v>58.322862723286228</v>
      </c>
      <c r="J354" s="239">
        <f t="shared" si="64"/>
        <v>63.535062291642234</v>
      </c>
      <c r="K354" s="239">
        <f t="shared" si="64"/>
        <v>104.98734610755048</v>
      </c>
      <c r="L354" s="239">
        <f t="shared" si="64"/>
        <v>68.340337086027219</v>
      </c>
    </row>
    <row r="355" spans="1:12" ht="14.45" customHeight="1">
      <c r="A355" s="254" t="s">
        <v>202</v>
      </c>
      <c r="B355" s="325" t="s">
        <v>203</v>
      </c>
      <c r="C355" s="239">
        <f t="shared" si="63"/>
        <v>86.520909572589261</v>
      </c>
      <c r="D355" s="239">
        <f t="shared" ref="D355:L355" si="65">IF($E115=0,"X",D115/$E115*100)</f>
        <v>78.76195777173406</v>
      </c>
      <c r="E355" s="275">
        <f t="shared" si="65"/>
        <v>100</v>
      </c>
      <c r="F355" s="239">
        <f t="shared" si="65"/>
        <v>95.775227998840336</v>
      </c>
      <c r="G355" s="239">
        <f t="shared" si="65"/>
        <v>92.461523926228352</v>
      </c>
      <c r="H355" s="239">
        <f t="shared" si="65"/>
        <v>100.58846642167505</v>
      </c>
      <c r="I355" s="239">
        <f t="shared" si="65"/>
        <v>135.62448691439067</v>
      </c>
      <c r="J355" s="239">
        <f t="shared" si="65"/>
        <v>168.19541990439799</v>
      </c>
      <c r="K355" s="239">
        <f t="shared" si="65"/>
        <v>193.63317283727932</v>
      </c>
      <c r="L355" s="239">
        <f t="shared" si="65"/>
        <v>232.29082545361069</v>
      </c>
    </row>
    <row r="356" spans="1:12" ht="14.45" customHeight="1">
      <c r="A356" s="254" t="s">
        <v>204</v>
      </c>
      <c r="B356" s="325" t="s">
        <v>205</v>
      </c>
      <c r="C356" s="295" t="s">
        <v>503</v>
      </c>
      <c r="D356" s="295" t="s">
        <v>503</v>
      </c>
      <c r="E356" s="295" t="s">
        <v>503</v>
      </c>
      <c r="F356" s="295" t="s">
        <v>503</v>
      </c>
      <c r="G356" s="295" t="s">
        <v>503</v>
      </c>
      <c r="H356" s="295" t="s">
        <v>503</v>
      </c>
      <c r="I356" s="295" t="s">
        <v>503</v>
      </c>
      <c r="J356" s="295" t="s">
        <v>503</v>
      </c>
      <c r="K356" s="295" t="s">
        <v>503</v>
      </c>
      <c r="L356" s="295" t="s">
        <v>503</v>
      </c>
    </row>
    <row r="357" spans="1:12" ht="14.45" customHeight="1">
      <c r="A357" s="254" t="s">
        <v>206</v>
      </c>
      <c r="B357" s="325" t="s">
        <v>207</v>
      </c>
      <c r="C357" s="295" t="s">
        <v>503</v>
      </c>
      <c r="D357" s="295" t="s">
        <v>503</v>
      </c>
      <c r="E357" s="295" t="s">
        <v>503</v>
      </c>
      <c r="F357" s="295" t="s">
        <v>503</v>
      </c>
      <c r="G357" s="295" t="s">
        <v>503</v>
      </c>
      <c r="H357" s="295" t="s">
        <v>503</v>
      </c>
      <c r="I357" s="295" t="s">
        <v>503</v>
      </c>
      <c r="J357" s="295" t="s">
        <v>503</v>
      </c>
      <c r="K357" s="295" t="s">
        <v>503</v>
      </c>
      <c r="L357" s="295" t="s">
        <v>503</v>
      </c>
    </row>
    <row r="358" spans="1:12" ht="14.45" customHeight="1">
      <c r="A358" s="254" t="s">
        <v>208</v>
      </c>
      <c r="B358" s="325" t="s">
        <v>245</v>
      </c>
      <c r="C358" s="239">
        <f t="shared" si="63"/>
        <v>83.542095676176032</v>
      </c>
      <c r="D358" s="239">
        <f t="shared" ref="D358:L358" si="66">IF($E118=0,"X",D118/$E118*100)</f>
        <v>84.756714244751336</v>
      </c>
      <c r="E358" s="275">
        <f t="shared" si="66"/>
        <v>100</v>
      </c>
      <c r="F358" s="239">
        <f t="shared" si="66"/>
        <v>95.89492391493728</v>
      </c>
      <c r="G358" s="239">
        <f t="shared" si="66"/>
        <v>101.27517434741853</v>
      </c>
      <c r="H358" s="239">
        <f t="shared" si="66"/>
        <v>102.41059555394216</v>
      </c>
      <c r="I358" s="239">
        <f t="shared" si="66"/>
        <v>102.74377440641629</v>
      </c>
      <c r="J358" s="239">
        <f t="shared" si="66"/>
        <v>114.05976626282479</v>
      </c>
      <c r="K358" s="239">
        <f t="shared" si="66"/>
        <v>123.65833956724224</v>
      </c>
      <c r="L358" s="239">
        <f t="shared" si="66"/>
        <v>127.16233565179513</v>
      </c>
    </row>
    <row r="359" spans="1:12" ht="14.45" customHeight="1">
      <c r="A359" s="254" t="s">
        <v>210</v>
      </c>
      <c r="B359" s="325" t="s">
        <v>246</v>
      </c>
      <c r="C359" s="239">
        <f t="shared" si="63"/>
        <v>107.82318361450956</v>
      </c>
      <c r="D359" s="239">
        <f t="shared" ref="D359:L359" si="67">IF($E119=0,"X",D119/$E119*100)</f>
        <v>111.25253496035958</v>
      </c>
      <c r="E359" s="275">
        <f t="shared" si="67"/>
        <v>100</v>
      </c>
      <c r="F359" s="239">
        <f t="shared" si="67"/>
        <v>93.89350789805178</v>
      </c>
      <c r="G359" s="239">
        <f t="shared" si="67"/>
        <v>104.62148626085295</v>
      </c>
      <c r="H359" s="239">
        <f t="shared" si="67"/>
        <v>123.80053694157156</v>
      </c>
      <c r="I359" s="239">
        <f t="shared" si="67"/>
        <v>96.343782661308083</v>
      </c>
      <c r="J359" s="239">
        <f t="shared" si="67"/>
        <v>144.76375972365301</v>
      </c>
      <c r="K359" s="239">
        <f t="shared" si="67"/>
        <v>137.64211539753961</v>
      </c>
      <c r="L359" s="239">
        <f t="shared" si="67"/>
        <v>168.63309914176665</v>
      </c>
    </row>
    <row r="360" spans="1:12" ht="14.45" customHeight="1">
      <c r="A360" s="254" t="s">
        <v>214</v>
      </c>
      <c r="B360" s="325" t="s">
        <v>247</v>
      </c>
      <c r="C360" s="239">
        <f t="shared" si="63"/>
        <v>92.667874316500857</v>
      </c>
      <c r="D360" s="239">
        <f t="shared" ref="D360:L360" si="68">IF($E120=0,"X",D120/$E120*100)</f>
        <v>64.451433902786619</v>
      </c>
      <c r="E360" s="275">
        <f t="shared" si="68"/>
        <v>100</v>
      </c>
      <c r="F360" s="239">
        <f t="shared" si="68"/>
        <v>94.186192841861981</v>
      </c>
      <c r="G360" s="239">
        <f t="shared" si="68"/>
        <v>114.32424731592094</v>
      </c>
      <c r="H360" s="239">
        <f t="shared" si="68"/>
        <v>164.43682141212358</v>
      </c>
      <c r="I360" s="239">
        <f t="shared" si="68"/>
        <v>110.38024453693782</v>
      </c>
      <c r="J360" s="239">
        <f t="shared" si="68"/>
        <v>128.52072375010366</v>
      </c>
      <c r="K360" s="239">
        <f t="shared" si="68"/>
        <v>145.94331871265808</v>
      </c>
      <c r="L360" s="239">
        <f t="shared" si="68"/>
        <v>138.07053166739888</v>
      </c>
    </row>
    <row r="361" spans="1:12" ht="14.45" customHeight="1">
      <c r="A361" s="254" t="s">
        <v>216</v>
      </c>
      <c r="B361" s="325" t="s">
        <v>217</v>
      </c>
      <c r="C361" s="239">
        <f t="shared" si="63"/>
        <v>61.515349879248006</v>
      </c>
      <c r="D361" s="239">
        <f t="shared" ref="D361:L361" si="69">IF($E121=0,"X",D121/$E121*100)</f>
        <v>86.437178408810141</v>
      </c>
      <c r="E361" s="275">
        <f t="shared" si="69"/>
        <v>100</v>
      </c>
      <c r="F361" s="239">
        <f t="shared" si="69"/>
        <v>81.319873458416097</v>
      </c>
      <c r="G361" s="239">
        <f t="shared" si="69"/>
        <v>86.1256525260698</v>
      </c>
      <c r="H361" s="239">
        <f t="shared" si="69"/>
        <v>83.598284747045469</v>
      </c>
      <c r="I361" s="239">
        <f t="shared" si="69"/>
        <v>78.252562006882144</v>
      </c>
      <c r="J361" s="239">
        <f t="shared" si="69"/>
        <v>74.771683522994678</v>
      </c>
      <c r="K361" s="239">
        <f t="shared" si="69"/>
        <v>80.708352570775901</v>
      </c>
      <c r="L361" s="239">
        <f t="shared" si="69"/>
        <v>100.76349872202948</v>
      </c>
    </row>
    <row r="362" spans="1:12" ht="14.45" customHeight="1">
      <c r="A362" s="254" t="s">
        <v>218</v>
      </c>
      <c r="B362" s="325" t="s">
        <v>219</v>
      </c>
      <c r="C362" s="295" t="s">
        <v>503</v>
      </c>
      <c r="D362" s="295" t="s">
        <v>503</v>
      </c>
      <c r="E362" s="295" t="s">
        <v>503</v>
      </c>
      <c r="F362" s="295" t="s">
        <v>503</v>
      </c>
      <c r="G362" s="295" t="s">
        <v>503</v>
      </c>
      <c r="H362" s="295" t="s">
        <v>503</v>
      </c>
      <c r="I362" s="295" t="s">
        <v>503</v>
      </c>
      <c r="J362" s="295" t="s">
        <v>503</v>
      </c>
      <c r="K362" s="295" t="s">
        <v>503</v>
      </c>
      <c r="L362" s="295" t="s">
        <v>503</v>
      </c>
    </row>
    <row r="363" spans="1:12" ht="14.45" customHeight="1">
      <c r="A363" s="254" t="s">
        <v>222</v>
      </c>
      <c r="B363" s="325" t="s">
        <v>223</v>
      </c>
      <c r="C363" s="239">
        <f t="shared" si="63"/>
        <v>82.122908628677166</v>
      </c>
      <c r="D363" s="239">
        <f t="shared" ref="D363:L363" si="70">IF($E123=0,"X",D123/$E123*100)</f>
        <v>85.452822074394106</v>
      </c>
      <c r="E363" s="275">
        <f t="shared" si="70"/>
        <v>100</v>
      </c>
      <c r="F363" s="239">
        <f t="shared" si="70"/>
        <v>82.507956062276378</v>
      </c>
      <c r="G363" s="239">
        <f t="shared" si="70"/>
        <v>94.83790211692596</v>
      </c>
      <c r="H363" s="239">
        <f t="shared" si="70"/>
        <v>97.116096456664636</v>
      </c>
      <c r="I363" s="239">
        <f t="shared" si="70"/>
        <v>85.555376773926099</v>
      </c>
      <c r="J363" s="239">
        <f t="shared" si="70"/>
        <v>97.667698909167896</v>
      </c>
      <c r="K363" s="239">
        <f t="shared" si="70"/>
        <v>96.291641787383512</v>
      </c>
      <c r="L363" s="239">
        <f t="shared" si="70"/>
        <v>91.294162172575895</v>
      </c>
    </row>
    <row r="364" spans="1:12" ht="14.45" customHeight="1">
      <c r="A364" s="254" t="s">
        <v>226</v>
      </c>
      <c r="B364" s="325" t="s">
        <v>250</v>
      </c>
      <c r="C364" s="239">
        <f t="shared" si="63"/>
        <v>82.993670263999832</v>
      </c>
      <c r="D364" s="239">
        <f t="shared" ref="D364:L364" si="71">IF($E124=0,"X",D124/$E124*100)</f>
        <v>85.54877923982022</v>
      </c>
      <c r="E364" s="275">
        <f t="shared" si="71"/>
        <v>100</v>
      </c>
      <c r="F364" s="239">
        <f t="shared" si="71"/>
        <v>78.507833043560851</v>
      </c>
      <c r="G364" s="239">
        <f t="shared" si="71"/>
        <v>74.053371950534313</v>
      </c>
      <c r="H364" s="239">
        <f t="shared" si="71"/>
        <v>75.627413321131826</v>
      </c>
      <c r="I364" s="239">
        <f t="shared" si="71"/>
        <v>77.114618566346394</v>
      </c>
      <c r="J364" s="239">
        <f t="shared" si="71"/>
        <v>74.446403701558964</v>
      </c>
      <c r="K364" s="239">
        <f t="shared" si="71"/>
        <v>78.783359411713519</v>
      </c>
      <c r="L364" s="239">
        <f t="shared" si="71"/>
        <v>89.23961839564717</v>
      </c>
    </row>
    <row r="365" spans="1:12" ht="14.45" customHeight="1">
      <c r="A365" s="254" t="s">
        <v>228</v>
      </c>
      <c r="B365" s="325" t="s">
        <v>251</v>
      </c>
      <c r="C365" s="239">
        <f t="shared" si="63"/>
        <v>85.00042385341672</v>
      </c>
      <c r="D365" s="239">
        <f t="shared" ref="D365:L365" si="72">IF($E125=0,"X",D125/$E125*100)</f>
        <v>66.195951036893291</v>
      </c>
      <c r="E365" s="275">
        <f t="shared" si="72"/>
        <v>100</v>
      </c>
      <c r="F365" s="239">
        <f t="shared" si="72"/>
        <v>74.125122948881355</v>
      </c>
      <c r="G365" s="239">
        <f t="shared" si="72"/>
        <v>63.977495622818502</v>
      </c>
      <c r="H365" s="239">
        <f t="shared" si="72"/>
        <v>66.307139155238119</v>
      </c>
      <c r="I365" s="239">
        <f t="shared" si="72"/>
        <v>63.177110398408963</v>
      </c>
      <c r="J365" s="239">
        <f t="shared" si="72"/>
        <v>66.13890718074687</v>
      </c>
      <c r="K365" s="239">
        <f t="shared" si="72"/>
        <v>65.735613398816199</v>
      </c>
      <c r="L365" s="239">
        <f t="shared" si="72"/>
        <v>59.676327152233469</v>
      </c>
    </row>
    <row r="366" spans="1:12" ht="14.45" customHeight="1">
      <c r="A366" s="450" t="s">
        <v>9</v>
      </c>
      <c r="B366" s="451"/>
      <c r="C366" s="274">
        <f t="shared" si="63"/>
        <v>83.000289047442109</v>
      </c>
      <c r="D366" s="274">
        <f t="shared" ref="D366:L366" si="73">IF($E126=0,"X",D126/$E126*100)</f>
        <v>76.308870073872555</v>
      </c>
      <c r="E366" s="276">
        <f t="shared" si="73"/>
        <v>100</v>
      </c>
      <c r="F366" s="274">
        <f t="shared" si="73"/>
        <v>86.657318698808197</v>
      </c>
      <c r="G366" s="274">
        <f t="shared" si="73"/>
        <v>90.908410265531771</v>
      </c>
      <c r="H366" s="274">
        <f t="shared" si="73"/>
        <v>102.3912780342965</v>
      </c>
      <c r="I366" s="274">
        <f t="shared" si="73"/>
        <v>89.112142358426169</v>
      </c>
      <c r="J366" s="274">
        <f t="shared" si="73"/>
        <v>97.432892092353711</v>
      </c>
      <c r="K366" s="274">
        <f t="shared" si="73"/>
        <v>105.02503201357038</v>
      </c>
      <c r="L366" s="274">
        <f t="shared" si="73"/>
        <v>106.25856303716037</v>
      </c>
    </row>
    <row r="367" spans="1:12" s="78" customFormat="1" ht="20.100000000000001" customHeight="1">
      <c r="A367" s="121"/>
      <c r="B367" s="121"/>
      <c r="C367" s="89" t="s">
        <v>671</v>
      </c>
      <c r="D367" s="118"/>
      <c r="E367" s="118"/>
      <c r="F367" s="118"/>
      <c r="G367" s="118"/>
      <c r="H367" s="118"/>
      <c r="I367" s="118"/>
      <c r="J367" s="118"/>
      <c r="K367" s="118"/>
      <c r="L367" s="118"/>
    </row>
    <row r="368" spans="1:12" s="78" customFormat="1" ht="15" customHeight="1">
      <c r="A368" s="121"/>
      <c r="B368" s="121"/>
      <c r="C368" s="89" t="s">
        <v>944</v>
      </c>
      <c r="D368" s="118"/>
      <c r="E368" s="118"/>
      <c r="F368" s="118"/>
      <c r="G368" s="118"/>
      <c r="H368" s="118"/>
      <c r="I368" s="118"/>
      <c r="J368" s="118"/>
      <c r="K368" s="118"/>
      <c r="L368" s="118"/>
    </row>
    <row r="369" spans="1:12" ht="14.45" customHeight="1">
      <c r="A369" s="254" t="s">
        <v>200</v>
      </c>
      <c r="B369" s="325" t="s">
        <v>201</v>
      </c>
      <c r="C369" s="239">
        <f t="shared" ref="C369:C381" si="74">IF($E204=0,"X",C204/$E204*100)</f>
        <v>109.77144649906285</v>
      </c>
      <c r="D369" s="239">
        <f t="shared" ref="D369:L369" si="75">IF($E204=0,"X",D204/$E204*100)</f>
        <v>99.566863015909647</v>
      </c>
      <c r="E369" s="275">
        <f t="shared" si="75"/>
        <v>100</v>
      </c>
      <c r="F369" s="239">
        <f t="shared" si="75"/>
        <v>58.428310827201948</v>
      </c>
      <c r="G369" s="239">
        <f t="shared" si="75"/>
        <v>65.877031698334477</v>
      </c>
      <c r="H369" s="239">
        <f t="shared" si="75"/>
        <v>81.041683392530615</v>
      </c>
      <c r="I369" s="239">
        <f t="shared" si="75"/>
        <v>58.322862723286228</v>
      </c>
      <c r="J369" s="239">
        <f t="shared" si="75"/>
        <v>63.535062291642234</v>
      </c>
      <c r="K369" s="239">
        <f t="shared" si="75"/>
        <v>104.98734610755048</v>
      </c>
      <c r="L369" s="239">
        <f t="shared" si="75"/>
        <v>68.340337086027219</v>
      </c>
    </row>
    <row r="370" spans="1:12" ht="14.45" customHeight="1">
      <c r="A370" s="254" t="s">
        <v>202</v>
      </c>
      <c r="B370" s="325" t="s">
        <v>203</v>
      </c>
      <c r="C370" s="239">
        <f t="shared" si="74"/>
        <v>105.73991094724991</v>
      </c>
      <c r="D370" s="239">
        <f t="shared" ref="D370:L370" si="76">IF($E205=0,"X",D205/$E205*100)</f>
        <v>75.012439970224548</v>
      </c>
      <c r="E370" s="275">
        <f t="shared" si="76"/>
        <v>100</v>
      </c>
      <c r="F370" s="239">
        <f t="shared" si="76"/>
        <v>150.45930320988145</v>
      </c>
      <c r="G370" s="239">
        <f t="shared" si="76"/>
        <v>152.74928899663939</v>
      </c>
      <c r="H370" s="239">
        <f t="shared" si="76"/>
        <v>147.77982708741683</v>
      </c>
      <c r="I370" s="239">
        <f t="shared" si="76"/>
        <v>89.316630001862492</v>
      </c>
      <c r="J370" s="239">
        <f t="shared" si="76"/>
        <v>67.236181161010961</v>
      </c>
      <c r="K370" s="239">
        <f t="shared" si="76"/>
        <v>100.92106513071187</v>
      </c>
      <c r="L370" s="239">
        <f t="shared" si="76"/>
        <v>92.856901873108058</v>
      </c>
    </row>
    <row r="371" spans="1:12" ht="14.45" customHeight="1">
      <c r="A371" s="254" t="s">
        <v>204</v>
      </c>
      <c r="B371" s="325" t="s">
        <v>205</v>
      </c>
      <c r="C371" s="295" t="s">
        <v>503</v>
      </c>
      <c r="D371" s="295" t="s">
        <v>503</v>
      </c>
      <c r="E371" s="295" t="s">
        <v>503</v>
      </c>
      <c r="F371" s="295" t="s">
        <v>503</v>
      </c>
      <c r="G371" s="295" t="s">
        <v>503</v>
      </c>
      <c r="H371" s="295" t="s">
        <v>503</v>
      </c>
      <c r="I371" s="295" t="s">
        <v>503</v>
      </c>
      <c r="J371" s="295" t="s">
        <v>503</v>
      </c>
      <c r="K371" s="295" t="s">
        <v>503</v>
      </c>
      <c r="L371" s="295" t="s">
        <v>503</v>
      </c>
    </row>
    <row r="372" spans="1:12" ht="14.45" customHeight="1">
      <c r="A372" s="254" t="s">
        <v>206</v>
      </c>
      <c r="B372" s="325" t="s">
        <v>207</v>
      </c>
      <c r="C372" s="295" t="s">
        <v>503</v>
      </c>
      <c r="D372" s="295" t="s">
        <v>503</v>
      </c>
      <c r="E372" s="295" t="s">
        <v>503</v>
      </c>
      <c r="F372" s="295" t="s">
        <v>503</v>
      </c>
      <c r="G372" s="295" t="s">
        <v>503</v>
      </c>
      <c r="H372" s="295" t="s">
        <v>503</v>
      </c>
      <c r="I372" s="295" t="s">
        <v>503</v>
      </c>
      <c r="J372" s="295" t="s">
        <v>503</v>
      </c>
      <c r="K372" s="295" t="s">
        <v>503</v>
      </c>
      <c r="L372" s="295" t="s">
        <v>503</v>
      </c>
    </row>
    <row r="373" spans="1:12" ht="14.45" customHeight="1">
      <c r="A373" s="254" t="s">
        <v>208</v>
      </c>
      <c r="B373" s="325" t="s">
        <v>245</v>
      </c>
      <c r="C373" s="239">
        <f t="shared" si="74"/>
        <v>83.542095676176032</v>
      </c>
      <c r="D373" s="239">
        <f t="shared" ref="D373:L373" si="77">IF($E208=0,"X",D208/$E208*100)</f>
        <v>84.756714244751336</v>
      </c>
      <c r="E373" s="275">
        <f t="shared" si="77"/>
        <v>100</v>
      </c>
      <c r="F373" s="239">
        <f t="shared" si="77"/>
        <v>95.89492391493728</v>
      </c>
      <c r="G373" s="239">
        <f t="shared" si="77"/>
        <v>101.27517434741853</v>
      </c>
      <c r="H373" s="239">
        <f t="shared" si="77"/>
        <v>102.41059555394216</v>
      </c>
      <c r="I373" s="239">
        <f t="shared" si="77"/>
        <v>102.74377440641629</v>
      </c>
      <c r="J373" s="239">
        <f t="shared" si="77"/>
        <v>114.05976626282479</v>
      </c>
      <c r="K373" s="239">
        <f t="shared" si="77"/>
        <v>123.65833956724224</v>
      </c>
      <c r="L373" s="239">
        <f t="shared" si="77"/>
        <v>127.16233565179513</v>
      </c>
    </row>
    <row r="374" spans="1:12" ht="14.45" customHeight="1">
      <c r="A374" s="254" t="s">
        <v>210</v>
      </c>
      <c r="B374" s="325" t="s">
        <v>246</v>
      </c>
      <c r="C374" s="239">
        <f t="shared" si="74"/>
        <v>107.82318361450956</v>
      </c>
      <c r="D374" s="239">
        <f t="shared" ref="D374:L374" si="78">IF($E209=0,"X",D209/$E209*100)</f>
        <v>111.25253496035958</v>
      </c>
      <c r="E374" s="275">
        <f t="shared" si="78"/>
        <v>100</v>
      </c>
      <c r="F374" s="239">
        <f t="shared" si="78"/>
        <v>93.89350789805178</v>
      </c>
      <c r="G374" s="239">
        <f t="shared" si="78"/>
        <v>104.62148626085295</v>
      </c>
      <c r="H374" s="239">
        <f t="shared" si="78"/>
        <v>123.80053694157156</v>
      </c>
      <c r="I374" s="239">
        <f t="shared" si="78"/>
        <v>96.343782661308083</v>
      </c>
      <c r="J374" s="239">
        <f t="shared" si="78"/>
        <v>144.76375972365301</v>
      </c>
      <c r="K374" s="239">
        <f t="shared" si="78"/>
        <v>137.64211539753961</v>
      </c>
      <c r="L374" s="239">
        <f t="shared" si="78"/>
        <v>168.63309914176665</v>
      </c>
    </row>
    <row r="375" spans="1:12" ht="14.45" customHeight="1">
      <c r="A375" s="254" t="s">
        <v>214</v>
      </c>
      <c r="B375" s="325" t="s">
        <v>247</v>
      </c>
      <c r="C375" s="239">
        <f t="shared" si="74"/>
        <v>92.667874316500857</v>
      </c>
      <c r="D375" s="239">
        <f t="shared" ref="D375:L375" si="79">IF($E210=0,"X",D210/$E210*100)</f>
        <v>64.451433902786619</v>
      </c>
      <c r="E375" s="275">
        <f t="shared" si="79"/>
        <v>100</v>
      </c>
      <c r="F375" s="239">
        <f t="shared" si="79"/>
        <v>94.186192841861981</v>
      </c>
      <c r="G375" s="239">
        <f t="shared" si="79"/>
        <v>114.32424731592094</v>
      </c>
      <c r="H375" s="239">
        <f t="shared" si="79"/>
        <v>164.43682141212358</v>
      </c>
      <c r="I375" s="239">
        <f t="shared" si="79"/>
        <v>110.38024453693782</v>
      </c>
      <c r="J375" s="239">
        <f t="shared" si="79"/>
        <v>128.52072375010366</v>
      </c>
      <c r="K375" s="239">
        <f t="shared" si="79"/>
        <v>145.94331871265808</v>
      </c>
      <c r="L375" s="239">
        <f t="shared" si="79"/>
        <v>138.07053166739888</v>
      </c>
    </row>
    <row r="376" spans="1:12" ht="14.45" customHeight="1">
      <c r="A376" s="254" t="s">
        <v>216</v>
      </c>
      <c r="B376" s="325" t="s">
        <v>217</v>
      </c>
      <c r="C376" s="239">
        <f t="shared" si="74"/>
        <v>61.515349879248006</v>
      </c>
      <c r="D376" s="239">
        <f t="shared" ref="D376:L376" si="80">IF($E211=0,"X",D211/$E211*100)</f>
        <v>86.437178408810141</v>
      </c>
      <c r="E376" s="275">
        <f t="shared" si="80"/>
        <v>100</v>
      </c>
      <c r="F376" s="239">
        <f t="shared" si="80"/>
        <v>81.319873458416097</v>
      </c>
      <c r="G376" s="239">
        <f t="shared" si="80"/>
        <v>86.1256525260698</v>
      </c>
      <c r="H376" s="239">
        <f t="shared" si="80"/>
        <v>83.598284747045469</v>
      </c>
      <c r="I376" s="239">
        <f t="shared" si="80"/>
        <v>78.252562006882144</v>
      </c>
      <c r="J376" s="239">
        <f t="shared" si="80"/>
        <v>74.771683522994678</v>
      </c>
      <c r="K376" s="239">
        <f t="shared" si="80"/>
        <v>80.708352570775901</v>
      </c>
      <c r="L376" s="239">
        <f t="shared" si="80"/>
        <v>100.76349872202948</v>
      </c>
    </row>
    <row r="377" spans="1:12" ht="14.45" customHeight="1">
      <c r="A377" s="254" t="s">
        <v>218</v>
      </c>
      <c r="B377" s="325" t="s">
        <v>219</v>
      </c>
      <c r="C377" s="295" t="s">
        <v>503</v>
      </c>
      <c r="D377" s="295" t="s">
        <v>503</v>
      </c>
      <c r="E377" s="295" t="s">
        <v>503</v>
      </c>
      <c r="F377" s="295" t="s">
        <v>503</v>
      </c>
      <c r="G377" s="295" t="s">
        <v>503</v>
      </c>
      <c r="H377" s="295" t="s">
        <v>503</v>
      </c>
      <c r="I377" s="295" t="s">
        <v>503</v>
      </c>
      <c r="J377" s="295" t="s">
        <v>503</v>
      </c>
      <c r="K377" s="295" t="s">
        <v>503</v>
      </c>
      <c r="L377" s="295" t="s">
        <v>503</v>
      </c>
    </row>
    <row r="378" spans="1:12" ht="14.45" customHeight="1">
      <c r="A378" s="254" t="s">
        <v>222</v>
      </c>
      <c r="B378" s="325" t="s">
        <v>223</v>
      </c>
      <c r="C378" s="239">
        <f t="shared" si="74"/>
        <v>75.287915934115532</v>
      </c>
      <c r="D378" s="239">
        <f t="shared" ref="D378:L378" si="81">IF($E213=0,"X",D213/$E213*100)</f>
        <v>82.441086253173921</v>
      </c>
      <c r="E378" s="275">
        <f t="shared" si="81"/>
        <v>100</v>
      </c>
      <c r="F378" s="239">
        <f t="shared" si="81"/>
        <v>82.862543994687854</v>
      </c>
      <c r="G378" s="239">
        <f t="shared" si="81"/>
        <v>98.392780688784569</v>
      </c>
      <c r="H378" s="239">
        <f t="shared" si="81"/>
        <v>101.02531635086717</v>
      </c>
      <c r="I378" s="239">
        <f t="shared" si="81"/>
        <v>87.712037723179805</v>
      </c>
      <c r="J378" s="239">
        <f t="shared" si="81"/>
        <v>101.23298551012181</v>
      </c>
      <c r="K378" s="239">
        <f t="shared" si="81"/>
        <v>100.82499224537401</v>
      </c>
      <c r="L378" s="239">
        <f t="shared" si="81"/>
        <v>100.16467694054391</v>
      </c>
    </row>
    <row r="379" spans="1:12" ht="14.45" customHeight="1">
      <c r="A379" s="254" t="s">
        <v>226</v>
      </c>
      <c r="B379" s="325" t="s">
        <v>250</v>
      </c>
      <c r="C379" s="239">
        <f t="shared" si="74"/>
        <v>83.728146472277786</v>
      </c>
      <c r="D379" s="239">
        <f t="shared" ref="D379:L379" si="82">IF($E214=0,"X",D214/$E214*100)</f>
        <v>78.7703775909971</v>
      </c>
      <c r="E379" s="275">
        <f t="shared" si="82"/>
        <v>100</v>
      </c>
      <c r="F379" s="239">
        <f t="shared" si="82"/>
        <v>98.538657271494202</v>
      </c>
      <c r="G379" s="239">
        <f t="shared" si="82"/>
        <v>89.573004962332504</v>
      </c>
      <c r="H379" s="239">
        <f t="shared" si="82"/>
        <v>91.326351137226553</v>
      </c>
      <c r="I379" s="239">
        <f t="shared" si="82"/>
        <v>116.33386154030576</v>
      </c>
      <c r="J379" s="239">
        <f t="shared" si="82"/>
        <v>111.68675985651066</v>
      </c>
      <c r="K379" s="239">
        <f t="shared" si="82"/>
        <v>132.97996618008986</v>
      </c>
      <c r="L379" s="239">
        <f t="shared" si="82"/>
        <v>150.61306318256422</v>
      </c>
    </row>
    <row r="380" spans="1:12" ht="14.45" customHeight="1">
      <c r="A380" s="254" t="s">
        <v>228</v>
      </c>
      <c r="B380" s="325" t="s">
        <v>251</v>
      </c>
      <c r="C380" s="239">
        <f t="shared" si="74"/>
        <v>85.00042385341672</v>
      </c>
      <c r="D380" s="239">
        <f t="shared" ref="D380:L380" si="83">IF($E215=0,"X",D215/$E215*100)</f>
        <v>66.195951036893291</v>
      </c>
      <c r="E380" s="275">
        <f t="shared" si="83"/>
        <v>100</v>
      </c>
      <c r="F380" s="239">
        <f t="shared" si="83"/>
        <v>74.125122948881355</v>
      </c>
      <c r="G380" s="239">
        <f t="shared" si="83"/>
        <v>63.977495622818502</v>
      </c>
      <c r="H380" s="239">
        <f t="shared" si="83"/>
        <v>66.307139155238119</v>
      </c>
      <c r="I380" s="239">
        <f t="shared" si="83"/>
        <v>63.177110398408963</v>
      </c>
      <c r="J380" s="239">
        <f t="shared" si="83"/>
        <v>66.13890718074687</v>
      </c>
      <c r="K380" s="239">
        <f t="shared" si="83"/>
        <v>65.735613398816199</v>
      </c>
      <c r="L380" s="239">
        <f t="shared" si="83"/>
        <v>59.676327152233469</v>
      </c>
    </row>
    <row r="381" spans="1:12" ht="14.45" customHeight="1">
      <c r="A381" s="450" t="s">
        <v>9</v>
      </c>
      <c r="B381" s="451"/>
      <c r="C381" s="274">
        <f t="shared" si="74"/>
        <v>82.864611644717584</v>
      </c>
      <c r="D381" s="274">
        <f t="shared" ref="D381:L381" si="84">IF($E216=0,"X",D216/$E216*100)</f>
        <v>75.707442160308588</v>
      </c>
      <c r="E381" s="276">
        <f t="shared" si="84"/>
        <v>100</v>
      </c>
      <c r="F381" s="274">
        <f t="shared" si="84"/>
        <v>87.203422012558079</v>
      </c>
      <c r="G381" s="274">
        <f t="shared" si="84"/>
        <v>91.741729540332301</v>
      </c>
      <c r="H381" s="274">
        <f t="shared" si="84"/>
        <v>103.73260775392484</v>
      </c>
      <c r="I381" s="274">
        <f t="shared" si="84"/>
        <v>89.907542460260501</v>
      </c>
      <c r="J381" s="274">
        <f t="shared" si="84"/>
        <v>98.547221248388311</v>
      </c>
      <c r="K381" s="274">
        <f t="shared" si="84"/>
        <v>106.50753714311863</v>
      </c>
      <c r="L381" s="274">
        <f t="shared" si="84"/>
        <v>107.51441126890148</v>
      </c>
    </row>
    <row r="382" spans="1:12" s="78" customFormat="1" ht="24.95" customHeight="1">
      <c r="A382" s="121"/>
      <c r="B382" s="121"/>
      <c r="C382" s="89" t="s">
        <v>310</v>
      </c>
      <c r="D382" s="118"/>
      <c r="E382" s="118"/>
      <c r="F382" s="118"/>
      <c r="G382" s="118"/>
      <c r="H382" s="118"/>
      <c r="I382" s="118"/>
      <c r="J382" s="118"/>
      <c r="K382" s="118"/>
      <c r="L382" s="118"/>
    </row>
    <row r="383" spans="1:12" s="78" customFormat="1" ht="15" customHeight="1">
      <c r="A383" s="121"/>
      <c r="B383" s="121"/>
      <c r="C383" s="89" t="s">
        <v>944</v>
      </c>
      <c r="D383" s="118"/>
      <c r="E383" s="118"/>
      <c r="F383" s="118"/>
      <c r="G383" s="118"/>
      <c r="H383" s="118"/>
      <c r="I383" s="118"/>
      <c r="J383" s="118"/>
      <c r="K383" s="118"/>
      <c r="L383" s="118"/>
    </row>
    <row r="384" spans="1:12" ht="14.45" customHeight="1">
      <c r="A384" s="254" t="s">
        <v>200</v>
      </c>
      <c r="B384" s="325" t="s">
        <v>201</v>
      </c>
      <c r="C384" s="295" t="s">
        <v>503</v>
      </c>
      <c r="D384" s="295" t="s">
        <v>503</v>
      </c>
      <c r="E384" s="295" t="s">
        <v>503</v>
      </c>
      <c r="F384" s="295" t="s">
        <v>503</v>
      </c>
      <c r="G384" s="295" t="s">
        <v>503</v>
      </c>
      <c r="H384" s="295" t="s">
        <v>503</v>
      </c>
      <c r="I384" s="295" t="s">
        <v>503</v>
      </c>
      <c r="J384" s="295" t="s">
        <v>503</v>
      </c>
      <c r="K384" s="295" t="s">
        <v>503</v>
      </c>
      <c r="L384" s="295" t="s">
        <v>503</v>
      </c>
    </row>
    <row r="385" spans="1:12" ht="14.45" customHeight="1">
      <c r="A385" s="254" t="s">
        <v>202</v>
      </c>
      <c r="B385" s="325" t="s">
        <v>203</v>
      </c>
      <c r="C385" s="239">
        <f t="shared" ref="C385:L396" si="85">IF($E295=0,"X",C295/$E295*100)</f>
        <v>85.44842193770836</v>
      </c>
      <c r="D385" s="227">
        <f t="shared" si="85"/>
        <v>78.97119400625489</v>
      </c>
      <c r="E385" s="275">
        <f t="shared" si="85"/>
        <v>100</v>
      </c>
      <c r="F385" s="227">
        <f t="shared" si="85"/>
        <v>92.72366494697107</v>
      </c>
      <c r="G385" s="239">
        <f t="shared" si="85"/>
        <v>89.09725534056345</v>
      </c>
      <c r="H385" s="239">
        <f t="shared" si="85"/>
        <v>97.955023101672779</v>
      </c>
      <c r="I385" s="239">
        <f t="shared" si="85"/>
        <v>138.20862762848631</v>
      </c>
      <c r="J385" s="239">
        <f t="shared" si="85"/>
        <v>173.82929926516593</v>
      </c>
      <c r="K385" s="239">
        <f t="shared" si="85"/>
        <v>198.80683338189729</v>
      </c>
      <c r="L385" s="239">
        <f t="shared" si="85"/>
        <v>240.07172707320166</v>
      </c>
    </row>
    <row r="386" spans="1:12" ht="14.45" customHeight="1">
      <c r="A386" s="254" t="s">
        <v>204</v>
      </c>
      <c r="B386" s="325" t="s">
        <v>205</v>
      </c>
      <c r="C386" s="295" t="s">
        <v>503</v>
      </c>
      <c r="D386" s="295" t="s">
        <v>503</v>
      </c>
      <c r="E386" s="295" t="s">
        <v>503</v>
      </c>
      <c r="F386" s="295" t="s">
        <v>503</v>
      </c>
      <c r="G386" s="295" t="s">
        <v>503</v>
      </c>
      <c r="H386" s="295" t="s">
        <v>503</v>
      </c>
      <c r="I386" s="295" t="s">
        <v>503</v>
      </c>
      <c r="J386" s="295" t="s">
        <v>503</v>
      </c>
      <c r="K386" s="295" t="s">
        <v>503</v>
      </c>
      <c r="L386" s="295" t="s">
        <v>503</v>
      </c>
    </row>
    <row r="387" spans="1:12" ht="14.45" customHeight="1">
      <c r="A387" s="254" t="s">
        <v>206</v>
      </c>
      <c r="B387" s="325" t="s">
        <v>207</v>
      </c>
      <c r="C387" s="295" t="s">
        <v>503</v>
      </c>
      <c r="D387" s="295" t="s">
        <v>503</v>
      </c>
      <c r="E387" s="295" t="s">
        <v>503</v>
      </c>
      <c r="F387" s="295" t="s">
        <v>503</v>
      </c>
      <c r="G387" s="295" t="s">
        <v>503</v>
      </c>
      <c r="H387" s="295" t="s">
        <v>503</v>
      </c>
      <c r="I387" s="295" t="s">
        <v>503</v>
      </c>
      <c r="J387" s="295" t="s">
        <v>503</v>
      </c>
      <c r="K387" s="295" t="s">
        <v>503</v>
      </c>
      <c r="L387" s="295" t="s">
        <v>503</v>
      </c>
    </row>
    <row r="388" spans="1:12" ht="14.45" customHeight="1">
      <c r="A388" s="254" t="s">
        <v>208</v>
      </c>
      <c r="B388" s="325" t="s">
        <v>245</v>
      </c>
      <c r="C388" s="295" t="s">
        <v>503</v>
      </c>
      <c r="D388" s="295" t="s">
        <v>503</v>
      </c>
      <c r="E388" s="295" t="s">
        <v>503</v>
      </c>
      <c r="F388" s="295" t="s">
        <v>503</v>
      </c>
      <c r="G388" s="295" t="s">
        <v>503</v>
      </c>
      <c r="H388" s="295" t="s">
        <v>503</v>
      </c>
      <c r="I388" s="295" t="s">
        <v>503</v>
      </c>
      <c r="J388" s="295" t="s">
        <v>503</v>
      </c>
      <c r="K388" s="295" t="s">
        <v>503</v>
      </c>
      <c r="L388" s="295" t="s">
        <v>503</v>
      </c>
    </row>
    <row r="389" spans="1:12" ht="14.45" customHeight="1">
      <c r="A389" s="254" t="s">
        <v>210</v>
      </c>
      <c r="B389" s="325" t="s">
        <v>246</v>
      </c>
      <c r="C389" s="295" t="s">
        <v>503</v>
      </c>
      <c r="D389" s="295" t="s">
        <v>503</v>
      </c>
      <c r="E389" s="295" t="s">
        <v>503</v>
      </c>
      <c r="F389" s="295" t="s">
        <v>503</v>
      </c>
      <c r="G389" s="295" t="s">
        <v>503</v>
      </c>
      <c r="H389" s="295" t="s">
        <v>503</v>
      </c>
      <c r="I389" s="295" t="s">
        <v>503</v>
      </c>
      <c r="J389" s="295" t="s">
        <v>503</v>
      </c>
      <c r="K389" s="295" t="s">
        <v>503</v>
      </c>
      <c r="L389" s="295" t="s">
        <v>503</v>
      </c>
    </row>
    <row r="390" spans="1:12" ht="14.45" customHeight="1">
      <c r="A390" s="254" t="s">
        <v>214</v>
      </c>
      <c r="B390" s="325" t="s">
        <v>247</v>
      </c>
      <c r="C390" s="295" t="s">
        <v>503</v>
      </c>
      <c r="D390" s="295" t="s">
        <v>503</v>
      </c>
      <c r="E390" s="295" t="s">
        <v>503</v>
      </c>
      <c r="F390" s="295" t="s">
        <v>503</v>
      </c>
      <c r="G390" s="295" t="s">
        <v>503</v>
      </c>
      <c r="H390" s="295" t="s">
        <v>503</v>
      </c>
      <c r="I390" s="295" t="s">
        <v>503</v>
      </c>
      <c r="J390" s="295" t="s">
        <v>503</v>
      </c>
      <c r="K390" s="295" t="s">
        <v>503</v>
      </c>
      <c r="L390" s="295" t="s">
        <v>503</v>
      </c>
    </row>
    <row r="391" spans="1:12" ht="14.45" customHeight="1">
      <c r="A391" s="254" t="s">
        <v>216</v>
      </c>
      <c r="B391" s="325" t="s">
        <v>217</v>
      </c>
      <c r="C391" s="295" t="s">
        <v>503</v>
      </c>
      <c r="D391" s="295" t="s">
        <v>503</v>
      </c>
      <c r="E391" s="295" t="s">
        <v>503</v>
      </c>
      <c r="F391" s="295" t="s">
        <v>503</v>
      </c>
      <c r="G391" s="295" t="s">
        <v>503</v>
      </c>
      <c r="H391" s="295" t="s">
        <v>503</v>
      </c>
      <c r="I391" s="295" t="s">
        <v>503</v>
      </c>
      <c r="J391" s="295" t="s">
        <v>503</v>
      </c>
      <c r="K391" s="295" t="s">
        <v>503</v>
      </c>
      <c r="L391" s="295" t="s">
        <v>503</v>
      </c>
    </row>
    <row r="392" spans="1:12" ht="14.45" customHeight="1">
      <c r="A392" s="254" t="s">
        <v>218</v>
      </c>
      <c r="B392" s="325" t="s">
        <v>219</v>
      </c>
      <c r="C392" s="295" t="s">
        <v>503</v>
      </c>
      <c r="D392" s="295" t="s">
        <v>503</v>
      </c>
      <c r="E392" s="295" t="s">
        <v>503</v>
      </c>
      <c r="F392" s="295" t="s">
        <v>503</v>
      </c>
      <c r="G392" s="295" t="s">
        <v>503</v>
      </c>
      <c r="H392" s="295" t="s">
        <v>503</v>
      </c>
      <c r="I392" s="295" t="s">
        <v>503</v>
      </c>
      <c r="J392" s="295" t="s">
        <v>503</v>
      </c>
      <c r="K392" s="295" t="s">
        <v>503</v>
      </c>
      <c r="L392" s="295" t="s">
        <v>503</v>
      </c>
    </row>
    <row r="393" spans="1:12" ht="14.45" customHeight="1">
      <c r="A393" s="254" t="s">
        <v>222</v>
      </c>
      <c r="B393" s="325" t="s">
        <v>223</v>
      </c>
      <c r="C393" s="239">
        <f t="shared" si="85"/>
        <v>94.521771184611509</v>
      </c>
      <c r="D393" s="227">
        <f t="shared" si="85"/>
        <v>90.916192727563214</v>
      </c>
      <c r="E393" s="275">
        <f t="shared" si="85"/>
        <v>100</v>
      </c>
      <c r="F393" s="227">
        <f t="shared" si="85"/>
        <v>81.864723913475288</v>
      </c>
      <c r="G393" s="239">
        <f t="shared" si="85"/>
        <v>88.389255748864599</v>
      </c>
      <c r="H393" s="239">
        <f t="shared" si="85"/>
        <v>90.024665297168767</v>
      </c>
      <c r="I393" s="239">
        <f t="shared" si="85"/>
        <v>81.64313518355489</v>
      </c>
      <c r="J393" s="239">
        <f t="shared" si="85"/>
        <v>91.200172093387394</v>
      </c>
      <c r="K393" s="239">
        <f t="shared" si="85"/>
        <v>88.068020818303523</v>
      </c>
      <c r="L393" s="239">
        <f t="shared" si="85"/>
        <v>75.202807240195128</v>
      </c>
    </row>
    <row r="394" spans="1:12" ht="14.45" customHeight="1">
      <c r="A394" s="254" t="s">
        <v>226</v>
      </c>
      <c r="B394" s="325" t="s">
        <v>250</v>
      </c>
      <c r="C394" s="239">
        <f t="shared" si="85"/>
        <v>82.812767616504871</v>
      </c>
      <c r="D394" s="227">
        <f t="shared" si="85"/>
        <v>87.218310247409264</v>
      </c>
      <c r="E394" s="275">
        <f t="shared" si="85"/>
        <v>100</v>
      </c>
      <c r="F394" s="227">
        <f t="shared" si="85"/>
        <v>73.574209471415799</v>
      </c>
      <c r="G394" s="239">
        <f t="shared" si="85"/>
        <v>70.230861883710801</v>
      </c>
      <c r="H394" s="239">
        <f t="shared" si="85"/>
        <v>71.760740198459487</v>
      </c>
      <c r="I394" s="239">
        <f t="shared" si="85"/>
        <v>67.45485721972247</v>
      </c>
      <c r="J394" s="239">
        <f t="shared" si="85"/>
        <v>65.27404529680939</v>
      </c>
      <c r="K394" s="239">
        <f t="shared" si="85"/>
        <v>65.434649761021191</v>
      </c>
      <c r="L394" s="239">
        <f t="shared" si="85"/>
        <v>74.123242231643687</v>
      </c>
    </row>
    <row r="395" spans="1:12" ht="14.45" customHeight="1">
      <c r="A395" s="254" t="s">
        <v>228</v>
      </c>
      <c r="B395" s="325" t="s">
        <v>251</v>
      </c>
      <c r="C395" s="295" t="s">
        <v>503</v>
      </c>
      <c r="D395" s="295" t="s">
        <v>503</v>
      </c>
      <c r="E395" s="295" t="s">
        <v>503</v>
      </c>
      <c r="F395" s="295" t="s">
        <v>503</v>
      </c>
      <c r="G395" s="295" t="s">
        <v>503</v>
      </c>
      <c r="H395" s="295" t="s">
        <v>503</v>
      </c>
      <c r="I395" s="295" t="s">
        <v>503</v>
      </c>
      <c r="J395" s="295" t="s">
        <v>503</v>
      </c>
      <c r="K395" s="295" t="s">
        <v>503</v>
      </c>
      <c r="L395" s="295" t="s">
        <v>503</v>
      </c>
    </row>
    <row r="396" spans="1:12" ht="14.45" customHeight="1">
      <c r="A396" s="450" t="s">
        <v>9</v>
      </c>
      <c r="B396" s="451"/>
      <c r="C396" s="274">
        <f t="shared" si="85"/>
        <v>85.554930598899432</v>
      </c>
      <c r="D396" s="228">
        <f t="shared" si="85"/>
        <v>87.633030968347072</v>
      </c>
      <c r="E396" s="276">
        <f t="shared" si="85"/>
        <v>100</v>
      </c>
      <c r="F396" s="228">
        <f t="shared" si="85"/>
        <v>76.374853168960726</v>
      </c>
      <c r="G396" s="274">
        <f t="shared" si="85"/>
        <v>75.218015238157477</v>
      </c>
      <c r="H396" s="274">
        <f t="shared" si="85"/>
        <v>77.135660170466849</v>
      </c>
      <c r="I396" s="274">
        <f t="shared" si="85"/>
        <v>74.13571953947492</v>
      </c>
      <c r="J396" s="274">
        <f t="shared" si="85"/>
        <v>76.45142055146141</v>
      </c>
      <c r="K396" s="274">
        <f t="shared" si="85"/>
        <v>77.111251766151526</v>
      </c>
      <c r="L396" s="274">
        <f t="shared" si="85"/>
        <v>82.612458301175295</v>
      </c>
    </row>
    <row r="397" spans="1:12" s="78" customFormat="1" ht="24.95" customHeight="1">
      <c r="A397" s="121"/>
      <c r="B397" s="121"/>
      <c r="C397" s="89" t="s">
        <v>258</v>
      </c>
      <c r="D397" s="118"/>
      <c r="E397" s="118"/>
      <c r="F397" s="118"/>
      <c r="G397" s="118"/>
      <c r="H397" s="118"/>
      <c r="I397" s="118"/>
      <c r="J397" s="118"/>
      <c r="K397" s="118"/>
      <c r="L397" s="118"/>
    </row>
    <row r="398" spans="1:12" s="78" customFormat="1" ht="15" customHeight="1">
      <c r="A398" s="121"/>
      <c r="B398" s="121"/>
      <c r="C398" s="89" t="s">
        <v>944</v>
      </c>
      <c r="D398" s="118"/>
      <c r="E398" s="118"/>
      <c r="F398" s="118"/>
      <c r="G398" s="118"/>
      <c r="H398" s="118"/>
      <c r="I398" s="118"/>
      <c r="J398" s="118"/>
      <c r="K398" s="118"/>
      <c r="L398" s="118"/>
    </row>
    <row r="399" spans="1:12" ht="14.45" customHeight="1">
      <c r="A399" s="254" t="s">
        <v>200</v>
      </c>
      <c r="B399" s="325" t="s">
        <v>201</v>
      </c>
      <c r="C399" s="239">
        <f t="shared" ref="C399:C411" si="86">IF($E39=0,"X",C39/$E39*100)</f>
        <v>97.598724521695573</v>
      </c>
      <c r="D399" s="227">
        <f t="shared" ref="D399:L399" si="87">IF($E39=0,"X",D39/$E39*100)</f>
        <v>95.677965443938021</v>
      </c>
      <c r="E399" s="275">
        <f t="shared" si="87"/>
        <v>100</v>
      </c>
      <c r="F399" s="227">
        <f t="shared" si="87"/>
        <v>72.882248946803301</v>
      </c>
      <c r="G399" s="239">
        <f t="shared" si="87"/>
        <v>71.534735008386747</v>
      </c>
      <c r="H399" s="239">
        <f t="shared" si="87"/>
        <v>81.914140216374221</v>
      </c>
      <c r="I399" s="239">
        <f t="shared" si="87"/>
        <v>74.807337234221464</v>
      </c>
      <c r="J399" s="239">
        <f t="shared" si="87"/>
        <v>77.243496483595138</v>
      </c>
      <c r="K399" s="239">
        <f t="shared" si="87"/>
        <v>125.50715138866731</v>
      </c>
      <c r="L399" s="239">
        <f t="shared" si="87"/>
        <v>104.98379995946748</v>
      </c>
    </row>
    <row r="400" spans="1:12" ht="14.45" customHeight="1">
      <c r="A400" s="254" t="s">
        <v>202</v>
      </c>
      <c r="B400" s="325" t="s">
        <v>203</v>
      </c>
      <c r="C400" s="239">
        <f t="shared" si="86"/>
        <v>98.979256179569489</v>
      </c>
      <c r="D400" s="227">
        <f t="shared" ref="D400:L400" si="88">IF($E40=0,"X",D40/$E40*100)</f>
        <v>94.881276676526412</v>
      </c>
      <c r="E400" s="275">
        <f t="shared" si="88"/>
        <v>100</v>
      </c>
      <c r="F400" s="227">
        <f t="shared" si="88"/>
        <v>105.04330427280505</v>
      </c>
      <c r="G400" s="239">
        <f t="shared" si="88"/>
        <v>114.01118824920343</v>
      </c>
      <c r="H400" s="239">
        <f t="shared" si="88"/>
        <v>130.86566605766248</v>
      </c>
      <c r="I400" s="239">
        <f t="shared" si="88"/>
        <v>147.81607952846366</v>
      </c>
      <c r="J400" s="239">
        <f t="shared" si="88"/>
        <v>164.18434582183298</v>
      </c>
      <c r="K400" s="239">
        <f t="shared" si="88"/>
        <v>187.83957345379557</v>
      </c>
      <c r="L400" s="239">
        <f t="shared" si="88"/>
        <v>209.98116721076593</v>
      </c>
    </row>
    <row r="401" spans="1:12" ht="14.45" customHeight="1">
      <c r="A401" s="254" t="s">
        <v>204</v>
      </c>
      <c r="B401" s="325" t="s">
        <v>205</v>
      </c>
      <c r="C401" s="239">
        <f t="shared" si="86"/>
        <v>95.910823701360087</v>
      </c>
      <c r="D401" s="227">
        <f t="shared" ref="D401:L401" si="89">IF($E41=0,"X",D41/$E41*100)</f>
        <v>94.219932952137768</v>
      </c>
      <c r="E401" s="275">
        <f t="shared" si="89"/>
        <v>100</v>
      </c>
      <c r="F401" s="227">
        <f t="shared" si="89"/>
        <v>103.18870726806165</v>
      </c>
      <c r="G401" s="239">
        <f t="shared" si="89"/>
        <v>103.30584983623527</v>
      </c>
      <c r="H401" s="239">
        <f t="shared" si="89"/>
        <v>110.45359118689527</v>
      </c>
      <c r="I401" s="239">
        <f t="shared" si="89"/>
        <v>111.47676109004914</v>
      </c>
      <c r="J401" s="239">
        <f t="shared" si="89"/>
        <v>104.43668469795671</v>
      </c>
      <c r="K401" s="239">
        <f t="shared" si="89"/>
        <v>100.4007758732601</v>
      </c>
      <c r="L401" s="239">
        <f t="shared" si="89"/>
        <v>103.37347384466386</v>
      </c>
    </row>
    <row r="402" spans="1:12" ht="14.45" customHeight="1">
      <c r="A402" s="254" t="s">
        <v>206</v>
      </c>
      <c r="B402" s="325" t="s">
        <v>207</v>
      </c>
      <c r="C402" s="239">
        <f t="shared" si="86"/>
        <v>91.992325524173026</v>
      </c>
      <c r="D402" s="227">
        <f t="shared" ref="D402:L402" si="90">IF($E42=0,"X",D42/$E42*100)</f>
        <v>90.258240389039031</v>
      </c>
      <c r="E402" s="275">
        <f t="shared" si="90"/>
        <v>100</v>
      </c>
      <c r="F402" s="227">
        <f t="shared" si="90"/>
        <v>104.86097748749705</v>
      </c>
      <c r="G402" s="239">
        <f t="shared" si="90"/>
        <v>84.808646786582202</v>
      </c>
      <c r="H402" s="239">
        <f t="shared" si="90"/>
        <v>77.108827663093933</v>
      </c>
      <c r="I402" s="239">
        <f t="shared" si="90"/>
        <v>63.602909066022882</v>
      </c>
      <c r="J402" s="239">
        <f t="shared" si="90"/>
        <v>60.681532416894953</v>
      </c>
      <c r="K402" s="239">
        <f t="shared" si="90"/>
        <v>61.610435321011892</v>
      </c>
      <c r="L402" s="239">
        <f t="shared" si="90"/>
        <v>48.853944599356339</v>
      </c>
    </row>
    <row r="403" spans="1:12" ht="14.45" customHeight="1">
      <c r="A403" s="254" t="s">
        <v>208</v>
      </c>
      <c r="B403" s="325" t="s">
        <v>245</v>
      </c>
      <c r="C403" s="239">
        <f t="shared" si="86"/>
        <v>83.480427493268991</v>
      </c>
      <c r="D403" s="227">
        <f t="shared" ref="D403:L403" si="91">IF($E43=0,"X",D43/$E43*100)</f>
        <v>90.975136217920692</v>
      </c>
      <c r="E403" s="275">
        <f t="shared" si="91"/>
        <v>100</v>
      </c>
      <c r="F403" s="227">
        <f t="shared" si="91"/>
        <v>89.732660459316378</v>
      </c>
      <c r="G403" s="239">
        <f t="shared" si="91"/>
        <v>102.05877019602607</v>
      </c>
      <c r="H403" s="239">
        <f t="shared" si="91"/>
        <v>103.98046409894077</v>
      </c>
      <c r="I403" s="239">
        <f t="shared" si="91"/>
        <v>114.76018396365677</v>
      </c>
      <c r="J403" s="239">
        <f t="shared" si="91"/>
        <v>124.18950372608984</v>
      </c>
      <c r="K403" s="239">
        <f t="shared" si="91"/>
        <v>126.31895546993839</v>
      </c>
      <c r="L403" s="239">
        <f t="shared" si="91"/>
        <v>128.79761828902926</v>
      </c>
    </row>
    <row r="404" spans="1:12" ht="14.45" customHeight="1">
      <c r="A404" s="254" t="s">
        <v>210</v>
      </c>
      <c r="B404" s="325" t="s">
        <v>246</v>
      </c>
      <c r="C404" s="239">
        <f t="shared" si="86"/>
        <v>105.15247475018225</v>
      </c>
      <c r="D404" s="227">
        <f t="shared" ref="D404:L404" si="92">IF($E44=0,"X",D44/$E44*100)</f>
        <v>90.524279319214756</v>
      </c>
      <c r="E404" s="275">
        <f t="shared" si="92"/>
        <v>100</v>
      </c>
      <c r="F404" s="227">
        <f t="shared" si="92"/>
        <v>95.268445069087775</v>
      </c>
      <c r="G404" s="239">
        <f t="shared" si="92"/>
        <v>125.69404353923608</v>
      </c>
      <c r="H404" s="239">
        <f t="shared" si="92"/>
        <v>132.55100568238319</v>
      </c>
      <c r="I404" s="239">
        <f t="shared" si="92"/>
        <v>126.54394288288617</v>
      </c>
      <c r="J404" s="239">
        <f t="shared" si="92"/>
        <v>138.63816279365997</v>
      </c>
      <c r="K404" s="239">
        <f t="shared" si="92"/>
        <v>179.55939185053205</v>
      </c>
      <c r="L404" s="239">
        <f t="shared" si="92"/>
        <v>241.09421901113507</v>
      </c>
    </row>
    <row r="405" spans="1:12" ht="14.45" customHeight="1">
      <c r="A405" s="254" t="s">
        <v>214</v>
      </c>
      <c r="B405" s="325" t="s">
        <v>247</v>
      </c>
      <c r="C405" s="239">
        <f t="shared" si="86"/>
        <v>100.35464823512636</v>
      </c>
      <c r="D405" s="227">
        <f t="shared" ref="D405:L405" si="93">IF($E45=0,"X",D45/$E45*100)</f>
        <v>88.355507633608667</v>
      </c>
      <c r="E405" s="275">
        <f t="shared" si="93"/>
        <v>100</v>
      </c>
      <c r="F405" s="227">
        <f t="shared" si="93"/>
        <v>98.930569952155622</v>
      </c>
      <c r="G405" s="239">
        <f t="shared" si="93"/>
        <v>138.57670365249115</v>
      </c>
      <c r="H405" s="239">
        <f t="shared" si="93"/>
        <v>167.6251796050685</v>
      </c>
      <c r="I405" s="239">
        <f t="shared" si="93"/>
        <v>151.30066405141983</v>
      </c>
      <c r="J405" s="239">
        <f t="shared" si="93"/>
        <v>180.01048806013603</v>
      </c>
      <c r="K405" s="239">
        <f t="shared" si="93"/>
        <v>181.79759642047725</v>
      </c>
      <c r="L405" s="239">
        <f t="shared" si="93"/>
        <v>168.95679972051329</v>
      </c>
    </row>
    <row r="406" spans="1:12" ht="14.45" customHeight="1">
      <c r="A406" s="254" t="s">
        <v>216</v>
      </c>
      <c r="B406" s="325" t="s">
        <v>217</v>
      </c>
      <c r="C406" s="239">
        <f t="shared" si="86"/>
        <v>52.47266812226313</v>
      </c>
      <c r="D406" s="227">
        <f t="shared" ref="D406:L406" si="94">IF($E46=0,"X",D46/$E46*100)</f>
        <v>90.366056659989454</v>
      </c>
      <c r="E406" s="275">
        <f t="shared" si="94"/>
        <v>100</v>
      </c>
      <c r="F406" s="227">
        <f t="shared" si="94"/>
        <v>87.418933972500696</v>
      </c>
      <c r="G406" s="239">
        <f t="shared" si="94"/>
        <v>90.74589312945443</v>
      </c>
      <c r="H406" s="239">
        <f t="shared" si="94"/>
        <v>83.431688680256414</v>
      </c>
      <c r="I406" s="239">
        <f t="shared" si="94"/>
        <v>92.74042104624381</v>
      </c>
      <c r="J406" s="239">
        <f t="shared" si="94"/>
        <v>83.35468045104794</v>
      </c>
      <c r="K406" s="239">
        <f t="shared" si="94"/>
        <v>93.93756607903228</v>
      </c>
      <c r="L406" s="239">
        <f t="shared" si="94"/>
        <v>120.19837745103992</v>
      </c>
    </row>
    <row r="407" spans="1:12" ht="14.45" customHeight="1">
      <c r="A407" s="254" t="s">
        <v>218</v>
      </c>
      <c r="B407" s="325" t="s">
        <v>219</v>
      </c>
      <c r="C407" s="239">
        <f t="shared" si="86"/>
        <v>60.763859396223388</v>
      </c>
      <c r="D407" s="227">
        <f t="shared" ref="D407:L407" si="95">IF($E47=0,"X",D47/$E47*100)</f>
        <v>72.656775963655903</v>
      </c>
      <c r="E407" s="275">
        <f t="shared" si="95"/>
        <v>100</v>
      </c>
      <c r="F407" s="227">
        <f t="shared" si="95"/>
        <v>113.97697720858055</v>
      </c>
      <c r="G407" s="239">
        <f t="shared" si="95"/>
        <v>102.69063482479423</v>
      </c>
      <c r="H407" s="239">
        <f t="shared" si="95"/>
        <v>107.78579946251494</v>
      </c>
      <c r="I407" s="239">
        <f t="shared" si="95"/>
        <v>112.84312060650032</v>
      </c>
      <c r="J407" s="239">
        <f t="shared" si="95"/>
        <v>105.63855138603471</v>
      </c>
      <c r="K407" s="239">
        <f t="shared" si="95"/>
        <v>115.46935946393096</v>
      </c>
      <c r="L407" s="239">
        <f t="shared" si="95"/>
        <v>111.44138199011408</v>
      </c>
    </row>
    <row r="408" spans="1:12" ht="14.45" customHeight="1">
      <c r="A408" s="254" t="s">
        <v>222</v>
      </c>
      <c r="B408" s="325" t="s">
        <v>223</v>
      </c>
      <c r="C408" s="239">
        <f t="shared" si="86"/>
        <v>93.980693685568667</v>
      </c>
      <c r="D408" s="227">
        <f t="shared" ref="D408:L408" si="96">IF($E48=0,"X",D48/$E48*100)</f>
        <v>100.47596312001059</v>
      </c>
      <c r="E408" s="275">
        <f t="shared" si="96"/>
        <v>100</v>
      </c>
      <c r="F408" s="227">
        <f t="shared" si="96"/>
        <v>90.16597331638134</v>
      </c>
      <c r="G408" s="239">
        <f t="shared" si="96"/>
        <v>100.49650954979053</v>
      </c>
      <c r="H408" s="239">
        <f t="shared" si="96"/>
        <v>98.01496299973644</v>
      </c>
      <c r="I408" s="239">
        <f t="shared" si="96"/>
        <v>100.62085167675967</v>
      </c>
      <c r="J408" s="239">
        <f t="shared" si="96"/>
        <v>110.28035008609538</v>
      </c>
      <c r="K408" s="239">
        <f t="shared" si="96"/>
        <v>104.9973395555058</v>
      </c>
      <c r="L408" s="239">
        <f t="shared" si="96"/>
        <v>102.28338444850664</v>
      </c>
    </row>
    <row r="409" spans="1:12" ht="14.45" customHeight="1">
      <c r="A409" s="254" t="s">
        <v>226</v>
      </c>
      <c r="B409" s="325" t="s">
        <v>250</v>
      </c>
      <c r="C409" s="239">
        <f t="shared" si="86"/>
        <v>105.77104560136202</v>
      </c>
      <c r="D409" s="227">
        <f t="shared" ref="D409:L409" si="97">IF($E49=0,"X",D49/$E49*100)</f>
        <v>102.59484263999229</v>
      </c>
      <c r="E409" s="275">
        <f t="shared" si="97"/>
        <v>100</v>
      </c>
      <c r="F409" s="227">
        <f t="shared" si="97"/>
        <v>90.700223301220205</v>
      </c>
      <c r="G409" s="239">
        <f t="shared" si="97"/>
        <v>86.258592291871068</v>
      </c>
      <c r="H409" s="239">
        <f t="shared" si="97"/>
        <v>87.439909053066629</v>
      </c>
      <c r="I409" s="239">
        <f t="shared" si="97"/>
        <v>97.21423368905586</v>
      </c>
      <c r="J409" s="239">
        <f t="shared" si="97"/>
        <v>95.65464905752772</v>
      </c>
      <c r="K409" s="239">
        <f t="shared" si="97"/>
        <v>103.63983156700453</v>
      </c>
      <c r="L409" s="239">
        <f t="shared" si="97"/>
        <v>113.66551294807468</v>
      </c>
    </row>
    <row r="410" spans="1:12" ht="14.45" customHeight="1">
      <c r="A410" s="254" t="s">
        <v>228</v>
      </c>
      <c r="B410" s="325" t="s">
        <v>251</v>
      </c>
      <c r="C410" s="239">
        <f t="shared" si="86"/>
        <v>96.674407164079341</v>
      </c>
      <c r="D410" s="227">
        <f t="shared" ref="D410:L410" si="98">IF($E50=0,"X",D50/$E50*100)</f>
        <v>90.730487515363535</v>
      </c>
      <c r="E410" s="275">
        <f t="shared" si="98"/>
        <v>100</v>
      </c>
      <c r="F410" s="227">
        <f t="shared" si="98"/>
        <v>88.800375891050393</v>
      </c>
      <c r="G410" s="239">
        <f t="shared" si="98"/>
        <v>98.911384149047095</v>
      </c>
      <c r="H410" s="239">
        <f t="shared" si="98"/>
        <v>102.00613165715838</v>
      </c>
      <c r="I410" s="239">
        <f t="shared" si="98"/>
        <v>103.40859381331435</v>
      </c>
      <c r="J410" s="239">
        <f t="shared" si="98"/>
        <v>117.47853685668974</v>
      </c>
      <c r="K410" s="239">
        <f t="shared" si="98"/>
        <v>115.77844167875307</v>
      </c>
      <c r="L410" s="239">
        <f t="shared" si="98"/>
        <v>107.07148070132939</v>
      </c>
    </row>
    <row r="411" spans="1:12" ht="14.45" customHeight="1">
      <c r="A411" s="450" t="s">
        <v>9</v>
      </c>
      <c r="B411" s="451"/>
      <c r="C411" s="274">
        <f t="shared" si="86"/>
        <v>87.916473894583021</v>
      </c>
      <c r="D411" s="228">
        <f t="shared" ref="D411:L411" si="99">IF($E51=0,"X",D51/$E51*100)</f>
        <v>91.490605023575966</v>
      </c>
      <c r="E411" s="276">
        <f t="shared" si="99"/>
        <v>100</v>
      </c>
      <c r="F411" s="228">
        <f t="shared" si="99"/>
        <v>90.785534751761958</v>
      </c>
      <c r="G411" s="274">
        <f t="shared" si="99"/>
        <v>102.0711340643492</v>
      </c>
      <c r="H411" s="274">
        <f t="shared" si="99"/>
        <v>105.64778115790183</v>
      </c>
      <c r="I411" s="274">
        <f t="shared" si="99"/>
        <v>108.42802166563284</v>
      </c>
      <c r="J411" s="274">
        <f t="shared" si="99"/>
        <v>117.95570582191229</v>
      </c>
      <c r="K411" s="274">
        <f t="shared" si="99"/>
        <v>119.36269658753783</v>
      </c>
      <c r="L411" s="274">
        <f t="shared" si="99"/>
        <v>118.7822501062616</v>
      </c>
    </row>
    <row r="412" spans="1:12" s="78" customFormat="1" ht="24.95" customHeight="1">
      <c r="A412" s="121"/>
      <c r="B412" s="121"/>
      <c r="C412" s="435" t="s">
        <v>672</v>
      </c>
      <c r="D412" s="435"/>
      <c r="E412" s="435"/>
      <c r="F412" s="435"/>
      <c r="G412" s="435"/>
      <c r="H412" s="435"/>
      <c r="I412" s="435"/>
      <c r="J412" s="435"/>
      <c r="K412" s="435"/>
      <c r="L412" s="435"/>
    </row>
    <row r="413" spans="1:12" ht="14.45" customHeight="1">
      <c r="A413" s="254" t="s">
        <v>200</v>
      </c>
      <c r="B413" s="325" t="s">
        <v>201</v>
      </c>
      <c r="C413" s="279">
        <f t="shared" ref="C413:L413" si="100">IF(C114=0,"X",C204/C114*100)</f>
        <v>100</v>
      </c>
      <c r="D413" s="279">
        <f t="shared" si="100"/>
        <v>100</v>
      </c>
      <c r="E413" s="279">
        <f t="shared" si="100"/>
        <v>100</v>
      </c>
      <c r="F413" s="279">
        <f t="shared" si="100"/>
        <v>100</v>
      </c>
      <c r="G413" s="279">
        <f t="shared" si="100"/>
        <v>100</v>
      </c>
      <c r="H413" s="279">
        <f t="shared" si="100"/>
        <v>100</v>
      </c>
      <c r="I413" s="279">
        <f t="shared" si="100"/>
        <v>100</v>
      </c>
      <c r="J413" s="279">
        <f t="shared" si="100"/>
        <v>100</v>
      </c>
      <c r="K413" s="279">
        <f t="shared" si="100"/>
        <v>100</v>
      </c>
      <c r="L413" s="279">
        <f t="shared" si="100"/>
        <v>100</v>
      </c>
    </row>
    <row r="414" spans="1:12" ht="14.45" customHeight="1">
      <c r="A414" s="254" t="s">
        <v>202</v>
      </c>
      <c r="B414" s="325" t="s">
        <v>203</v>
      </c>
      <c r="C414" s="272">
        <f t="shared" ref="C414:L414" si="101">IF(C115=0,"X",C205/C115*100)</f>
        <v>6.4594604052412086</v>
      </c>
      <c r="D414" s="272">
        <f t="shared" si="101"/>
        <v>5.0337908386904546</v>
      </c>
      <c r="E414" s="272">
        <f t="shared" si="101"/>
        <v>5.2854062822920405</v>
      </c>
      <c r="F414" s="272">
        <f t="shared" si="101"/>
        <v>8.3031757066077585</v>
      </c>
      <c r="G414" s="272">
        <f t="shared" si="101"/>
        <v>8.7316541778245931</v>
      </c>
      <c r="H414" s="272">
        <f t="shared" si="101"/>
        <v>7.7650694385728931</v>
      </c>
      <c r="I414" s="272">
        <f t="shared" si="101"/>
        <v>3.4807481161051861</v>
      </c>
      <c r="J414" s="272">
        <f t="shared" si="101"/>
        <v>2.112843111350625</v>
      </c>
      <c r="K414" s="272">
        <f t="shared" si="101"/>
        <v>2.7547388902505956</v>
      </c>
      <c r="L414" s="272">
        <f t="shared" si="101"/>
        <v>2.1128103167910637</v>
      </c>
    </row>
    <row r="415" spans="1:12" ht="14.45" customHeight="1">
      <c r="A415" s="254" t="s">
        <v>204</v>
      </c>
      <c r="B415" s="325" t="s">
        <v>205</v>
      </c>
      <c r="C415" s="323" t="s">
        <v>503</v>
      </c>
      <c r="D415" s="323" t="s">
        <v>503</v>
      </c>
      <c r="E415" s="323" t="s">
        <v>503</v>
      </c>
      <c r="F415" s="323" t="s">
        <v>503</v>
      </c>
      <c r="G415" s="323" t="s">
        <v>503</v>
      </c>
      <c r="H415" s="323" t="s">
        <v>503</v>
      </c>
      <c r="I415" s="323" t="s">
        <v>503</v>
      </c>
      <c r="J415" s="323" t="s">
        <v>503</v>
      </c>
      <c r="K415" s="323" t="s">
        <v>503</v>
      </c>
      <c r="L415" s="323" t="s">
        <v>503</v>
      </c>
    </row>
    <row r="416" spans="1:12" ht="14.45" customHeight="1">
      <c r="A416" s="254" t="s">
        <v>206</v>
      </c>
      <c r="B416" s="325" t="s">
        <v>207</v>
      </c>
      <c r="C416" s="323" t="s">
        <v>503</v>
      </c>
      <c r="D416" s="323" t="s">
        <v>503</v>
      </c>
      <c r="E416" s="323" t="s">
        <v>503</v>
      </c>
      <c r="F416" s="323" t="s">
        <v>503</v>
      </c>
      <c r="G416" s="323" t="s">
        <v>503</v>
      </c>
      <c r="H416" s="323" t="s">
        <v>503</v>
      </c>
      <c r="I416" s="323" t="s">
        <v>503</v>
      </c>
      <c r="J416" s="323" t="s">
        <v>503</v>
      </c>
      <c r="K416" s="323" t="s">
        <v>503</v>
      </c>
      <c r="L416" s="323" t="s">
        <v>503</v>
      </c>
    </row>
    <row r="417" spans="1:12" ht="14.45" customHeight="1">
      <c r="A417" s="254" t="s">
        <v>208</v>
      </c>
      <c r="B417" s="325" t="s">
        <v>245</v>
      </c>
      <c r="C417" s="279">
        <f t="shared" ref="C417:L417" si="102">IF(C118=0,"X",C208/C118*100)</f>
        <v>100</v>
      </c>
      <c r="D417" s="279">
        <f t="shared" si="102"/>
        <v>100</v>
      </c>
      <c r="E417" s="279">
        <f t="shared" si="102"/>
        <v>100</v>
      </c>
      <c r="F417" s="279">
        <f t="shared" si="102"/>
        <v>100</v>
      </c>
      <c r="G417" s="279">
        <f t="shared" si="102"/>
        <v>100</v>
      </c>
      <c r="H417" s="279">
        <f t="shared" si="102"/>
        <v>100</v>
      </c>
      <c r="I417" s="279">
        <f t="shared" si="102"/>
        <v>100</v>
      </c>
      <c r="J417" s="279">
        <f t="shared" si="102"/>
        <v>100</v>
      </c>
      <c r="K417" s="279">
        <f t="shared" si="102"/>
        <v>100</v>
      </c>
      <c r="L417" s="279">
        <f t="shared" si="102"/>
        <v>100</v>
      </c>
    </row>
    <row r="418" spans="1:12" ht="14.45" customHeight="1">
      <c r="A418" s="254" t="s">
        <v>210</v>
      </c>
      <c r="B418" s="325" t="s">
        <v>246</v>
      </c>
      <c r="C418" s="279">
        <f t="shared" ref="C418:L418" si="103">IF(C119=0,"X",C209/C119*100)</f>
        <v>100</v>
      </c>
      <c r="D418" s="279">
        <f t="shared" si="103"/>
        <v>100</v>
      </c>
      <c r="E418" s="279">
        <f t="shared" si="103"/>
        <v>100</v>
      </c>
      <c r="F418" s="279">
        <f t="shared" si="103"/>
        <v>100</v>
      </c>
      <c r="G418" s="279">
        <f t="shared" si="103"/>
        <v>100</v>
      </c>
      <c r="H418" s="279">
        <f t="shared" si="103"/>
        <v>100</v>
      </c>
      <c r="I418" s="279">
        <f t="shared" si="103"/>
        <v>100</v>
      </c>
      <c r="J418" s="279">
        <f t="shared" si="103"/>
        <v>100</v>
      </c>
      <c r="K418" s="279">
        <f t="shared" si="103"/>
        <v>100</v>
      </c>
      <c r="L418" s="279">
        <f t="shared" si="103"/>
        <v>100</v>
      </c>
    </row>
    <row r="419" spans="1:12" ht="14.45" customHeight="1">
      <c r="A419" s="254" t="s">
        <v>214</v>
      </c>
      <c r="B419" s="325" t="s">
        <v>247</v>
      </c>
      <c r="C419" s="279">
        <f t="shared" ref="C419:L419" si="104">IF(C120=0,"X",C210/C120*100)</f>
        <v>100</v>
      </c>
      <c r="D419" s="279">
        <f t="shared" si="104"/>
        <v>100</v>
      </c>
      <c r="E419" s="279">
        <f t="shared" si="104"/>
        <v>100</v>
      </c>
      <c r="F419" s="279">
        <f t="shared" si="104"/>
        <v>100</v>
      </c>
      <c r="G419" s="279">
        <f t="shared" si="104"/>
        <v>100</v>
      </c>
      <c r="H419" s="279">
        <f t="shared" si="104"/>
        <v>100</v>
      </c>
      <c r="I419" s="279">
        <f t="shared" si="104"/>
        <v>100</v>
      </c>
      <c r="J419" s="279">
        <f t="shared" si="104"/>
        <v>100</v>
      </c>
      <c r="K419" s="279">
        <f t="shared" si="104"/>
        <v>100</v>
      </c>
      <c r="L419" s="279">
        <f t="shared" si="104"/>
        <v>100</v>
      </c>
    </row>
    <row r="420" spans="1:12" ht="14.45" customHeight="1">
      <c r="A420" s="254" t="s">
        <v>216</v>
      </c>
      <c r="B420" s="325" t="s">
        <v>217</v>
      </c>
      <c r="C420" s="279">
        <f t="shared" ref="C420:L420" si="105">IF(C121=0,"X",C211/C121*100)</f>
        <v>100</v>
      </c>
      <c r="D420" s="279">
        <f t="shared" si="105"/>
        <v>100</v>
      </c>
      <c r="E420" s="279">
        <f t="shared" si="105"/>
        <v>100</v>
      </c>
      <c r="F420" s="279">
        <f t="shared" si="105"/>
        <v>100</v>
      </c>
      <c r="G420" s="279">
        <f t="shared" si="105"/>
        <v>100</v>
      </c>
      <c r="H420" s="279">
        <f t="shared" si="105"/>
        <v>100</v>
      </c>
      <c r="I420" s="279">
        <f t="shared" si="105"/>
        <v>100</v>
      </c>
      <c r="J420" s="279">
        <f t="shared" si="105"/>
        <v>100</v>
      </c>
      <c r="K420" s="279">
        <f t="shared" si="105"/>
        <v>100</v>
      </c>
      <c r="L420" s="279">
        <f t="shared" si="105"/>
        <v>100</v>
      </c>
    </row>
    <row r="421" spans="1:12" ht="14.45" customHeight="1">
      <c r="A421" s="254" t="s">
        <v>218</v>
      </c>
      <c r="B421" s="325" t="s">
        <v>219</v>
      </c>
      <c r="C421" s="323" t="s">
        <v>503</v>
      </c>
      <c r="D421" s="323" t="s">
        <v>503</v>
      </c>
      <c r="E421" s="323" t="s">
        <v>503</v>
      </c>
      <c r="F421" s="323" t="s">
        <v>503</v>
      </c>
      <c r="G421" s="323" t="s">
        <v>503</v>
      </c>
      <c r="H421" s="323" t="s">
        <v>503</v>
      </c>
      <c r="I421" s="323" t="s">
        <v>503</v>
      </c>
      <c r="J421" s="323" t="s">
        <v>503</v>
      </c>
      <c r="K421" s="323" t="s">
        <v>503</v>
      </c>
      <c r="L421" s="323" t="s">
        <v>503</v>
      </c>
    </row>
    <row r="422" spans="1:12" ht="14.45" customHeight="1">
      <c r="A422" s="254" t="s">
        <v>222</v>
      </c>
      <c r="B422" s="325" t="s">
        <v>223</v>
      </c>
      <c r="C422" s="272">
        <f t="shared" ref="C422:L422" si="106">IF(C123=0,"X",C213/C123*100)</f>
        <v>59.098499603651092</v>
      </c>
      <c r="D422" s="272">
        <f t="shared" si="106"/>
        <v>62.1917529455798</v>
      </c>
      <c r="E422" s="272">
        <f t="shared" si="106"/>
        <v>64.463740599350785</v>
      </c>
      <c r="F422" s="272">
        <f t="shared" si="106"/>
        <v>64.74078133076074</v>
      </c>
      <c r="G422" s="272">
        <f t="shared" si="106"/>
        <v>66.880082220192946</v>
      </c>
      <c r="H422" s="272">
        <f t="shared" si="106"/>
        <v>67.058603309037053</v>
      </c>
      <c r="I422" s="272">
        <f t="shared" si="106"/>
        <v>66.088728265068241</v>
      </c>
      <c r="J422" s="272">
        <f t="shared" si="106"/>
        <v>66.816941434152668</v>
      </c>
      <c r="K422" s="272">
        <f t="shared" si="106"/>
        <v>67.498653313946704</v>
      </c>
      <c r="L422" s="272">
        <f t="shared" si="106"/>
        <v>70.727301700925508</v>
      </c>
    </row>
    <row r="423" spans="1:12" ht="14.45" customHeight="1">
      <c r="A423" s="254" t="s">
        <v>226</v>
      </c>
      <c r="B423" s="325" t="s">
        <v>250</v>
      </c>
      <c r="C423" s="272">
        <f t="shared" ref="C423:L423" si="107">IF(C124=0,"X",C214/C124*100)</f>
        <v>19.937493206558372</v>
      </c>
      <c r="D423" s="272">
        <f t="shared" si="107"/>
        <v>18.196721862504571</v>
      </c>
      <c r="E423" s="272">
        <f t="shared" si="107"/>
        <v>19.762598442612187</v>
      </c>
      <c r="F423" s="272">
        <f t="shared" si="107"/>
        <v>24.80491231556735</v>
      </c>
      <c r="G423" s="272">
        <f t="shared" si="107"/>
        <v>23.90431767983678</v>
      </c>
      <c r="H423" s="272">
        <f t="shared" si="107"/>
        <v>23.864970722854238</v>
      </c>
      <c r="I423" s="272">
        <f t="shared" si="107"/>
        <v>29.813535146017582</v>
      </c>
      <c r="J423" s="272">
        <f t="shared" si="107"/>
        <v>29.648451458434366</v>
      </c>
      <c r="K423" s="272">
        <f t="shared" si="107"/>
        <v>33.357674668269219</v>
      </c>
      <c r="L423" s="272">
        <f t="shared" si="107"/>
        <v>33.3540813082856</v>
      </c>
    </row>
    <row r="424" spans="1:12" ht="14.45" customHeight="1">
      <c r="A424" s="254" t="s">
        <v>228</v>
      </c>
      <c r="B424" s="325" t="s">
        <v>251</v>
      </c>
      <c r="C424" s="279">
        <f t="shared" ref="C424:L424" si="108">IF(C125=0,"X",C215/C125*100)</f>
        <v>100</v>
      </c>
      <c r="D424" s="279">
        <f t="shared" si="108"/>
        <v>100</v>
      </c>
      <c r="E424" s="279">
        <f t="shared" si="108"/>
        <v>100</v>
      </c>
      <c r="F424" s="279">
        <f t="shared" si="108"/>
        <v>100</v>
      </c>
      <c r="G424" s="279">
        <f t="shared" si="108"/>
        <v>100</v>
      </c>
      <c r="H424" s="279">
        <f t="shared" si="108"/>
        <v>100</v>
      </c>
      <c r="I424" s="279">
        <f t="shared" si="108"/>
        <v>100</v>
      </c>
      <c r="J424" s="279">
        <f t="shared" si="108"/>
        <v>100</v>
      </c>
      <c r="K424" s="279">
        <f t="shared" si="108"/>
        <v>100</v>
      </c>
      <c r="L424" s="279">
        <f t="shared" si="108"/>
        <v>100</v>
      </c>
    </row>
    <row r="425" spans="1:12" ht="14.45" customHeight="1">
      <c r="A425" s="450" t="s">
        <v>9</v>
      </c>
      <c r="B425" s="451"/>
      <c r="C425" s="278">
        <f t="shared" ref="C425:L425" si="109">IF(C126=0,"X",C216/C126*100)</f>
        <v>94.801606051597702</v>
      </c>
      <c r="D425" s="278">
        <f t="shared" si="109"/>
        <v>94.208426664739292</v>
      </c>
      <c r="E425" s="278">
        <f t="shared" si="109"/>
        <v>94.956828352503933</v>
      </c>
      <c r="F425" s="278">
        <f t="shared" si="109"/>
        <v>95.555234112168804</v>
      </c>
      <c r="G425" s="278">
        <f t="shared" si="109"/>
        <v>95.827257778218666</v>
      </c>
      <c r="H425" s="278">
        <f t="shared" si="109"/>
        <v>96.200766492510297</v>
      </c>
      <c r="I425" s="278">
        <f t="shared" si="109"/>
        <v>95.804397145515949</v>
      </c>
      <c r="J425" s="278">
        <f t="shared" si="109"/>
        <v>96.042839042789836</v>
      </c>
      <c r="K425" s="278">
        <f t="shared" si="109"/>
        <v>96.297213424702989</v>
      </c>
      <c r="L425" s="278">
        <f t="shared" si="109"/>
        <v>96.079103692671424</v>
      </c>
    </row>
    <row r="426" spans="1:12" s="78" customFormat="1" ht="20.100000000000001" customHeight="1">
      <c r="A426" s="121"/>
      <c r="B426" s="121"/>
      <c r="C426" s="435" t="s">
        <v>673</v>
      </c>
      <c r="D426" s="435"/>
      <c r="E426" s="435"/>
      <c r="F426" s="435"/>
      <c r="G426" s="435"/>
      <c r="H426" s="435"/>
      <c r="I426" s="435"/>
      <c r="J426" s="435"/>
      <c r="K426" s="435"/>
      <c r="L426" s="435"/>
    </row>
    <row r="427" spans="1:12" ht="14.45" customHeight="1">
      <c r="A427" s="254" t="s">
        <v>200</v>
      </c>
      <c r="B427" s="325" t="s">
        <v>201</v>
      </c>
      <c r="C427" s="323" t="s">
        <v>503</v>
      </c>
      <c r="D427" s="323" t="s">
        <v>503</v>
      </c>
      <c r="E427" s="323" t="s">
        <v>503</v>
      </c>
      <c r="F427" s="323" t="s">
        <v>503</v>
      </c>
      <c r="G427" s="323" t="s">
        <v>503</v>
      </c>
      <c r="H427" s="323" t="s">
        <v>503</v>
      </c>
      <c r="I427" s="323" t="s">
        <v>503</v>
      </c>
      <c r="J427" s="323" t="s">
        <v>503</v>
      </c>
      <c r="K427" s="323" t="s">
        <v>503</v>
      </c>
      <c r="L427" s="323" t="s">
        <v>503</v>
      </c>
    </row>
    <row r="428" spans="1:12" ht="14.45" customHeight="1">
      <c r="A428" s="254" t="s">
        <v>202</v>
      </c>
      <c r="B428" s="325" t="s">
        <v>203</v>
      </c>
      <c r="C428" s="272">
        <f t="shared" ref="C428:L428" si="110">IF(C115=0,"X",C295/C115*100)</f>
        <v>93.540539594758798</v>
      </c>
      <c r="D428" s="272">
        <f t="shared" si="110"/>
        <v>94.96620916130955</v>
      </c>
      <c r="E428" s="272">
        <f t="shared" si="110"/>
        <v>94.71459371770797</v>
      </c>
      <c r="F428" s="272">
        <f t="shared" si="110"/>
        <v>91.696824293392254</v>
      </c>
      <c r="G428" s="272">
        <f t="shared" si="110"/>
        <v>91.268345822175405</v>
      </c>
      <c r="H428" s="272">
        <f t="shared" si="110"/>
        <v>92.234930561427078</v>
      </c>
      <c r="I428" s="272">
        <f t="shared" si="110"/>
        <v>96.519251883894825</v>
      </c>
      <c r="J428" s="272">
        <f t="shared" si="110"/>
        <v>97.887156888649358</v>
      </c>
      <c r="K428" s="272">
        <f t="shared" si="110"/>
        <v>97.245261109749407</v>
      </c>
      <c r="L428" s="272">
        <f t="shared" si="110"/>
        <v>97.887189683208931</v>
      </c>
    </row>
    <row r="429" spans="1:12" ht="14.45" customHeight="1">
      <c r="A429" s="254" t="s">
        <v>204</v>
      </c>
      <c r="B429" s="325" t="s">
        <v>205</v>
      </c>
      <c r="C429" s="323" t="s">
        <v>503</v>
      </c>
      <c r="D429" s="323" t="s">
        <v>503</v>
      </c>
      <c r="E429" s="323" t="s">
        <v>503</v>
      </c>
      <c r="F429" s="323" t="s">
        <v>503</v>
      </c>
      <c r="G429" s="323" t="s">
        <v>503</v>
      </c>
      <c r="H429" s="323" t="s">
        <v>503</v>
      </c>
      <c r="I429" s="323" t="s">
        <v>503</v>
      </c>
      <c r="J429" s="323" t="s">
        <v>503</v>
      </c>
      <c r="K429" s="323" t="s">
        <v>503</v>
      </c>
      <c r="L429" s="323" t="s">
        <v>503</v>
      </c>
    </row>
    <row r="430" spans="1:12" ht="14.45" customHeight="1">
      <c r="A430" s="254" t="s">
        <v>206</v>
      </c>
      <c r="B430" s="325" t="s">
        <v>207</v>
      </c>
      <c r="C430" s="323" t="s">
        <v>503</v>
      </c>
      <c r="D430" s="323" t="s">
        <v>503</v>
      </c>
      <c r="E430" s="323" t="s">
        <v>503</v>
      </c>
      <c r="F430" s="323" t="s">
        <v>503</v>
      </c>
      <c r="G430" s="323" t="s">
        <v>503</v>
      </c>
      <c r="H430" s="323" t="s">
        <v>503</v>
      </c>
      <c r="I430" s="323" t="s">
        <v>503</v>
      </c>
      <c r="J430" s="323" t="s">
        <v>503</v>
      </c>
      <c r="K430" s="323" t="s">
        <v>503</v>
      </c>
      <c r="L430" s="323" t="s">
        <v>503</v>
      </c>
    </row>
    <row r="431" spans="1:12" ht="14.45" customHeight="1">
      <c r="A431" s="254" t="s">
        <v>208</v>
      </c>
      <c r="B431" s="325" t="s">
        <v>245</v>
      </c>
      <c r="C431" s="323" t="s">
        <v>503</v>
      </c>
      <c r="D431" s="323" t="s">
        <v>503</v>
      </c>
      <c r="E431" s="323" t="s">
        <v>503</v>
      </c>
      <c r="F431" s="323" t="s">
        <v>503</v>
      </c>
      <c r="G431" s="323" t="s">
        <v>503</v>
      </c>
      <c r="H431" s="323" t="s">
        <v>503</v>
      </c>
      <c r="I431" s="323" t="s">
        <v>503</v>
      </c>
      <c r="J431" s="323" t="s">
        <v>503</v>
      </c>
      <c r="K431" s="323" t="s">
        <v>503</v>
      </c>
      <c r="L431" s="323" t="s">
        <v>503</v>
      </c>
    </row>
    <row r="432" spans="1:12" ht="14.45" customHeight="1">
      <c r="A432" s="254" t="s">
        <v>210</v>
      </c>
      <c r="B432" s="325" t="s">
        <v>246</v>
      </c>
      <c r="C432" s="323" t="s">
        <v>503</v>
      </c>
      <c r="D432" s="323" t="s">
        <v>503</v>
      </c>
      <c r="E432" s="323" t="s">
        <v>503</v>
      </c>
      <c r="F432" s="323" t="s">
        <v>503</v>
      </c>
      <c r="G432" s="323" t="s">
        <v>503</v>
      </c>
      <c r="H432" s="323" t="s">
        <v>503</v>
      </c>
      <c r="I432" s="323" t="s">
        <v>503</v>
      </c>
      <c r="J432" s="323" t="s">
        <v>503</v>
      </c>
      <c r="K432" s="323" t="s">
        <v>503</v>
      </c>
      <c r="L432" s="323" t="s">
        <v>503</v>
      </c>
    </row>
    <row r="433" spans="1:12" ht="14.45" customHeight="1">
      <c r="A433" s="254" t="s">
        <v>214</v>
      </c>
      <c r="B433" s="325" t="s">
        <v>247</v>
      </c>
      <c r="C433" s="323" t="s">
        <v>503</v>
      </c>
      <c r="D433" s="323" t="s">
        <v>503</v>
      </c>
      <c r="E433" s="323" t="s">
        <v>503</v>
      </c>
      <c r="F433" s="323" t="s">
        <v>503</v>
      </c>
      <c r="G433" s="323" t="s">
        <v>503</v>
      </c>
      <c r="H433" s="323" t="s">
        <v>503</v>
      </c>
      <c r="I433" s="323" t="s">
        <v>503</v>
      </c>
      <c r="J433" s="323" t="s">
        <v>503</v>
      </c>
      <c r="K433" s="323" t="s">
        <v>503</v>
      </c>
      <c r="L433" s="323" t="s">
        <v>503</v>
      </c>
    </row>
    <row r="434" spans="1:12" ht="14.45" customHeight="1">
      <c r="A434" s="254" t="s">
        <v>216</v>
      </c>
      <c r="B434" s="325" t="s">
        <v>217</v>
      </c>
      <c r="C434" s="323" t="s">
        <v>503</v>
      </c>
      <c r="D434" s="323" t="s">
        <v>503</v>
      </c>
      <c r="E434" s="323" t="s">
        <v>503</v>
      </c>
      <c r="F434" s="323" t="s">
        <v>503</v>
      </c>
      <c r="G434" s="323" t="s">
        <v>503</v>
      </c>
      <c r="H434" s="323" t="s">
        <v>503</v>
      </c>
      <c r="I434" s="323" t="s">
        <v>503</v>
      </c>
      <c r="J434" s="323" t="s">
        <v>503</v>
      </c>
      <c r="K434" s="323" t="s">
        <v>503</v>
      </c>
      <c r="L434" s="323" t="s">
        <v>503</v>
      </c>
    </row>
    <row r="435" spans="1:12" ht="14.45" customHeight="1">
      <c r="A435" s="254" t="s">
        <v>218</v>
      </c>
      <c r="B435" s="325" t="s">
        <v>219</v>
      </c>
      <c r="C435" s="323" t="s">
        <v>503</v>
      </c>
      <c r="D435" s="323" t="s">
        <v>503</v>
      </c>
      <c r="E435" s="323" t="s">
        <v>503</v>
      </c>
      <c r="F435" s="323" t="s">
        <v>503</v>
      </c>
      <c r="G435" s="323" t="s">
        <v>503</v>
      </c>
      <c r="H435" s="323" t="s">
        <v>503</v>
      </c>
      <c r="I435" s="323" t="s">
        <v>503</v>
      </c>
      <c r="J435" s="323" t="s">
        <v>503</v>
      </c>
      <c r="K435" s="323" t="s">
        <v>503</v>
      </c>
      <c r="L435" s="323" t="s">
        <v>503</v>
      </c>
    </row>
    <row r="436" spans="1:12" ht="14.45" customHeight="1">
      <c r="A436" s="254" t="s">
        <v>222</v>
      </c>
      <c r="B436" s="325" t="s">
        <v>223</v>
      </c>
      <c r="C436" s="272">
        <f t="shared" ref="C436:L436" si="111">IF(C123=0,"X",C303/C123*100)</f>
        <v>40.901500396348901</v>
      </c>
      <c r="D436" s="272">
        <f t="shared" si="111"/>
        <v>37.808247054420185</v>
      </c>
      <c r="E436" s="272">
        <f t="shared" si="111"/>
        <v>35.536259400649207</v>
      </c>
      <c r="F436" s="272">
        <f t="shared" si="111"/>
        <v>35.25921866923926</v>
      </c>
      <c r="G436" s="272">
        <f t="shared" si="111"/>
        <v>33.119917779807047</v>
      </c>
      <c r="H436" s="272">
        <f t="shared" si="111"/>
        <v>32.941396690962961</v>
      </c>
      <c r="I436" s="272">
        <f t="shared" si="111"/>
        <v>33.911271734931745</v>
      </c>
      <c r="J436" s="272">
        <f t="shared" si="111"/>
        <v>33.18305856584734</v>
      </c>
      <c r="K436" s="272">
        <f t="shared" si="111"/>
        <v>32.501346686053303</v>
      </c>
      <c r="L436" s="272">
        <f t="shared" si="111"/>
        <v>29.272698299074502</v>
      </c>
    </row>
    <row r="437" spans="1:12" ht="14.45" customHeight="1">
      <c r="A437" s="254" t="s">
        <v>226</v>
      </c>
      <c r="B437" s="325" t="s">
        <v>250</v>
      </c>
      <c r="C437" s="272">
        <f t="shared" ref="C437:L437" si="112">IF(C124=0,"X",C304/C124*100)</f>
        <v>80.062506793441642</v>
      </c>
      <c r="D437" s="272">
        <f t="shared" si="112"/>
        <v>81.80327813749544</v>
      </c>
      <c r="E437" s="272">
        <f t="shared" si="112"/>
        <v>80.237401557387813</v>
      </c>
      <c r="F437" s="272">
        <f t="shared" si="112"/>
        <v>75.195087684432622</v>
      </c>
      <c r="G437" s="272">
        <f t="shared" si="112"/>
        <v>76.09568232016322</v>
      </c>
      <c r="H437" s="272">
        <f t="shared" si="112"/>
        <v>76.135029277145776</v>
      </c>
      <c r="I437" s="272">
        <f t="shared" si="112"/>
        <v>70.186464853982429</v>
      </c>
      <c r="J437" s="272">
        <f t="shared" si="112"/>
        <v>70.35154854156562</v>
      </c>
      <c r="K437" s="272">
        <f t="shared" si="112"/>
        <v>66.642325331730802</v>
      </c>
      <c r="L437" s="272">
        <f t="shared" si="112"/>
        <v>66.645918691714385</v>
      </c>
    </row>
    <row r="438" spans="1:12" ht="14.45" customHeight="1">
      <c r="A438" s="254" t="s">
        <v>228</v>
      </c>
      <c r="B438" s="325" t="s">
        <v>251</v>
      </c>
      <c r="C438" s="323" t="s">
        <v>503</v>
      </c>
      <c r="D438" s="323" t="s">
        <v>503</v>
      </c>
      <c r="E438" s="323" t="s">
        <v>503</v>
      </c>
      <c r="F438" s="323" t="s">
        <v>503</v>
      </c>
      <c r="G438" s="323" t="s">
        <v>503</v>
      </c>
      <c r="H438" s="323" t="s">
        <v>503</v>
      </c>
      <c r="I438" s="323" t="s">
        <v>503</v>
      </c>
      <c r="J438" s="323" t="s">
        <v>503</v>
      </c>
      <c r="K438" s="323" t="s">
        <v>503</v>
      </c>
      <c r="L438" s="323" t="s">
        <v>503</v>
      </c>
    </row>
    <row r="439" spans="1:12" ht="14.45" customHeight="1">
      <c r="A439" s="450" t="s">
        <v>9</v>
      </c>
      <c r="B439" s="451"/>
      <c r="C439" s="278">
        <f t="shared" ref="C439:L439" si="113">IF(C126=0,"X",C306/C126*100)</f>
        <v>5.1983939484022992</v>
      </c>
      <c r="D439" s="278">
        <f t="shared" si="113"/>
        <v>5.7915733352607086</v>
      </c>
      <c r="E439" s="278">
        <f t="shared" si="113"/>
        <v>5.0431716474960844</v>
      </c>
      <c r="F439" s="278">
        <f t="shared" si="113"/>
        <v>4.4447658878311973</v>
      </c>
      <c r="G439" s="278">
        <f t="shared" si="113"/>
        <v>4.172742221781335</v>
      </c>
      <c r="H439" s="278">
        <f t="shared" si="113"/>
        <v>3.7992335074896797</v>
      </c>
      <c r="I439" s="278">
        <f t="shared" si="113"/>
        <v>4.1956028544840445</v>
      </c>
      <c r="J439" s="278">
        <f t="shared" si="113"/>
        <v>3.9571609572101289</v>
      </c>
      <c r="K439" s="278">
        <f t="shared" si="113"/>
        <v>3.702786575297015</v>
      </c>
      <c r="L439" s="278">
        <f t="shared" si="113"/>
        <v>3.9208963073285474</v>
      </c>
    </row>
    <row r="440" spans="1:12" s="78" customFormat="1" ht="24.95" customHeight="1">
      <c r="A440" s="121"/>
      <c r="B440" s="121"/>
      <c r="C440" s="89" t="s">
        <v>975</v>
      </c>
      <c r="D440" s="118"/>
      <c r="E440" s="118"/>
      <c r="F440" s="118"/>
      <c r="G440" s="118"/>
      <c r="H440" s="118"/>
      <c r="I440" s="118"/>
      <c r="J440" s="118"/>
      <c r="K440" s="118"/>
      <c r="L440" s="118"/>
    </row>
    <row r="441" spans="1:12" ht="14.45" customHeight="1">
      <c r="A441" s="254" t="s">
        <v>200</v>
      </c>
      <c r="B441" s="325" t="s">
        <v>201</v>
      </c>
      <c r="C441" s="272">
        <f t="shared" ref="C441:L441" si="114">C69/C54*100</f>
        <v>45.358601879679163</v>
      </c>
      <c r="D441" s="272">
        <f t="shared" si="114"/>
        <v>42.393089996696254</v>
      </c>
      <c r="E441" s="272">
        <f t="shared" si="114"/>
        <v>38.006951626509753</v>
      </c>
      <c r="F441" s="272">
        <f t="shared" si="114"/>
        <v>46.449528062510595</v>
      </c>
      <c r="G441" s="272">
        <f t="shared" si="114"/>
        <v>47.032225033218047</v>
      </c>
      <c r="H441" s="272">
        <f t="shared" si="114"/>
        <v>42.521926477658432</v>
      </c>
      <c r="I441" s="272">
        <f t="shared" si="114"/>
        <v>50.569954586018525</v>
      </c>
      <c r="J441" s="272">
        <f t="shared" si="114"/>
        <v>44.583105176940521</v>
      </c>
      <c r="K441" s="272">
        <f t="shared" si="114"/>
        <v>36.412187399003784</v>
      </c>
      <c r="L441" s="272">
        <f t="shared" si="114"/>
        <v>44.819136670855727</v>
      </c>
    </row>
    <row r="442" spans="1:12" ht="14.45" customHeight="1">
      <c r="A442" s="254" t="s">
        <v>202</v>
      </c>
      <c r="B442" s="325" t="s">
        <v>203</v>
      </c>
      <c r="C442" s="272">
        <f t="shared" ref="C442:L442" si="115">C70/C55*100</f>
        <v>81.4818868883536</v>
      </c>
      <c r="D442" s="272">
        <f t="shared" si="115"/>
        <v>81.964159429531549</v>
      </c>
      <c r="E442" s="272">
        <f t="shared" si="115"/>
        <v>81.410653090463398</v>
      </c>
      <c r="F442" s="272">
        <f t="shared" si="115"/>
        <v>82.694531039227741</v>
      </c>
      <c r="G442" s="272">
        <f t="shared" si="115"/>
        <v>75.322631116617472</v>
      </c>
      <c r="H442" s="272">
        <f t="shared" si="115"/>
        <v>76.757237348249689</v>
      </c>
      <c r="I442" s="272">
        <f t="shared" si="115"/>
        <v>67.135761205504934</v>
      </c>
      <c r="J442" s="272">
        <f t="shared" si="115"/>
        <v>65.625848270964852</v>
      </c>
      <c r="K442" s="272">
        <f t="shared" si="115"/>
        <v>65.362485802192865</v>
      </c>
      <c r="L442" s="272">
        <f t="shared" si="115"/>
        <v>59.817122765140255</v>
      </c>
    </row>
    <row r="443" spans="1:12" ht="14.45" customHeight="1">
      <c r="A443" s="254" t="s">
        <v>204</v>
      </c>
      <c r="B443" s="325" t="s">
        <v>205</v>
      </c>
      <c r="C443" s="272">
        <f t="shared" ref="C443:L443" si="116">C71/C56*100</f>
        <v>1.6728522030605812</v>
      </c>
      <c r="D443" s="272">
        <f t="shared" si="116"/>
        <v>1.1742108553702406</v>
      </c>
      <c r="E443" s="272">
        <f t="shared" si="116"/>
        <v>0.77549506968865922</v>
      </c>
      <c r="F443" s="272">
        <f t="shared" si="116"/>
        <v>1.1495336322059191</v>
      </c>
      <c r="G443" s="272">
        <f t="shared" si="116"/>
        <v>2.3967314223818317</v>
      </c>
      <c r="H443" s="272">
        <f t="shared" si="116"/>
        <v>2.8457816329756334</v>
      </c>
      <c r="I443" s="272">
        <f t="shared" si="116"/>
        <v>2.5089455221460275</v>
      </c>
      <c r="J443" s="272">
        <f t="shared" si="116"/>
        <v>6.5511923313619214</v>
      </c>
      <c r="K443" s="272">
        <f t="shared" si="116"/>
        <v>13.883118432921485</v>
      </c>
      <c r="L443" s="272">
        <f t="shared" si="116"/>
        <v>14.457734316939813</v>
      </c>
    </row>
    <row r="444" spans="1:12" ht="14.45" customHeight="1">
      <c r="A444" s="254" t="s">
        <v>206</v>
      </c>
      <c r="B444" s="325" t="s">
        <v>207</v>
      </c>
      <c r="C444" s="272">
        <f t="shared" ref="C444:L444" si="117">C72/C57*100</f>
        <v>52.50073290354851</v>
      </c>
      <c r="D444" s="272">
        <f t="shared" si="117"/>
        <v>41.143290173055412</v>
      </c>
      <c r="E444" s="272">
        <f t="shared" si="117"/>
        <v>39.349123603940775</v>
      </c>
      <c r="F444" s="272">
        <f t="shared" si="117"/>
        <v>50.692685735132706</v>
      </c>
      <c r="G444" s="272">
        <f t="shared" si="117"/>
        <v>52.037115146104348</v>
      </c>
      <c r="H444" s="272">
        <f t="shared" si="117"/>
        <v>56.690799151628745</v>
      </c>
      <c r="I444" s="272">
        <f t="shared" si="117"/>
        <v>71.261512726285261</v>
      </c>
      <c r="J444" s="272">
        <f t="shared" si="117"/>
        <v>78.983485823856554</v>
      </c>
      <c r="K444" s="272">
        <f t="shared" si="117"/>
        <v>80.715254820211555</v>
      </c>
      <c r="L444" s="272">
        <f t="shared" si="117"/>
        <v>83.665800226419037</v>
      </c>
    </row>
    <row r="445" spans="1:12" ht="14.45" customHeight="1">
      <c r="A445" s="254" t="s">
        <v>208</v>
      </c>
      <c r="B445" s="325" t="s">
        <v>245</v>
      </c>
      <c r="C445" s="272">
        <f t="shared" ref="C445:L445" si="118">C73/C58*100</f>
        <v>3.3527761865244905</v>
      </c>
      <c r="D445" s="272">
        <f t="shared" si="118"/>
        <v>4.0078728527063587</v>
      </c>
      <c r="E445" s="272">
        <f t="shared" si="118"/>
        <v>2.8902478048492939</v>
      </c>
      <c r="F445" s="272">
        <f t="shared" si="118"/>
        <v>3.7915903389306567</v>
      </c>
      <c r="G445" s="272">
        <f t="shared" si="118"/>
        <v>5.89230087055435</v>
      </c>
      <c r="H445" s="272">
        <f t="shared" si="118"/>
        <v>5.1867190946487982</v>
      </c>
      <c r="I445" s="272">
        <f t="shared" si="118"/>
        <v>5.0179508799398658</v>
      </c>
      <c r="J445" s="272">
        <f t="shared" si="118"/>
        <v>3.5202738103588858</v>
      </c>
      <c r="K445" s="272">
        <f t="shared" si="118"/>
        <v>3.7840265280926841</v>
      </c>
      <c r="L445" s="272">
        <f t="shared" si="118"/>
        <v>3.4335509056206819</v>
      </c>
    </row>
    <row r="446" spans="1:12" ht="14.45" customHeight="1">
      <c r="A446" s="254" t="s">
        <v>210</v>
      </c>
      <c r="B446" s="325" t="s">
        <v>246</v>
      </c>
      <c r="C446" s="272">
        <f t="shared" ref="C446:L446" si="119">C74/C59*100</f>
        <v>13.594018267245195</v>
      </c>
      <c r="D446" s="272">
        <f t="shared" si="119"/>
        <v>11.640591897448388</v>
      </c>
      <c r="E446" s="272">
        <f t="shared" si="119"/>
        <v>11.30819360260884</v>
      </c>
      <c r="F446" s="272">
        <f t="shared" si="119"/>
        <v>16.212636634602724</v>
      </c>
      <c r="G446" s="272">
        <f t="shared" si="119"/>
        <v>10.971524161531999</v>
      </c>
      <c r="H446" s="272">
        <f t="shared" si="119"/>
        <v>10.912590007938819</v>
      </c>
      <c r="I446" s="272">
        <f t="shared" si="119"/>
        <v>11.358443696672921</v>
      </c>
      <c r="J446" s="272">
        <f t="shared" si="119"/>
        <v>7.2420956471499469</v>
      </c>
      <c r="K446" s="272">
        <f t="shared" si="119"/>
        <v>7.1901745318526462</v>
      </c>
      <c r="L446" s="272">
        <f t="shared" si="119"/>
        <v>4.3862774696208175</v>
      </c>
    </row>
    <row r="447" spans="1:12" ht="14.45" customHeight="1">
      <c r="A447" s="254" t="s">
        <v>214</v>
      </c>
      <c r="B447" s="325" t="s">
        <v>247</v>
      </c>
      <c r="C447" s="272">
        <f t="shared" ref="C447:L447" si="120">C75/C60*100</f>
        <v>2.5331099614286932</v>
      </c>
      <c r="D447" s="272">
        <f t="shared" si="120"/>
        <v>4.2963278396761586</v>
      </c>
      <c r="E447" s="272">
        <f t="shared" si="120"/>
        <v>4.9391013873532383</v>
      </c>
      <c r="F447" s="272">
        <f t="shared" si="120"/>
        <v>5.1464320764133058</v>
      </c>
      <c r="G447" s="272">
        <f t="shared" si="120"/>
        <v>5.1674538262478462</v>
      </c>
      <c r="H447" s="272">
        <f t="shared" si="120"/>
        <v>4.4247593479169076</v>
      </c>
      <c r="I447" s="272">
        <f t="shared" si="120"/>
        <v>4.3509946774771011</v>
      </c>
      <c r="J447" s="272">
        <f t="shared" si="120"/>
        <v>2.3034699873524422</v>
      </c>
      <c r="K447" s="272">
        <f t="shared" si="120"/>
        <v>2.644294172290671</v>
      </c>
      <c r="L447" s="272">
        <f t="shared" si="120"/>
        <v>2.5320281726795462</v>
      </c>
    </row>
    <row r="448" spans="1:12" ht="14.45" customHeight="1">
      <c r="A448" s="254" t="s">
        <v>216</v>
      </c>
      <c r="B448" s="325" t="s">
        <v>217</v>
      </c>
      <c r="C448" s="272">
        <f t="shared" ref="C448:L448" si="121">C76/C61*100</f>
        <v>16.504718958011509</v>
      </c>
      <c r="D448" s="272">
        <f t="shared" si="121"/>
        <v>14.321121013655262</v>
      </c>
      <c r="E448" s="272">
        <f t="shared" si="121"/>
        <v>7.1082936332418676</v>
      </c>
      <c r="F448" s="272">
        <f t="shared" si="121"/>
        <v>7.6342485703383396</v>
      </c>
      <c r="G448" s="272">
        <f t="shared" si="121"/>
        <v>3.6901346373566244</v>
      </c>
      <c r="H448" s="272">
        <f t="shared" si="121"/>
        <v>3.5061600904131471</v>
      </c>
      <c r="I448" s="272">
        <f t="shared" si="121"/>
        <v>4.2474340180004102</v>
      </c>
      <c r="J448" s="272">
        <f t="shared" si="121"/>
        <v>4.4613613981993909</v>
      </c>
      <c r="K448" s="272">
        <f t="shared" si="121"/>
        <v>5.1564247395263294</v>
      </c>
      <c r="L448" s="272">
        <f t="shared" si="121"/>
        <v>4.8092129672075474</v>
      </c>
    </row>
    <row r="449" spans="1:12" ht="14.45" customHeight="1">
      <c r="A449" s="254" t="s">
        <v>218</v>
      </c>
      <c r="B449" s="325" t="s">
        <v>219</v>
      </c>
      <c r="C449" s="272">
        <f t="shared" ref="C449:L449" si="122">C77/C62*100</f>
        <v>5.3116683180381647</v>
      </c>
      <c r="D449" s="272">
        <f t="shared" si="122"/>
        <v>7.6694823333949431</v>
      </c>
      <c r="E449" s="272">
        <f t="shared" si="122"/>
        <v>4.5471142983180544</v>
      </c>
      <c r="F449" s="272">
        <f t="shared" si="122"/>
        <v>3.6411127617144441</v>
      </c>
      <c r="G449" s="272">
        <f t="shared" si="122"/>
        <v>6.6232191566838381</v>
      </c>
      <c r="H449" s="272">
        <f t="shared" si="122"/>
        <v>11.634158955159386</v>
      </c>
      <c r="I449" s="272">
        <f t="shared" si="122"/>
        <v>20.770013753005774</v>
      </c>
      <c r="J449" s="272">
        <f t="shared" si="122"/>
        <v>27.998000376328243</v>
      </c>
      <c r="K449" s="272">
        <f t="shared" si="122"/>
        <v>31.537165081594342</v>
      </c>
      <c r="L449" s="272">
        <f t="shared" si="122"/>
        <v>31.267498699184763</v>
      </c>
    </row>
    <row r="450" spans="1:12" ht="14.45" customHeight="1">
      <c r="A450" s="254" t="s">
        <v>222</v>
      </c>
      <c r="B450" s="325" t="s">
        <v>223</v>
      </c>
      <c r="C450" s="272">
        <f t="shared" ref="C450:L450" si="123">C78/C63*100</f>
        <v>24.931133564337415</v>
      </c>
      <c r="D450" s="272">
        <f t="shared" si="123"/>
        <v>18.987060603455959</v>
      </c>
      <c r="E450" s="272">
        <f t="shared" si="123"/>
        <v>10.437274895325453</v>
      </c>
      <c r="F450" s="272">
        <f t="shared" si="123"/>
        <v>10.95290861538407</v>
      </c>
      <c r="G450" s="272">
        <f t="shared" si="123"/>
        <v>12.54105174129459</v>
      </c>
      <c r="H450" s="272">
        <f t="shared" si="123"/>
        <v>12.359010217095088</v>
      </c>
      <c r="I450" s="272">
        <f t="shared" si="123"/>
        <v>11.640233780755144</v>
      </c>
      <c r="J450" s="272">
        <f t="shared" si="123"/>
        <v>10.533754054263058</v>
      </c>
      <c r="K450" s="272">
        <f t="shared" si="123"/>
        <v>10.009845350278429</v>
      </c>
      <c r="L450" s="272">
        <f t="shared" si="123"/>
        <v>9.9035143640502259</v>
      </c>
    </row>
    <row r="451" spans="1:12" ht="14.45" customHeight="1">
      <c r="A451" s="254" t="s">
        <v>226</v>
      </c>
      <c r="B451" s="325" t="s">
        <v>250</v>
      </c>
      <c r="C451" s="272">
        <f t="shared" ref="C451:L451" si="124">C79/C64*100</f>
        <v>51.07448606014097</v>
      </c>
      <c r="D451" s="272">
        <f t="shared" si="124"/>
        <v>51.584468974693173</v>
      </c>
      <c r="E451" s="272">
        <f t="shared" si="124"/>
        <v>55.554059279637301</v>
      </c>
      <c r="F451" s="272">
        <f t="shared" si="124"/>
        <v>64.356280031324204</v>
      </c>
      <c r="G451" s="272">
        <f t="shared" si="124"/>
        <v>66.794264482154631</v>
      </c>
      <c r="H451" s="272">
        <f t="shared" si="124"/>
        <v>62.787379861177548</v>
      </c>
      <c r="I451" s="272">
        <f t="shared" si="124"/>
        <v>52.876222179947774</v>
      </c>
      <c r="J451" s="272">
        <f t="shared" si="124"/>
        <v>53.866186081637423</v>
      </c>
      <c r="K451" s="272">
        <f t="shared" si="124"/>
        <v>49.216022052685247</v>
      </c>
      <c r="L451" s="272">
        <f t="shared" si="124"/>
        <v>46.340337620732811</v>
      </c>
    </row>
    <row r="452" spans="1:12" ht="14.45" customHeight="1">
      <c r="A452" s="254" t="s">
        <v>228</v>
      </c>
      <c r="B452" s="325" t="s">
        <v>251</v>
      </c>
      <c r="C452" s="272">
        <f t="shared" ref="C452:L452" si="125">C80/C65*100</f>
        <v>2.8308346305058341</v>
      </c>
      <c r="D452" s="272">
        <f t="shared" si="125"/>
        <v>3.7991047263364024</v>
      </c>
      <c r="E452" s="272">
        <f t="shared" si="125"/>
        <v>2.4336831171674365</v>
      </c>
      <c r="F452" s="272">
        <f t="shared" si="125"/>
        <v>2.7186571044810091</v>
      </c>
      <c r="G452" s="272">
        <f t="shared" si="125"/>
        <v>3.330787811063364</v>
      </c>
      <c r="H452" s="272">
        <f t="shared" si="125"/>
        <v>3.1072215416819593</v>
      </c>
      <c r="I452" s="272">
        <f t="shared" si="125"/>
        <v>2.2487535565831758</v>
      </c>
      <c r="J452" s="272">
        <f t="shared" si="125"/>
        <v>1.9406062747169468</v>
      </c>
      <c r="K452" s="272">
        <f t="shared" si="125"/>
        <v>2.6313622711189146</v>
      </c>
      <c r="L452" s="272">
        <f t="shared" si="125"/>
        <v>4.6083121129114852</v>
      </c>
    </row>
    <row r="453" spans="1:12" ht="14.45" customHeight="1">
      <c r="A453" s="450" t="s">
        <v>9</v>
      </c>
      <c r="B453" s="451"/>
      <c r="C453" s="278">
        <f t="shared" ref="C453:L453" si="126">C81/C66*100</f>
        <v>8.1583462606200197</v>
      </c>
      <c r="D453" s="278">
        <f t="shared" si="126"/>
        <v>8.8745256656187372</v>
      </c>
      <c r="E453" s="278">
        <f t="shared" si="126"/>
        <v>7.7461674801493077</v>
      </c>
      <c r="F453" s="278">
        <f t="shared" si="126"/>
        <v>8.4435416933012934</v>
      </c>
      <c r="G453" s="278">
        <f t="shared" si="126"/>
        <v>8.8166326299750111</v>
      </c>
      <c r="H453" s="278">
        <f t="shared" si="126"/>
        <v>9.7259146958044038</v>
      </c>
      <c r="I453" s="278">
        <f t="shared" si="126"/>
        <v>10.582936715878652</v>
      </c>
      <c r="J453" s="278">
        <f t="shared" si="126"/>
        <v>10.596297227753592</v>
      </c>
      <c r="K453" s="278">
        <f t="shared" si="126"/>
        <v>12.042239679008828</v>
      </c>
      <c r="L453" s="278">
        <f t="shared" si="126"/>
        <v>11.935916047192315</v>
      </c>
    </row>
    <row r="454" spans="1:12" s="78" customFormat="1" ht="24.95" customHeight="1">
      <c r="A454" s="121"/>
      <c r="B454" s="121"/>
      <c r="C454" s="89" t="s">
        <v>976</v>
      </c>
      <c r="D454" s="118"/>
      <c r="E454" s="118"/>
      <c r="F454" s="118"/>
      <c r="G454" s="118"/>
      <c r="H454" s="118"/>
      <c r="I454" s="118"/>
      <c r="J454" s="118"/>
      <c r="K454" s="118"/>
      <c r="L454" s="118"/>
    </row>
    <row r="455" spans="1:12" ht="14.45" customHeight="1">
      <c r="A455" s="254" t="s">
        <v>200</v>
      </c>
      <c r="B455" s="325" t="s">
        <v>201</v>
      </c>
      <c r="C455" s="272">
        <f t="shared" ref="C455:L455" si="127">C24/C9*100</f>
        <v>32.687161902949235</v>
      </c>
      <c r="D455" s="272">
        <f t="shared" si="127"/>
        <v>27.457412341642822</v>
      </c>
      <c r="E455" s="272">
        <f t="shared" si="127"/>
        <v>26.12941757314179</v>
      </c>
      <c r="F455" s="272">
        <f t="shared" si="127"/>
        <v>32.068914378496551</v>
      </c>
      <c r="G455" s="272">
        <f t="shared" si="127"/>
        <v>34.232827620108544</v>
      </c>
      <c r="H455" s="272">
        <f t="shared" si="127"/>
        <v>31.695362809712314</v>
      </c>
      <c r="I455" s="272">
        <f t="shared" si="127"/>
        <v>35.004742923079213</v>
      </c>
      <c r="J455" s="272">
        <f t="shared" si="127"/>
        <v>31.531966044557912</v>
      </c>
      <c r="K455" s="272">
        <f t="shared" si="127"/>
        <v>21.857114859549874</v>
      </c>
      <c r="L455" s="272">
        <f t="shared" si="127"/>
        <v>25.845844589758514</v>
      </c>
    </row>
    <row r="456" spans="1:12" ht="14.45" customHeight="1">
      <c r="A456" s="254" t="s">
        <v>202</v>
      </c>
      <c r="B456" s="325" t="s">
        <v>203</v>
      </c>
      <c r="C456" s="272">
        <f t="shared" ref="C456:L456" si="128">C25/C10*100</f>
        <v>70.353358567851316</v>
      </c>
      <c r="D456" s="272">
        <f t="shared" si="128"/>
        <v>69.971659617528559</v>
      </c>
      <c r="E456" s="272">
        <f t="shared" si="128"/>
        <v>70.491043730611452</v>
      </c>
      <c r="F456" s="272">
        <f t="shared" si="128"/>
        <v>68.569771210193196</v>
      </c>
      <c r="G456" s="272">
        <f t="shared" si="128"/>
        <v>67.881074167551333</v>
      </c>
      <c r="H456" s="272">
        <f t="shared" si="128"/>
        <v>63.11831452105239</v>
      </c>
      <c r="I456" s="272">
        <f t="shared" si="128"/>
        <v>60.84465522835972</v>
      </c>
      <c r="J456" s="272">
        <f t="shared" si="128"/>
        <v>63.48142432613205</v>
      </c>
      <c r="K456" s="272">
        <f t="shared" si="128"/>
        <v>60.518668266783024</v>
      </c>
      <c r="L456" s="272">
        <f t="shared" si="128"/>
        <v>58.037289059188254</v>
      </c>
    </row>
    <row r="457" spans="1:12" ht="14.45" customHeight="1">
      <c r="A457" s="254" t="s">
        <v>204</v>
      </c>
      <c r="B457" s="325" t="s">
        <v>205</v>
      </c>
      <c r="C457" s="272">
        <f t="shared" ref="C457:L457" si="129">C26/C11*100</f>
        <v>1.7368708805394417</v>
      </c>
      <c r="D457" s="272">
        <f t="shared" si="129"/>
        <v>1.2563693074912203</v>
      </c>
      <c r="E457" s="272">
        <f t="shared" si="129"/>
        <v>0.77691984944967973</v>
      </c>
      <c r="F457" s="272">
        <f t="shared" si="129"/>
        <v>1.1446738743403695</v>
      </c>
      <c r="G457" s="272">
        <f t="shared" si="129"/>
        <v>1.7674195010099751</v>
      </c>
      <c r="H457" s="272">
        <f t="shared" si="129"/>
        <v>2.4497529388807617</v>
      </c>
      <c r="I457" s="272">
        <f t="shared" si="129"/>
        <v>1.84844459074338</v>
      </c>
      <c r="J457" s="272">
        <f t="shared" si="129"/>
        <v>5.6862685583729355</v>
      </c>
      <c r="K457" s="272">
        <f t="shared" si="129"/>
        <v>12.686313468060264</v>
      </c>
      <c r="L457" s="272">
        <f t="shared" si="129"/>
        <v>13.277599634731111</v>
      </c>
    </row>
    <row r="458" spans="1:12" ht="14.45" customHeight="1">
      <c r="A458" s="254" t="s">
        <v>206</v>
      </c>
      <c r="B458" s="325" t="s">
        <v>207</v>
      </c>
      <c r="C458" s="272">
        <f t="shared" ref="C458:L458" si="130">C27/C12*100</f>
        <v>52.50073290354851</v>
      </c>
      <c r="D458" s="272">
        <f t="shared" si="130"/>
        <v>41.143290173055412</v>
      </c>
      <c r="E458" s="272">
        <f t="shared" si="130"/>
        <v>39.349123603940768</v>
      </c>
      <c r="F458" s="272">
        <f t="shared" si="130"/>
        <v>50.692685735132692</v>
      </c>
      <c r="G458" s="272">
        <f t="shared" si="130"/>
        <v>52.037115146104377</v>
      </c>
      <c r="H458" s="272">
        <f t="shared" si="130"/>
        <v>56.690799151628724</v>
      </c>
      <c r="I458" s="272">
        <f t="shared" si="130"/>
        <v>71.261512726285289</v>
      </c>
      <c r="J458" s="272">
        <f t="shared" si="130"/>
        <v>78.983485823856554</v>
      </c>
      <c r="K458" s="272">
        <f t="shared" si="130"/>
        <v>80.715254820211584</v>
      </c>
      <c r="L458" s="272">
        <f t="shared" si="130"/>
        <v>83.665800226419023</v>
      </c>
    </row>
    <row r="459" spans="1:12" ht="14.45" customHeight="1">
      <c r="A459" s="254" t="s">
        <v>208</v>
      </c>
      <c r="B459" s="325" t="s">
        <v>245</v>
      </c>
      <c r="C459" s="272">
        <f t="shared" ref="C459:L459" si="131">C28/C13*100</f>
        <v>3.7950274138443416</v>
      </c>
      <c r="D459" s="272">
        <f t="shared" si="131"/>
        <v>3.4317746965594109</v>
      </c>
      <c r="E459" s="272">
        <f t="shared" si="131"/>
        <v>2.5942845013383566</v>
      </c>
      <c r="F459" s="272">
        <f t="shared" si="131"/>
        <v>4.1975578970621727</v>
      </c>
      <c r="G459" s="272">
        <f t="shared" si="131"/>
        <v>4.0368925878109874</v>
      </c>
      <c r="H459" s="272">
        <f t="shared" si="131"/>
        <v>3.4446622431554994</v>
      </c>
      <c r="I459" s="272">
        <f t="shared" si="131"/>
        <v>3.1850535806790856</v>
      </c>
      <c r="J459" s="272">
        <f t="shared" si="131"/>
        <v>2.4557875676631715</v>
      </c>
      <c r="K459" s="272">
        <f t="shared" si="131"/>
        <v>2.7031152151257833</v>
      </c>
      <c r="L459" s="272">
        <f t="shared" si="131"/>
        <v>2.5790707006062541</v>
      </c>
    </row>
    <row r="460" spans="1:12" ht="14.45" customHeight="1">
      <c r="A460" s="254" t="s">
        <v>210</v>
      </c>
      <c r="B460" s="325" t="s">
        <v>246</v>
      </c>
      <c r="C460" s="272">
        <f t="shared" ref="C460:L460" si="132">C29/C14*100</f>
        <v>12.449124275737477</v>
      </c>
      <c r="D460" s="272">
        <f t="shared" si="132"/>
        <v>13.50567581370184</v>
      </c>
      <c r="E460" s="272">
        <f t="shared" si="132"/>
        <v>12.468916033221698</v>
      </c>
      <c r="F460" s="272">
        <f t="shared" si="132"/>
        <v>17.332696572974115</v>
      </c>
      <c r="G460" s="272">
        <f t="shared" si="132"/>
        <v>11.404183654057768</v>
      </c>
      <c r="H460" s="272">
        <f t="shared" si="132"/>
        <v>13.391406728145974</v>
      </c>
      <c r="I460" s="272">
        <f t="shared" si="132"/>
        <v>12.241523199953019</v>
      </c>
      <c r="J460" s="272">
        <f t="shared" si="132"/>
        <v>8.6477541783336864</v>
      </c>
      <c r="K460" s="272">
        <f t="shared" si="132"/>
        <v>7.2813444459625662</v>
      </c>
      <c r="L460" s="272">
        <f t="shared" si="132"/>
        <v>5.7832852167726871</v>
      </c>
    </row>
    <row r="461" spans="1:12" ht="14.45" customHeight="1">
      <c r="A461" s="254" t="s">
        <v>214</v>
      </c>
      <c r="B461" s="325" t="s">
        <v>247</v>
      </c>
      <c r="C461" s="272">
        <f t="shared" ref="C461:L461" si="133">C30/C15*100</f>
        <v>2.0988553560554823</v>
      </c>
      <c r="D461" s="272">
        <f t="shared" si="133"/>
        <v>3.1054412785382675</v>
      </c>
      <c r="E461" s="272">
        <f t="shared" si="133"/>
        <v>5.1974907607208136</v>
      </c>
      <c r="F461" s="272">
        <f t="shared" si="133"/>
        <v>7.7272382828478756</v>
      </c>
      <c r="G461" s="272">
        <f t="shared" si="133"/>
        <v>4.8967188716493988</v>
      </c>
      <c r="H461" s="272">
        <f t="shared" si="133"/>
        <v>4.8190548910942379</v>
      </c>
      <c r="I461" s="272">
        <f t="shared" si="133"/>
        <v>4.2127996727993375</v>
      </c>
      <c r="J461" s="272">
        <f t="shared" si="133"/>
        <v>1.6184098155782416</v>
      </c>
      <c r="K461" s="272">
        <f t="shared" si="133"/>
        <v>3.0716423010674863</v>
      </c>
      <c r="L461" s="272">
        <f t="shared" si="133"/>
        <v>1.8365622663075374</v>
      </c>
    </row>
    <row r="462" spans="1:12" ht="14.45" customHeight="1">
      <c r="A462" s="254" t="s">
        <v>216</v>
      </c>
      <c r="B462" s="325" t="s">
        <v>217</v>
      </c>
      <c r="C462" s="272">
        <f t="shared" ref="C462:L462" si="134">C31/C16*100</f>
        <v>18.096689340620461</v>
      </c>
      <c r="D462" s="272">
        <f t="shared" si="134"/>
        <v>13.372859840623748</v>
      </c>
      <c r="E462" s="272">
        <f t="shared" si="134"/>
        <v>6.4954950306312904</v>
      </c>
      <c r="F462" s="272">
        <f t="shared" si="134"/>
        <v>6.2378176538381345</v>
      </c>
      <c r="G462" s="272">
        <f t="shared" si="134"/>
        <v>2.9073857899773627</v>
      </c>
      <c r="H462" s="272">
        <f t="shared" si="134"/>
        <v>2.5246946551196898</v>
      </c>
      <c r="I462" s="272">
        <f t="shared" si="134"/>
        <v>3.0243365061252288</v>
      </c>
      <c r="J462" s="272">
        <f t="shared" si="134"/>
        <v>3.4312177727584756</v>
      </c>
      <c r="K462" s="272">
        <f t="shared" si="134"/>
        <v>3.4424844380593989</v>
      </c>
      <c r="L462" s="272">
        <f t="shared" si="134"/>
        <v>2.9363548884749129</v>
      </c>
    </row>
    <row r="463" spans="1:12" ht="14.45" customHeight="1">
      <c r="A463" s="254" t="s">
        <v>218</v>
      </c>
      <c r="B463" s="325" t="s">
        <v>219</v>
      </c>
      <c r="C463" s="272">
        <f t="shared" ref="C463:L463" si="135">C32/C17*100</f>
        <v>4.2067403457187407</v>
      </c>
      <c r="D463" s="272">
        <f t="shared" si="135"/>
        <v>7.4021344033242649</v>
      </c>
      <c r="E463" s="272">
        <f t="shared" si="135"/>
        <v>4.4683924443553744</v>
      </c>
      <c r="F463" s="272">
        <f t="shared" si="135"/>
        <v>5.2423558044140384</v>
      </c>
      <c r="G463" s="272">
        <f t="shared" si="135"/>
        <v>6.4775988869205392</v>
      </c>
      <c r="H463" s="272">
        <f t="shared" si="135"/>
        <v>10.233065245002745</v>
      </c>
      <c r="I463" s="272">
        <f t="shared" si="135"/>
        <v>20.34370877422112</v>
      </c>
      <c r="J463" s="272">
        <f t="shared" si="135"/>
        <v>28.037889096321262</v>
      </c>
      <c r="K463" s="272">
        <f t="shared" si="135"/>
        <v>31.461488034113046</v>
      </c>
      <c r="L463" s="272">
        <f t="shared" si="135"/>
        <v>28.098618995170714</v>
      </c>
    </row>
    <row r="464" spans="1:12" ht="14.45" customHeight="1">
      <c r="A464" s="254" t="s">
        <v>222</v>
      </c>
      <c r="B464" s="325" t="s">
        <v>223</v>
      </c>
      <c r="C464" s="272">
        <f t="shared" ref="C464:L464" si="136">C33/C18*100</f>
        <v>9.3837417800181182</v>
      </c>
      <c r="D464" s="272">
        <f t="shared" si="136"/>
        <v>8.6950603894745839</v>
      </c>
      <c r="E464" s="272">
        <f t="shared" si="136"/>
        <v>6.0725180166617063</v>
      </c>
      <c r="F464" s="272">
        <f t="shared" si="136"/>
        <v>7.3562075609750091</v>
      </c>
      <c r="G464" s="272">
        <f t="shared" si="136"/>
        <v>7.2485004487436377</v>
      </c>
      <c r="H464" s="272">
        <f t="shared" si="136"/>
        <v>6.6106669440263497</v>
      </c>
      <c r="I464" s="272">
        <f t="shared" si="136"/>
        <v>5.2428796528849064</v>
      </c>
      <c r="J464" s="272">
        <f t="shared" si="136"/>
        <v>4.8528609364479971</v>
      </c>
      <c r="K464" s="272">
        <f t="shared" si="136"/>
        <v>4.2038135100676053</v>
      </c>
      <c r="L464" s="272">
        <f t="shared" si="136"/>
        <v>4.4853493882477409</v>
      </c>
    </row>
    <row r="465" spans="1:12" ht="14.45" customHeight="1">
      <c r="A465" s="254" t="s">
        <v>226</v>
      </c>
      <c r="B465" s="325" t="s">
        <v>250</v>
      </c>
      <c r="C465" s="272">
        <f t="shared" ref="C465:L465" si="137">C34/C19*100</f>
        <v>35.215151097061181</v>
      </c>
      <c r="D465" s="272">
        <f t="shared" si="137"/>
        <v>36.550652602386158</v>
      </c>
      <c r="E465" s="272">
        <f t="shared" si="137"/>
        <v>46.070493086725023</v>
      </c>
      <c r="F465" s="272">
        <f t="shared" si="137"/>
        <v>53.459352771743781</v>
      </c>
      <c r="G465" s="272">
        <f t="shared" si="137"/>
        <v>55.238392683282569</v>
      </c>
      <c r="H465" s="272">
        <f t="shared" si="137"/>
        <v>54.789257535159244</v>
      </c>
      <c r="I465" s="272">
        <f t="shared" si="137"/>
        <v>48.887283753555877</v>
      </c>
      <c r="J465" s="272">
        <f t="shared" si="137"/>
        <v>47.648725060547328</v>
      </c>
      <c r="K465" s="272">
        <f t="shared" si="137"/>
        <v>45.363044838668202</v>
      </c>
      <c r="L465" s="272">
        <f t="shared" si="137"/>
        <v>42.39856868049219</v>
      </c>
    </row>
    <row r="466" spans="1:12" ht="14.45" customHeight="1">
      <c r="A466" s="254" t="s">
        <v>228</v>
      </c>
      <c r="B466" s="325" t="s">
        <v>251</v>
      </c>
      <c r="C466" s="272">
        <f t="shared" ref="C466:L466" si="138">C35/C20*100</f>
        <v>2.9332505133171027</v>
      </c>
      <c r="D466" s="272">
        <f t="shared" si="138"/>
        <v>3.490333387437325</v>
      </c>
      <c r="E466" s="272">
        <f t="shared" si="138"/>
        <v>2.2320222358676371</v>
      </c>
      <c r="F466" s="272">
        <f t="shared" si="138"/>
        <v>2.5464500207363829</v>
      </c>
      <c r="G466" s="272">
        <f t="shared" si="138"/>
        <v>2.509620225733562</v>
      </c>
      <c r="H466" s="272">
        <f t="shared" si="138"/>
        <v>2.1799047612783942</v>
      </c>
      <c r="I466" s="272">
        <f t="shared" si="138"/>
        <v>1.5897531090352752</v>
      </c>
      <c r="J466" s="272">
        <f t="shared" si="138"/>
        <v>1.5974816815500423</v>
      </c>
      <c r="K466" s="272">
        <f t="shared" si="138"/>
        <v>1.9166123434771347</v>
      </c>
      <c r="L466" s="272">
        <f t="shared" si="138"/>
        <v>3.3016369118603888</v>
      </c>
    </row>
    <row r="467" spans="1:12" ht="14.45" customHeight="1">
      <c r="A467" s="450" t="s">
        <v>9</v>
      </c>
      <c r="B467" s="451"/>
      <c r="C467" s="278">
        <f t="shared" ref="C467:L467" si="139">C36/C21*100</f>
        <v>7.7393729511481046</v>
      </c>
      <c r="D467" s="278">
        <f t="shared" si="139"/>
        <v>7.845914590723206</v>
      </c>
      <c r="E467" s="278">
        <f t="shared" si="139"/>
        <v>6.6260029643477116</v>
      </c>
      <c r="F467" s="278">
        <f t="shared" si="139"/>
        <v>8.3352879154278412</v>
      </c>
      <c r="G467" s="278">
        <f t="shared" si="139"/>
        <v>7.25565529696265</v>
      </c>
      <c r="H467" s="278">
        <f t="shared" si="139"/>
        <v>6.9058948355286267</v>
      </c>
      <c r="I467" s="278">
        <f t="shared" si="139"/>
        <v>6.4500226070428202</v>
      </c>
      <c r="J467" s="278">
        <f t="shared" si="139"/>
        <v>6.0685784715823194</v>
      </c>
      <c r="K467" s="278">
        <f t="shared" si="139"/>
        <v>6.7023482320437342</v>
      </c>
      <c r="L467" s="278">
        <f t="shared" si="139"/>
        <v>6.8535461452832651</v>
      </c>
    </row>
    <row r="468" spans="1:12" s="78" customFormat="1" ht="24.95" customHeight="1">
      <c r="A468" s="121"/>
      <c r="B468" s="121"/>
      <c r="C468" s="89" t="s">
        <v>981</v>
      </c>
      <c r="D468" s="118"/>
      <c r="E468" s="118"/>
      <c r="F468" s="118"/>
      <c r="G468" s="118"/>
      <c r="H468" s="118"/>
      <c r="I468" s="118"/>
      <c r="J468" s="118"/>
      <c r="K468" s="118"/>
      <c r="L468" s="118"/>
    </row>
    <row r="469" spans="1:12" ht="14.45" customHeight="1">
      <c r="A469" s="254" t="s">
        <v>200</v>
      </c>
      <c r="B469" s="325" t="s">
        <v>201</v>
      </c>
      <c r="C469" s="272">
        <f t="shared" ref="C469:L469" si="140">C99/(C54-C69)*100</f>
        <v>16.341764417530896</v>
      </c>
      <c r="D469" s="272">
        <f t="shared" si="140"/>
        <v>18.695780097189129</v>
      </c>
      <c r="E469" s="272">
        <f t="shared" si="140"/>
        <v>24.663545823632713</v>
      </c>
      <c r="F469" s="272">
        <f t="shared" si="140"/>
        <v>33.684438897218378</v>
      </c>
      <c r="G469" s="272">
        <f t="shared" si="140"/>
        <v>29.399293403595923</v>
      </c>
      <c r="H469" s="272">
        <f t="shared" si="140"/>
        <v>28.815589767305173</v>
      </c>
      <c r="I469" s="272">
        <f t="shared" si="140"/>
        <v>37.470000564068926</v>
      </c>
      <c r="J469" s="272">
        <f t="shared" si="140"/>
        <v>37.463243216293989</v>
      </c>
      <c r="K469" s="272">
        <f t="shared" si="140"/>
        <v>25.518057598914229</v>
      </c>
      <c r="L469" s="272">
        <f t="shared" si="140"/>
        <v>33.572431168977708</v>
      </c>
    </row>
    <row r="470" spans="1:12" ht="14.45" customHeight="1">
      <c r="A470" s="254" t="s">
        <v>202</v>
      </c>
      <c r="B470" s="325" t="s">
        <v>203</v>
      </c>
      <c r="C470" s="272">
        <f t="shared" ref="C470:L470" si="141">C100/(C55-C70)*100</f>
        <v>82.41566620555993</v>
      </c>
      <c r="D470" s="272">
        <f t="shared" si="141"/>
        <v>81.450771649423501</v>
      </c>
      <c r="E470" s="272">
        <f t="shared" si="141"/>
        <v>80.473346161216796</v>
      </c>
      <c r="F470" s="272">
        <f t="shared" si="141"/>
        <v>82.262939091863231</v>
      </c>
      <c r="G470" s="272">
        <f t="shared" si="141"/>
        <v>87.846123007525662</v>
      </c>
      <c r="H470" s="272">
        <f t="shared" si="141"/>
        <v>91.432535091697147</v>
      </c>
      <c r="I470" s="272">
        <f t="shared" si="141"/>
        <v>91.580081362856518</v>
      </c>
      <c r="J470" s="272">
        <f t="shared" si="141"/>
        <v>91.156198199626175</v>
      </c>
      <c r="K470" s="272">
        <f t="shared" si="141"/>
        <v>86.02752005516129</v>
      </c>
      <c r="L470" s="272">
        <f t="shared" si="141"/>
        <v>87.105748474742214</v>
      </c>
    </row>
    <row r="471" spans="1:12" ht="14.45" customHeight="1">
      <c r="A471" s="254" t="s">
        <v>204</v>
      </c>
      <c r="B471" s="325" t="s">
        <v>205</v>
      </c>
      <c r="C471" s="279">
        <f t="shared" ref="C471:L471" si="142">C101/(C56-C71)*100</f>
        <v>99.999999999999986</v>
      </c>
      <c r="D471" s="279">
        <f t="shared" si="142"/>
        <v>100</v>
      </c>
      <c r="E471" s="279">
        <f t="shared" si="142"/>
        <v>100</v>
      </c>
      <c r="F471" s="279">
        <f t="shared" si="142"/>
        <v>100.00000000000003</v>
      </c>
      <c r="G471" s="279">
        <f t="shared" si="142"/>
        <v>100.00000000000003</v>
      </c>
      <c r="H471" s="279">
        <f t="shared" si="142"/>
        <v>99.999999999999972</v>
      </c>
      <c r="I471" s="279">
        <f t="shared" si="142"/>
        <v>99.999999999999986</v>
      </c>
      <c r="J471" s="279">
        <f t="shared" si="142"/>
        <v>100.00000000000003</v>
      </c>
      <c r="K471" s="279">
        <f t="shared" si="142"/>
        <v>99.999999999999972</v>
      </c>
      <c r="L471" s="279">
        <f t="shared" si="142"/>
        <v>100</v>
      </c>
    </row>
    <row r="472" spans="1:12" ht="14.45" customHeight="1">
      <c r="A472" s="254" t="s">
        <v>206</v>
      </c>
      <c r="B472" s="325" t="s">
        <v>207</v>
      </c>
      <c r="C472" s="279">
        <f t="shared" ref="C472:L472" si="143">C102/(C57-C72)*100</f>
        <v>99.999999999999972</v>
      </c>
      <c r="D472" s="279">
        <f t="shared" si="143"/>
        <v>99.999999999999972</v>
      </c>
      <c r="E472" s="279">
        <f t="shared" si="143"/>
        <v>100</v>
      </c>
      <c r="F472" s="279">
        <f t="shared" si="143"/>
        <v>100</v>
      </c>
      <c r="G472" s="279">
        <f t="shared" si="143"/>
        <v>99.999999999999972</v>
      </c>
      <c r="H472" s="279">
        <f t="shared" si="143"/>
        <v>100.00000000000004</v>
      </c>
      <c r="I472" s="279">
        <f t="shared" si="143"/>
        <v>99.999999999999957</v>
      </c>
      <c r="J472" s="279">
        <f t="shared" si="143"/>
        <v>100.00000000000003</v>
      </c>
      <c r="K472" s="279">
        <f t="shared" si="143"/>
        <v>99.999999999999943</v>
      </c>
      <c r="L472" s="279">
        <f t="shared" si="143"/>
        <v>100.00000000000004</v>
      </c>
    </row>
    <row r="473" spans="1:12" ht="14.45" customHeight="1">
      <c r="A473" s="254" t="s">
        <v>208</v>
      </c>
      <c r="B473" s="325" t="s">
        <v>245</v>
      </c>
      <c r="C473" s="272">
        <f t="shared" ref="C473:L473" si="144">C103/(C58-C73)*100</f>
        <v>15.275407739775115</v>
      </c>
      <c r="D473" s="272">
        <f t="shared" si="144"/>
        <v>18.717945550620101</v>
      </c>
      <c r="E473" s="272">
        <f t="shared" si="144"/>
        <v>19.536313617564659</v>
      </c>
      <c r="F473" s="272">
        <f t="shared" si="144"/>
        <v>20.328705156974799</v>
      </c>
      <c r="G473" s="272">
        <f t="shared" si="144"/>
        <v>19.397896194741467</v>
      </c>
      <c r="H473" s="272">
        <f t="shared" si="144"/>
        <v>20.419599429992392</v>
      </c>
      <c r="I473" s="272">
        <f t="shared" si="144"/>
        <v>22.695845571124838</v>
      </c>
      <c r="J473" s="272">
        <f t="shared" si="144"/>
        <v>24.011116574118237</v>
      </c>
      <c r="K473" s="272">
        <f t="shared" si="144"/>
        <v>24.332256945764986</v>
      </c>
      <c r="L473" s="272">
        <f t="shared" si="144"/>
        <v>21.481434087532104</v>
      </c>
    </row>
    <row r="474" spans="1:12" ht="14.45" customHeight="1">
      <c r="A474" s="254" t="s">
        <v>210</v>
      </c>
      <c r="B474" s="325" t="s">
        <v>246</v>
      </c>
      <c r="C474" s="272">
        <f t="shared" ref="C474:L474" si="145">C104/(C59-C74)*100</f>
        <v>19.896195830470763</v>
      </c>
      <c r="D474" s="272">
        <f t="shared" si="145"/>
        <v>20.722338988211966</v>
      </c>
      <c r="E474" s="272">
        <f t="shared" si="145"/>
        <v>28.405711504435615</v>
      </c>
      <c r="F474" s="272">
        <f t="shared" si="145"/>
        <v>24.320116195636864</v>
      </c>
      <c r="G474" s="272">
        <f t="shared" si="145"/>
        <v>32.543624894017363</v>
      </c>
      <c r="H474" s="272">
        <f t="shared" si="145"/>
        <v>31.243552337990149</v>
      </c>
      <c r="I474" s="272">
        <f t="shared" si="145"/>
        <v>32.621005100943449</v>
      </c>
      <c r="J474" s="272">
        <f t="shared" si="145"/>
        <v>28.154189812280787</v>
      </c>
      <c r="K474" s="272">
        <f t="shared" si="145"/>
        <v>38.850786396038409</v>
      </c>
      <c r="L474" s="272">
        <f t="shared" si="145"/>
        <v>58.646325897160914</v>
      </c>
    </row>
    <row r="475" spans="1:12" ht="14.45" customHeight="1">
      <c r="A475" s="254" t="s">
        <v>214</v>
      </c>
      <c r="B475" s="325" t="s">
        <v>247</v>
      </c>
      <c r="C475" s="272">
        <f t="shared" ref="C475:L475" si="146">C105/(C60-C75)*100</f>
        <v>72.971497999748266</v>
      </c>
      <c r="D475" s="272">
        <f t="shared" si="146"/>
        <v>78.014542121971147</v>
      </c>
      <c r="E475" s="272">
        <f t="shared" si="146"/>
        <v>70.441446622110789</v>
      </c>
      <c r="F475" s="272">
        <f t="shared" si="146"/>
        <v>76.472351272626113</v>
      </c>
      <c r="G475" s="272">
        <f t="shared" si="146"/>
        <v>78.33357312005532</v>
      </c>
      <c r="H475" s="272">
        <f t="shared" si="146"/>
        <v>71.767749380970187</v>
      </c>
      <c r="I475" s="272">
        <f t="shared" si="146"/>
        <v>77.534586472873769</v>
      </c>
      <c r="J475" s="272">
        <f t="shared" si="146"/>
        <v>79.070742504965395</v>
      </c>
      <c r="K475" s="272">
        <f t="shared" si="146"/>
        <v>76.974109736275892</v>
      </c>
      <c r="L475" s="272">
        <f t="shared" si="146"/>
        <v>78.241030944510385</v>
      </c>
    </row>
    <row r="476" spans="1:12" ht="14.45" customHeight="1">
      <c r="A476" s="254" t="s">
        <v>216</v>
      </c>
      <c r="B476" s="325" t="s">
        <v>217</v>
      </c>
      <c r="C476" s="272">
        <f t="shared" ref="C476:L476" si="147">C106/(C61-C76)*100</f>
        <v>6.3108997206143655</v>
      </c>
      <c r="D476" s="272">
        <f t="shared" si="147"/>
        <v>5.5541051292779908</v>
      </c>
      <c r="E476" s="272">
        <f t="shared" si="147"/>
        <v>7.7009590431199939</v>
      </c>
      <c r="F476" s="272">
        <f t="shared" si="147"/>
        <v>7.5503914423270064</v>
      </c>
      <c r="G476" s="272">
        <f t="shared" si="147"/>
        <v>11.999469100747911</v>
      </c>
      <c r="H476" s="272">
        <f t="shared" si="147"/>
        <v>13.185712207390306</v>
      </c>
      <c r="I476" s="272">
        <f t="shared" si="147"/>
        <v>18.471553220611941</v>
      </c>
      <c r="J476" s="272">
        <f t="shared" si="147"/>
        <v>18.06844892428019</v>
      </c>
      <c r="K476" s="272">
        <f t="shared" si="147"/>
        <v>18.819807461793797</v>
      </c>
      <c r="L476" s="272">
        <f t="shared" si="147"/>
        <v>16.15004021521791</v>
      </c>
    </row>
    <row r="477" spans="1:12" ht="14.45" customHeight="1">
      <c r="A477" s="254" t="s">
        <v>218</v>
      </c>
      <c r="B477" s="325" t="s">
        <v>219</v>
      </c>
      <c r="C477" s="279">
        <f t="shared" ref="C477:L477" si="148">C107/(C62-C77)*100</f>
        <v>99.999999999999972</v>
      </c>
      <c r="D477" s="279">
        <f t="shared" si="148"/>
        <v>100</v>
      </c>
      <c r="E477" s="279">
        <f t="shared" si="148"/>
        <v>100.00000000000003</v>
      </c>
      <c r="F477" s="279">
        <f t="shared" si="148"/>
        <v>99.999999999999972</v>
      </c>
      <c r="G477" s="279">
        <f t="shared" si="148"/>
        <v>100.00000000000003</v>
      </c>
      <c r="H477" s="279">
        <f t="shared" si="148"/>
        <v>100.00000000000003</v>
      </c>
      <c r="I477" s="279">
        <f t="shared" si="148"/>
        <v>100</v>
      </c>
      <c r="J477" s="279">
        <f t="shared" si="148"/>
        <v>100</v>
      </c>
      <c r="K477" s="279">
        <f t="shared" si="148"/>
        <v>100</v>
      </c>
      <c r="L477" s="279">
        <f t="shared" si="148"/>
        <v>99.999999999999972</v>
      </c>
    </row>
    <row r="478" spans="1:12" ht="14.45" customHeight="1">
      <c r="A478" s="254" t="s">
        <v>222</v>
      </c>
      <c r="B478" s="325" t="s">
        <v>223</v>
      </c>
      <c r="C478" s="272">
        <f t="shared" ref="C478:L478" si="149">C108/(C63-C78)*100</f>
        <v>71.479559476766141</v>
      </c>
      <c r="D478" s="272">
        <f t="shared" si="149"/>
        <v>70.188940475185376</v>
      </c>
      <c r="E478" s="272">
        <f t="shared" si="149"/>
        <v>62.585819658883366</v>
      </c>
      <c r="F478" s="272">
        <f t="shared" si="149"/>
        <v>62.61634552094479</v>
      </c>
      <c r="G478" s="272">
        <f t="shared" si="149"/>
        <v>57.615578870520636</v>
      </c>
      <c r="H478" s="272">
        <f t="shared" si="149"/>
        <v>58.112882950413095</v>
      </c>
      <c r="I478" s="272">
        <f t="shared" si="149"/>
        <v>59.939228766193139</v>
      </c>
      <c r="J478" s="272">
        <f t="shared" si="149"/>
        <v>58.400292934524842</v>
      </c>
      <c r="K478" s="272">
        <f t="shared" si="149"/>
        <v>55.896288593305286</v>
      </c>
      <c r="L478" s="272">
        <f t="shared" si="149"/>
        <v>57.651838116728079</v>
      </c>
    </row>
    <row r="479" spans="1:12" ht="14.45" customHeight="1">
      <c r="A479" s="254" t="s">
        <v>226</v>
      </c>
      <c r="B479" s="325" t="s">
        <v>250</v>
      </c>
      <c r="C479" s="272">
        <f t="shared" ref="C479:L479" si="150">C109/(C64-C79)*100</f>
        <v>21.98567566572174</v>
      </c>
      <c r="D479" s="272">
        <f t="shared" si="150"/>
        <v>21.693357065619516</v>
      </c>
      <c r="E479" s="272">
        <f t="shared" si="150"/>
        <v>21.275057931494057</v>
      </c>
      <c r="F479" s="272">
        <f t="shared" si="150"/>
        <v>21.754652101237014</v>
      </c>
      <c r="G479" s="272">
        <f t="shared" si="150"/>
        <v>22.59854558403234</v>
      </c>
      <c r="H479" s="272">
        <f t="shared" si="150"/>
        <v>28.187623377400246</v>
      </c>
      <c r="I479" s="272">
        <f t="shared" si="150"/>
        <v>38.254483566699328</v>
      </c>
      <c r="J479" s="272">
        <f t="shared" si="150"/>
        <v>34.23307022394664</v>
      </c>
      <c r="K479" s="272">
        <f t="shared" si="150"/>
        <v>39.358823727656549</v>
      </c>
      <c r="L479" s="272">
        <f t="shared" si="150"/>
        <v>35.653252585130112</v>
      </c>
    </row>
    <row r="480" spans="1:12" ht="14.45" customHeight="1">
      <c r="A480" s="254" t="s">
        <v>228</v>
      </c>
      <c r="B480" s="325" t="s">
        <v>251</v>
      </c>
      <c r="C480" s="272">
        <f t="shared" ref="C480:L480" si="151">C110/(C65-C80)*100</f>
        <v>73.853210251729948</v>
      </c>
      <c r="D480" s="272">
        <f t="shared" si="151"/>
        <v>76.008015227097758</v>
      </c>
      <c r="E480" s="272">
        <f t="shared" si="151"/>
        <v>68.173785173153888</v>
      </c>
      <c r="F480" s="272">
        <f t="shared" si="151"/>
        <v>75.754151448774877</v>
      </c>
      <c r="G480" s="272">
        <f t="shared" si="151"/>
        <v>80.213956675117004</v>
      </c>
      <c r="H480" s="272">
        <f t="shared" si="151"/>
        <v>78.676982601814899</v>
      </c>
      <c r="I480" s="272">
        <f t="shared" si="151"/>
        <v>78.271071748040981</v>
      </c>
      <c r="J480" s="272">
        <f t="shared" si="151"/>
        <v>81.486748405014055</v>
      </c>
      <c r="K480" s="272">
        <f t="shared" si="151"/>
        <v>80.720038972336965</v>
      </c>
      <c r="L480" s="272">
        <f t="shared" si="151"/>
        <v>80.249350284691758</v>
      </c>
    </row>
    <row r="481" spans="1:12" ht="14.45" customHeight="1">
      <c r="A481" s="450" t="s">
        <v>9</v>
      </c>
      <c r="B481" s="451"/>
      <c r="C481" s="278">
        <f t="shared" ref="C481:L481" si="152">C111/(C66-C81)*100</f>
        <v>69.736080456227327</v>
      </c>
      <c r="D481" s="278">
        <f t="shared" si="152"/>
        <v>70.710523379078595</v>
      </c>
      <c r="E481" s="278">
        <f t="shared" si="152"/>
        <v>66.887968394492077</v>
      </c>
      <c r="F481" s="278">
        <f t="shared" si="152"/>
        <v>72.225172617616423</v>
      </c>
      <c r="G481" s="278">
        <f t="shared" si="152"/>
        <v>73.180146211663384</v>
      </c>
      <c r="H481" s="278">
        <f t="shared" si="152"/>
        <v>71.236495736634424</v>
      </c>
      <c r="I481" s="278">
        <f t="shared" si="152"/>
        <v>73.090491038786226</v>
      </c>
      <c r="J481" s="278">
        <f t="shared" si="152"/>
        <v>74.000717996463948</v>
      </c>
      <c r="K481" s="278">
        <f t="shared" si="152"/>
        <v>72.727523759919904</v>
      </c>
      <c r="L481" s="278">
        <f t="shared" si="152"/>
        <v>71.828282869299841</v>
      </c>
    </row>
  </sheetData>
  <mergeCells count="34">
    <mergeCell ref="A481:B481"/>
    <mergeCell ref="C412:L412"/>
    <mergeCell ref="C426:L426"/>
    <mergeCell ref="A439:B439"/>
    <mergeCell ref="A453:B453"/>
    <mergeCell ref="A467:B467"/>
    <mergeCell ref="A425:B425"/>
    <mergeCell ref="A276:B276"/>
    <mergeCell ref="A291:B291"/>
    <mergeCell ref="A306:B306"/>
    <mergeCell ref="A321:B321"/>
    <mergeCell ref="A336:B336"/>
    <mergeCell ref="A351:B351"/>
    <mergeCell ref="A366:B366"/>
    <mergeCell ref="A381:B381"/>
    <mergeCell ref="A396:B396"/>
    <mergeCell ref="A411:B411"/>
    <mergeCell ref="A261:B261"/>
    <mergeCell ref="A96:B96"/>
    <mergeCell ref="A111:B111"/>
    <mergeCell ref="A126:B126"/>
    <mergeCell ref="A141:B141"/>
    <mergeCell ref="A156:B156"/>
    <mergeCell ref="A171:B171"/>
    <mergeCell ref="A186:B186"/>
    <mergeCell ref="A201:B201"/>
    <mergeCell ref="A216:B216"/>
    <mergeCell ref="A231:B231"/>
    <mergeCell ref="A246:B246"/>
    <mergeCell ref="A81:B81"/>
    <mergeCell ref="A21:B21"/>
    <mergeCell ref="A36:B36"/>
    <mergeCell ref="A51:B51"/>
    <mergeCell ref="A66:B66"/>
  </mergeCells>
  <pageMargins left="0.59055118110236227" right="0.59055118110236227" top="0.59055118110236227" bottom="0.78740157480314965" header="0.51181102362204722" footer="0.31496062992125984"/>
  <pageSetup paperSize="9" firstPageNumber="128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7"/>
  <sheetViews>
    <sheetView showGridLines="0" workbookViewId="0"/>
  </sheetViews>
  <sheetFormatPr baseColWidth="10" defaultRowHeight="12.75"/>
  <cols>
    <col min="1" max="1" width="7.7109375" style="36" customWidth="1"/>
    <col min="2" max="2" width="42.7109375" style="36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9" width="11.7109375" style="36" hidden="1" customWidth="1"/>
    <col min="10" max="10" width="11.7109375" style="78" customWidth="1"/>
    <col min="11" max="12" width="11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94" t="s">
        <v>100</v>
      </c>
      <c r="B3" s="231" t="s">
        <v>1067</v>
      </c>
      <c r="G3" s="79"/>
      <c r="J3" s="80"/>
    </row>
    <row r="4" spans="1:13" s="81" customFormat="1" ht="18" customHeight="1">
      <c r="A4" s="98" t="s">
        <v>883</v>
      </c>
      <c r="B4" s="98" t="s">
        <v>957</v>
      </c>
    </row>
    <row r="5" spans="1:13" ht="15" customHeight="1">
      <c r="G5" s="77"/>
    </row>
    <row r="6" spans="1:13" s="85" customFormat="1" ht="30" customHeight="1">
      <c r="A6" s="346" t="s">
        <v>197</v>
      </c>
      <c r="B6" s="330" t="s">
        <v>198</v>
      </c>
      <c r="C6" s="302">
        <v>2008</v>
      </c>
      <c r="D6" s="302">
        <v>2009</v>
      </c>
      <c r="E6" s="302">
        <v>2010</v>
      </c>
      <c r="F6" s="302">
        <v>2011</v>
      </c>
      <c r="G6" s="302">
        <v>2012</v>
      </c>
      <c r="H6" s="302">
        <v>2013</v>
      </c>
      <c r="I6" s="302">
        <v>2014</v>
      </c>
      <c r="J6" s="302">
        <v>2015</v>
      </c>
      <c r="K6" s="302">
        <v>2016</v>
      </c>
      <c r="L6" s="245">
        <v>2017</v>
      </c>
      <c r="M6" s="102"/>
    </row>
    <row r="7" spans="1:13" s="78" customFormat="1" ht="20.100000000000001" customHeight="1">
      <c r="A7" s="255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255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457</v>
      </c>
      <c r="B9" s="325" t="s">
        <v>1060</v>
      </c>
      <c r="C9" s="265">
        <v>2378.5499000000004</v>
      </c>
      <c r="D9" s="265">
        <v>1869.8903999999995</v>
      </c>
      <c r="E9" s="265">
        <v>2165.1941999999999</v>
      </c>
      <c r="F9" s="265">
        <v>1667.9355000000003</v>
      </c>
      <c r="G9" s="265">
        <v>1889.6364000000005</v>
      </c>
      <c r="H9" s="265">
        <v>1942.8836000000003</v>
      </c>
      <c r="I9" s="265">
        <v>2035.2147999999997</v>
      </c>
      <c r="J9" s="265">
        <v>1959.4781999999998</v>
      </c>
      <c r="K9" s="265">
        <v>1839.2765000000004</v>
      </c>
      <c r="L9" s="265">
        <v>1699.5145000000005</v>
      </c>
    </row>
    <row r="10" spans="1:13" ht="15" customHeight="1">
      <c r="A10" s="254" t="s">
        <v>492</v>
      </c>
      <c r="B10" s="325" t="s">
        <v>493</v>
      </c>
      <c r="C10" s="265">
        <v>773.01659999999981</v>
      </c>
      <c r="D10" s="265">
        <v>982.74350000000015</v>
      </c>
      <c r="E10" s="265">
        <v>1102.9836</v>
      </c>
      <c r="F10" s="265">
        <v>1087.8668</v>
      </c>
      <c r="G10" s="265">
        <v>1200.3040000000001</v>
      </c>
      <c r="H10" s="265">
        <v>1296.4286000000002</v>
      </c>
      <c r="I10" s="265">
        <v>1340.1632000000002</v>
      </c>
      <c r="J10" s="265">
        <v>1567.6131</v>
      </c>
      <c r="K10" s="265">
        <v>1676.1570999999999</v>
      </c>
      <c r="L10" s="265">
        <v>1650.5732000000003</v>
      </c>
    </row>
    <row r="11" spans="1:13" ht="15" customHeight="1">
      <c r="A11" s="254" t="s">
        <v>443</v>
      </c>
      <c r="B11" s="325" t="s">
        <v>444</v>
      </c>
      <c r="C11" s="265">
        <v>1490.7654000000002</v>
      </c>
      <c r="D11" s="265">
        <v>1334.7000999999996</v>
      </c>
      <c r="E11" s="265">
        <v>1301.0474000000004</v>
      </c>
      <c r="F11" s="265">
        <v>1307.8216000000002</v>
      </c>
      <c r="G11" s="265">
        <v>1566.7752</v>
      </c>
      <c r="H11" s="265">
        <v>1465.7354999999995</v>
      </c>
      <c r="I11" s="265">
        <v>1391.7675000000002</v>
      </c>
      <c r="J11" s="265">
        <v>1869.2537</v>
      </c>
      <c r="K11" s="265">
        <v>1781.1164000000003</v>
      </c>
      <c r="L11" s="265">
        <v>1588.2568000000003</v>
      </c>
    </row>
    <row r="12" spans="1:13" ht="15" customHeight="1">
      <c r="A12" s="254" t="s">
        <v>479</v>
      </c>
      <c r="B12" s="325" t="s">
        <v>498</v>
      </c>
      <c r="C12" s="265">
        <v>786.16039999999987</v>
      </c>
      <c r="D12" s="265">
        <v>1081.9128999999996</v>
      </c>
      <c r="E12" s="265">
        <v>1095.7595999999999</v>
      </c>
      <c r="F12" s="265">
        <v>1006.0042999999999</v>
      </c>
      <c r="G12" s="265">
        <v>1008.2862999999996</v>
      </c>
      <c r="H12" s="265">
        <v>866.21939999999995</v>
      </c>
      <c r="I12" s="265">
        <v>1092.7023000000004</v>
      </c>
      <c r="J12" s="265">
        <v>895.27350000000035</v>
      </c>
      <c r="K12" s="265">
        <v>1062.1889000000001</v>
      </c>
      <c r="L12" s="265">
        <v>1323.1508999999999</v>
      </c>
    </row>
    <row r="13" spans="1:13" ht="15" customHeight="1">
      <c r="A13" s="254" t="s">
        <v>461</v>
      </c>
      <c r="B13" s="325" t="s">
        <v>462</v>
      </c>
      <c r="C13" s="265">
        <v>553.99699999999996</v>
      </c>
      <c r="D13" s="265">
        <v>430.18850000000003</v>
      </c>
      <c r="E13" s="265">
        <v>564.13549999999987</v>
      </c>
      <c r="F13" s="265">
        <v>485.49089999999995</v>
      </c>
      <c r="G13" s="265">
        <v>803.4235000000001</v>
      </c>
      <c r="H13" s="265">
        <v>1187.2231000000002</v>
      </c>
      <c r="I13" s="265">
        <v>869.20309999999972</v>
      </c>
      <c r="J13" s="265">
        <v>996.23109999999986</v>
      </c>
      <c r="K13" s="265">
        <v>1141.2756999999999</v>
      </c>
      <c r="L13" s="265">
        <v>1127.5391000000002</v>
      </c>
    </row>
    <row r="14" spans="1:13" ht="15" customHeight="1">
      <c r="A14" s="254" t="s">
        <v>489</v>
      </c>
      <c r="B14" s="325" t="s">
        <v>687</v>
      </c>
      <c r="C14" s="265">
        <v>579.39969999999994</v>
      </c>
      <c r="D14" s="265">
        <v>630.95830000000024</v>
      </c>
      <c r="E14" s="265">
        <v>684.01959999999974</v>
      </c>
      <c r="F14" s="265">
        <v>643.74369999999988</v>
      </c>
      <c r="G14" s="265">
        <v>688.41200000000015</v>
      </c>
      <c r="H14" s="265">
        <v>748.23669999999993</v>
      </c>
      <c r="I14" s="265">
        <v>822.42600000000016</v>
      </c>
      <c r="J14" s="265">
        <v>860.29300000000001</v>
      </c>
      <c r="K14" s="265">
        <v>871.94250000000022</v>
      </c>
      <c r="L14" s="265">
        <v>904.06490000000008</v>
      </c>
    </row>
    <row r="15" spans="1:13" ht="15" customHeight="1">
      <c r="A15" s="254" t="s">
        <v>477</v>
      </c>
      <c r="B15" s="325" t="s">
        <v>478</v>
      </c>
      <c r="C15" s="265">
        <v>367.71969999999988</v>
      </c>
      <c r="D15" s="265">
        <v>541.80099999999993</v>
      </c>
      <c r="E15" s="265">
        <v>575.99850000000015</v>
      </c>
      <c r="F15" s="265">
        <v>520.05409999999995</v>
      </c>
      <c r="G15" s="265">
        <v>446.97340000000003</v>
      </c>
      <c r="H15" s="265">
        <v>540.61279999999999</v>
      </c>
      <c r="I15" s="265">
        <v>518.56729999999993</v>
      </c>
      <c r="J15" s="265">
        <v>609.22589999999991</v>
      </c>
      <c r="K15" s="265">
        <v>641.36840000000018</v>
      </c>
      <c r="L15" s="265">
        <v>631.6665999999999</v>
      </c>
    </row>
    <row r="16" spans="1:13" ht="15" customHeight="1">
      <c r="A16" s="254" t="s">
        <v>458</v>
      </c>
      <c r="B16" s="325" t="s">
        <v>1057</v>
      </c>
      <c r="C16" s="265">
        <v>725.60100000000034</v>
      </c>
      <c r="D16" s="265">
        <v>748.83849999999973</v>
      </c>
      <c r="E16" s="265">
        <v>692.149</v>
      </c>
      <c r="F16" s="265">
        <v>618.04049999999972</v>
      </c>
      <c r="G16" s="265">
        <v>648.92009999999971</v>
      </c>
      <c r="H16" s="265">
        <v>643.63770000000022</v>
      </c>
      <c r="I16" s="265">
        <v>656.50579999999979</v>
      </c>
      <c r="J16" s="265">
        <v>712.06749999999988</v>
      </c>
      <c r="K16" s="265">
        <v>645.54990000000009</v>
      </c>
      <c r="L16" s="265">
        <v>630.39240000000018</v>
      </c>
    </row>
    <row r="17" spans="1:12" ht="15" customHeight="1">
      <c r="A17" s="254" t="s">
        <v>483</v>
      </c>
      <c r="B17" s="325" t="s">
        <v>484</v>
      </c>
      <c r="C17" s="265">
        <v>474.86589999999984</v>
      </c>
      <c r="D17" s="265">
        <v>400.82860000000022</v>
      </c>
      <c r="E17" s="265">
        <v>399.55269999999996</v>
      </c>
      <c r="F17" s="265">
        <v>397.75749999999988</v>
      </c>
      <c r="G17" s="265">
        <v>479.05820000000017</v>
      </c>
      <c r="H17" s="265">
        <v>503.18069999999994</v>
      </c>
      <c r="I17" s="265">
        <v>551.69049999999993</v>
      </c>
      <c r="J17" s="265">
        <v>566.98779999999999</v>
      </c>
      <c r="K17" s="265">
        <v>638.29889999999955</v>
      </c>
      <c r="L17" s="265">
        <v>607.65150000000006</v>
      </c>
    </row>
    <row r="18" spans="1:12" ht="15" customHeight="1">
      <c r="A18" s="254" t="s">
        <v>473</v>
      </c>
      <c r="B18" s="325" t="s">
        <v>474</v>
      </c>
      <c r="C18" s="265">
        <v>429.97759999999994</v>
      </c>
      <c r="D18" s="265">
        <v>544.87329999999997</v>
      </c>
      <c r="E18" s="265">
        <v>609.82600000000002</v>
      </c>
      <c r="F18" s="265">
        <v>482.577</v>
      </c>
      <c r="G18" s="265">
        <v>562.83960000000002</v>
      </c>
      <c r="H18" s="265">
        <v>477.82430000000005</v>
      </c>
      <c r="I18" s="265">
        <v>517.28289999999993</v>
      </c>
      <c r="J18" s="265">
        <v>605.31990000000019</v>
      </c>
      <c r="K18" s="265">
        <v>530.94190000000003</v>
      </c>
      <c r="L18" s="265">
        <v>534.97809999999993</v>
      </c>
    </row>
    <row r="19" spans="1:12" ht="15" customHeight="1">
      <c r="A19" s="254" t="s">
        <v>675</v>
      </c>
      <c r="B19" s="325" t="s">
        <v>676</v>
      </c>
      <c r="C19" s="265">
        <v>128.3142</v>
      </c>
      <c r="D19" s="265">
        <v>449.59469999999993</v>
      </c>
      <c r="E19" s="265">
        <v>466.47600000000006</v>
      </c>
      <c r="F19" s="265">
        <v>326.28060000000005</v>
      </c>
      <c r="G19" s="265">
        <v>326.5206</v>
      </c>
      <c r="H19" s="265">
        <v>335.49119999999999</v>
      </c>
      <c r="I19" s="265">
        <v>267.83370000000008</v>
      </c>
      <c r="J19" s="265">
        <v>306.93490000000003</v>
      </c>
      <c r="K19" s="265">
        <v>298.93849999999998</v>
      </c>
      <c r="L19" s="265">
        <v>478.11069999999995</v>
      </c>
    </row>
    <row r="20" spans="1:12" ht="15" customHeight="1">
      <c r="A20" s="254" t="s">
        <v>451</v>
      </c>
      <c r="B20" s="325" t="s">
        <v>452</v>
      </c>
      <c r="C20" s="265">
        <v>367.04219999999998</v>
      </c>
      <c r="D20" s="265">
        <v>356.39120000000014</v>
      </c>
      <c r="E20" s="265">
        <v>393.58230000000009</v>
      </c>
      <c r="F20" s="265">
        <v>415.07350000000002</v>
      </c>
      <c r="G20" s="265">
        <v>397.24219999999997</v>
      </c>
      <c r="H20" s="265">
        <v>402.63099999999997</v>
      </c>
      <c r="I20" s="265">
        <v>390.3196999999999</v>
      </c>
      <c r="J20" s="265">
        <v>367.51830000000007</v>
      </c>
      <c r="K20" s="265">
        <v>361.61160000000007</v>
      </c>
      <c r="L20" s="265">
        <v>382.91440000000006</v>
      </c>
    </row>
    <row r="21" spans="1:12" ht="15" customHeight="1">
      <c r="A21" s="254" t="s">
        <v>453</v>
      </c>
      <c r="B21" s="325" t="s">
        <v>454</v>
      </c>
      <c r="C21" s="265">
        <v>211.78350000000006</v>
      </c>
      <c r="D21" s="265">
        <v>189.35510000000011</v>
      </c>
      <c r="E21" s="265">
        <v>250.36619999999991</v>
      </c>
      <c r="F21" s="265">
        <v>240.54859999999988</v>
      </c>
      <c r="G21" s="265">
        <v>250.44679999999988</v>
      </c>
      <c r="H21" s="265">
        <v>346.19719999999995</v>
      </c>
      <c r="I21" s="265">
        <v>364.90200000000004</v>
      </c>
      <c r="J21" s="265">
        <v>442.75130000000007</v>
      </c>
      <c r="K21" s="265">
        <v>477.47409999999957</v>
      </c>
      <c r="L21" s="265">
        <v>376.96080000000057</v>
      </c>
    </row>
    <row r="22" spans="1:12" ht="15" customHeight="1">
      <c r="A22" s="254" t="s">
        <v>317</v>
      </c>
      <c r="B22" s="325" t="s">
        <v>265</v>
      </c>
      <c r="C22" s="265">
        <v>312.17279999999982</v>
      </c>
      <c r="D22" s="265">
        <v>305.23969999999991</v>
      </c>
      <c r="E22" s="265">
        <v>322.46350000000018</v>
      </c>
      <c r="F22" s="265">
        <v>333.96549999999996</v>
      </c>
      <c r="G22" s="265">
        <v>334.04749999999996</v>
      </c>
      <c r="H22" s="265">
        <v>359.53490000000011</v>
      </c>
      <c r="I22" s="265">
        <v>360.34980000000007</v>
      </c>
      <c r="J22" s="265">
        <v>350.60399999999987</v>
      </c>
      <c r="K22" s="265">
        <v>363.66979999999995</v>
      </c>
      <c r="L22" s="265">
        <v>376.67500000000018</v>
      </c>
    </row>
    <row r="23" spans="1:12" ht="15" customHeight="1">
      <c r="A23" s="254" t="s">
        <v>499</v>
      </c>
      <c r="B23" s="325" t="s">
        <v>500</v>
      </c>
      <c r="C23" s="265">
        <v>193.19409999999993</v>
      </c>
      <c r="D23" s="265">
        <v>221.03379999999999</v>
      </c>
      <c r="E23" s="265">
        <v>236.5864</v>
      </c>
      <c r="F23" s="265">
        <v>209.84119999999993</v>
      </c>
      <c r="G23" s="265">
        <v>288.09750000000014</v>
      </c>
      <c r="H23" s="265">
        <v>259.4919000000001</v>
      </c>
      <c r="I23" s="265">
        <v>276.41219999999987</v>
      </c>
      <c r="J23" s="265">
        <v>324.84929999999997</v>
      </c>
      <c r="K23" s="265">
        <v>325.69249999999994</v>
      </c>
      <c r="L23" s="265">
        <v>318.65779999999995</v>
      </c>
    </row>
    <row r="24" spans="1:12" ht="15" customHeight="1">
      <c r="A24" s="254" t="s">
        <v>459</v>
      </c>
      <c r="B24" s="325" t="s">
        <v>460</v>
      </c>
      <c r="C24" s="265">
        <v>179.14439999999999</v>
      </c>
      <c r="D24" s="265">
        <v>249.17169999999999</v>
      </c>
      <c r="E24" s="265">
        <v>263.34840000000008</v>
      </c>
      <c r="F24" s="265">
        <v>259.23529999999994</v>
      </c>
      <c r="G24" s="265">
        <v>260.61350000000004</v>
      </c>
      <c r="H24" s="265">
        <v>259.35859999999997</v>
      </c>
      <c r="I24" s="265">
        <v>271.9169</v>
      </c>
      <c r="J24" s="265">
        <v>271.21510000000001</v>
      </c>
      <c r="K24" s="265">
        <v>299.55880000000002</v>
      </c>
      <c r="L24" s="265">
        <v>312.59910000000002</v>
      </c>
    </row>
    <row r="25" spans="1:12" ht="15" customHeight="1">
      <c r="A25" s="254" t="s">
        <v>475</v>
      </c>
      <c r="B25" s="325" t="s">
        <v>476</v>
      </c>
      <c r="C25" s="265">
        <v>301.08510000000007</v>
      </c>
      <c r="D25" s="265">
        <v>335.24029999999999</v>
      </c>
      <c r="E25" s="265">
        <v>280.14839999999998</v>
      </c>
      <c r="F25" s="265">
        <v>345.33689999999996</v>
      </c>
      <c r="G25" s="265">
        <v>428.17040000000003</v>
      </c>
      <c r="H25" s="265">
        <v>322.44730000000004</v>
      </c>
      <c r="I25" s="265">
        <v>382.42700000000008</v>
      </c>
      <c r="J25" s="265">
        <v>466.22219999999999</v>
      </c>
      <c r="K25" s="265">
        <v>343.32039999999989</v>
      </c>
      <c r="L25" s="265">
        <v>258.03709999999995</v>
      </c>
    </row>
    <row r="26" spans="1:12" ht="15" customHeight="1">
      <c r="A26" s="254" t="s">
        <v>485</v>
      </c>
      <c r="B26" s="325" t="s">
        <v>486</v>
      </c>
      <c r="C26" s="265">
        <v>104.8533</v>
      </c>
      <c r="D26" s="265">
        <v>111.1375</v>
      </c>
      <c r="E26" s="265">
        <v>133.36429999999999</v>
      </c>
      <c r="F26" s="265">
        <v>139.7825</v>
      </c>
      <c r="G26" s="265">
        <v>161.3229</v>
      </c>
      <c r="H26" s="265">
        <v>176.23620000000003</v>
      </c>
      <c r="I26" s="265">
        <v>214.02410000000003</v>
      </c>
      <c r="J26" s="265">
        <v>223.82329999999999</v>
      </c>
      <c r="K26" s="265">
        <v>241.12470000000002</v>
      </c>
      <c r="L26" s="265">
        <v>257.08259999999996</v>
      </c>
    </row>
    <row r="27" spans="1:12" ht="15" customHeight="1">
      <c r="A27" s="254" t="s">
        <v>467</v>
      </c>
      <c r="B27" s="325" t="s">
        <v>468</v>
      </c>
      <c r="C27" s="265">
        <v>122.29990000000001</v>
      </c>
      <c r="D27" s="265">
        <v>125.7345</v>
      </c>
      <c r="E27" s="265">
        <v>153.17519999999999</v>
      </c>
      <c r="F27" s="265">
        <v>157.21699999999998</v>
      </c>
      <c r="G27" s="265">
        <v>169.24160000000003</v>
      </c>
      <c r="H27" s="265">
        <v>171.65249999999997</v>
      </c>
      <c r="I27" s="265">
        <v>163.92400000000001</v>
      </c>
      <c r="J27" s="265">
        <v>152.91589999999999</v>
      </c>
      <c r="K27" s="265">
        <v>171.39720000000005</v>
      </c>
      <c r="L27" s="265">
        <v>174.4162</v>
      </c>
    </row>
    <row r="28" spans="1:12" ht="15" customHeight="1">
      <c r="A28" s="254" t="s">
        <v>447</v>
      </c>
      <c r="B28" s="325" t="s">
        <v>448</v>
      </c>
      <c r="C28" s="265">
        <v>81.422800000000009</v>
      </c>
      <c r="D28" s="265">
        <v>58.820400000000014</v>
      </c>
      <c r="E28" s="265">
        <v>83.946500000000015</v>
      </c>
      <c r="F28" s="265">
        <v>121.63669999999998</v>
      </c>
      <c r="G28" s="265">
        <v>149.56659999999994</v>
      </c>
      <c r="H28" s="265">
        <v>125.81199999999998</v>
      </c>
      <c r="I28" s="265">
        <v>149.68219999999997</v>
      </c>
      <c r="J28" s="265">
        <v>142.41590000000002</v>
      </c>
      <c r="K28" s="265">
        <v>148.84250000000006</v>
      </c>
      <c r="L28" s="265">
        <v>158.73180000000013</v>
      </c>
    </row>
    <row r="29" spans="1:12" ht="15" customHeight="1">
      <c r="A29" s="448" t="s">
        <v>947</v>
      </c>
      <c r="B29" s="449"/>
      <c r="C29" s="265">
        <v>850.36099999999931</v>
      </c>
      <c r="D29" s="265">
        <v>920.93130000000008</v>
      </c>
      <c r="E29" s="265">
        <v>1051.2952</v>
      </c>
      <c r="F29" s="265">
        <v>1094.5354000000004</v>
      </c>
      <c r="G29" s="265">
        <v>1120.0284999999999</v>
      </c>
      <c r="H29" s="265">
        <v>1159.6729</v>
      </c>
      <c r="I29" s="265">
        <v>1242.8728000000001</v>
      </c>
      <c r="J29" s="265">
        <v>1347.5418999999993</v>
      </c>
      <c r="K29" s="265">
        <v>1461.5462000000002</v>
      </c>
      <c r="L29" s="265">
        <v>1479.5623999999996</v>
      </c>
    </row>
    <row r="30" spans="1:12" ht="15" customHeight="1">
      <c r="A30" s="450" t="s">
        <v>9</v>
      </c>
      <c r="B30" s="451"/>
      <c r="C30" s="266">
        <v>11411.726499999997</v>
      </c>
      <c r="D30" s="266">
        <v>11889.385300000002</v>
      </c>
      <c r="E30" s="266">
        <v>12825.418500000002</v>
      </c>
      <c r="F30" s="266">
        <v>11860.745100000004</v>
      </c>
      <c r="G30" s="266">
        <v>13179.926800000001</v>
      </c>
      <c r="H30" s="266">
        <v>13590.508100000005</v>
      </c>
      <c r="I30" s="266">
        <v>13880.187800000003</v>
      </c>
      <c r="J30" s="266">
        <v>15038.535800000003</v>
      </c>
      <c r="K30" s="266">
        <v>15321.29250000001</v>
      </c>
      <c r="L30" s="266">
        <v>15271.535899999999</v>
      </c>
    </row>
    <row r="31" spans="1:12" s="78" customFormat="1" ht="30" customHeight="1">
      <c r="A31" s="89"/>
      <c r="B31" s="89"/>
      <c r="C31" s="89" t="s">
        <v>610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s="78" customFormat="1" ht="15" customHeight="1">
      <c r="A32" s="89"/>
      <c r="B32" s="89"/>
      <c r="C32" s="89" t="s">
        <v>27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.75" customHeight="1">
      <c r="A33" s="254" t="s">
        <v>451</v>
      </c>
      <c r="B33" s="325" t="s">
        <v>452</v>
      </c>
      <c r="C33" s="265">
        <v>122.93218599999999</v>
      </c>
      <c r="D33" s="265">
        <v>126.19493900000001</v>
      </c>
      <c r="E33" s="265">
        <v>197.18099599999999</v>
      </c>
      <c r="F33" s="265">
        <v>241.50087200000007</v>
      </c>
      <c r="G33" s="265">
        <v>235.39444099999992</v>
      </c>
      <c r="H33" s="265">
        <v>244.21849899999992</v>
      </c>
      <c r="I33" s="265">
        <v>242.73899299999982</v>
      </c>
      <c r="J33" s="265">
        <v>234.29395499999998</v>
      </c>
      <c r="K33" s="265">
        <v>229.85981800000005</v>
      </c>
      <c r="L33" s="265">
        <v>218.62268999999998</v>
      </c>
    </row>
    <row r="34" spans="1:12" ht="15.75" customHeight="1">
      <c r="A34" s="254" t="s">
        <v>466</v>
      </c>
      <c r="B34" s="325" t="s">
        <v>278</v>
      </c>
      <c r="C34" s="265">
        <v>45.344253000000002</v>
      </c>
      <c r="D34" s="265">
        <v>28.137279000000003</v>
      </c>
      <c r="E34" s="265">
        <v>28.932780999999995</v>
      </c>
      <c r="F34" s="265">
        <v>48.077297999999992</v>
      </c>
      <c r="G34" s="265">
        <v>41.033659000000014</v>
      </c>
      <c r="H34" s="265">
        <v>45.012040999999989</v>
      </c>
      <c r="I34" s="265">
        <v>70.333189000000019</v>
      </c>
      <c r="J34" s="265">
        <v>101.70079499999999</v>
      </c>
      <c r="K34" s="265">
        <v>114.99744499999998</v>
      </c>
      <c r="L34" s="265">
        <v>111.59428099999995</v>
      </c>
    </row>
    <row r="35" spans="1:12" ht="15.75" customHeight="1">
      <c r="A35" s="254" t="s">
        <v>443</v>
      </c>
      <c r="B35" s="325" t="s">
        <v>444</v>
      </c>
      <c r="C35" s="265">
        <v>69.947793000000004</v>
      </c>
      <c r="D35" s="265">
        <v>71.161875999999992</v>
      </c>
      <c r="E35" s="265">
        <v>52.030387999999995</v>
      </c>
      <c r="F35" s="265">
        <v>57.689882000000004</v>
      </c>
      <c r="G35" s="265">
        <v>81.128525999999951</v>
      </c>
      <c r="H35" s="265">
        <v>70.587836999999993</v>
      </c>
      <c r="I35" s="265">
        <v>48.981676000000014</v>
      </c>
      <c r="J35" s="265">
        <v>50.738186999999996</v>
      </c>
      <c r="K35" s="265">
        <v>69.640599999999992</v>
      </c>
      <c r="L35" s="265">
        <v>108.36550799999996</v>
      </c>
    </row>
    <row r="36" spans="1:12" ht="15.75" customHeight="1">
      <c r="A36" s="254" t="s">
        <v>467</v>
      </c>
      <c r="B36" s="325" t="s">
        <v>468</v>
      </c>
      <c r="C36" s="265">
        <v>81.534935000000004</v>
      </c>
      <c r="D36" s="265">
        <v>84.579565000000002</v>
      </c>
      <c r="E36" s="265">
        <v>105.33145900000001</v>
      </c>
      <c r="F36" s="265">
        <v>108.59842100000002</v>
      </c>
      <c r="G36" s="265">
        <v>119.32970900000001</v>
      </c>
      <c r="H36" s="265">
        <v>110.784694</v>
      </c>
      <c r="I36" s="265">
        <v>69.952176999999992</v>
      </c>
      <c r="J36" s="265">
        <v>68.370564000000016</v>
      </c>
      <c r="K36" s="265">
        <v>69.171627000000001</v>
      </c>
      <c r="L36" s="265">
        <v>69.050055000000015</v>
      </c>
    </row>
    <row r="37" spans="1:12" ht="15.75" customHeight="1">
      <c r="A37" s="254" t="s">
        <v>317</v>
      </c>
      <c r="B37" s="325" t="s">
        <v>265</v>
      </c>
      <c r="C37" s="265">
        <v>5.0656620000000023</v>
      </c>
      <c r="D37" s="265">
        <v>3.4804040000000009</v>
      </c>
      <c r="E37" s="265">
        <v>2.1808540000000001</v>
      </c>
      <c r="F37" s="265">
        <v>3.487594000000001</v>
      </c>
      <c r="G37" s="265">
        <v>3.249766000000001</v>
      </c>
      <c r="H37" s="265">
        <v>7.2295210000000028</v>
      </c>
      <c r="I37" s="265">
        <v>4.8897539999999999</v>
      </c>
      <c r="J37" s="265">
        <v>18.059144</v>
      </c>
      <c r="K37" s="265">
        <v>44.749911000000012</v>
      </c>
      <c r="L37" s="265">
        <v>48.082416999999978</v>
      </c>
    </row>
    <row r="38" spans="1:12" ht="15.75" customHeight="1">
      <c r="A38" s="254" t="s">
        <v>489</v>
      </c>
      <c r="B38" s="325" t="s">
        <v>687</v>
      </c>
      <c r="C38" s="265">
        <v>6.8191379999999988</v>
      </c>
      <c r="D38" s="265">
        <v>25.576198000000002</v>
      </c>
      <c r="E38" s="265">
        <v>22.906371000000004</v>
      </c>
      <c r="F38" s="265">
        <v>29.335193000000004</v>
      </c>
      <c r="G38" s="265">
        <v>26.752251000000008</v>
      </c>
      <c r="H38" s="265">
        <v>27.938451000000004</v>
      </c>
      <c r="I38" s="265">
        <v>33.462011999999994</v>
      </c>
      <c r="J38" s="265">
        <v>30.251033</v>
      </c>
      <c r="K38" s="265">
        <v>39.692235000000011</v>
      </c>
      <c r="L38" s="265">
        <v>38.911103000000004</v>
      </c>
    </row>
    <row r="39" spans="1:12" ht="15.75" customHeight="1">
      <c r="A39" s="254" t="s">
        <v>479</v>
      </c>
      <c r="B39" s="325" t="s">
        <v>498</v>
      </c>
      <c r="C39" s="265">
        <v>185.515209</v>
      </c>
      <c r="D39" s="265">
        <v>221.94500800000003</v>
      </c>
      <c r="E39" s="265">
        <v>103.52433099999996</v>
      </c>
      <c r="F39" s="265">
        <v>85.623992999999999</v>
      </c>
      <c r="G39" s="265">
        <v>31.400895999999992</v>
      </c>
      <c r="H39" s="265">
        <v>20.945204999999998</v>
      </c>
      <c r="I39" s="265">
        <v>23.852758000000001</v>
      </c>
      <c r="J39" s="265">
        <v>30.769939000000004</v>
      </c>
      <c r="K39" s="265">
        <v>36.04223799999999</v>
      </c>
      <c r="L39" s="265">
        <v>38.314700999999992</v>
      </c>
    </row>
    <row r="40" spans="1:12" ht="15.75" customHeight="1">
      <c r="A40" s="254" t="s">
        <v>492</v>
      </c>
      <c r="B40" s="325" t="s">
        <v>493</v>
      </c>
      <c r="C40" s="265">
        <v>59.791041000000007</v>
      </c>
      <c r="D40" s="265">
        <v>60.058446000000004</v>
      </c>
      <c r="E40" s="265">
        <v>38.440724000000003</v>
      </c>
      <c r="F40" s="265">
        <v>34.405106999999994</v>
      </c>
      <c r="G40" s="265">
        <v>20.179141000000001</v>
      </c>
      <c r="H40" s="265">
        <v>19.254152999999999</v>
      </c>
      <c r="I40" s="265">
        <v>19.342711999999999</v>
      </c>
      <c r="J40" s="265">
        <v>27.014173</v>
      </c>
      <c r="K40" s="265">
        <v>23.552545000000002</v>
      </c>
      <c r="L40" s="265">
        <v>36.706154999999995</v>
      </c>
    </row>
    <row r="41" spans="1:12" ht="15.75" customHeight="1">
      <c r="A41" s="254" t="s">
        <v>469</v>
      </c>
      <c r="B41" s="325" t="s">
        <v>470</v>
      </c>
      <c r="C41" s="265">
        <v>0.312834</v>
      </c>
      <c r="D41" s="265">
        <v>3.7620229999999983</v>
      </c>
      <c r="E41" s="265">
        <v>1.1111419999999996</v>
      </c>
      <c r="F41" s="265">
        <v>1.0401920000000002</v>
      </c>
      <c r="G41" s="265">
        <v>1.152301</v>
      </c>
      <c r="H41" s="265">
        <v>2.7393920000000005</v>
      </c>
      <c r="I41" s="265">
        <v>21.17788100000001</v>
      </c>
      <c r="J41" s="265">
        <v>39.526392000000001</v>
      </c>
      <c r="K41" s="265">
        <v>35.916493000000003</v>
      </c>
      <c r="L41" s="265">
        <v>34.617587000000007</v>
      </c>
    </row>
    <row r="42" spans="1:12" ht="15.75" customHeight="1">
      <c r="A42" s="254" t="s">
        <v>471</v>
      </c>
      <c r="B42" s="325" t="s">
        <v>472</v>
      </c>
      <c r="C42" s="265">
        <v>20.805455000000002</v>
      </c>
      <c r="D42" s="265">
        <v>23.630152000000002</v>
      </c>
      <c r="E42" s="265">
        <v>27.558612000000004</v>
      </c>
      <c r="F42" s="265">
        <v>25.801056000000003</v>
      </c>
      <c r="G42" s="265">
        <v>25.539635999999998</v>
      </c>
      <c r="H42" s="265">
        <v>21.448802000000001</v>
      </c>
      <c r="I42" s="265">
        <v>22.88945</v>
      </c>
      <c r="J42" s="265">
        <v>30.964568000000007</v>
      </c>
      <c r="K42" s="265">
        <v>29.665212</v>
      </c>
      <c r="L42" s="265">
        <v>32.854137000000001</v>
      </c>
    </row>
    <row r="43" spans="1:12" ht="15.75" customHeight="1">
      <c r="A43" s="254" t="s">
        <v>445</v>
      </c>
      <c r="B43" s="325" t="s">
        <v>446</v>
      </c>
      <c r="C43" s="265">
        <v>1.4467760000000001</v>
      </c>
      <c r="D43" s="265">
        <v>2.4975820000000009</v>
      </c>
      <c r="E43" s="265">
        <v>0.57266699999999993</v>
      </c>
      <c r="F43" s="265">
        <v>2.1614570000000004</v>
      </c>
      <c r="G43" s="265">
        <v>5.248587999999998</v>
      </c>
      <c r="H43" s="265">
        <v>13.771478</v>
      </c>
      <c r="I43" s="265">
        <v>24.417298999999996</v>
      </c>
      <c r="J43" s="265">
        <v>27.837523999999998</v>
      </c>
      <c r="K43" s="265">
        <v>33.317251000000006</v>
      </c>
      <c r="L43" s="265">
        <v>32.390431</v>
      </c>
    </row>
    <row r="44" spans="1:12" ht="15.75" customHeight="1">
      <c r="A44" s="254" t="s">
        <v>457</v>
      </c>
      <c r="B44" s="325" t="s">
        <v>1060</v>
      </c>
      <c r="C44" s="265">
        <v>10.150498000000001</v>
      </c>
      <c r="D44" s="265">
        <v>27.092312999999997</v>
      </c>
      <c r="E44" s="265">
        <v>13.712095999999999</v>
      </c>
      <c r="F44" s="265">
        <v>11.085722000000002</v>
      </c>
      <c r="G44" s="265">
        <v>13.381185000000002</v>
      </c>
      <c r="H44" s="265">
        <v>11.425457</v>
      </c>
      <c r="I44" s="265">
        <v>5.2099650000000004</v>
      </c>
      <c r="J44" s="265">
        <v>7.471203</v>
      </c>
      <c r="K44" s="265">
        <v>13.652978000000001</v>
      </c>
      <c r="L44" s="265">
        <v>32.106743000000002</v>
      </c>
    </row>
    <row r="45" spans="1:12" ht="15.75" customHeight="1">
      <c r="A45" s="254" t="s">
        <v>388</v>
      </c>
      <c r="B45" s="325" t="s">
        <v>389</v>
      </c>
      <c r="C45" s="265">
        <v>10.627328999999998</v>
      </c>
      <c r="D45" s="265">
        <v>9.9722360000000005</v>
      </c>
      <c r="E45" s="265">
        <v>10.096560000000002</v>
      </c>
      <c r="F45" s="265">
        <v>8.642494000000001</v>
      </c>
      <c r="G45" s="265">
        <v>9.1415060000000015</v>
      </c>
      <c r="H45" s="265">
        <v>10.500490000000001</v>
      </c>
      <c r="I45" s="265">
        <v>12.665066999999999</v>
      </c>
      <c r="J45" s="265">
        <v>17.484254</v>
      </c>
      <c r="K45" s="265">
        <v>20.310732999999985</v>
      </c>
      <c r="L45" s="265">
        <v>21.394981000000001</v>
      </c>
    </row>
    <row r="46" spans="1:12" ht="15.75" customHeight="1">
      <c r="A46" s="254" t="s">
        <v>458</v>
      </c>
      <c r="B46" s="325" t="s">
        <v>1057</v>
      </c>
      <c r="C46" s="265">
        <v>68.912331999999992</v>
      </c>
      <c r="D46" s="265">
        <v>59.188439000000002</v>
      </c>
      <c r="E46" s="265">
        <v>37.349854000000001</v>
      </c>
      <c r="F46" s="265">
        <v>36.463885999999988</v>
      </c>
      <c r="G46" s="265">
        <v>40.094967999999994</v>
      </c>
      <c r="H46" s="265">
        <v>31.273817999999999</v>
      </c>
      <c r="I46" s="265">
        <v>23.233687999999997</v>
      </c>
      <c r="J46" s="265">
        <v>23.170658</v>
      </c>
      <c r="K46" s="265">
        <v>16.685175000000001</v>
      </c>
      <c r="L46" s="265">
        <v>21.092168000000001</v>
      </c>
    </row>
    <row r="47" spans="1:12" ht="15.75" customHeight="1">
      <c r="A47" s="254" t="s">
        <v>453</v>
      </c>
      <c r="B47" s="325" t="s">
        <v>454</v>
      </c>
      <c r="C47" s="265">
        <v>14.590648000000002</v>
      </c>
      <c r="D47" s="265">
        <v>13.472452000000001</v>
      </c>
      <c r="E47" s="265">
        <v>48.524721000000007</v>
      </c>
      <c r="F47" s="265">
        <v>81.066991000000002</v>
      </c>
      <c r="G47" s="265">
        <v>59.468171999999988</v>
      </c>
      <c r="H47" s="265">
        <v>74.587141999999986</v>
      </c>
      <c r="I47" s="265">
        <v>53.915168000000001</v>
      </c>
      <c r="J47" s="265">
        <v>20.579250000000009</v>
      </c>
      <c r="K47" s="265">
        <v>52.12748100000001</v>
      </c>
      <c r="L47" s="265">
        <v>19.767187999999994</v>
      </c>
    </row>
    <row r="48" spans="1:12" ht="15.75" customHeight="1">
      <c r="A48" s="254" t="s">
        <v>459</v>
      </c>
      <c r="B48" s="325" t="s">
        <v>460</v>
      </c>
      <c r="C48" s="265">
        <v>11.478382999999999</v>
      </c>
      <c r="D48" s="265">
        <v>12.091773000000002</v>
      </c>
      <c r="E48" s="265">
        <v>12.727815</v>
      </c>
      <c r="F48" s="265">
        <v>10.061450000000001</v>
      </c>
      <c r="G48" s="265">
        <v>11.660774999999997</v>
      </c>
      <c r="H48" s="265">
        <v>14.706260999999998</v>
      </c>
      <c r="I48" s="265">
        <v>14.443971000000001</v>
      </c>
      <c r="J48" s="265">
        <v>15.364396000000001</v>
      </c>
      <c r="K48" s="265">
        <v>17.572635999999999</v>
      </c>
      <c r="L48" s="265">
        <v>19.627902000000006</v>
      </c>
    </row>
    <row r="49" spans="1:12" ht="15.75" customHeight="1">
      <c r="A49" s="254" t="s">
        <v>372</v>
      </c>
      <c r="B49" s="325" t="s">
        <v>373</v>
      </c>
      <c r="C49" s="265">
        <v>12.238176999999999</v>
      </c>
      <c r="D49" s="265">
        <v>12.158721999999997</v>
      </c>
      <c r="E49" s="265">
        <v>11.573515</v>
      </c>
      <c r="F49" s="265">
        <v>13.992134999999996</v>
      </c>
      <c r="G49" s="265">
        <v>16.319066000000007</v>
      </c>
      <c r="H49" s="265">
        <v>12.858663999999996</v>
      </c>
      <c r="I49" s="265">
        <v>13.969843000000001</v>
      </c>
      <c r="J49" s="265">
        <v>14.977377999999996</v>
      </c>
      <c r="K49" s="265">
        <v>15.166915999999999</v>
      </c>
      <c r="L49" s="265">
        <v>13.325987000000003</v>
      </c>
    </row>
    <row r="50" spans="1:12" ht="15.75" customHeight="1">
      <c r="A50" s="254" t="s">
        <v>455</v>
      </c>
      <c r="B50" s="325" t="s">
        <v>456</v>
      </c>
      <c r="C50" s="265">
        <v>3.1254040000000001</v>
      </c>
      <c r="D50" s="265">
        <v>4.456856000000001</v>
      </c>
      <c r="E50" s="265">
        <v>5.8422640000000001</v>
      </c>
      <c r="F50" s="265">
        <v>3.4082090000000007</v>
      </c>
      <c r="G50" s="265">
        <v>4.2412060000000009</v>
      </c>
      <c r="H50" s="265">
        <v>3.3559260000000002</v>
      </c>
      <c r="I50" s="265">
        <v>3.3240850000000002</v>
      </c>
      <c r="J50" s="265">
        <v>6.1367080000000005</v>
      </c>
      <c r="K50" s="265">
        <v>20.830164</v>
      </c>
      <c r="L50" s="265">
        <v>13.30979</v>
      </c>
    </row>
    <row r="51" spans="1:12" ht="15.75" customHeight="1">
      <c r="A51" s="254" t="s">
        <v>473</v>
      </c>
      <c r="B51" s="325" t="s">
        <v>474</v>
      </c>
      <c r="C51" s="265">
        <v>46.851120999999999</v>
      </c>
      <c r="D51" s="265">
        <v>31.707599999999999</v>
      </c>
      <c r="E51" s="265">
        <v>22.409092999999999</v>
      </c>
      <c r="F51" s="265">
        <v>41.891336000000003</v>
      </c>
      <c r="G51" s="265">
        <v>41.800330999999979</v>
      </c>
      <c r="H51" s="265">
        <v>37.355654999999992</v>
      </c>
      <c r="I51" s="265">
        <v>32.350987000000003</v>
      </c>
      <c r="J51" s="265">
        <v>18.712415000000004</v>
      </c>
      <c r="K51" s="265">
        <v>14.705821</v>
      </c>
      <c r="L51" s="265">
        <v>12.937666000000002</v>
      </c>
    </row>
    <row r="52" spans="1:12" ht="15.75" customHeight="1">
      <c r="A52" s="254" t="s">
        <v>501</v>
      </c>
      <c r="B52" s="325" t="s">
        <v>502</v>
      </c>
      <c r="C52" s="265">
        <v>10.847845000000003</v>
      </c>
      <c r="D52" s="265">
        <v>20.537400000000005</v>
      </c>
      <c r="E52" s="265">
        <v>15.668243000000006</v>
      </c>
      <c r="F52" s="265">
        <v>21.591155000000004</v>
      </c>
      <c r="G52" s="265">
        <v>23.808422</v>
      </c>
      <c r="H52" s="265">
        <v>24.113072000000003</v>
      </c>
      <c r="I52" s="265">
        <v>16.248349999999999</v>
      </c>
      <c r="J52" s="265">
        <v>14.965616000000002</v>
      </c>
      <c r="K52" s="265">
        <v>12.014696000000001</v>
      </c>
      <c r="L52" s="265">
        <v>12.552026999999999</v>
      </c>
    </row>
    <row r="53" spans="1:12" ht="15.75" customHeight="1">
      <c r="A53" s="448" t="s">
        <v>947</v>
      </c>
      <c r="B53" s="449"/>
      <c r="C53" s="265">
        <v>94.859054999999998</v>
      </c>
      <c r="D53" s="265">
        <v>91.129753000000008</v>
      </c>
      <c r="E53" s="265">
        <v>92.138124000000019</v>
      </c>
      <c r="F53" s="265">
        <v>122.70281000000001</v>
      </c>
      <c r="G53" s="265">
        <v>145.96551199999996</v>
      </c>
      <c r="H53" s="265">
        <v>134.43963900000003</v>
      </c>
      <c r="I53" s="265">
        <v>137.87622600000003</v>
      </c>
      <c r="J53" s="265">
        <v>114.23719399999999</v>
      </c>
      <c r="K53" s="265">
        <v>117.21440200000005</v>
      </c>
      <c r="L53" s="265">
        <v>111.01824300000001</v>
      </c>
    </row>
    <row r="54" spans="1:12" ht="15.75" customHeight="1">
      <c r="A54" s="450" t="s">
        <v>9</v>
      </c>
      <c r="B54" s="451"/>
      <c r="C54" s="266">
        <v>883.19607400000007</v>
      </c>
      <c r="D54" s="266">
        <v>932.83101600000009</v>
      </c>
      <c r="E54" s="266">
        <v>849.81260999999995</v>
      </c>
      <c r="F54" s="266">
        <v>988.62725300000011</v>
      </c>
      <c r="G54" s="266">
        <v>956.29005699999993</v>
      </c>
      <c r="H54" s="266">
        <v>938.54619700000001</v>
      </c>
      <c r="I54" s="266">
        <v>895.27525099999957</v>
      </c>
      <c r="J54" s="266">
        <v>912.62534600000015</v>
      </c>
      <c r="K54" s="266">
        <v>1026.8863769999998</v>
      </c>
      <c r="L54" s="266">
        <v>1046.64176</v>
      </c>
    </row>
    <row r="55" spans="1:12" s="78" customFormat="1" ht="20.100000000000001" customHeight="1">
      <c r="A55" s="89"/>
      <c r="B55" s="89"/>
      <c r="C55" s="89" t="s">
        <v>665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s="78" customFormat="1" ht="15" customHeight="1">
      <c r="A56" s="89"/>
      <c r="B56" s="89"/>
      <c r="C56" s="89" t="s">
        <v>27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.75" customHeight="1">
      <c r="A57" s="254" t="s">
        <v>457</v>
      </c>
      <c r="B57" s="325" t="s">
        <v>1060</v>
      </c>
      <c r="C57" s="265">
        <v>2368.399402</v>
      </c>
      <c r="D57" s="265">
        <v>1842.7980869999994</v>
      </c>
      <c r="E57" s="265">
        <v>2151.4821039999997</v>
      </c>
      <c r="F57" s="265">
        <v>1656.8497780000002</v>
      </c>
      <c r="G57" s="265">
        <v>1876.2552150000006</v>
      </c>
      <c r="H57" s="265">
        <v>1931.4581429999998</v>
      </c>
      <c r="I57" s="265">
        <v>2030.004835</v>
      </c>
      <c r="J57" s="265">
        <v>1952.006997</v>
      </c>
      <c r="K57" s="265">
        <v>1825.6235220000003</v>
      </c>
      <c r="L57" s="265">
        <v>1667.4077569999999</v>
      </c>
    </row>
    <row r="58" spans="1:12" ht="15.75" customHeight="1">
      <c r="A58" s="254" t="s">
        <v>492</v>
      </c>
      <c r="B58" s="325" t="s">
        <v>493</v>
      </c>
      <c r="C58" s="265">
        <v>713.22555899999986</v>
      </c>
      <c r="D58" s="265">
        <v>922.68505400000004</v>
      </c>
      <c r="E58" s="265">
        <v>1064.542876</v>
      </c>
      <c r="F58" s="265">
        <v>1053.461693</v>
      </c>
      <c r="G58" s="265">
        <v>1180.1248589999998</v>
      </c>
      <c r="H58" s="265">
        <v>1277.1744470000001</v>
      </c>
      <c r="I58" s="265">
        <v>1320.8204880000001</v>
      </c>
      <c r="J58" s="265">
        <v>1540.5989270000002</v>
      </c>
      <c r="K58" s="265">
        <v>1652.6045549999999</v>
      </c>
      <c r="L58" s="265">
        <v>1613.8670450000002</v>
      </c>
    </row>
    <row r="59" spans="1:12" ht="15.75" customHeight="1">
      <c r="A59" s="254" t="s">
        <v>443</v>
      </c>
      <c r="B59" s="325" t="s">
        <v>444</v>
      </c>
      <c r="C59" s="265">
        <v>1420.8176070000002</v>
      </c>
      <c r="D59" s="265">
        <v>1263.5382239999997</v>
      </c>
      <c r="E59" s="265">
        <v>1249.0170120000002</v>
      </c>
      <c r="F59" s="265">
        <v>1250.1317180000003</v>
      </c>
      <c r="G59" s="265">
        <v>1485.6466740000001</v>
      </c>
      <c r="H59" s="265">
        <v>1395.1476629999995</v>
      </c>
      <c r="I59" s="265">
        <v>1342.7858240000003</v>
      </c>
      <c r="J59" s="265">
        <v>1818.5155130000001</v>
      </c>
      <c r="K59" s="265">
        <v>1711.4758000000004</v>
      </c>
      <c r="L59" s="265">
        <v>1479.8912920000005</v>
      </c>
    </row>
    <row r="60" spans="1:12" ht="15.75" customHeight="1">
      <c r="A60" s="254" t="s">
        <v>479</v>
      </c>
      <c r="B60" s="325" t="s">
        <v>498</v>
      </c>
      <c r="C60" s="265">
        <v>600.64519099999995</v>
      </c>
      <c r="D60" s="265">
        <v>859.96789199999967</v>
      </c>
      <c r="E60" s="265">
        <v>992.2352689999999</v>
      </c>
      <c r="F60" s="265">
        <v>920.3803069999999</v>
      </c>
      <c r="G60" s="265">
        <v>976.88540399999965</v>
      </c>
      <c r="H60" s="265">
        <v>845.27419499999985</v>
      </c>
      <c r="I60" s="265">
        <v>1068.8495420000004</v>
      </c>
      <c r="J60" s="265">
        <v>864.50356100000033</v>
      </c>
      <c r="K60" s="265">
        <v>1026.1466620000001</v>
      </c>
      <c r="L60" s="265">
        <v>1284.8361989999999</v>
      </c>
    </row>
    <row r="61" spans="1:12" ht="15.75" customHeight="1">
      <c r="A61" s="254" t="s">
        <v>461</v>
      </c>
      <c r="B61" s="325" t="s">
        <v>462</v>
      </c>
      <c r="C61" s="265">
        <v>552.25766899999985</v>
      </c>
      <c r="D61" s="265">
        <v>428.18296800000013</v>
      </c>
      <c r="E61" s="265">
        <v>561.97268899999995</v>
      </c>
      <c r="F61" s="265">
        <v>484.35334799999998</v>
      </c>
      <c r="G61" s="265">
        <v>799.877702</v>
      </c>
      <c r="H61" s="265">
        <v>1178.712491</v>
      </c>
      <c r="I61" s="265">
        <v>862.9250049999996</v>
      </c>
      <c r="J61" s="265">
        <v>995.1435429999998</v>
      </c>
      <c r="K61" s="265">
        <v>1139.9517529999998</v>
      </c>
      <c r="L61" s="265">
        <v>1125.7192600000001</v>
      </c>
    </row>
    <row r="62" spans="1:12" ht="15.75" customHeight="1">
      <c r="A62" s="254" t="s">
        <v>489</v>
      </c>
      <c r="B62" s="325" t="s">
        <v>687</v>
      </c>
      <c r="C62" s="265">
        <v>572.58056199999987</v>
      </c>
      <c r="D62" s="265">
        <v>605.38210200000026</v>
      </c>
      <c r="E62" s="265">
        <v>661.11322899999971</v>
      </c>
      <c r="F62" s="265">
        <v>614.40850699999987</v>
      </c>
      <c r="G62" s="265">
        <v>661.65974900000003</v>
      </c>
      <c r="H62" s="265">
        <v>720.29824899999994</v>
      </c>
      <c r="I62" s="265">
        <v>788.96398800000009</v>
      </c>
      <c r="J62" s="265">
        <v>830.041967</v>
      </c>
      <c r="K62" s="265">
        <v>832.25026500000024</v>
      </c>
      <c r="L62" s="265">
        <v>865.15379700000005</v>
      </c>
    </row>
    <row r="63" spans="1:12" ht="15.75" customHeight="1">
      <c r="A63" s="254" t="s">
        <v>477</v>
      </c>
      <c r="B63" s="325" t="s">
        <v>478</v>
      </c>
      <c r="C63" s="265">
        <v>360.66075199999995</v>
      </c>
      <c r="D63" s="265">
        <v>535.05003099999999</v>
      </c>
      <c r="E63" s="265">
        <v>565.33888300000012</v>
      </c>
      <c r="F63" s="265">
        <v>506.51239199999998</v>
      </c>
      <c r="G63" s="265">
        <v>433.57836300000002</v>
      </c>
      <c r="H63" s="265">
        <v>527.52984400000003</v>
      </c>
      <c r="I63" s="265">
        <v>508.06901899999991</v>
      </c>
      <c r="J63" s="265">
        <v>598.5115679999999</v>
      </c>
      <c r="K63" s="265">
        <v>634.40764600000011</v>
      </c>
      <c r="L63" s="265">
        <v>624.94320600000003</v>
      </c>
    </row>
    <row r="64" spans="1:12" ht="15.75" customHeight="1">
      <c r="A64" s="254" t="s">
        <v>458</v>
      </c>
      <c r="B64" s="325" t="s">
        <v>1057</v>
      </c>
      <c r="C64" s="265">
        <v>656.68866800000046</v>
      </c>
      <c r="D64" s="265">
        <v>689.65006099999971</v>
      </c>
      <c r="E64" s="265">
        <v>654.79914599999984</v>
      </c>
      <c r="F64" s="265">
        <v>581.57661399999984</v>
      </c>
      <c r="G64" s="265">
        <v>608.8251319999996</v>
      </c>
      <c r="H64" s="265">
        <v>612.36388199999999</v>
      </c>
      <c r="I64" s="265">
        <v>633.27211199999988</v>
      </c>
      <c r="J64" s="265">
        <v>688.89684199999976</v>
      </c>
      <c r="K64" s="265">
        <v>628.86472500000002</v>
      </c>
      <c r="L64" s="265">
        <v>609.30023200000016</v>
      </c>
    </row>
    <row r="65" spans="1:12" ht="15.75" customHeight="1">
      <c r="A65" s="254" t="s">
        <v>483</v>
      </c>
      <c r="B65" s="325" t="s">
        <v>677</v>
      </c>
      <c r="C65" s="265">
        <v>471.80460799999986</v>
      </c>
      <c r="D65" s="265">
        <v>400.39305600000029</v>
      </c>
      <c r="E65" s="265">
        <v>398.14282199999991</v>
      </c>
      <c r="F65" s="265">
        <v>396.52952499999992</v>
      </c>
      <c r="G65" s="265">
        <v>470.26519800000017</v>
      </c>
      <c r="H65" s="265">
        <v>502.88536699999992</v>
      </c>
      <c r="I65" s="265">
        <v>551.30626499999994</v>
      </c>
      <c r="J65" s="265">
        <v>565.84735399999988</v>
      </c>
      <c r="K65" s="265">
        <v>635.89851699999952</v>
      </c>
      <c r="L65" s="265">
        <v>605.39150300000006</v>
      </c>
    </row>
    <row r="66" spans="1:12" ht="15.75" customHeight="1">
      <c r="A66" s="254" t="s">
        <v>473</v>
      </c>
      <c r="B66" s="325" t="s">
        <v>474</v>
      </c>
      <c r="C66" s="265">
        <v>383.1264789999999</v>
      </c>
      <c r="D66" s="265">
        <v>513.1656999999999</v>
      </c>
      <c r="E66" s="265">
        <v>587.41690700000004</v>
      </c>
      <c r="F66" s="265">
        <v>440.68566399999992</v>
      </c>
      <c r="G66" s="265">
        <v>521.03926899999988</v>
      </c>
      <c r="H66" s="265">
        <v>440.46864500000009</v>
      </c>
      <c r="I66" s="265">
        <v>484.93191299999989</v>
      </c>
      <c r="J66" s="265">
        <v>586.60748500000011</v>
      </c>
      <c r="K66" s="265">
        <v>516.23607900000013</v>
      </c>
      <c r="L66" s="265">
        <v>522.04043400000012</v>
      </c>
    </row>
    <row r="67" spans="1:12" ht="15.75" customHeight="1">
      <c r="A67" s="254" t="s">
        <v>675</v>
      </c>
      <c r="B67" s="325" t="s">
        <v>678</v>
      </c>
      <c r="C67" s="265">
        <v>127.39895899999999</v>
      </c>
      <c r="D67" s="265">
        <v>445.50373400000001</v>
      </c>
      <c r="E67" s="265">
        <v>464.14742800000005</v>
      </c>
      <c r="F67" s="265">
        <v>322.68991500000004</v>
      </c>
      <c r="G67" s="265">
        <v>323.19724500000001</v>
      </c>
      <c r="H67" s="265">
        <v>334.25513000000001</v>
      </c>
      <c r="I67" s="265">
        <v>256.75956000000014</v>
      </c>
      <c r="J67" s="265">
        <v>302.51286600000003</v>
      </c>
      <c r="K67" s="265">
        <v>295.38451000000003</v>
      </c>
      <c r="L67" s="265">
        <v>473.98285099999998</v>
      </c>
    </row>
    <row r="68" spans="1:12" ht="15.75" customHeight="1">
      <c r="A68" s="254" t="s">
        <v>453</v>
      </c>
      <c r="B68" s="325" t="s">
        <v>454</v>
      </c>
      <c r="C68" s="265">
        <v>197.19285200000004</v>
      </c>
      <c r="D68" s="265">
        <v>175.8826480000001</v>
      </c>
      <c r="E68" s="265">
        <v>201.84147899999991</v>
      </c>
      <c r="F68" s="265">
        <v>159.48160899999988</v>
      </c>
      <c r="G68" s="265">
        <v>190.97862799999987</v>
      </c>
      <c r="H68" s="265">
        <v>271.61005799999998</v>
      </c>
      <c r="I68" s="265">
        <v>310.98683200000011</v>
      </c>
      <c r="J68" s="265">
        <v>422.17205000000007</v>
      </c>
      <c r="K68" s="265">
        <v>425.34661899999952</v>
      </c>
      <c r="L68" s="265">
        <v>357.19361200000054</v>
      </c>
    </row>
    <row r="69" spans="1:12" ht="15.75" customHeight="1">
      <c r="A69" s="254" t="s">
        <v>317</v>
      </c>
      <c r="B69" s="325" t="s">
        <v>265</v>
      </c>
      <c r="C69" s="265">
        <v>307.10713799999979</v>
      </c>
      <c r="D69" s="265">
        <v>301.75929599999995</v>
      </c>
      <c r="E69" s="265">
        <v>320.28264600000011</v>
      </c>
      <c r="F69" s="265">
        <v>330.4779059999999</v>
      </c>
      <c r="G69" s="265">
        <v>330.79773399999999</v>
      </c>
      <c r="H69" s="265">
        <v>352.30537900000013</v>
      </c>
      <c r="I69" s="265">
        <v>355.46004600000009</v>
      </c>
      <c r="J69" s="265">
        <v>332.54485599999992</v>
      </c>
      <c r="K69" s="265">
        <v>318.9198889999999</v>
      </c>
      <c r="L69" s="265">
        <v>328.59258300000022</v>
      </c>
    </row>
    <row r="70" spans="1:12" ht="15.75" customHeight="1">
      <c r="A70" s="254" t="s">
        <v>499</v>
      </c>
      <c r="B70" s="325" t="s">
        <v>500</v>
      </c>
      <c r="C70" s="265">
        <v>189.50209899999996</v>
      </c>
      <c r="D70" s="265">
        <v>217.787565</v>
      </c>
      <c r="E70" s="265">
        <v>234.31379999999999</v>
      </c>
      <c r="F70" s="265">
        <v>206.82821199999992</v>
      </c>
      <c r="G70" s="265">
        <v>284.74541700000015</v>
      </c>
      <c r="H70" s="265">
        <v>257.33641200000011</v>
      </c>
      <c r="I70" s="265">
        <v>273.83162399999992</v>
      </c>
      <c r="J70" s="265">
        <v>322.51016499999997</v>
      </c>
      <c r="K70" s="265">
        <v>323.30467299999998</v>
      </c>
      <c r="L70" s="265">
        <v>316.49544499999996</v>
      </c>
    </row>
    <row r="71" spans="1:12" ht="15.75" customHeight="1">
      <c r="A71" s="254" t="s">
        <v>459</v>
      </c>
      <c r="B71" s="325" t="s">
        <v>460</v>
      </c>
      <c r="C71" s="265">
        <v>167.66601699999995</v>
      </c>
      <c r="D71" s="265">
        <v>237.07992699999997</v>
      </c>
      <c r="E71" s="265">
        <v>250.62058500000003</v>
      </c>
      <c r="F71" s="265">
        <v>249.17384999999999</v>
      </c>
      <c r="G71" s="265">
        <v>248.95272500000002</v>
      </c>
      <c r="H71" s="265">
        <v>244.65233899999993</v>
      </c>
      <c r="I71" s="265">
        <v>257.47292900000002</v>
      </c>
      <c r="J71" s="265">
        <v>255.85070400000006</v>
      </c>
      <c r="K71" s="265">
        <v>281.98616399999997</v>
      </c>
      <c r="L71" s="265">
        <v>292.97119800000002</v>
      </c>
    </row>
    <row r="72" spans="1:12" ht="15.75" customHeight="1">
      <c r="A72" s="254" t="s">
        <v>475</v>
      </c>
      <c r="B72" s="325" t="s">
        <v>476</v>
      </c>
      <c r="C72" s="265">
        <v>299.72813400000001</v>
      </c>
      <c r="D72" s="265">
        <v>327.90060499999998</v>
      </c>
      <c r="E72" s="265">
        <v>279.40072699999996</v>
      </c>
      <c r="F72" s="265">
        <v>344.29476500000004</v>
      </c>
      <c r="G72" s="265">
        <v>427.225301</v>
      </c>
      <c r="H72" s="265">
        <v>321.33301700000004</v>
      </c>
      <c r="I72" s="265">
        <v>381.1631440000001</v>
      </c>
      <c r="J72" s="265">
        <v>464.83697800000004</v>
      </c>
      <c r="K72" s="265">
        <v>340.97169399999996</v>
      </c>
      <c r="L72" s="265">
        <v>257.18114999999995</v>
      </c>
    </row>
    <row r="73" spans="1:12" ht="15.75" customHeight="1">
      <c r="A73" s="254" t="s">
        <v>485</v>
      </c>
      <c r="B73" s="325" t="s">
        <v>486</v>
      </c>
      <c r="C73" s="265">
        <v>100.77740199999997</v>
      </c>
      <c r="D73" s="265">
        <v>108.66432399999999</v>
      </c>
      <c r="E73" s="265">
        <v>131.41426299999998</v>
      </c>
      <c r="F73" s="265">
        <v>137.87613999999999</v>
      </c>
      <c r="G73" s="265">
        <v>158.39754600000001</v>
      </c>
      <c r="H73" s="265">
        <v>173.88829800000002</v>
      </c>
      <c r="I73" s="265">
        <v>211.10985400000001</v>
      </c>
      <c r="J73" s="265">
        <v>219.00908299999992</v>
      </c>
      <c r="K73" s="265">
        <v>236.01038199999996</v>
      </c>
      <c r="L73" s="265">
        <v>251.50094599999997</v>
      </c>
    </row>
    <row r="74" spans="1:12" ht="15.75" customHeight="1">
      <c r="A74" s="254" t="s">
        <v>451</v>
      </c>
      <c r="B74" s="325" t="s">
        <v>452</v>
      </c>
      <c r="C74" s="265">
        <v>244.11001400000001</v>
      </c>
      <c r="D74" s="265">
        <v>230.19626100000016</v>
      </c>
      <c r="E74" s="265">
        <v>196.40130400000015</v>
      </c>
      <c r="F74" s="265">
        <v>173.57262799999987</v>
      </c>
      <c r="G74" s="265">
        <v>161.84775900000002</v>
      </c>
      <c r="H74" s="265">
        <v>158.41250100000008</v>
      </c>
      <c r="I74" s="265">
        <v>147.58070700000002</v>
      </c>
      <c r="J74" s="265">
        <v>133.22434500000003</v>
      </c>
      <c r="K74" s="265">
        <v>131.75178200000002</v>
      </c>
      <c r="L74" s="265">
        <v>164.29171000000008</v>
      </c>
    </row>
    <row r="75" spans="1:12" ht="15.75" customHeight="1">
      <c r="A75" s="254" t="s">
        <v>679</v>
      </c>
      <c r="B75" s="325" t="s">
        <v>680</v>
      </c>
      <c r="C75" s="265">
        <v>76.316504999999978</v>
      </c>
      <c r="D75" s="265">
        <v>82.650023999999974</v>
      </c>
      <c r="E75" s="265">
        <v>85.546123000000009</v>
      </c>
      <c r="F75" s="265">
        <v>87.499997000000036</v>
      </c>
      <c r="G75" s="265">
        <v>102.81773299999998</v>
      </c>
      <c r="H75" s="265">
        <v>102.83407499999998</v>
      </c>
      <c r="I75" s="265">
        <v>114.01517299999998</v>
      </c>
      <c r="J75" s="265">
        <v>136.86417799999998</v>
      </c>
      <c r="K75" s="265">
        <v>136.42335199999999</v>
      </c>
      <c r="L75" s="265">
        <v>154.82148399999997</v>
      </c>
    </row>
    <row r="76" spans="1:12" ht="15.75" customHeight="1">
      <c r="A76" s="254" t="s">
        <v>447</v>
      </c>
      <c r="B76" s="325" t="s">
        <v>448</v>
      </c>
      <c r="C76" s="265">
        <v>79.150836000000012</v>
      </c>
      <c r="D76" s="265">
        <v>56.500623000000012</v>
      </c>
      <c r="E76" s="265">
        <v>81.45881700000001</v>
      </c>
      <c r="F76" s="265">
        <v>117.95528299999999</v>
      </c>
      <c r="G76" s="265">
        <v>140.68824099999995</v>
      </c>
      <c r="H76" s="265">
        <v>121.50537299999998</v>
      </c>
      <c r="I76" s="265">
        <v>143.30201399999996</v>
      </c>
      <c r="J76" s="265">
        <v>139.22633400000001</v>
      </c>
      <c r="K76" s="265">
        <v>145.75435000000004</v>
      </c>
      <c r="L76" s="265">
        <v>153.51001800000014</v>
      </c>
    </row>
    <row r="77" spans="1:12" ht="15.75" customHeight="1">
      <c r="A77" s="448" t="s">
        <v>947</v>
      </c>
      <c r="B77" s="449"/>
      <c r="C77" s="265">
        <v>639.37397299999998</v>
      </c>
      <c r="D77" s="265">
        <v>711.816102</v>
      </c>
      <c r="E77" s="265">
        <v>844.11778100000015</v>
      </c>
      <c r="F77" s="265">
        <v>837.37799600000017</v>
      </c>
      <c r="G77" s="265">
        <v>839.83084900000006</v>
      </c>
      <c r="H77" s="265">
        <v>882.51639500000022</v>
      </c>
      <c r="I77" s="265">
        <v>941.30167500000016</v>
      </c>
      <c r="J77" s="265">
        <v>956.48513800000035</v>
      </c>
      <c r="K77" s="265">
        <v>1055.0931839999992</v>
      </c>
      <c r="L77" s="265">
        <v>1075.8024180000002</v>
      </c>
    </row>
    <row r="78" spans="1:12" ht="15.75" customHeight="1">
      <c r="A78" s="450" t="s">
        <v>9</v>
      </c>
      <c r="B78" s="451"/>
      <c r="C78" s="266">
        <v>10528.530426000001</v>
      </c>
      <c r="D78" s="266">
        <v>10956.554284</v>
      </c>
      <c r="E78" s="266">
        <v>11975.605890000003</v>
      </c>
      <c r="F78" s="266">
        <v>10872.117846999998</v>
      </c>
      <c r="G78" s="266">
        <v>12223.636743000003</v>
      </c>
      <c r="H78" s="266">
        <v>12651.961903000001</v>
      </c>
      <c r="I78" s="266">
        <v>12984.912549000004</v>
      </c>
      <c r="J78" s="266">
        <v>14125.910454000006</v>
      </c>
      <c r="K78" s="266">
        <v>14294.406123000006</v>
      </c>
      <c r="L78" s="266">
        <v>14224.894139999999</v>
      </c>
    </row>
    <row r="79" spans="1:12" s="78" customFormat="1" ht="30" customHeight="1">
      <c r="A79" s="89"/>
      <c r="B79" s="89"/>
      <c r="C79" s="89" t="s">
        <v>244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s="78" customFormat="1" ht="15" customHeight="1">
      <c r="A80" s="89"/>
      <c r="B80" s="89"/>
      <c r="C80" s="89" t="s">
        <v>935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332" t="s">
        <v>461</v>
      </c>
      <c r="B81" s="325" t="s">
        <v>462</v>
      </c>
      <c r="C81" s="265">
        <v>322.21846915800609</v>
      </c>
      <c r="D81" s="265">
        <v>243.27290678961316</v>
      </c>
      <c r="E81" s="265">
        <v>320.92728215374689</v>
      </c>
      <c r="F81" s="265">
        <v>362.99200034642809</v>
      </c>
      <c r="G81" s="265">
        <v>509.2600518427588</v>
      </c>
      <c r="H81" s="265">
        <v>729.39900015843136</v>
      </c>
      <c r="I81" s="265">
        <v>462.62812148720127</v>
      </c>
      <c r="J81" s="265">
        <v>583.88950013902638</v>
      </c>
      <c r="K81" s="265">
        <v>748.50511197332526</v>
      </c>
      <c r="L81" s="265">
        <v>770.31652131241526</v>
      </c>
    </row>
    <row r="82" spans="1:12" ht="15" customHeight="1">
      <c r="A82" s="332" t="s">
        <v>443</v>
      </c>
      <c r="B82" s="325" t="s">
        <v>444</v>
      </c>
      <c r="C82" s="265">
        <v>452.9374884544921</v>
      </c>
      <c r="D82" s="265">
        <v>395.68155782676087</v>
      </c>
      <c r="E82" s="265">
        <v>409.23143254277301</v>
      </c>
      <c r="F82" s="265">
        <v>417.85801944213398</v>
      </c>
      <c r="G82" s="265">
        <v>479.51862732364276</v>
      </c>
      <c r="H82" s="265">
        <v>443.06766238714556</v>
      </c>
      <c r="I82" s="265">
        <v>413.79780348652469</v>
      </c>
      <c r="J82" s="265">
        <v>552.07362617535705</v>
      </c>
      <c r="K82" s="265">
        <v>502.55940949788817</v>
      </c>
      <c r="L82" s="265">
        <v>438.2645431817304</v>
      </c>
    </row>
    <row r="83" spans="1:12" ht="15" customHeight="1">
      <c r="A83" s="332" t="s">
        <v>317</v>
      </c>
      <c r="B83" s="325" t="s">
        <v>265</v>
      </c>
      <c r="C83" s="265">
        <v>401.45907263635331</v>
      </c>
      <c r="D83" s="265">
        <v>380.9265621840326</v>
      </c>
      <c r="E83" s="265">
        <v>392.78453006000092</v>
      </c>
      <c r="F83" s="265">
        <v>404.65702794384725</v>
      </c>
      <c r="G83" s="265">
        <v>380.18672561247098</v>
      </c>
      <c r="H83" s="265">
        <v>429.9774474397542</v>
      </c>
      <c r="I83" s="265">
        <v>387.66738233136067</v>
      </c>
      <c r="J83" s="265">
        <v>377.13443328234314</v>
      </c>
      <c r="K83" s="265">
        <v>384.1594240895987</v>
      </c>
      <c r="L83" s="265">
        <v>417.19411700417714</v>
      </c>
    </row>
    <row r="84" spans="1:12" ht="15" customHeight="1">
      <c r="A84" s="332" t="s">
        <v>457</v>
      </c>
      <c r="B84" s="325" t="s">
        <v>1060</v>
      </c>
      <c r="C84" s="265">
        <v>356.62470490046394</v>
      </c>
      <c r="D84" s="265">
        <v>275.91442064362946</v>
      </c>
      <c r="E84" s="265">
        <v>343.25287604598782</v>
      </c>
      <c r="F84" s="265">
        <v>316.55713220949985</v>
      </c>
      <c r="G84" s="265">
        <v>314.0598734210418</v>
      </c>
      <c r="H84" s="265">
        <v>309.84553942305263</v>
      </c>
      <c r="I84" s="265">
        <v>286.15501064944419</v>
      </c>
      <c r="J84" s="265">
        <v>303.9464797985035</v>
      </c>
      <c r="K84" s="265">
        <v>312.51502703279863</v>
      </c>
      <c r="L84" s="265">
        <v>295.05322096607802</v>
      </c>
    </row>
    <row r="85" spans="1:12" ht="15" customHeight="1">
      <c r="A85" s="332" t="s">
        <v>455</v>
      </c>
      <c r="B85" s="325" t="s">
        <v>456</v>
      </c>
      <c r="C85" s="265">
        <v>101.23869686602477</v>
      </c>
      <c r="D85" s="265">
        <v>135.64928923541905</v>
      </c>
      <c r="E85" s="265">
        <v>170.06676213460116</v>
      </c>
      <c r="F85" s="265">
        <v>207.41486920676402</v>
      </c>
      <c r="G85" s="265">
        <v>199.72604784815798</v>
      </c>
      <c r="H85" s="265">
        <v>206.1772705220591</v>
      </c>
      <c r="I85" s="265">
        <v>195.12652424007189</v>
      </c>
      <c r="J85" s="265">
        <v>220.39143615184969</v>
      </c>
      <c r="K85" s="265">
        <v>305.53930879229699</v>
      </c>
      <c r="L85" s="265">
        <v>235.20554739210274</v>
      </c>
    </row>
    <row r="86" spans="1:12" ht="15" customHeight="1">
      <c r="A86" s="332" t="s">
        <v>445</v>
      </c>
      <c r="B86" s="325" t="s">
        <v>446</v>
      </c>
      <c r="C86" s="265">
        <v>68.05979825008518</v>
      </c>
      <c r="D86" s="265">
        <v>91.459291934438269</v>
      </c>
      <c r="E86" s="265">
        <v>131.57317615944407</v>
      </c>
      <c r="F86" s="265">
        <v>150.01717622828477</v>
      </c>
      <c r="G86" s="265">
        <v>135.83383549422607</v>
      </c>
      <c r="H86" s="265">
        <v>165.2307918439011</v>
      </c>
      <c r="I86" s="265">
        <v>215.10970790947573</v>
      </c>
      <c r="J86" s="265">
        <v>193.28899768386356</v>
      </c>
      <c r="K86" s="265">
        <v>241.34037900147587</v>
      </c>
      <c r="L86" s="265">
        <v>222.43311024847102</v>
      </c>
    </row>
    <row r="87" spans="1:12" ht="15" customHeight="1">
      <c r="A87" s="332" t="s">
        <v>475</v>
      </c>
      <c r="B87" s="325" t="s">
        <v>476</v>
      </c>
      <c r="C87" s="265">
        <v>212.05435783963495</v>
      </c>
      <c r="D87" s="265">
        <v>224.43674054308102</v>
      </c>
      <c r="E87" s="265">
        <v>203.734456707584</v>
      </c>
      <c r="F87" s="265">
        <v>255.78349926055699</v>
      </c>
      <c r="G87" s="265">
        <v>291.10810062590787</v>
      </c>
      <c r="H87" s="265">
        <v>214.20771491999662</v>
      </c>
      <c r="I87" s="265">
        <v>250.82151320443319</v>
      </c>
      <c r="J87" s="265">
        <v>303.41389086107228</v>
      </c>
      <c r="K87" s="265">
        <v>215.05544644842374</v>
      </c>
      <c r="L87" s="265">
        <v>158.5004347170923</v>
      </c>
    </row>
    <row r="88" spans="1:12" ht="15" customHeight="1">
      <c r="A88" s="332" t="s">
        <v>469</v>
      </c>
      <c r="B88" s="325" t="s">
        <v>470</v>
      </c>
      <c r="C88" s="265">
        <v>69.77139874919736</v>
      </c>
      <c r="D88" s="265">
        <v>81.533146805438435</v>
      </c>
      <c r="E88" s="265">
        <v>120.64591304021673</v>
      </c>
      <c r="F88" s="265">
        <v>110.7888766978475</v>
      </c>
      <c r="G88" s="265">
        <v>89.796914891180464</v>
      </c>
      <c r="H88" s="265">
        <v>90.376565671766116</v>
      </c>
      <c r="I88" s="265">
        <v>119.24948831455521</v>
      </c>
      <c r="J88" s="265">
        <v>131.21440479837602</v>
      </c>
      <c r="K88" s="265">
        <v>146.25593298424789</v>
      </c>
      <c r="L88" s="265">
        <v>147.59756162840418</v>
      </c>
    </row>
    <row r="89" spans="1:12" ht="15" customHeight="1">
      <c r="A89" s="332" t="s">
        <v>489</v>
      </c>
      <c r="B89" s="325" t="s">
        <v>687</v>
      </c>
      <c r="C89" s="265">
        <v>89.122162167092256</v>
      </c>
      <c r="D89" s="265">
        <v>107.37261994329619</v>
      </c>
      <c r="E89" s="265">
        <v>120.78525770535143</v>
      </c>
      <c r="F89" s="265">
        <v>116.47189989737817</v>
      </c>
      <c r="G89" s="265">
        <v>122.13877062931715</v>
      </c>
      <c r="H89" s="265">
        <v>122.58456445147674</v>
      </c>
      <c r="I89" s="265">
        <v>126.26294191899918</v>
      </c>
      <c r="J89" s="265">
        <v>139.91305502225109</v>
      </c>
      <c r="K89" s="265">
        <v>149.44237184979573</v>
      </c>
      <c r="L89" s="265">
        <v>145.99078274561853</v>
      </c>
    </row>
    <row r="90" spans="1:12" ht="15" customHeight="1">
      <c r="A90" s="332" t="s">
        <v>447</v>
      </c>
      <c r="B90" s="325" t="s">
        <v>448</v>
      </c>
      <c r="C90" s="265">
        <v>73.698060247423086</v>
      </c>
      <c r="D90" s="265">
        <v>52.802181644061001</v>
      </c>
      <c r="E90" s="265">
        <v>77.572482415424588</v>
      </c>
      <c r="F90" s="265">
        <v>111.42991301474301</v>
      </c>
      <c r="G90" s="265">
        <v>132.26581934754668</v>
      </c>
      <c r="H90" s="265">
        <v>111.85264984024883</v>
      </c>
      <c r="I90" s="265">
        <v>134.94515546058321</v>
      </c>
      <c r="J90" s="265">
        <v>129.97904231204345</v>
      </c>
      <c r="K90" s="265">
        <v>130.49447680419445</v>
      </c>
      <c r="L90" s="265">
        <v>141.12861030895596</v>
      </c>
    </row>
    <row r="91" spans="1:12" ht="15" customHeight="1">
      <c r="A91" s="332" t="s">
        <v>483</v>
      </c>
      <c r="B91" s="325" t="s">
        <v>484</v>
      </c>
      <c r="C91" s="265">
        <v>108.09090641479578</v>
      </c>
      <c r="D91" s="265">
        <v>85.462679669459959</v>
      </c>
      <c r="E91" s="265">
        <v>89.272726363092971</v>
      </c>
      <c r="F91" s="265">
        <v>100.86047376296284</v>
      </c>
      <c r="G91" s="265">
        <v>108.23204496286458</v>
      </c>
      <c r="H91" s="265">
        <v>106.1555171604041</v>
      </c>
      <c r="I91" s="265">
        <v>105.986372001544</v>
      </c>
      <c r="J91" s="265">
        <v>112.6796560106056</v>
      </c>
      <c r="K91" s="265">
        <v>133.68746539799574</v>
      </c>
      <c r="L91" s="265">
        <v>127.27406446946415</v>
      </c>
    </row>
    <row r="92" spans="1:12" ht="15" customHeight="1">
      <c r="A92" s="332" t="s">
        <v>465</v>
      </c>
      <c r="B92" s="325" t="s">
        <v>1061</v>
      </c>
      <c r="C92" s="265">
        <v>48.488712008287564</v>
      </c>
      <c r="D92" s="265">
        <v>45.680382970012325</v>
      </c>
      <c r="E92" s="265">
        <v>47.576199701785228</v>
      </c>
      <c r="F92" s="265">
        <v>61.844018400031459</v>
      </c>
      <c r="G92" s="265">
        <v>81.596313831348468</v>
      </c>
      <c r="H92" s="265">
        <v>71.791050642201313</v>
      </c>
      <c r="I92" s="265">
        <v>85.129175576387809</v>
      </c>
      <c r="J92" s="265">
        <v>130.59507846576884</v>
      </c>
      <c r="K92" s="265">
        <v>109.13591102308582</v>
      </c>
      <c r="L92" s="265">
        <v>120.41464000740845</v>
      </c>
    </row>
    <row r="93" spans="1:12" ht="15" customHeight="1">
      <c r="A93" s="332" t="s">
        <v>479</v>
      </c>
      <c r="B93" s="325" t="s">
        <v>498</v>
      </c>
      <c r="C93" s="265">
        <v>76.802322671623159</v>
      </c>
      <c r="D93" s="265">
        <v>99.657189284196306</v>
      </c>
      <c r="E93" s="265">
        <v>106.9657628400696</v>
      </c>
      <c r="F93" s="265">
        <v>87.145527380926509</v>
      </c>
      <c r="G93" s="265">
        <v>92.898087511251916</v>
      </c>
      <c r="H93" s="265">
        <v>85.794038969703067</v>
      </c>
      <c r="I93" s="265">
        <v>87.768061112642442</v>
      </c>
      <c r="J93" s="265">
        <v>78.902897078642525</v>
      </c>
      <c r="K93" s="265">
        <v>89.256803344573626</v>
      </c>
      <c r="L93" s="265">
        <v>111.21797081874264</v>
      </c>
    </row>
    <row r="94" spans="1:12" ht="15" customHeight="1">
      <c r="A94" s="332" t="s">
        <v>453</v>
      </c>
      <c r="B94" s="325" t="s">
        <v>454</v>
      </c>
      <c r="C94" s="265">
        <v>46.279273791371779</v>
      </c>
      <c r="D94" s="265">
        <v>42.796738303166244</v>
      </c>
      <c r="E94" s="265">
        <v>58.32080165055455</v>
      </c>
      <c r="F94" s="265">
        <v>53.275637335344683</v>
      </c>
      <c r="G94" s="265">
        <v>94.673778713301473</v>
      </c>
      <c r="H94" s="265">
        <v>92.251066033097487</v>
      </c>
      <c r="I94" s="265">
        <v>73.367400285532554</v>
      </c>
      <c r="J94" s="265">
        <v>107.31503518691822</v>
      </c>
      <c r="K94" s="265">
        <v>99.15554018187008</v>
      </c>
      <c r="L94" s="265">
        <v>111.16626758794371</v>
      </c>
    </row>
    <row r="95" spans="1:12" ht="15" customHeight="1">
      <c r="A95" s="332" t="s">
        <v>485</v>
      </c>
      <c r="B95" s="325" t="s">
        <v>486</v>
      </c>
      <c r="C95" s="265">
        <v>35.694571479552728</v>
      </c>
      <c r="D95" s="265">
        <v>35.279843068193074</v>
      </c>
      <c r="E95" s="265">
        <v>47.181752632937879</v>
      </c>
      <c r="F95" s="265">
        <v>49.17511501870343</v>
      </c>
      <c r="G95" s="265">
        <v>49.965988489075272</v>
      </c>
      <c r="H95" s="265">
        <v>58.958567882909293</v>
      </c>
      <c r="I95" s="265">
        <v>65.69551358650935</v>
      </c>
      <c r="J95" s="265">
        <v>74.451801494238936</v>
      </c>
      <c r="K95" s="265">
        <v>81.064136183079896</v>
      </c>
      <c r="L95" s="265">
        <v>85.366519819521955</v>
      </c>
    </row>
    <row r="96" spans="1:12" ht="15" customHeight="1">
      <c r="A96" s="332" t="s">
        <v>473</v>
      </c>
      <c r="B96" s="325" t="s">
        <v>474</v>
      </c>
      <c r="C96" s="265">
        <v>40.403241686695026</v>
      </c>
      <c r="D96" s="265">
        <v>50.277565507886742</v>
      </c>
      <c r="E96" s="265">
        <v>66.307761150879884</v>
      </c>
      <c r="F96" s="265">
        <v>51.487777099661386</v>
      </c>
      <c r="G96" s="265">
        <v>62.193294909414327</v>
      </c>
      <c r="H96" s="265">
        <v>60.210063351400606</v>
      </c>
      <c r="I96" s="265">
        <v>62.572602006084388</v>
      </c>
      <c r="J96" s="265">
        <v>73.41476220240979</v>
      </c>
      <c r="K96" s="265">
        <v>69.499240309673837</v>
      </c>
      <c r="L96" s="265">
        <v>65.77091770516779</v>
      </c>
    </row>
    <row r="97" spans="1:12" ht="15" customHeight="1">
      <c r="A97" s="332" t="s">
        <v>467</v>
      </c>
      <c r="B97" s="325" t="s">
        <v>468</v>
      </c>
      <c r="C97" s="265">
        <v>44.761299834889144</v>
      </c>
      <c r="D97" s="265">
        <v>46.830334350971022</v>
      </c>
      <c r="E97" s="265">
        <v>57.859750520710456</v>
      </c>
      <c r="F97" s="265">
        <v>58.715996308545989</v>
      </c>
      <c r="G97" s="265">
        <v>66.733183971444873</v>
      </c>
      <c r="H97" s="265">
        <v>61.880623514290932</v>
      </c>
      <c r="I97" s="265">
        <v>57.406559979982283</v>
      </c>
      <c r="J97" s="265">
        <v>51.544988240180253</v>
      </c>
      <c r="K97" s="265">
        <v>58.796554441960915</v>
      </c>
      <c r="L97" s="265">
        <v>57.170062249250293</v>
      </c>
    </row>
    <row r="98" spans="1:12" ht="15" customHeight="1">
      <c r="A98" s="332" t="s">
        <v>459</v>
      </c>
      <c r="B98" s="325" t="s">
        <v>460</v>
      </c>
      <c r="C98" s="265">
        <v>27.993736620703167</v>
      </c>
      <c r="D98" s="265">
        <v>37.152720059687653</v>
      </c>
      <c r="E98" s="265">
        <v>42.425392835444718</v>
      </c>
      <c r="F98" s="265">
        <v>37.02866706290537</v>
      </c>
      <c r="G98" s="265">
        <v>39.388031201477567</v>
      </c>
      <c r="H98" s="265">
        <v>43.394606323494585</v>
      </c>
      <c r="I98" s="265">
        <v>44.720875222481453</v>
      </c>
      <c r="J98" s="265">
        <v>45.876337188763912</v>
      </c>
      <c r="K98" s="265">
        <v>48.653768112693413</v>
      </c>
      <c r="L98" s="265">
        <v>52.618843938316253</v>
      </c>
    </row>
    <row r="99" spans="1:12" ht="15" customHeight="1">
      <c r="A99" s="332" t="s">
        <v>372</v>
      </c>
      <c r="B99" s="325" t="s">
        <v>373</v>
      </c>
      <c r="C99" s="265">
        <v>27.481927752542312</v>
      </c>
      <c r="D99" s="265">
        <v>18.224524572036302</v>
      </c>
      <c r="E99" s="265">
        <v>21.704033363926484</v>
      </c>
      <c r="F99" s="265">
        <v>27.428329666257451</v>
      </c>
      <c r="G99" s="265">
        <v>38.400694539620723</v>
      </c>
      <c r="H99" s="265">
        <v>43.63244108412205</v>
      </c>
      <c r="I99" s="265">
        <v>60.414378551960091</v>
      </c>
      <c r="J99" s="265">
        <v>70.405964675161314</v>
      </c>
      <c r="K99" s="265">
        <v>41.630912958123218</v>
      </c>
      <c r="L99" s="265">
        <v>52.542205100379029</v>
      </c>
    </row>
    <row r="100" spans="1:12" ht="15" customHeight="1">
      <c r="A100" s="332" t="s">
        <v>681</v>
      </c>
      <c r="B100" s="325" t="s">
        <v>682</v>
      </c>
      <c r="C100" s="265">
        <v>16.732393239856002</v>
      </c>
      <c r="D100" s="265">
        <v>28.832327872988699</v>
      </c>
      <c r="E100" s="265">
        <v>35.795117926406313</v>
      </c>
      <c r="F100" s="265">
        <v>36.735107955369273</v>
      </c>
      <c r="G100" s="265">
        <v>37.084239507784368</v>
      </c>
      <c r="H100" s="265">
        <v>36.481810124008824</v>
      </c>
      <c r="I100" s="265">
        <v>36.345799524537128</v>
      </c>
      <c r="J100" s="265">
        <v>39.577995058538065</v>
      </c>
      <c r="K100" s="265">
        <v>48.899494034531926</v>
      </c>
      <c r="L100" s="265">
        <v>52.125478430345837</v>
      </c>
    </row>
    <row r="101" spans="1:12" ht="15" customHeight="1">
      <c r="A101" s="448" t="s">
        <v>947</v>
      </c>
      <c r="B101" s="449"/>
      <c r="C101" s="265">
        <v>346.02074511316277</v>
      </c>
      <c r="D101" s="265">
        <v>360.4425804731444</v>
      </c>
      <c r="E101" s="265">
        <v>387.46147858750095</v>
      </c>
      <c r="F101" s="265">
        <v>366.96562259349719</v>
      </c>
      <c r="G101" s="265">
        <v>367.08399992356044</v>
      </c>
      <c r="H101" s="265">
        <v>433.29044892331058</v>
      </c>
      <c r="I101" s="265">
        <v>407.21610936275994</v>
      </c>
      <c r="J101" s="265">
        <v>443.26834639079635</v>
      </c>
      <c r="K101" s="265">
        <v>432.86594000296577</v>
      </c>
      <c r="L101" s="265">
        <v>446.65800412819425</v>
      </c>
    </row>
    <row r="102" spans="1:12" ht="15" customHeight="1">
      <c r="A102" s="450" t="s">
        <v>9</v>
      </c>
      <c r="B102" s="451"/>
      <c r="C102" s="266">
        <v>2965.9333398822519</v>
      </c>
      <c r="D102" s="266">
        <v>2839.6856036815129</v>
      </c>
      <c r="E102" s="266">
        <v>3251.44494653844</v>
      </c>
      <c r="F102" s="266">
        <v>3384.6326868316905</v>
      </c>
      <c r="G102" s="266">
        <v>3692.1444245973939</v>
      </c>
      <c r="H102" s="266">
        <v>3916.5594406667724</v>
      </c>
      <c r="I102" s="266">
        <v>3678.3864962130706</v>
      </c>
      <c r="J102" s="266">
        <v>4163.2777282167099</v>
      </c>
      <c r="K102" s="266">
        <v>4348.5126544646009</v>
      </c>
      <c r="L102" s="266">
        <v>4254.0094237597814</v>
      </c>
    </row>
    <row r="103" spans="1:12" s="78" customFormat="1" ht="20.100000000000001" customHeight="1">
      <c r="A103" s="89"/>
      <c r="B103" s="89"/>
      <c r="C103" s="89" t="s">
        <v>610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s="78" customFormat="1" ht="15" customHeight="1">
      <c r="A104" s="89"/>
      <c r="B104" s="89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254" t="s">
        <v>445</v>
      </c>
      <c r="B105" s="325" t="s">
        <v>446</v>
      </c>
      <c r="C105" s="265">
        <v>4.2387617271080416</v>
      </c>
      <c r="D105" s="265">
        <v>7.2294829591854262</v>
      </c>
      <c r="E105" s="265">
        <v>1.7567682851137536</v>
      </c>
      <c r="F105" s="265">
        <v>6.3683935957542133</v>
      </c>
      <c r="G105" s="265">
        <v>15.457307302207123</v>
      </c>
      <c r="H105" s="265">
        <v>41.076842248934739</v>
      </c>
      <c r="I105" s="265">
        <v>72.080007353309824</v>
      </c>
      <c r="J105" s="265">
        <v>82.186039199269473</v>
      </c>
      <c r="K105" s="265">
        <v>106.3404909907505</v>
      </c>
      <c r="L105" s="265">
        <v>102.01986827665711</v>
      </c>
    </row>
    <row r="106" spans="1:12" ht="15" customHeight="1">
      <c r="A106" s="254" t="s">
        <v>317</v>
      </c>
      <c r="B106" s="325" t="s">
        <v>265</v>
      </c>
      <c r="C106" s="265">
        <v>6.2680752768415946</v>
      </c>
      <c r="D106" s="265">
        <v>4.2126437502948155</v>
      </c>
      <c r="E106" s="265">
        <v>2.7507297012332783</v>
      </c>
      <c r="F106" s="265">
        <v>4.2634860825362892</v>
      </c>
      <c r="G106" s="265">
        <v>3.9280680008098829</v>
      </c>
      <c r="H106" s="265">
        <v>8.718524243617523</v>
      </c>
      <c r="I106" s="265">
        <v>5.4819697887094208</v>
      </c>
      <c r="J106" s="265">
        <v>20.767540887851943</v>
      </c>
      <c r="K106" s="265">
        <v>50.470201030668861</v>
      </c>
      <c r="L106" s="265">
        <v>56.794514306923979</v>
      </c>
    </row>
    <row r="107" spans="1:12" ht="15" customHeight="1">
      <c r="A107" s="254" t="s">
        <v>469</v>
      </c>
      <c r="B107" s="325" t="s">
        <v>470</v>
      </c>
      <c r="C107" s="265">
        <v>0.43091303815216603</v>
      </c>
      <c r="D107" s="265">
        <v>5.1197282239650255</v>
      </c>
      <c r="E107" s="265">
        <v>1.6025805488788594</v>
      </c>
      <c r="F107" s="265">
        <v>1.4409031297054644</v>
      </c>
      <c r="G107" s="265">
        <v>1.5954943669176771</v>
      </c>
      <c r="H107" s="265">
        <v>3.841569185571835</v>
      </c>
      <c r="I107" s="265">
        <v>29.392578249848594</v>
      </c>
      <c r="J107" s="265">
        <v>54.864648149792451</v>
      </c>
      <c r="K107" s="265">
        <v>53.896604229207917</v>
      </c>
      <c r="L107" s="265">
        <v>51.262856475832187</v>
      </c>
    </row>
    <row r="108" spans="1:12" ht="15" customHeight="1">
      <c r="A108" s="254" t="s">
        <v>388</v>
      </c>
      <c r="B108" s="325" t="s">
        <v>389</v>
      </c>
      <c r="C108" s="265">
        <v>21.560763170045391</v>
      </c>
      <c r="D108" s="265">
        <v>24.547463135001983</v>
      </c>
      <c r="E108" s="265">
        <v>29.946380961702438</v>
      </c>
      <c r="F108" s="265">
        <v>34.726875539198105</v>
      </c>
      <c r="G108" s="265">
        <v>23.070890823046181</v>
      </c>
      <c r="H108" s="265">
        <v>68.242562306294403</v>
      </c>
      <c r="I108" s="265">
        <v>49.096614256442905</v>
      </c>
      <c r="J108" s="265">
        <v>50.297633845549434</v>
      </c>
      <c r="K108" s="265">
        <v>37.440620197645437</v>
      </c>
      <c r="L108" s="265">
        <v>38.108389414829077</v>
      </c>
    </row>
    <row r="109" spans="1:12" ht="15" customHeight="1">
      <c r="A109" s="254" t="s">
        <v>455</v>
      </c>
      <c r="B109" s="325" t="s">
        <v>456</v>
      </c>
      <c r="C109" s="265">
        <v>8.0452895269472826</v>
      </c>
      <c r="D109" s="265">
        <v>11.322055349485728</v>
      </c>
      <c r="E109" s="265">
        <v>15.755556827284282</v>
      </c>
      <c r="F109" s="265">
        <v>8.8243927573879439</v>
      </c>
      <c r="G109" s="265">
        <v>10.984823352768386</v>
      </c>
      <c r="H109" s="265">
        <v>8.7995998901263484</v>
      </c>
      <c r="I109" s="265">
        <v>8.6305782587055226</v>
      </c>
      <c r="J109" s="265">
        <v>15.93721789455976</v>
      </c>
      <c r="K109" s="265">
        <v>58.491197114224015</v>
      </c>
      <c r="L109" s="265">
        <v>36.880099977034128</v>
      </c>
    </row>
    <row r="110" spans="1:12" ht="15" customHeight="1">
      <c r="A110" s="254" t="s">
        <v>443</v>
      </c>
      <c r="B110" s="325" t="s">
        <v>444</v>
      </c>
      <c r="C110" s="265">
        <v>21.241804914207489</v>
      </c>
      <c r="D110" s="265">
        <v>21.085269019235099</v>
      </c>
      <c r="E110" s="265">
        <v>16.3624703278646</v>
      </c>
      <c r="F110" s="265">
        <v>18.419658725961721</v>
      </c>
      <c r="G110" s="265">
        <v>24.819335733508201</v>
      </c>
      <c r="H110" s="265">
        <v>21.315332939692798</v>
      </c>
      <c r="I110" s="265">
        <v>14.534525950692437</v>
      </c>
      <c r="J110" s="265">
        <v>14.957108129894333</v>
      </c>
      <c r="K110" s="265">
        <v>19.626132380381144</v>
      </c>
      <c r="L110" s="265">
        <v>29.85668126239651</v>
      </c>
    </row>
    <row r="111" spans="1:12" ht="15" customHeight="1">
      <c r="A111" s="254" t="s">
        <v>451</v>
      </c>
      <c r="B111" s="325" t="s">
        <v>452</v>
      </c>
      <c r="C111" s="265">
        <v>16.486134703768702</v>
      </c>
      <c r="D111" s="265">
        <v>17.126123935508659</v>
      </c>
      <c r="E111" s="265">
        <v>27.688591183419764</v>
      </c>
      <c r="F111" s="265">
        <v>35.209112671517268</v>
      </c>
      <c r="G111" s="265">
        <v>32.045529169857346</v>
      </c>
      <c r="H111" s="265">
        <v>33.343439371624427</v>
      </c>
      <c r="I111" s="265">
        <v>32.831265838771273</v>
      </c>
      <c r="J111" s="265">
        <v>30.600349081560289</v>
      </c>
      <c r="K111" s="265">
        <v>28.233236613219148</v>
      </c>
      <c r="L111" s="265">
        <v>26.678420007254378</v>
      </c>
    </row>
    <row r="112" spans="1:12" ht="15" customHeight="1">
      <c r="A112" s="254" t="s">
        <v>467</v>
      </c>
      <c r="B112" s="325" t="s">
        <v>468</v>
      </c>
      <c r="C112" s="265">
        <v>33.29109937189989</v>
      </c>
      <c r="D112" s="265">
        <v>35.116006696609517</v>
      </c>
      <c r="E112" s="265">
        <v>43.258477585440907</v>
      </c>
      <c r="F112" s="265">
        <v>44.647244396750629</v>
      </c>
      <c r="G112" s="265">
        <v>52.683066354600264</v>
      </c>
      <c r="H112" s="265">
        <v>44.981146242509162</v>
      </c>
      <c r="I112" s="265">
        <v>28.882951900011847</v>
      </c>
      <c r="J112" s="265">
        <v>27.990807276892077</v>
      </c>
      <c r="K112" s="265">
        <v>27.596116375016635</v>
      </c>
      <c r="L112" s="265">
        <v>25.974640746634819</v>
      </c>
    </row>
    <row r="113" spans="1:12" ht="15" customHeight="1">
      <c r="A113" s="254" t="s">
        <v>466</v>
      </c>
      <c r="B113" s="325" t="s">
        <v>683</v>
      </c>
      <c r="C113" s="265">
        <v>9.8129910611537969</v>
      </c>
      <c r="D113" s="265">
        <v>6.0739687672252165</v>
      </c>
      <c r="E113" s="265">
        <v>6.0583270494409973</v>
      </c>
      <c r="F113" s="265">
        <v>10.130407159254004</v>
      </c>
      <c r="G113" s="265">
        <v>8.5184508058374355</v>
      </c>
      <c r="H113" s="265">
        <v>9.9155249211814294</v>
      </c>
      <c r="I113" s="265">
        <v>15.092181209260326</v>
      </c>
      <c r="J113" s="265">
        <v>24.343504484842637</v>
      </c>
      <c r="K113" s="265">
        <v>26.261380846630217</v>
      </c>
      <c r="L113" s="265">
        <v>22.762543298302027</v>
      </c>
    </row>
    <row r="114" spans="1:12" ht="15" customHeight="1">
      <c r="A114" s="254" t="s">
        <v>372</v>
      </c>
      <c r="B114" s="325" t="s">
        <v>373</v>
      </c>
      <c r="C114" s="265">
        <v>22.170176933288101</v>
      </c>
      <c r="D114" s="265">
        <v>13.940562798936506</v>
      </c>
      <c r="E114" s="265">
        <v>15.172282267498439</v>
      </c>
      <c r="F114" s="265">
        <v>20.472793816300843</v>
      </c>
      <c r="G114" s="265">
        <v>26.46113461316104</v>
      </c>
      <c r="H114" s="265">
        <v>22.141584684955752</v>
      </c>
      <c r="I114" s="265">
        <v>27.512661122643035</v>
      </c>
      <c r="J114" s="265">
        <v>33.183467970844312</v>
      </c>
      <c r="K114" s="265">
        <v>20.353488351368444</v>
      </c>
      <c r="L114" s="265">
        <v>21.322494251861215</v>
      </c>
    </row>
    <row r="115" spans="1:12" ht="15" customHeight="1">
      <c r="A115" s="254" t="s">
        <v>465</v>
      </c>
      <c r="B115" s="325" t="s">
        <v>1061</v>
      </c>
      <c r="C115" s="265">
        <v>6.9175182113526246</v>
      </c>
      <c r="D115" s="265">
        <v>8.1384140670934269</v>
      </c>
      <c r="E115" s="265">
        <v>10.761816410073855</v>
      </c>
      <c r="F115" s="265">
        <v>11.762413075992519</v>
      </c>
      <c r="G115" s="265">
        <v>13.936390341062967</v>
      </c>
      <c r="H115" s="265">
        <v>12.849147820525392</v>
      </c>
      <c r="I115" s="265">
        <v>14.760762817935545</v>
      </c>
      <c r="J115" s="265">
        <v>11.009198560234219</v>
      </c>
      <c r="K115" s="265">
        <v>9.6692857151397309</v>
      </c>
      <c r="L115" s="265">
        <v>10.101793868831802</v>
      </c>
    </row>
    <row r="116" spans="1:12" ht="15" customHeight="1">
      <c r="A116" s="254" t="s">
        <v>489</v>
      </c>
      <c r="B116" s="325" t="s">
        <v>687</v>
      </c>
      <c r="C116" s="265">
        <v>1.9269260510694888</v>
      </c>
      <c r="D116" s="265">
        <v>7.6922836428640222</v>
      </c>
      <c r="E116" s="265">
        <v>6.5430960976057184</v>
      </c>
      <c r="F116" s="265">
        <v>7.9780402391251126</v>
      </c>
      <c r="G116" s="265">
        <v>8.4549284774760434</v>
      </c>
      <c r="H116" s="265">
        <v>8.3295605153897814</v>
      </c>
      <c r="I116" s="265">
        <v>9.61560003810796</v>
      </c>
      <c r="J116" s="265">
        <v>8.9966903348404959</v>
      </c>
      <c r="K116" s="265">
        <v>11.246987704525393</v>
      </c>
      <c r="L116" s="265">
        <v>9.231409293108749</v>
      </c>
    </row>
    <row r="117" spans="1:12" ht="15" customHeight="1">
      <c r="A117" s="254" t="s">
        <v>449</v>
      </c>
      <c r="B117" s="325" t="s">
        <v>450</v>
      </c>
      <c r="C117" s="265">
        <v>0.81803008679254297</v>
      </c>
      <c r="D117" s="265">
        <v>2.1791767383080987</v>
      </c>
      <c r="E117" s="265">
        <v>4.0754158265426694</v>
      </c>
      <c r="F117" s="265">
        <v>3.2176081640309091</v>
      </c>
      <c r="G117" s="265">
        <v>7.1409831762473166</v>
      </c>
      <c r="H117" s="265">
        <v>7.3183179275173504</v>
      </c>
      <c r="I117" s="265">
        <v>5.8323480613605163</v>
      </c>
      <c r="J117" s="265">
        <v>6.0160489875072827</v>
      </c>
      <c r="K117" s="265">
        <v>6.8652425177670864</v>
      </c>
      <c r="L117" s="265">
        <v>8.261543469194395</v>
      </c>
    </row>
    <row r="118" spans="1:12" ht="15" customHeight="1">
      <c r="A118" s="254" t="s">
        <v>457</v>
      </c>
      <c r="B118" s="325" t="s">
        <v>1060</v>
      </c>
      <c r="C118" s="265">
        <v>1.562879159803757</v>
      </c>
      <c r="D118" s="265">
        <v>5.3789735864249462</v>
      </c>
      <c r="E118" s="265">
        <v>2.4184960723010871</v>
      </c>
      <c r="F118" s="265">
        <v>1.6686005689013887</v>
      </c>
      <c r="G118" s="265">
        <v>1.7817400359365285</v>
      </c>
      <c r="H118" s="265">
        <v>2.5160614719445724</v>
      </c>
      <c r="I118" s="265">
        <v>1.3085515245359363</v>
      </c>
      <c r="J118" s="265">
        <v>1.6369533355289916</v>
      </c>
      <c r="K118" s="265">
        <v>2.7412232826031038</v>
      </c>
      <c r="L118" s="265">
        <v>6.0617750127516814</v>
      </c>
    </row>
    <row r="119" spans="1:12" ht="15" customHeight="1">
      <c r="A119" s="254" t="s">
        <v>453</v>
      </c>
      <c r="B119" s="325" t="s">
        <v>454</v>
      </c>
      <c r="C119" s="265">
        <v>3.1496533396701492</v>
      </c>
      <c r="D119" s="265">
        <v>3.0144557812381803</v>
      </c>
      <c r="E119" s="265">
        <v>11.312591382248947</v>
      </c>
      <c r="F119" s="265">
        <v>18.08307764174095</v>
      </c>
      <c r="G119" s="265">
        <v>21.803310056223779</v>
      </c>
      <c r="H119" s="265">
        <v>19.176055022874504</v>
      </c>
      <c r="I119" s="265">
        <v>10.499714907471198</v>
      </c>
      <c r="J119" s="265">
        <v>4.8688373888623149</v>
      </c>
      <c r="K119" s="265">
        <v>10.41567314896154</v>
      </c>
      <c r="L119" s="265">
        <v>5.7355979961149268</v>
      </c>
    </row>
    <row r="120" spans="1:12" ht="15" customHeight="1">
      <c r="A120" s="254" t="s">
        <v>471</v>
      </c>
      <c r="B120" s="325" t="s">
        <v>472</v>
      </c>
      <c r="C120" s="265">
        <v>4.326733556930396</v>
      </c>
      <c r="D120" s="265">
        <v>5.8341584359020686</v>
      </c>
      <c r="E120" s="265">
        <v>6.5859695460915662</v>
      </c>
      <c r="F120" s="265">
        <v>5.9764824164678192</v>
      </c>
      <c r="G120" s="265">
        <v>4.7550258032453971</v>
      </c>
      <c r="H120" s="265">
        <v>3.5945265823013779</v>
      </c>
      <c r="I120" s="265">
        <v>3.8405294728589676</v>
      </c>
      <c r="J120" s="265">
        <v>5.133346413863241</v>
      </c>
      <c r="K120" s="265">
        <v>4.7968283237007343</v>
      </c>
      <c r="L120" s="265">
        <v>5.3106884253784408</v>
      </c>
    </row>
    <row r="121" spans="1:12" ht="15" customHeight="1">
      <c r="A121" s="254" t="s">
        <v>447</v>
      </c>
      <c r="B121" s="325" t="s">
        <v>448</v>
      </c>
      <c r="C121" s="265">
        <v>2.0252268418429709</v>
      </c>
      <c r="D121" s="265">
        <v>2.1034208052782963</v>
      </c>
      <c r="E121" s="265">
        <v>2.270044101975309</v>
      </c>
      <c r="F121" s="265">
        <v>3.3367842920097939</v>
      </c>
      <c r="G121" s="265">
        <v>7.8293171028043433</v>
      </c>
      <c r="H121" s="265">
        <v>3.8188230392412201</v>
      </c>
      <c r="I121" s="265">
        <v>5.8035126643131898</v>
      </c>
      <c r="J121" s="265">
        <v>2.8814919008922426</v>
      </c>
      <c r="K121" s="265">
        <v>2.6886540937206242</v>
      </c>
      <c r="L121" s="265">
        <v>4.6308677438659371</v>
      </c>
    </row>
    <row r="122" spans="1:12" ht="15" customHeight="1">
      <c r="A122" s="254" t="s">
        <v>458</v>
      </c>
      <c r="B122" s="325" t="s">
        <v>1057</v>
      </c>
      <c r="C122" s="265">
        <v>26.11534735155481</v>
      </c>
      <c r="D122" s="265">
        <v>17.290873696091253</v>
      </c>
      <c r="E122" s="265">
        <v>6.8410659035117769</v>
      </c>
      <c r="F122" s="265">
        <v>5.5193816313384927</v>
      </c>
      <c r="G122" s="265">
        <v>6.9382209490006819</v>
      </c>
      <c r="H122" s="265">
        <v>6.8808612024349669</v>
      </c>
      <c r="I122" s="265">
        <v>4.942804226683589</v>
      </c>
      <c r="J122" s="265">
        <v>4.5781856428644749</v>
      </c>
      <c r="K122" s="265">
        <v>3.6313512580209282</v>
      </c>
      <c r="L122" s="265">
        <v>4.3672563946038814</v>
      </c>
    </row>
    <row r="123" spans="1:12" ht="15" customHeight="1">
      <c r="A123" s="254" t="s">
        <v>479</v>
      </c>
      <c r="B123" s="325" t="s">
        <v>498</v>
      </c>
      <c r="C123" s="265">
        <v>15.588653281581937</v>
      </c>
      <c r="D123" s="265">
        <v>18.891539614459145</v>
      </c>
      <c r="E123" s="265">
        <v>9.1519389429611415</v>
      </c>
      <c r="F123" s="265">
        <v>8.1178878307501439</v>
      </c>
      <c r="G123" s="265">
        <v>2.7838869022790202</v>
      </c>
      <c r="H123" s="265">
        <v>1.9554133880133551</v>
      </c>
      <c r="I123" s="265">
        <v>2.6316126194145597</v>
      </c>
      <c r="J123" s="265">
        <v>2.7734369715350322</v>
      </c>
      <c r="K123" s="265">
        <v>3.8295813493136985</v>
      </c>
      <c r="L123" s="265">
        <v>4.2442490763909628</v>
      </c>
    </row>
    <row r="124" spans="1:12" ht="15" customHeight="1">
      <c r="A124" s="254" t="s">
        <v>459</v>
      </c>
      <c r="B124" s="325" t="s">
        <v>460</v>
      </c>
      <c r="C124" s="265">
        <v>2.1803824902584918</v>
      </c>
      <c r="D124" s="265">
        <v>1.9929984945244172</v>
      </c>
      <c r="E124" s="265">
        <v>2.1626950049854266</v>
      </c>
      <c r="F124" s="265">
        <v>1.7745335797321173</v>
      </c>
      <c r="G124" s="265">
        <v>2.2656653907817454</v>
      </c>
      <c r="H124" s="265">
        <v>2.8103199701864585</v>
      </c>
      <c r="I124" s="265">
        <v>2.9861114689485624</v>
      </c>
      <c r="J124" s="265">
        <v>2.983688880865357</v>
      </c>
      <c r="K124" s="265">
        <v>3.4981819179044038</v>
      </c>
      <c r="L124" s="265">
        <v>3.9798323503910096</v>
      </c>
    </row>
    <row r="125" spans="1:12" ht="15" customHeight="1">
      <c r="A125" s="448" t="s">
        <v>947</v>
      </c>
      <c r="B125" s="449"/>
      <c r="C125" s="265">
        <v>33.813751632496462</v>
      </c>
      <c r="D125" s="265">
        <v>33.719028223964337</v>
      </c>
      <c r="E125" s="265">
        <v>29.387077057543951</v>
      </c>
      <c r="F125" s="265">
        <v>33.844794763281818</v>
      </c>
      <c r="G125" s="265">
        <v>48.269241327085567</v>
      </c>
      <c r="H125" s="265">
        <v>49.296017234787023</v>
      </c>
      <c r="I125" s="265">
        <v>43.52443332963032</v>
      </c>
      <c r="J125" s="265">
        <v>35.147087160659616</v>
      </c>
      <c r="K125" s="265">
        <v>35.565838881886812</v>
      </c>
      <c r="L125" s="265">
        <v>34.169471811259641</v>
      </c>
    </row>
    <row r="126" spans="1:12" ht="15" customHeight="1">
      <c r="A126" s="450" t="s">
        <v>9</v>
      </c>
      <c r="B126" s="451"/>
      <c r="C126" s="266">
        <v>241.97111172676617</v>
      </c>
      <c r="D126" s="266">
        <v>252.00862772159627</v>
      </c>
      <c r="E126" s="266">
        <v>251.8623710837187</v>
      </c>
      <c r="F126" s="266">
        <v>285.78287207773758</v>
      </c>
      <c r="G126" s="266">
        <v>325.52281008485693</v>
      </c>
      <c r="H126" s="266">
        <v>380.9212302097244</v>
      </c>
      <c r="I126" s="266">
        <v>389.28131505965541</v>
      </c>
      <c r="J126" s="266">
        <v>441.15328249870993</v>
      </c>
      <c r="K126" s="266">
        <v>523.65831632265622</v>
      </c>
      <c r="L126" s="266">
        <v>507.75499345961703</v>
      </c>
    </row>
    <row r="127" spans="1:12" s="78" customFormat="1" ht="30" customHeight="1">
      <c r="A127" s="89"/>
      <c r="B127" s="89"/>
      <c r="C127" s="89" t="s">
        <v>684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89"/>
      <c r="B128" s="89"/>
      <c r="C128" s="89" t="s">
        <v>935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254" t="s">
        <v>461</v>
      </c>
      <c r="B129" s="325" t="s">
        <v>462</v>
      </c>
      <c r="C129" s="265">
        <v>320.98305642973025</v>
      </c>
      <c r="D129" s="265">
        <v>241.70051281896332</v>
      </c>
      <c r="E129" s="265">
        <v>319.31116642203153</v>
      </c>
      <c r="F129" s="265">
        <v>361.99600219352544</v>
      </c>
      <c r="G129" s="265">
        <v>506.49582728842341</v>
      </c>
      <c r="H129" s="265">
        <v>723.00287995049052</v>
      </c>
      <c r="I129" s="265">
        <v>458.37390656481637</v>
      </c>
      <c r="J129" s="265">
        <v>583.12847991402464</v>
      </c>
      <c r="K129" s="265">
        <v>747.50871966746467</v>
      </c>
      <c r="L129" s="265">
        <v>768.88338518943908</v>
      </c>
    </row>
    <row r="130" spans="1:12" ht="15" customHeight="1">
      <c r="A130" s="254" t="s">
        <v>443</v>
      </c>
      <c r="B130" s="325" t="s">
        <v>444</v>
      </c>
      <c r="C130" s="265">
        <v>431.69568354028462</v>
      </c>
      <c r="D130" s="265">
        <v>374.59628880752575</v>
      </c>
      <c r="E130" s="265">
        <v>392.86896221490844</v>
      </c>
      <c r="F130" s="265">
        <v>399.43836071617221</v>
      </c>
      <c r="G130" s="265">
        <v>454.69929159013458</v>
      </c>
      <c r="H130" s="265">
        <v>421.75232944745278</v>
      </c>
      <c r="I130" s="265">
        <v>399.26327753583223</v>
      </c>
      <c r="J130" s="265">
        <v>537.11651804546261</v>
      </c>
      <c r="K130" s="265">
        <v>482.93327711750703</v>
      </c>
      <c r="L130" s="265">
        <v>408.40786191933387</v>
      </c>
    </row>
    <row r="131" spans="1:12" ht="15" customHeight="1">
      <c r="A131" s="254" t="s">
        <v>317</v>
      </c>
      <c r="B131" s="325" t="s">
        <v>265</v>
      </c>
      <c r="C131" s="265">
        <v>395.1909973595117</v>
      </c>
      <c r="D131" s="265">
        <v>376.71391843373772</v>
      </c>
      <c r="E131" s="265">
        <v>390.03380035876762</v>
      </c>
      <c r="F131" s="265">
        <v>400.39354186131101</v>
      </c>
      <c r="G131" s="265">
        <v>376.25865761166114</v>
      </c>
      <c r="H131" s="265">
        <v>421.25892319613666</v>
      </c>
      <c r="I131" s="265">
        <v>382.18541254265125</v>
      </c>
      <c r="J131" s="265">
        <v>356.36689239449123</v>
      </c>
      <c r="K131" s="265">
        <v>333.68922305892983</v>
      </c>
      <c r="L131" s="265">
        <v>360.39960269725316</v>
      </c>
    </row>
    <row r="132" spans="1:12" ht="15" customHeight="1">
      <c r="A132" s="254" t="s">
        <v>457</v>
      </c>
      <c r="B132" s="325" t="s">
        <v>1060</v>
      </c>
      <c r="C132" s="265">
        <v>355.06182574066025</v>
      </c>
      <c r="D132" s="265">
        <v>270.53544705720458</v>
      </c>
      <c r="E132" s="265">
        <v>340.83437997368691</v>
      </c>
      <c r="F132" s="265">
        <v>314.88853164059839</v>
      </c>
      <c r="G132" s="265">
        <v>312.27813338510515</v>
      </c>
      <c r="H132" s="265">
        <v>307.329477951108</v>
      </c>
      <c r="I132" s="265">
        <v>284.84645912490828</v>
      </c>
      <c r="J132" s="265">
        <v>302.30952646297453</v>
      </c>
      <c r="K132" s="265">
        <v>309.77380375019555</v>
      </c>
      <c r="L132" s="265">
        <v>288.99144595332632</v>
      </c>
    </row>
    <row r="133" spans="1:12" ht="15" customHeight="1">
      <c r="A133" s="254" t="s">
        <v>455</v>
      </c>
      <c r="B133" s="325" t="s">
        <v>456</v>
      </c>
      <c r="C133" s="265">
        <v>93.193407339077481</v>
      </c>
      <c r="D133" s="265">
        <v>124.3272338859333</v>
      </c>
      <c r="E133" s="265">
        <v>154.31120530731687</v>
      </c>
      <c r="F133" s="265">
        <v>198.5904764493761</v>
      </c>
      <c r="G133" s="265">
        <v>188.74122449538956</v>
      </c>
      <c r="H133" s="265">
        <v>197.37767063193274</v>
      </c>
      <c r="I133" s="265">
        <v>186.49594598136636</v>
      </c>
      <c r="J133" s="265">
        <v>204.45421825728991</v>
      </c>
      <c r="K133" s="265">
        <v>247.04811167807296</v>
      </c>
      <c r="L133" s="265">
        <v>198.3254474150686</v>
      </c>
    </row>
    <row r="134" spans="1:12" ht="15" customHeight="1">
      <c r="A134" s="254" t="s">
        <v>475</v>
      </c>
      <c r="B134" s="325" t="s">
        <v>476</v>
      </c>
      <c r="C134" s="265">
        <v>211.07642919788015</v>
      </c>
      <c r="D134" s="265">
        <v>219.59946942151075</v>
      </c>
      <c r="E134" s="265">
        <v>203.15778876001909</v>
      </c>
      <c r="F134" s="265">
        <v>254.96521572880732</v>
      </c>
      <c r="G134" s="265">
        <v>290.39432876036039</v>
      </c>
      <c r="H134" s="265">
        <v>213.38295421808618</v>
      </c>
      <c r="I134" s="265">
        <v>249.89945937471353</v>
      </c>
      <c r="J134" s="265">
        <v>302.40561534410671</v>
      </c>
      <c r="K134" s="265">
        <v>213.49680896583433</v>
      </c>
      <c r="L134" s="265">
        <v>157.92503509208683</v>
      </c>
    </row>
    <row r="135" spans="1:12" ht="15" customHeight="1">
      <c r="A135" s="254" t="s">
        <v>489</v>
      </c>
      <c r="B135" s="325" t="s">
        <v>687</v>
      </c>
      <c r="C135" s="265">
        <v>87.19523611602277</v>
      </c>
      <c r="D135" s="265">
        <v>99.68033630043216</v>
      </c>
      <c r="E135" s="265">
        <v>114.2421616077457</v>
      </c>
      <c r="F135" s="265">
        <v>108.49385965825306</v>
      </c>
      <c r="G135" s="265">
        <v>113.68384215184111</v>
      </c>
      <c r="H135" s="265">
        <v>114.25500393608695</v>
      </c>
      <c r="I135" s="265">
        <v>116.6473418808912</v>
      </c>
      <c r="J135" s="265">
        <v>130.91636468741058</v>
      </c>
      <c r="K135" s="265">
        <v>138.19538414527037</v>
      </c>
      <c r="L135" s="265">
        <v>136.75937345250978</v>
      </c>
    </row>
    <row r="136" spans="1:12" ht="15" customHeight="1">
      <c r="A136" s="254" t="s">
        <v>447</v>
      </c>
      <c r="B136" s="325" t="s">
        <v>448</v>
      </c>
      <c r="C136" s="265">
        <v>71.672833405580107</v>
      </c>
      <c r="D136" s="265">
        <v>50.698760838782704</v>
      </c>
      <c r="E136" s="265">
        <v>75.302438313449287</v>
      </c>
      <c r="F136" s="265">
        <v>108.09312872273321</v>
      </c>
      <c r="G136" s="265">
        <v>124.43650224474233</v>
      </c>
      <c r="H136" s="265">
        <v>108.03382680100762</v>
      </c>
      <c r="I136" s="265">
        <v>129.14164279627005</v>
      </c>
      <c r="J136" s="265">
        <v>127.09755041115123</v>
      </c>
      <c r="K136" s="265">
        <v>127.80582271047383</v>
      </c>
      <c r="L136" s="265">
        <v>136.49774256509002</v>
      </c>
    </row>
    <row r="137" spans="1:12" ht="15" customHeight="1">
      <c r="A137" s="254" t="s">
        <v>483</v>
      </c>
      <c r="B137" s="325" t="s">
        <v>484</v>
      </c>
      <c r="C137" s="265">
        <v>107.3037621140287</v>
      </c>
      <c r="D137" s="265">
        <v>85.353468813650295</v>
      </c>
      <c r="E137" s="265">
        <v>88.901988652042519</v>
      </c>
      <c r="F137" s="265">
        <v>100.52561020915945</v>
      </c>
      <c r="G137" s="265">
        <v>105.96485735454411</v>
      </c>
      <c r="H137" s="265">
        <v>106.08509611145328</v>
      </c>
      <c r="I137" s="265">
        <v>105.89084337632795</v>
      </c>
      <c r="J137" s="265">
        <v>112.37899394172268</v>
      </c>
      <c r="K137" s="265">
        <v>133.09004313251063</v>
      </c>
      <c r="L137" s="265">
        <v>126.71537236585397</v>
      </c>
    </row>
    <row r="138" spans="1:12" ht="15" customHeight="1">
      <c r="A138" s="254" t="s">
        <v>445</v>
      </c>
      <c r="B138" s="325" t="s">
        <v>446</v>
      </c>
      <c r="C138" s="265">
        <v>63.821036522977138</v>
      </c>
      <c r="D138" s="265">
        <v>84.229808975252851</v>
      </c>
      <c r="E138" s="265">
        <v>129.81640787433031</v>
      </c>
      <c r="F138" s="265">
        <v>143.64878263253055</v>
      </c>
      <c r="G138" s="265">
        <v>120.37652819201895</v>
      </c>
      <c r="H138" s="265">
        <v>124.15394959496636</v>
      </c>
      <c r="I138" s="265">
        <v>143.02970055616592</v>
      </c>
      <c r="J138" s="265">
        <v>111.10295848459408</v>
      </c>
      <c r="K138" s="265">
        <v>134.99988801072539</v>
      </c>
      <c r="L138" s="265">
        <v>120.41324197181393</v>
      </c>
    </row>
    <row r="139" spans="1:12" ht="15" customHeight="1">
      <c r="A139" s="254" t="s">
        <v>465</v>
      </c>
      <c r="B139" s="325" t="s">
        <v>1061</v>
      </c>
      <c r="C139" s="265">
        <v>41.571193796934942</v>
      </c>
      <c r="D139" s="265">
        <v>37.541968902918903</v>
      </c>
      <c r="E139" s="265">
        <v>36.814383291711366</v>
      </c>
      <c r="F139" s="265">
        <v>50.081605324038954</v>
      </c>
      <c r="G139" s="265">
        <v>67.659923490285493</v>
      </c>
      <c r="H139" s="265">
        <v>58.941902821675932</v>
      </c>
      <c r="I139" s="265">
        <v>70.36841275845228</v>
      </c>
      <c r="J139" s="265">
        <v>119.58587990553464</v>
      </c>
      <c r="K139" s="265">
        <v>99.466625307946117</v>
      </c>
      <c r="L139" s="265">
        <v>110.31284613857663</v>
      </c>
    </row>
    <row r="140" spans="1:12" ht="15" customHeight="1">
      <c r="A140" s="254" t="s">
        <v>479</v>
      </c>
      <c r="B140" s="325" t="s">
        <v>498</v>
      </c>
      <c r="C140" s="265">
        <v>61.213669390041218</v>
      </c>
      <c r="D140" s="265">
        <v>80.765649669737172</v>
      </c>
      <c r="E140" s="265">
        <v>97.813823897108449</v>
      </c>
      <c r="F140" s="265">
        <v>79.02763955017636</v>
      </c>
      <c r="G140" s="265">
        <v>90.11420060897288</v>
      </c>
      <c r="H140" s="265">
        <v>83.838625581689712</v>
      </c>
      <c r="I140" s="265">
        <v>85.136448493227874</v>
      </c>
      <c r="J140" s="265">
        <v>76.129460107107491</v>
      </c>
      <c r="K140" s="265">
        <v>85.427221995259927</v>
      </c>
      <c r="L140" s="265">
        <v>106.97372174235167</v>
      </c>
    </row>
    <row r="141" spans="1:12" ht="15" customHeight="1">
      <c r="A141" s="254" t="s">
        <v>453</v>
      </c>
      <c r="B141" s="325" t="s">
        <v>454</v>
      </c>
      <c r="C141" s="265">
        <v>43.129620451701641</v>
      </c>
      <c r="D141" s="265">
        <v>39.782282521928067</v>
      </c>
      <c r="E141" s="265">
        <v>47.008210268305604</v>
      </c>
      <c r="F141" s="265">
        <v>35.192559693603734</v>
      </c>
      <c r="G141" s="265">
        <v>72.870468657077694</v>
      </c>
      <c r="H141" s="265">
        <v>73.07501101022298</v>
      </c>
      <c r="I141" s="265">
        <v>62.867685378061346</v>
      </c>
      <c r="J141" s="265">
        <v>102.44619779805589</v>
      </c>
      <c r="K141" s="265">
        <v>88.739867032908535</v>
      </c>
      <c r="L141" s="265">
        <v>105.43066959182877</v>
      </c>
    </row>
    <row r="142" spans="1:12" ht="15" customHeight="1">
      <c r="A142" s="254" t="s">
        <v>469</v>
      </c>
      <c r="B142" s="325" t="s">
        <v>470</v>
      </c>
      <c r="C142" s="265">
        <v>69.34048571104519</v>
      </c>
      <c r="D142" s="265">
        <v>76.413418581473408</v>
      </c>
      <c r="E142" s="265">
        <v>119.04333249133786</v>
      </c>
      <c r="F142" s="265">
        <v>109.34797356814204</v>
      </c>
      <c r="G142" s="265">
        <v>88.201420524262801</v>
      </c>
      <c r="H142" s="265">
        <v>86.534996486194288</v>
      </c>
      <c r="I142" s="265">
        <v>89.856910064706611</v>
      </c>
      <c r="J142" s="265">
        <v>76.349756648583565</v>
      </c>
      <c r="K142" s="265">
        <v>92.359328755039968</v>
      </c>
      <c r="L142" s="265">
        <v>96.334705152571985</v>
      </c>
    </row>
    <row r="143" spans="1:12" ht="15" customHeight="1">
      <c r="A143" s="254" t="s">
        <v>485</v>
      </c>
      <c r="B143" s="325" t="s">
        <v>486</v>
      </c>
      <c r="C143" s="265">
        <v>34.399810871446839</v>
      </c>
      <c r="D143" s="265">
        <v>34.489451519422019</v>
      </c>
      <c r="E143" s="265">
        <v>46.591243643956361</v>
      </c>
      <c r="F143" s="265">
        <v>48.519038932500138</v>
      </c>
      <c r="G143" s="265">
        <v>49.02654943342354</v>
      </c>
      <c r="H143" s="265">
        <v>58.222344508116123</v>
      </c>
      <c r="I143" s="265">
        <v>64.697174710189401</v>
      </c>
      <c r="J143" s="265">
        <v>72.611752842627638</v>
      </c>
      <c r="K143" s="265">
        <v>79.19051467500708</v>
      </c>
      <c r="L143" s="265">
        <v>83.274383796072016</v>
      </c>
    </row>
    <row r="144" spans="1:12" ht="15" customHeight="1">
      <c r="A144" s="254" t="s">
        <v>473</v>
      </c>
      <c r="B144" s="325" t="s">
        <v>474</v>
      </c>
      <c r="C144" s="265">
        <v>36.271936872693516</v>
      </c>
      <c r="D144" s="265">
        <v>47.651704890515298</v>
      </c>
      <c r="E144" s="265">
        <v>64.525786964455904</v>
      </c>
      <c r="F144" s="265">
        <v>48.230434752072696</v>
      </c>
      <c r="G144" s="265">
        <v>53.20531967511954</v>
      </c>
      <c r="H144" s="265">
        <v>51.288630384744593</v>
      </c>
      <c r="I144" s="265">
        <v>55.200635853924361</v>
      </c>
      <c r="J144" s="265">
        <v>71.466362733558682</v>
      </c>
      <c r="K144" s="265">
        <v>67.563849998723981</v>
      </c>
      <c r="L144" s="265">
        <v>63.709042133011891</v>
      </c>
    </row>
    <row r="145" spans="1:12" ht="15" customHeight="1">
      <c r="A145" s="254" t="s">
        <v>681</v>
      </c>
      <c r="B145" s="325" t="s">
        <v>688</v>
      </c>
      <c r="C145" s="265">
        <v>16.401558333226351</v>
      </c>
      <c r="D145" s="265">
        <v>28.126370767397638</v>
      </c>
      <c r="E145" s="265">
        <v>35.075625937200748</v>
      </c>
      <c r="F145" s="265">
        <v>35.815516205905389</v>
      </c>
      <c r="G145" s="265">
        <v>35.778520684653117</v>
      </c>
      <c r="H145" s="265">
        <v>35.092353425824186</v>
      </c>
      <c r="I145" s="265">
        <v>35.339663697907049</v>
      </c>
      <c r="J145" s="265">
        <v>38.394077208050746</v>
      </c>
      <c r="K145" s="265">
        <v>47.678028228447857</v>
      </c>
      <c r="L145" s="265">
        <v>50.875510807425421</v>
      </c>
    </row>
    <row r="146" spans="1:12" ht="15" customHeight="1">
      <c r="A146" s="254" t="s">
        <v>459</v>
      </c>
      <c r="B146" s="325" t="s">
        <v>460</v>
      </c>
      <c r="C146" s="265">
        <v>25.813354130444672</v>
      </c>
      <c r="D146" s="265">
        <v>35.159721565163238</v>
      </c>
      <c r="E146" s="265">
        <v>40.26269783045931</v>
      </c>
      <c r="F146" s="265">
        <v>35.254133483173263</v>
      </c>
      <c r="G146" s="265">
        <v>37.122365810695825</v>
      </c>
      <c r="H146" s="265">
        <v>40.584286353308123</v>
      </c>
      <c r="I146" s="265">
        <v>41.734763753532896</v>
      </c>
      <c r="J146" s="265">
        <v>42.892648307898561</v>
      </c>
      <c r="K146" s="265">
        <v>45.155586194789009</v>
      </c>
      <c r="L146" s="265">
        <v>48.639011587925225</v>
      </c>
    </row>
    <row r="147" spans="1:12" ht="15" customHeight="1">
      <c r="A147" s="254" t="s">
        <v>458</v>
      </c>
      <c r="B147" s="325" t="s">
        <v>1057</v>
      </c>
      <c r="C147" s="265">
        <v>72.880273638259908</v>
      </c>
      <c r="D147" s="265">
        <v>70.91027622908274</v>
      </c>
      <c r="E147" s="265">
        <v>60.712653377089204</v>
      </c>
      <c r="F147" s="265">
        <v>49.675546317883757</v>
      </c>
      <c r="G147" s="265">
        <v>46.936342227233034</v>
      </c>
      <c r="H147" s="265">
        <v>48.723963489270972</v>
      </c>
      <c r="I147" s="265">
        <v>46.546516295662116</v>
      </c>
      <c r="J147" s="265">
        <v>50.239924098268666</v>
      </c>
      <c r="K147" s="265">
        <v>44.719888392447537</v>
      </c>
      <c r="L147" s="265">
        <v>43.997028264517681</v>
      </c>
    </row>
    <row r="148" spans="1:12" ht="15" customHeight="1">
      <c r="A148" s="254" t="s">
        <v>477</v>
      </c>
      <c r="B148" s="325" t="s">
        <v>478</v>
      </c>
      <c r="C148" s="265">
        <v>23.332551164400542</v>
      </c>
      <c r="D148" s="265">
        <v>37.003496074522054</v>
      </c>
      <c r="E148" s="265">
        <v>41.25692920668267</v>
      </c>
      <c r="F148" s="265">
        <v>38.873451088071356</v>
      </c>
      <c r="G148" s="265">
        <v>31.051189369479228</v>
      </c>
      <c r="H148" s="265">
        <v>35.686773604195622</v>
      </c>
      <c r="I148" s="265">
        <v>32.237609102932744</v>
      </c>
      <c r="J148" s="265">
        <v>40.495527749024284</v>
      </c>
      <c r="K148" s="265">
        <v>43.193368200258881</v>
      </c>
      <c r="L148" s="265">
        <v>41.033632829658224</v>
      </c>
    </row>
    <row r="149" spans="1:12" ht="15" customHeight="1">
      <c r="A149" s="448" t="s">
        <v>947</v>
      </c>
      <c r="B149" s="449"/>
      <c r="C149" s="265">
        <v>162.41350602953821</v>
      </c>
      <c r="D149" s="265">
        <v>172.39738988476276</v>
      </c>
      <c r="E149" s="265">
        <v>201.69758906211533</v>
      </c>
      <c r="F149" s="265">
        <v>177.79840602591705</v>
      </c>
      <c r="G149" s="265">
        <v>201.32612095711346</v>
      </c>
      <c r="H149" s="265">
        <v>227.01721095308721</v>
      </c>
      <c r="I149" s="265">
        <v>249.34537131087544</v>
      </c>
      <c r="J149" s="265">
        <v>264.23574037606159</v>
      </c>
      <c r="K149" s="265">
        <v>262.81897712412967</v>
      </c>
      <c r="L149" s="265">
        <v>292.35536963444775</v>
      </c>
    </row>
    <row r="150" spans="1:12" ht="15" customHeight="1">
      <c r="A150" s="450" t="s">
        <v>9</v>
      </c>
      <c r="B150" s="451"/>
      <c r="C150" s="266">
        <v>2723.9622281554839</v>
      </c>
      <c r="D150" s="266">
        <v>2587.6769759599169</v>
      </c>
      <c r="E150" s="266">
        <v>2999.5825754547218</v>
      </c>
      <c r="F150" s="266">
        <v>3098.8498147539499</v>
      </c>
      <c r="G150" s="266">
        <v>3366.6216145125381</v>
      </c>
      <c r="H150" s="266">
        <v>3535.6382104570512</v>
      </c>
      <c r="I150" s="266">
        <v>3289.1051811534162</v>
      </c>
      <c r="J150" s="266">
        <v>3722.1244457179992</v>
      </c>
      <c r="K150" s="266">
        <v>3824.8543381419422</v>
      </c>
      <c r="L150" s="266">
        <v>3746.2544303001628</v>
      </c>
    </row>
    <row r="151" spans="1:12" s="78" customFormat="1" ht="20.100000000000001" customHeight="1">
      <c r="A151" s="89"/>
      <c r="B151" s="89"/>
      <c r="C151" s="89" t="s">
        <v>612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s="78" customFormat="1" ht="15" customHeight="1">
      <c r="A152" s="89"/>
      <c r="B152" s="89"/>
      <c r="C152" s="89" t="s">
        <v>935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254" t="s">
        <v>461</v>
      </c>
      <c r="B153" s="325" t="s">
        <v>462</v>
      </c>
      <c r="C153" s="265">
        <v>138.92913479404865</v>
      </c>
      <c r="D153" s="265">
        <v>115.6339779344887</v>
      </c>
      <c r="E153" s="265">
        <v>123.10913187577624</v>
      </c>
      <c r="F153" s="265">
        <v>186.56525590491995</v>
      </c>
      <c r="G153" s="265">
        <v>284.65239638579931</v>
      </c>
      <c r="H153" s="265">
        <v>394.28865540097638</v>
      </c>
      <c r="I153" s="265">
        <v>244.05269029918432</v>
      </c>
      <c r="J153" s="265">
        <v>334.04669196090305</v>
      </c>
      <c r="K153" s="265">
        <v>463.19678525349411</v>
      </c>
      <c r="L153" s="265">
        <v>500.42672816844504</v>
      </c>
    </row>
    <row r="154" spans="1:12" ht="15" customHeight="1">
      <c r="A154" s="254" t="s">
        <v>443</v>
      </c>
      <c r="B154" s="325" t="s">
        <v>444</v>
      </c>
      <c r="C154" s="265">
        <v>431.35141630423755</v>
      </c>
      <c r="D154" s="265">
        <v>374.2728391465148</v>
      </c>
      <c r="E154" s="265">
        <v>392.55931569265772</v>
      </c>
      <c r="F154" s="265">
        <v>398.77640652631806</v>
      </c>
      <c r="G154" s="265">
        <v>453.97098493196495</v>
      </c>
      <c r="H154" s="265">
        <v>420.13541725449585</v>
      </c>
      <c r="I154" s="265">
        <v>396.53414107680311</v>
      </c>
      <c r="J154" s="265">
        <v>532.3042472343875</v>
      </c>
      <c r="K154" s="265">
        <v>476.12064499309554</v>
      </c>
      <c r="L154" s="265">
        <v>402.26237925052129</v>
      </c>
    </row>
    <row r="155" spans="1:12" ht="15" customHeight="1">
      <c r="A155" s="254" t="s">
        <v>317</v>
      </c>
      <c r="B155" s="325" t="s">
        <v>265</v>
      </c>
      <c r="C155" s="265">
        <v>395.1909973595117</v>
      </c>
      <c r="D155" s="265">
        <v>376.71391843373772</v>
      </c>
      <c r="E155" s="265">
        <v>390.03380035876762</v>
      </c>
      <c r="F155" s="265">
        <v>400.39354186131101</v>
      </c>
      <c r="G155" s="265">
        <v>376.25865761166114</v>
      </c>
      <c r="H155" s="265">
        <v>421.25892319613666</v>
      </c>
      <c r="I155" s="265">
        <v>382.18541254265125</v>
      </c>
      <c r="J155" s="265">
        <v>356.36689239449123</v>
      </c>
      <c r="K155" s="265">
        <v>333.68922305892983</v>
      </c>
      <c r="L155" s="265">
        <v>360.39960269725316</v>
      </c>
    </row>
    <row r="156" spans="1:12" ht="15" customHeight="1">
      <c r="A156" s="254" t="s">
        <v>455</v>
      </c>
      <c r="B156" s="325" t="s">
        <v>456</v>
      </c>
      <c r="C156" s="265">
        <v>93.193407339077481</v>
      </c>
      <c r="D156" s="265">
        <v>124.3272338859333</v>
      </c>
      <c r="E156" s="265">
        <v>154.31120530731687</v>
      </c>
      <c r="F156" s="265">
        <v>198.5904764493761</v>
      </c>
      <c r="G156" s="265">
        <v>188.74122449538956</v>
      </c>
      <c r="H156" s="265">
        <v>197.37767063193274</v>
      </c>
      <c r="I156" s="265">
        <v>186.49594598136636</v>
      </c>
      <c r="J156" s="265">
        <v>204.45421825728991</v>
      </c>
      <c r="K156" s="265">
        <v>247.04811167807296</v>
      </c>
      <c r="L156" s="265">
        <v>198.3254474150686</v>
      </c>
    </row>
    <row r="157" spans="1:12" ht="15" customHeight="1">
      <c r="A157" s="254" t="s">
        <v>457</v>
      </c>
      <c r="B157" s="325" t="s">
        <v>1060</v>
      </c>
      <c r="C157" s="265">
        <v>169.23721910434909</v>
      </c>
      <c r="D157" s="265">
        <v>144.13666304160927</v>
      </c>
      <c r="E157" s="265">
        <v>136.99235805812677</v>
      </c>
      <c r="F157" s="265">
        <v>173.4733084838474</v>
      </c>
      <c r="G157" s="265">
        <v>191.47075469243947</v>
      </c>
      <c r="H157" s="265">
        <v>186.37441236864743</v>
      </c>
      <c r="I157" s="265">
        <v>166.02849048391346</v>
      </c>
      <c r="J157" s="265">
        <v>186.44087830361454</v>
      </c>
      <c r="K157" s="265">
        <v>200.47850805248621</v>
      </c>
      <c r="L157" s="265">
        <v>194.78851502373809</v>
      </c>
    </row>
    <row r="158" spans="1:12" ht="15" customHeight="1">
      <c r="A158" s="254" t="s">
        <v>475</v>
      </c>
      <c r="B158" s="325" t="s">
        <v>476</v>
      </c>
      <c r="C158" s="265">
        <v>210.90810067006464</v>
      </c>
      <c r="D158" s="265">
        <v>219.40942799759594</v>
      </c>
      <c r="E158" s="265">
        <v>202.9980811961984</v>
      </c>
      <c r="F158" s="265">
        <v>254.54268422102686</v>
      </c>
      <c r="G158" s="265">
        <v>289.92919471013732</v>
      </c>
      <c r="H158" s="265">
        <v>212.56733432958947</v>
      </c>
      <c r="I158" s="265">
        <v>248.1912889417089</v>
      </c>
      <c r="J158" s="265">
        <v>299.69622610185957</v>
      </c>
      <c r="K158" s="265">
        <v>210.48505705695504</v>
      </c>
      <c r="L158" s="265">
        <v>155.5583191004487</v>
      </c>
    </row>
    <row r="159" spans="1:12" ht="15" customHeight="1">
      <c r="A159" s="254" t="s">
        <v>447</v>
      </c>
      <c r="B159" s="325" t="s">
        <v>448</v>
      </c>
      <c r="C159" s="265">
        <v>62.705955925855065</v>
      </c>
      <c r="D159" s="265">
        <v>45.54168090414116</v>
      </c>
      <c r="E159" s="265">
        <v>67.292601531190499</v>
      </c>
      <c r="F159" s="265">
        <v>91.541096252742875</v>
      </c>
      <c r="G159" s="265">
        <v>111.90608540950154</v>
      </c>
      <c r="H159" s="265">
        <v>98.522305604082916</v>
      </c>
      <c r="I159" s="265">
        <v>118.05482967630631</v>
      </c>
      <c r="J159" s="265">
        <v>115.85618730240161</v>
      </c>
      <c r="K159" s="265">
        <v>115.19829079449369</v>
      </c>
      <c r="L159" s="265">
        <v>124.10541588351941</v>
      </c>
    </row>
    <row r="160" spans="1:12" ht="15" customHeight="1">
      <c r="A160" s="254" t="s">
        <v>445</v>
      </c>
      <c r="B160" s="325" t="s">
        <v>446</v>
      </c>
      <c r="C160" s="265">
        <v>63.821036522977138</v>
      </c>
      <c r="D160" s="265">
        <v>84.229808975252851</v>
      </c>
      <c r="E160" s="265">
        <v>129.81640787433031</v>
      </c>
      <c r="F160" s="265">
        <v>143.64878263253055</v>
      </c>
      <c r="G160" s="265">
        <v>120.37652819201895</v>
      </c>
      <c r="H160" s="265">
        <v>124.15394959496636</v>
      </c>
      <c r="I160" s="265">
        <v>143.02970055616592</v>
      </c>
      <c r="J160" s="265">
        <v>111.10295848459408</v>
      </c>
      <c r="K160" s="265">
        <v>134.99988801072539</v>
      </c>
      <c r="L160" s="265">
        <v>120.41324197181393</v>
      </c>
    </row>
    <row r="161" spans="1:12" ht="15" customHeight="1">
      <c r="A161" s="254" t="s">
        <v>465</v>
      </c>
      <c r="B161" s="325" t="s">
        <v>1061</v>
      </c>
      <c r="C161" s="265">
        <v>39.448392839427555</v>
      </c>
      <c r="D161" s="265">
        <v>34.505244356200947</v>
      </c>
      <c r="E161" s="265">
        <v>32.578685901344443</v>
      </c>
      <c r="F161" s="265">
        <v>46.007664068633957</v>
      </c>
      <c r="G161" s="265">
        <v>64.010206821931249</v>
      </c>
      <c r="H161" s="265">
        <v>54.956094102929903</v>
      </c>
      <c r="I161" s="265">
        <v>67.223390894361032</v>
      </c>
      <c r="J161" s="265">
        <v>114.51483893574652</v>
      </c>
      <c r="K161" s="265">
        <v>94.949461463717725</v>
      </c>
      <c r="L161" s="265">
        <v>105.50337037237369</v>
      </c>
    </row>
    <row r="162" spans="1:12" ht="15" customHeight="1">
      <c r="A162" s="254" t="s">
        <v>453</v>
      </c>
      <c r="B162" s="325" t="s">
        <v>454</v>
      </c>
      <c r="C162" s="265">
        <v>43.129620451701641</v>
      </c>
      <c r="D162" s="265">
        <v>39.782282521928067</v>
      </c>
      <c r="E162" s="265">
        <v>47.008210268305604</v>
      </c>
      <c r="F162" s="265">
        <v>35.192559693603734</v>
      </c>
      <c r="G162" s="265">
        <v>72.870468657077694</v>
      </c>
      <c r="H162" s="265">
        <v>73.07501101022298</v>
      </c>
      <c r="I162" s="265">
        <v>62.867685378061346</v>
      </c>
      <c r="J162" s="265">
        <v>102.44619779805589</v>
      </c>
      <c r="K162" s="265">
        <v>88.739867032908535</v>
      </c>
      <c r="L162" s="265">
        <v>105.43066959182877</v>
      </c>
    </row>
    <row r="163" spans="1:12" ht="15" customHeight="1">
      <c r="A163" s="254" t="s">
        <v>469</v>
      </c>
      <c r="B163" s="325" t="s">
        <v>470</v>
      </c>
      <c r="C163" s="265">
        <v>69.34048571104519</v>
      </c>
      <c r="D163" s="265">
        <v>76.413418581473408</v>
      </c>
      <c r="E163" s="265">
        <v>119.04333249133786</v>
      </c>
      <c r="F163" s="265">
        <v>109.34797356814204</v>
      </c>
      <c r="G163" s="265">
        <v>88.201420524262801</v>
      </c>
      <c r="H163" s="265">
        <v>86.534996486194288</v>
      </c>
      <c r="I163" s="265">
        <v>89.856910064706611</v>
      </c>
      <c r="J163" s="265">
        <v>76.349756648583565</v>
      </c>
      <c r="K163" s="265">
        <v>92.359328755039968</v>
      </c>
      <c r="L163" s="265">
        <v>96.334705152571985</v>
      </c>
    </row>
    <row r="164" spans="1:12" ht="15" customHeight="1">
      <c r="A164" s="254" t="s">
        <v>458</v>
      </c>
      <c r="B164" s="325" t="s">
        <v>1057</v>
      </c>
      <c r="C164" s="265">
        <v>62.315413788180422</v>
      </c>
      <c r="D164" s="265">
        <v>60.749398481685674</v>
      </c>
      <c r="E164" s="265">
        <v>49.538441826711143</v>
      </c>
      <c r="F164" s="265">
        <v>40.527280967215567</v>
      </c>
      <c r="G164" s="265">
        <v>37.059615441614689</v>
      </c>
      <c r="H164" s="265">
        <v>38.66350447697274</v>
      </c>
      <c r="I164" s="265">
        <v>37.421443471366139</v>
      </c>
      <c r="J164" s="265">
        <v>40.047365166042958</v>
      </c>
      <c r="K164" s="265">
        <v>34.877018329521469</v>
      </c>
      <c r="L164" s="265">
        <v>35.590850625117852</v>
      </c>
    </row>
    <row r="165" spans="1:12" ht="15" customHeight="1">
      <c r="A165" s="254" t="s">
        <v>449</v>
      </c>
      <c r="B165" s="325" t="s">
        <v>450</v>
      </c>
      <c r="C165" s="265">
        <v>22.414007747833075</v>
      </c>
      <c r="D165" s="265">
        <v>18.184923851509804</v>
      </c>
      <c r="E165" s="265">
        <v>17.974395621479026</v>
      </c>
      <c r="F165" s="265">
        <v>20.315127409740168</v>
      </c>
      <c r="G165" s="265">
        <v>33.313853771124307</v>
      </c>
      <c r="H165" s="265">
        <v>33.955139478914695</v>
      </c>
      <c r="I165" s="265">
        <v>47.416686633543982</v>
      </c>
      <c r="J165" s="265">
        <v>39.197052212904552</v>
      </c>
      <c r="K165" s="265">
        <v>36.19033821490234</v>
      </c>
      <c r="L165" s="265">
        <v>34.288827678909996</v>
      </c>
    </row>
    <row r="166" spans="1:12" ht="15" customHeight="1">
      <c r="A166" s="254" t="s">
        <v>485</v>
      </c>
      <c r="B166" s="325" t="s">
        <v>486</v>
      </c>
      <c r="C166" s="265">
        <v>9.5668980529901422</v>
      </c>
      <c r="D166" s="265">
        <v>8.9657790842989442</v>
      </c>
      <c r="E166" s="265">
        <v>14.058676269456356</v>
      </c>
      <c r="F166" s="265">
        <v>14.888014558371754</v>
      </c>
      <c r="G166" s="265">
        <v>12.533869633535518</v>
      </c>
      <c r="H166" s="265">
        <v>17.848561167853195</v>
      </c>
      <c r="I166" s="265">
        <v>21.134987523285428</v>
      </c>
      <c r="J166" s="265">
        <v>26.731653747377997</v>
      </c>
      <c r="K166" s="265">
        <v>31.179870550773035</v>
      </c>
      <c r="L166" s="265">
        <v>32.97709786879323</v>
      </c>
    </row>
    <row r="167" spans="1:12" ht="15" customHeight="1">
      <c r="A167" s="254" t="s">
        <v>372</v>
      </c>
      <c r="B167" s="325" t="s">
        <v>685</v>
      </c>
      <c r="C167" s="265">
        <v>5.1237304170053859</v>
      </c>
      <c r="D167" s="265">
        <v>4.1686399497024142</v>
      </c>
      <c r="E167" s="265">
        <v>6.3858023822664309</v>
      </c>
      <c r="F167" s="265">
        <v>6.6785208568684356</v>
      </c>
      <c r="G167" s="265">
        <v>11.525693494557046</v>
      </c>
      <c r="H167" s="265">
        <v>20.565339648593365</v>
      </c>
      <c r="I167" s="265">
        <v>31.291837384268447</v>
      </c>
      <c r="J167" s="265">
        <v>35.085659539668299</v>
      </c>
      <c r="K167" s="265">
        <v>18.865231251815672</v>
      </c>
      <c r="L167" s="265">
        <v>28.176326718644319</v>
      </c>
    </row>
    <row r="168" spans="1:12" ht="15" customHeight="1">
      <c r="A168" s="254" t="s">
        <v>459</v>
      </c>
      <c r="B168" s="325" t="s">
        <v>686</v>
      </c>
      <c r="C168" s="265">
        <v>5.3259920449400866</v>
      </c>
      <c r="D168" s="265">
        <v>6.5595740961278448</v>
      </c>
      <c r="E168" s="265">
        <v>10.977645255366875</v>
      </c>
      <c r="F168" s="265">
        <v>8.726382897199878</v>
      </c>
      <c r="G168" s="265">
        <v>14.31605072185368</v>
      </c>
      <c r="H168" s="265">
        <v>16.166810457188888</v>
      </c>
      <c r="I168" s="265">
        <v>23.24680915926038</v>
      </c>
      <c r="J168" s="265">
        <v>21.707387084427271</v>
      </c>
      <c r="K168" s="265">
        <v>24.982861041327428</v>
      </c>
      <c r="L168" s="265">
        <v>25.645491168278191</v>
      </c>
    </row>
    <row r="169" spans="1:12" ht="15" customHeight="1">
      <c r="A169" s="254" t="s">
        <v>473</v>
      </c>
      <c r="B169" s="325" t="s">
        <v>474</v>
      </c>
      <c r="C169" s="265">
        <v>7.6977215370663146</v>
      </c>
      <c r="D169" s="265">
        <v>9.4376852537849274</v>
      </c>
      <c r="E169" s="265">
        <v>14.736315526616261</v>
      </c>
      <c r="F169" s="265">
        <v>13.371523709374573</v>
      </c>
      <c r="G169" s="265">
        <v>15.294496729225935</v>
      </c>
      <c r="H169" s="265">
        <v>15.932159206242526</v>
      </c>
      <c r="I169" s="265">
        <v>20.58884383901777</v>
      </c>
      <c r="J169" s="265">
        <v>25.325322459382473</v>
      </c>
      <c r="K169" s="265">
        <v>26.712465532492612</v>
      </c>
      <c r="L169" s="265">
        <v>21.725994677579525</v>
      </c>
    </row>
    <row r="170" spans="1:12" ht="15" customHeight="1">
      <c r="A170" s="254" t="s">
        <v>489</v>
      </c>
      <c r="B170" s="325" t="s">
        <v>687</v>
      </c>
      <c r="C170" s="265">
        <v>13.065586164762953</v>
      </c>
      <c r="D170" s="265">
        <v>22.047574245049375</v>
      </c>
      <c r="E170" s="265">
        <v>21.73762545334414</v>
      </c>
      <c r="F170" s="265">
        <v>21.639804618587821</v>
      </c>
      <c r="G170" s="265">
        <v>21.410789094117892</v>
      </c>
      <c r="H170" s="265">
        <v>22.199682066932329</v>
      </c>
      <c r="I170" s="265">
        <v>23.143326410767578</v>
      </c>
      <c r="J170" s="265">
        <v>26.630559492515086</v>
      </c>
      <c r="K170" s="265">
        <v>29.823976454875265</v>
      </c>
      <c r="L170" s="265">
        <v>20.965513106416527</v>
      </c>
    </row>
    <row r="171" spans="1:12" ht="15" customHeight="1">
      <c r="A171" s="254" t="s">
        <v>483</v>
      </c>
      <c r="B171" s="325" t="s">
        <v>484</v>
      </c>
      <c r="C171" s="265">
        <v>10.724188522203052</v>
      </c>
      <c r="D171" s="265">
        <v>9.0784953816910026</v>
      </c>
      <c r="E171" s="265">
        <v>11.281716445691645</v>
      </c>
      <c r="F171" s="265">
        <v>14.017541099688016</v>
      </c>
      <c r="G171" s="265">
        <v>13.722932652324088</v>
      </c>
      <c r="H171" s="265">
        <v>11.555925674384829</v>
      </c>
      <c r="I171" s="265">
        <v>12.417505823669911</v>
      </c>
      <c r="J171" s="265">
        <v>15.563121027362506</v>
      </c>
      <c r="K171" s="265">
        <v>15.829577444109672</v>
      </c>
      <c r="L171" s="265">
        <v>15.430620089303746</v>
      </c>
    </row>
    <row r="172" spans="1:12" ht="15" customHeight="1">
      <c r="A172" s="254" t="s">
        <v>467</v>
      </c>
      <c r="B172" s="325" t="s">
        <v>468</v>
      </c>
      <c r="C172" s="265">
        <v>1.6970540936961198</v>
      </c>
      <c r="D172" s="265">
        <v>2.2958646962972771</v>
      </c>
      <c r="E172" s="265">
        <v>2.5968888397899099</v>
      </c>
      <c r="F172" s="265">
        <v>2.6617961374881847</v>
      </c>
      <c r="G172" s="265">
        <v>3.4801628567836751</v>
      </c>
      <c r="H172" s="265">
        <v>6.2901021932999148</v>
      </c>
      <c r="I172" s="265">
        <v>15.279392904760678</v>
      </c>
      <c r="J172" s="265">
        <v>10.804693629802525</v>
      </c>
      <c r="K172" s="265">
        <v>16.906475244621468</v>
      </c>
      <c r="L172" s="265">
        <v>15.106133970794474</v>
      </c>
    </row>
    <row r="173" spans="1:12" ht="15" customHeight="1">
      <c r="A173" s="448" t="s">
        <v>947</v>
      </c>
      <c r="B173" s="449"/>
      <c r="C173" s="265">
        <v>44.398131632779219</v>
      </c>
      <c r="D173" s="265">
        <v>53.305502242147149</v>
      </c>
      <c r="E173" s="265">
        <v>61.32920686077167</v>
      </c>
      <c r="F173" s="265">
        <v>57.243885949741816</v>
      </c>
      <c r="G173" s="265">
        <v>58.653233066417137</v>
      </c>
      <c r="H173" s="265">
        <v>66.24276870449502</v>
      </c>
      <c r="I173" s="265">
        <v>67.561808642021262</v>
      </c>
      <c r="J173" s="265">
        <v>79.726906771811244</v>
      </c>
      <c r="K173" s="265">
        <v>89.088867340153229</v>
      </c>
      <c r="L173" s="265">
        <v>97.414978668258783</v>
      </c>
    </row>
    <row r="174" spans="1:12" ht="15" customHeight="1">
      <c r="A174" s="450" t="s">
        <v>9</v>
      </c>
      <c r="B174" s="451"/>
      <c r="C174" s="266">
        <v>1899.5844910237522</v>
      </c>
      <c r="D174" s="266">
        <v>1829.7599330611706</v>
      </c>
      <c r="E174" s="266">
        <v>2006.3598450368454</v>
      </c>
      <c r="F174" s="266">
        <v>2238.1496278667291</v>
      </c>
      <c r="G174" s="266">
        <v>2463.6986198937375</v>
      </c>
      <c r="H174" s="266">
        <v>2518.6647630550524</v>
      </c>
      <c r="I174" s="266">
        <v>2404.0231276871905</v>
      </c>
      <c r="J174" s="266">
        <v>2754.3988145532239</v>
      </c>
      <c r="K174" s="266">
        <v>2781.7218475545101</v>
      </c>
      <c r="L174" s="266">
        <v>2690.8702291996792</v>
      </c>
    </row>
    <row r="175" spans="1:12" s="78" customFormat="1" ht="30" customHeight="1">
      <c r="A175" s="89"/>
      <c r="B175" s="89"/>
      <c r="C175" s="89" t="s">
        <v>613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s="78" customFormat="1" ht="15" customHeight="1">
      <c r="A176" s="89"/>
      <c r="B176" s="89"/>
      <c r="C176" s="89" t="s">
        <v>935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254" t="s">
        <v>461</v>
      </c>
      <c r="B177" s="325" t="s">
        <v>462</v>
      </c>
      <c r="C177" s="265">
        <v>182.05392163568166</v>
      </c>
      <c r="D177" s="265">
        <v>126.06653488447469</v>
      </c>
      <c r="E177" s="265">
        <v>196.20203454625522</v>
      </c>
      <c r="F177" s="265">
        <v>175.43074628860543</v>
      </c>
      <c r="G177" s="265">
        <v>221.84343090262431</v>
      </c>
      <c r="H177" s="265">
        <v>328.71422454951403</v>
      </c>
      <c r="I177" s="265">
        <v>214.32121626563207</v>
      </c>
      <c r="J177" s="265">
        <v>249.08178795312165</v>
      </c>
      <c r="K177" s="265">
        <v>284.31193441397068</v>
      </c>
      <c r="L177" s="265">
        <v>268.45665702099416</v>
      </c>
    </row>
    <row r="178" spans="1:12" ht="15" customHeight="1">
      <c r="A178" s="254" t="s">
        <v>489</v>
      </c>
      <c r="B178" s="325" t="s">
        <v>687</v>
      </c>
      <c r="C178" s="265">
        <v>74.129649951259822</v>
      </c>
      <c r="D178" s="265">
        <v>77.632762055382784</v>
      </c>
      <c r="E178" s="265">
        <v>92.504536154401563</v>
      </c>
      <c r="F178" s="265">
        <v>86.854055039665241</v>
      </c>
      <c r="G178" s="265">
        <v>92.273053057723217</v>
      </c>
      <c r="H178" s="265">
        <v>92.055321869154625</v>
      </c>
      <c r="I178" s="265">
        <v>93.504015470123633</v>
      </c>
      <c r="J178" s="265">
        <v>104.2858051948955</v>
      </c>
      <c r="K178" s="265">
        <v>108.3714076903951</v>
      </c>
      <c r="L178" s="265">
        <v>115.79386034609327</v>
      </c>
    </row>
    <row r="179" spans="1:12" ht="15" customHeight="1">
      <c r="A179" s="254" t="s">
        <v>483</v>
      </c>
      <c r="B179" s="325" t="s">
        <v>484</v>
      </c>
      <c r="C179" s="265">
        <v>96.579573591825621</v>
      </c>
      <c r="D179" s="265">
        <v>76.274973431959282</v>
      </c>
      <c r="E179" s="265">
        <v>77.620272206350876</v>
      </c>
      <c r="F179" s="265">
        <v>86.508069109471435</v>
      </c>
      <c r="G179" s="265">
        <v>92.241924702220032</v>
      </c>
      <c r="H179" s="265">
        <v>94.529170437068444</v>
      </c>
      <c r="I179" s="265">
        <v>93.473337552658023</v>
      </c>
      <c r="J179" s="265">
        <v>96.815872914360185</v>
      </c>
      <c r="K179" s="265">
        <v>117.26046568840096</v>
      </c>
      <c r="L179" s="265">
        <v>111.28475227655021</v>
      </c>
    </row>
    <row r="180" spans="1:12" ht="15" customHeight="1">
      <c r="A180" s="254" t="s">
        <v>479</v>
      </c>
      <c r="B180" s="325" t="s">
        <v>498</v>
      </c>
      <c r="C180" s="265">
        <v>60.877307135248515</v>
      </c>
      <c r="D180" s="265">
        <v>80.401939865703838</v>
      </c>
      <c r="E180" s="265">
        <v>97.401232073465238</v>
      </c>
      <c r="F180" s="265">
        <v>78.680017715333605</v>
      </c>
      <c r="G180" s="265">
        <v>88.957904585598854</v>
      </c>
      <c r="H180" s="265">
        <v>82.993777073597954</v>
      </c>
      <c r="I180" s="265">
        <v>84.199667403339831</v>
      </c>
      <c r="J180" s="265">
        <v>75.419526631324146</v>
      </c>
      <c r="K180" s="265">
        <v>85.101615573976645</v>
      </c>
      <c r="L180" s="265">
        <v>106.41937179541792</v>
      </c>
    </row>
    <row r="181" spans="1:12" ht="15" customHeight="1">
      <c r="A181" s="254" t="s">
        <v>457</v>
      </c>
      <c r="B181" s="325" t="s">
        <v>1060</v>
      </c>
      <c r="C181" s="265">
        <v>185.82460663631113</v>
      </c>
      <c r="D181" s="265">
        <v>126.39878401559531</v>
      </c>
      <c r="E181" s="265">
        <v>203.84202191556008</v>
      </c>
      <c r="F181" s="265">
        <v>141.41522315675098</v>
      </c>
      <c r="G181" s="265">
        <v>120.80737869266578</v>
      </c>
      <c r="H181" s="265">
        <v>120.95506558246058</v>
      </c>
      <c r="I181" s="265">
        <v>118.81796864099478</v>
      </c>
      <c r="J181" s="265">
        <v>115.86864815936003</v>
      </c>
      <c r="K181" s="265">
        <v>109.29529569770932</v>
      </c>
      <c r="L181" s="265">
        <v>94.202930929588263</v>
      </c>
    </row>
    <row r="182" spans="1:12" ht="15" customHeight="1">
      <c r="A182" s="254" t="s">
        <v>485</v>
      </c>
      <c r="B182" s="325" t="s">
        <v>486</v>
      </c>
      <c r="C182" s="265">
        <v>24.832912818456702</v>
      </c>
      <c r="D182" s="265">
        <v>25.523672435123078</v>
      </c>
      <c r="E182" s="265">
        <v>32.532567374500005</v>
      </c>
      <c r="F182" s="265">
        <v>33.631024374128394</v>
      </c>
      <c r="G182" s="265">
        <v>36.492679799888037</v>
      </c>
      <c r="H182" s="265">
        <v>40.373783340262932</v>
      </c>
      <c r="I182" s="265">
        <v>43.562187186903977</v>
      </c>
      <c r="J182" s="265">
        <v>45.880099095249641</v>
      </c>
      <c r="K182" s="265">
        <v>48.010644124234069</v>
      </c>
      <c r="L182" s="265">
        <v>50.297285927278779</v>
      </c>
    </row>
    <row r="183" spans="1:12" ht="15" customHeight="1">
      <c r="A183" s="254" t="s">
        <v>681</v>
      </c>
      <c r="B183" s="325" t="s">
        <v>688</v>
      </c>
      <c r="C183" s="265">
        <v>13.943901433782779</v>
      </c>
      <c r="D183" s="265">
        <v>21.904669176854934</v>
      </c>
      <c r="E183" s="265">
        <v>28.39667913756287</v>
      </c>
      <c r="F183" s="265">
        <v>28.671878994998021</v>
      </c>
      <c r="G183" s="265">
        <v>29.040128086560966</v>
      </c>
      <c r="H183" s="265">
        <v>28.278669315713927</v>
      </c>
      <c r="I183" s="265">
        <v>28.328124823385995</v>
      </c>
      <c r="J183" s="265">
        <v>30.584085235767269</v>
      </c>
      <c r="K183" s="265">
        <v>37.388622398471931</v>
      </c>
      <c r="L183" s="265">
        <v>43.077763827870868</v>
      </c>
    </row>
    <row r="184" spans="1:12" ht="15" customHeight="1">
      <c r="A184" s="254" t="s">
        <v>473</v>
      </c>
      <c r="B184" s="325" t="s">
        <v>474</v>
      </c>
      <c r="C184" s="265">
        <v>28.574215335627201</v>
      </c>
      <c r="D184" s="265">
        <v>38.21401963673037</v>
      </c>
      <c r="E184" s="265">
        <v>49.789471437839644</v>
      </c>
      <c r="F184" s="265">
        <v>34.858911042698118</v>
      </c>
      <c r="G184" s="265">
        <v>37.910822945893614</v>
      </c>
      <c r="H184" s="265">
        <v>35.356471178502062</v>
      </c>
      <c r="I184" s="265">
        <v>34.611792014906584</v>
      </c>
      <c r="J184" s="265">
        <v>46.141040274176206</v>
      </c>
      <c r="K184" s="265">
        <v>40.851384466231366</v>
      </c>
      <c r="L184" s="265">
        <v>41.983047455432363</v>
      </c>
    </row>
    <row r="185" spans="1:12" ht="15" customHeight="1">
      <c r="A185" s="254" t="s">
        <v>477</v>
      </c>
      <c r="B185" s="325" t="s">
        <v>478</v>
      </c>
      <c r="C185" s="265">
        <v>18.500249946914174</v>
      </c>
      <c r="D185" s="265">
        <v>27.111802429191449</v>
      </c>
      <c r="E185" s="265">
        <v>31.725063210007907</v>
      </c>
      <c r="F185" s="265">
        <v>28.438683417159147</v>
      </c>
      <c r="G185" s="265">
        <v>23.28849847861677</v>
      </c>
      <c r="H185" s="265">
        <v>26.39928356927831</v>
      </c>
      <c r="I185" s="265">
        <v>21.564578007027823</v>
      </c>
      <c r="J185" s="265">
        <v>25.953989356989297</v>
      </c>
      <c r="K185" s="265">
        <v>27.067343611944061</v>
      </c>
      <c r="L185" s="265">
        <v>28.025313359469937</v>
      </c>
    </row>
    <row r="186" spans="1:12" ht="15" customHeight="1">
      <c r="A186" s="254" t="s">
        <v>459</v>
      </c>
      <c r="B186" s="325" t="s">
        <v>460</v>
      </c>
      <c r="C186" s="265">
        <v>20.487362085504593</v>
      </c>
      <c r="D186" s="265">
        <v>28.600147469035388</v>
      </c>
      <c r="E186" s="265">
        <v>29.285052575092429</v>
      </c>
      <c r="F186" s="265">
        <v>26.527750585973383</v>
      </c>
      <c r="G186" s="265">
        <v>22.806315088842144</v>
      </c>
      <c r="H186" s="265">
        <v>24.417475896119235</v>
      </c>
      <c r="I186" s="265">
        <v>18.487954594272509</v>
      </c>
      <c r="J186" s="265">
        <v>21.185261223471286</v>
      </c>
      <c r="K186" s="265">
        <v>20.172725153461585</v>
      </c>
      <c r="L186" s="265">
        <v>22.993520419647044</v>
      </c>
    </row>
    <row r="187" spans="1:12" ht="15" customHeight="1">
      <c r="A187" s="254" t="s">
        <v>492</v>
      </c>
      <c r="B187" s="325" t="s">
        <v>493</v>
      </c>
      <c r="C187" s="265">
        <v>9.9291484968267216</v>
      </c>
      <c r="D187" s="265">
        <v>13.289092025137837</v>
      </c>
      <c r="E187" s="265">
        <v>16.590565087282236</v>
      </c>
      <c r="F187" s="265">
        <v>16.625833346846431</v>
      </c>
      <c r="G187" s="265">
        <v>16.698069888295294</v>
      </c>
      <c r="H187" s="265">
        <v>18.432580422915496</v>
      </c>
      <c r="I187" s="265">
        <v>16.389859671161712</v>
      </c>
      <c r="J187" s="265">
        <v>20.344202721944733</v>
      </c>
      <c r="K187" s="265">
        <v>22.785654706163225</v>
      </c>
      <c r="L187" s="265">
        <v>22.289482994168129</v>
      </c>
    </row>
    <row r="188" spans="1:12" ht="15" customHeight="1">
      <c r="A188" s="254" t="s">
        <v>467</v>
      </c>
      <c r="B188" s="325" t="s">
        <v>468</v>
      </c>
      <c r="C188" s="265">
        <v>9.7731463692931335</v>
      </c>
      <c r="D188" s="265">
        <v>9.4184629580642323</v>
      </c>
      <c r="E188" s="265">
        <v>12.004384095479633</v>
      </c>
      <c r="F188" s="265">
        <v>11.406955774307175</v>
      </c>
      <c r="G188" s="265">
        <v>10.569954760060915</v>
      </c>
      <c r="H188" s="265">
        <v>10.609375078481859</v>
      </c>
      <c r="I188" s="265">
        <v>13.244215175209762</v>
      </c>
      <c r="J188" s="265">
        <v>12.749487333485652</v>
      </c>
      <c r="K188" s="265">
        <v>14.293962822322801</v>
      </c>
      <c r="L188" s="265">
        <v>16.089287531821</v>
      </c>
    </row>
    <row r="189" spans="1:12" ht="15" customHeight="1">
      <c r="A189" s="254" t="s">
        <v>451</v>
      </c>
      <c r="B189" s="325" t="s">
        <v>452</v>
      </c>
      <c r="C189" s="265">
        <v>20.936359593523779</v>
      </c>
      <c r="D189" s="265">
        <v>21.890979304787557</v>
      </c>
      <c r="E189" s="265">
        <v>23.168062745223384</v>
      </c>
      <c r="F189" s="265">
        <v>16.600585921334918</v>
      </c>
      <c r="G189" s="265">
        <v>15.810595677614417</v>
      </c>
      <c r="H189" s="265">
        <v>16.150970839678788</v>
      </c>
      <c r="I189" s="265">
        <v>14.158264982316068</v>
      </c>
      <c r="J189" s="265">
        <v>12.96811243318546</v>
      </c>
      <c r="K189" s="265">
        <v>12.739685120887339</v>
      </c>
      <c r="L189" s="265">
        <v>15.697713202834116</v>
      </c>
    </row>
    <row r="190" spans="1:12" ht="15" customHeight="1">
      <c r="A190" s="254" t="s">
        <v>499</v>
      </c>
      <c r="B190" s="325" t="s">
        <v>500</v>
      </c>
      <c r="C190" s="265">
        <v>7.7610184892724297</v>
      </c>
      <c r="D190" s="265">
        <v>8.808707512495662</v>
      </c>
      <c r="E190" s="265">
        <v>10.459377484076436</v>
      </c>
      <c r="F190" s="265">
        <v>8.0855544237231847</v>
      </c>
      <c r="G190" s="265">
        <v>11.326609961022621</v>
      </c>
      <c r="H190" s="265">
        <v>11.060992255031127</v>
      </c>
      <c r="I190" s="265">
        <v>10.403218535777594</v>
      </c>
      <c r="J190" s="265">
        <v>13.263411963051949</v>
      </c>
      <c r="K190" s="265">
        <v>13.029551872075599</v>
      </c>
      <c r="L190" s="265">
        <v>12.763138347734692</v>
      </c>
    </row>
    <row r="191" spans="1:12" ht="15" customHeight="1">
      <c r="A191" s="254" t="s">
        <v>401</v>
      </c>
      <c r="B191" s="325" t="s">
        <v>402</v>
      </c>
      <c r="C191" s="265">
        <v>8.9579540536577049</v>
      </c>
      <c r="D191" s="265">
        <v>9.2412412183256567</v>
      </c>
      <c r="E191" s="265">
        <v>8.2984333307505853</v>
      </c>
      <c r="F191" s="265">
        <v>7.7940706111359885</v>
      </c>
      <c r="G191" s="265">
        <v>8.6816381611995777</v>
      </c>
      <c r="H191" s="265">
        <v>10.280266598084726</v>
      </c>
      <c r="I191" s="265">
        <v>7.9985174586345735</v>
      </c>
      <c r="J191" s="265">
        <v>12.022935589613729</v>
      </c>
      <c r="K191" s="265">
        <v>11.389428622253416</v>
      </c>
      <c r="L191" s="265">
        <v>12.49086218914511</v>
      </c>
    </row>
    <row r="192" spans="1:12" ht="15" customHeight="1">
      <c r="A192" s="254" t="s">
        <v>447</v>
      </c>
      <c r="B192" s="325" t="s">
        <v>448</v>
      </c>
      <c r="C192" s="265">
        <v>8.9668774797250492</v>
      </c>
      <c r="D192" s="265">
        <v>5.1570799346415459</v>
      </c>
      <c r="E192" s="265">
        <v>8.0098367822587928</v>
      </c>
      <c r="F192" s="265">
        <v>16.552032469990337</v>
      </c>
      <c r="G192" s="265">
        <v>12.530416835240779</v>
      </c>
      <c r="H192" s="265">
        <v>9.5115211969246989</v>
      </c>
      <c r="I192" s="265">
        <v>11.086813119963725</v>
      </c>
      <c r="J192" s="265">
        <v>11.241363108749617</v>
      </c>
      <c r="K192" s="265">
        <v>12.607531915980154</v>
      </c>
      <c r="L192" s="265">
        <v>12.392326681570609</v>
      </c>
    </row>
    <row r="193" spans="1:12" ht="15" customHeight="1">
      <c r="A193" s="254" t="s">
        <v>494</v>
      </c>
      <c r="B193" s="325" t="s">
        <v>495</v>
      </c>
      <c r="C193" s="265">
        <v>7.3754972974360156</v>
      </c>
      <c r="D193" s="265">
        <v>7.3626418179781172</v>
      </c>
      <c r="E193" s="265">
        <v>10.252930455898557</v>
      </c>
      <c r="F193" s="265">
        <v>12.261657012770218</v>
      </c>
      <c r="G193" s="265">
        <v>8.9667842518256702</v>
      </c>
      <c r="H193" s="265">
        <v>9.2914770836605509</v>
      </c>
      <c r="I193" s="265">
        <v>8.8396962469537002</v>
      </c>
      <c r="J193" s="265">
        <v>11.360450562361249</v>
      </c>
      <c r="K193" s="265">
        <v>11.553986349273339</v>
      </c>
      <c r="L193" s="265">
        <v>11.977777008581167</v>
      </c>
    </row>
    <row r="194" spans="1:12" ht="15" customHeight="1">
      <c r="A194" s="254" t="s">
        <v>675</v>
      </c>
      <c r="B194" s="325" t="s">
        <v>676</v>
      </c>
      <c r="C194" s="265">
        <v>2.9373199375761518</v>
      </c>
      <c r="D194" s="265">
        <v>9.453324060949992</v>
      </c>
      <c r="E194" s="265">
        <v>10.355915914083118</v>
      </c>
      <c r="F194" s="265">
        <v>6.2347757808612894</v>
      </c>
      <c r="G194" s="265">
        <v>6.2642697962186586</v>
      </c>
      <c r="H194" s="265">
        <v>7.1536760802563855</v>
      </c>
      <c r="I194" s="265">
        <v>4.5514109732639261</v>
      </c>
      <c r="J194" s="265">
        <v>5.8639726428499737</v>
      </c>
      <c r="K194" s="265">
        <v>5.3301616734077184</v>
      </c>
      <c r="L194" s="265">
        <v>8.6756237975126638</v>
      </c>
    </row>
    <row r="195" spans="1:12" ht="15" customHeight="1">
      <c r="A195" s="254" t="s">
        <v>458</v>
      </c>
      <c r="B195" s="325" t="s">
        <v>1057</v>
      </c>
      <c r="C195" s="265">
        <v>10.564859850079495</v>
      </c>
      <c r="D195" s="265">
        <v>10.160877747397056</v>
      </c>
      <c r="E195" s="265">
        <v>11.174211550378061</v>
      </c>
      <c r="F195" s="265">
        <v>9.1482653506681864</v>
      </c>
      <c r="G195" s="265">
        <v>9.8767267856183505</v>
      </c>
      <c r="H195" s="265">
        <v>10.06045901229823</v>
      </c>
      <c r="I195" s="265">
        <v>9.1250728242959802</v>
      </c>
      <c r="J195" s="265">
        <v>10.192558932225706</v>
      </c>
      <c r="K195" s="265">
        <v>9.8428700629260764</v>
      </c>
      <c r="L195" s="265">
        <v>8.406177639399834</v>
      </c>
    </row>
    <row r="196" spans="1:12" ht="15" customHeight="1">
      <c r="A196" s="254" t="s">
        <v>481</v>
      </c>
      <c r="B196" s="325" t="s">
        <v>482</v>
      </c>
      <c r="C196" s="265">
        <v>7.4858810121390889</v>
      </c>
      <c r="D196" s="265">
        <v>7.8892084623471623</v>
      </c>
      <c r="E196" s="265">
        <v>9.7983762055511505</v>
      </c>
      <c r="F196" s="265">
        <v>8.6993015667263336</v>
      </c>
      <c r="G196" s="265">
        <v>8.6055199839211785</v>
      </c>
      <c r="H196" s="265">
        <v>9.4025675644015063</v>
      </c>
      <c r="I196" s="265">
        <v>7.3624993144496393</v>
      </c>
      <c r="J196" s="265">
        <v>7.2413310113798701</v>
      </c>
      <c r="K196" s="265">
        <v>7.389694858895294</v>
      </c>
      <c r="L196" s="265">
        <v>7.5234439670302953</v>
      </c>
    </row>
    <row r="197" spans="1:12" ht="15" customHeight="1">
      <c r="A197" s="448" t="s">
        <v>947</v>
      </c>
      <c r="B197" s="449"/>
      <c r="C197" s="265">
        <v>23.885973981591935</v>
      </c>
      <c r="D197" s="265">
        <v>27.116122456570292</v>
      </c>
      <c r="E197" s="265">
        <v>33.811706135857435</v>
      </c>
      <c r="F197" s="265">
        <v>26.274794904074781</v>
      </c>
      <c r="G197" s="265">
        <v>27.930272177148424</v>
      </c>
      <c r="H197" s="265">
        <v>30.946318458592746</v>
      </c>
      <c r="I197" s="265">
        <v>31.051643204953031</v>
      </c>
      <c r="J197" s="265">
        <v>39.261688827214655</v>
      </c>
      <c r="K197" s="265">
        <v>44.338523764451296</v>
      </c>
      <c r="L197" s="265">
        <v>44.543864382343159</v>
      </c>
    </row>
    <row r="198" spans="1:12" ht="15" customHeight="1">
      <c r="A198" s="450" t="s">
        <v>9</v>
      </c>
      <c r="B198" s="451"/>
      <c r="C198" s="266">
        <v>824.37773713173362</v>
      </c>
      <c r="D198" s="266">
        <v>757.91704289874633</v>
      </c>
      <c r="E198" s="266">
        <v>993.22273041787571</v>
      </c>
      <c r="F198" s="266">
        <v>860.70018688722314</v>
      </c>
      <c r="G198" s="266">
        <v>902.92299461879907</v>
      </c>
      <c r="H198" s="266">
        <v>1016.9734474019984</v>
      </c>
      <c r="I198" s="266">
        <v>885.08205346622481</v>
      </c>
      <c r="J198" s="266">
        <v>967.72563116477806</v>
      </c>
      <c r="K198" s="266">
        <v>1043.1324905874319</v>
      </c>
      <c r="L198" s="266">
        <v>1055.3842011004838</v>
      </c>
    </row>
    <row r="199" spans="1:12" s="78" customFormat="1" ht="20.100000000000001" customHeight="1">
      <c r="A199" s="89"/>
      <c r="B199" s="89"/>
      <c r="C199" s="89" t="s">
        <v>689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s="78" customFormat="1" ht="15" customHeight="1">
      <c r="A200" s="89"/>
      <c r="B200" s="89"/>
      <c r="C200" s="89" t="s">
        <v>935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254" t="s">
        <v>461</v>
      </c>
      <c r="B201" s="325" t="s">
        <v>462</v>
      </c>
      <c r="C201" s="265">
        <v>322.21846915800609</v>
      </c>
      <c r="D201" s="265">
        <v>243.27290678961316</v>
      </c>
      <c r="E201" s="265">
        <v>320.92728215374689</v>
      </c>
      <c r="F201" s="265">
        <v>362.99200034642809</v>
      </c>
      <c r="G201" s="265">
        <v>509.2600518427588</v>
      </c>
      <c r="H201" s="265">
        <v>729.39900015843136</v>
      </c>
      <c r="I201" s="265">
        <v>462.62812148720127</v>
      </c>
      <c r="J201" s="265">
        <v>583.88950013902638</v>
      </c>
      <c r="K201" s="265">
        <v>748.50511197332526</v>
      </c>
      <c r="L201" s="265">
        <v>770.31652131241526</v>
      </c>
    </row>
    <row r="202" spans="1:12" ht="15" customHeight="1">
      <c r="A202" s="254" t="s">
        <v>443</v>
      </c>
      <c r="B202" s="325" t="s">
        <v>444</v>
      </c>
      <c r="C202" s="265">
        <v>452.9374884544921</v>
      </c>
      <c r="D202" s="265">
        <v>395.68155782676087</v>
      </c>
      <c r="E202" s="265">
        <v>409.23143254277301</v>
      </c>
      <c r="F202" s="265">
        <v>417.85801944213398</v>
      </c>
      <c r="G202" s="265">
        <v>479.51862732364276</v>
      </c>
      <c r="H202" s="265">
        <v>443.06766238714556</v>
      </c>
      <c r="I202" s="265">
        <v>413.79780348652469</v>
      </c>
      <c r="J202" s="265">
        <v>552.07362617535705</v>
      </c>
      <c r="K202" s="265">
        <v>502.55940949788817</v>
      </c>
      <c r="L202" s="265">
        <v>438.2645431817304</v>
      </c>
    </row>
    <row r="203" spans="1:12" ht="15" customHeight="1">
      <c r="A203" s="254" t="s">
        <v>457</v>
      </c>
      <c r="B203" s="325" t="s">
        <v>1060</v>
      </c>
      <c r="C203" s="265">
        <v>355.41957948320521</v>
      </c>
      <c r="D203" s="265">
        <v>274.20717792296927</v>
      </c>
      <c r="E203" s="265">
        <v>342.52146631163907</v>
      </c>
      <c r="F203" s="265">
        <v>315.66252999106086</v>
      </c>
      <c r="G203" s="265">
        <v>311.52542893258635</v>
      </c>
      <c r="H203" s="265">
        <v>302.612405557812</v>
      </c>
      <c r="I203" s="265">
        <v>285.57530914447062</v>
      </c>
      <c r="J203" s="265">
        <v>303.20843910947656</v>
      </c>
      <c r="K203" s="265">
        <v>311.79842037489016</v>
      </c>
      <c r="L203" s="265">
        <v>293.19404690757341</v>
      </c>
    </row>
    <row r="204" spans="1:12" ht="15" customHeight="1">
      <c r="A204" s="254" t="s">
        <v>475</v>
      </c>
      <c r="B204" s="325" t="s">
        <v>476</v>
      </c>
      <c r="C204" s="265">
        <v>212.05435783963495</v>
      </c>
      <c r="D204" s="265">
        <v>224.43674054308102</v>
      </c>
      <c r="E204" s="265">
        <v>203.734456707584</v>
      </c>
      <c r="F204" s="265">
        <v>255.78349926055699</v>
      </c>
      <c r="G204" s="265">
        <v>291.10810062590787</v>
      </c>
      <c r="H204" s="265">
        <v>214.20771491999662</v>
      </c>
      <c r="I204" s="265">
        <v>250.82151320443319</v>
      </c>
      <c r="J204" s="265">
        <v>303.41389086107228</v>
      </c>
      <c r="K204" s="265">
        <v>215.05544644842374</v>
      </c>
      <c r="L204" s="265">
        <v>158.5004347170923</v>
      </c>
    </row>
    <row r="205" spans="1:12" ht="15" customHeight="1">
      <c r="A205" s="254" t="s">
        <v>489</v>
      </c>
      <c r="B205" s="325" t="s">
        <v>687</v>
      </c>
      <c r="C205" s="265">
        <v>89.122162167092256</v>
      </c>
      <c r="D205" s="265">
        <v>107.37261994329619</v>
      </c>
      <c r="E205" s="265">
        <v>120.78525770535143</v>
      </c>
      <c r="F205" s="265">
        <v>116.47189989737817</v>
      </c>
      <c r="G205" s="265">
        <v>122.13877062931715</v>
      </c>
      <c r="H205" s="265">
        <v>122.58456445147674</v>
      </c>
      <c r="I205" s="265">
        <v>126.26294191899918</v>
      </c>
      <c r="J205" s="265">
        <v>139.91305502225109</v>
      </c>
      <c r="K205" s="265">
        <v>149.44237184979573</v>
      </c>
      <c r="L205" s="265">
        <v>145.99078274561853</v>
      </c>
    </row>
    <row r="206" spans="1:12" ht="15" customHeight="1">
      <c r="A206" s="254" t="s">
        <v>447</v>
      </c>
      <c r="B206" s="325" t="s">
        <v>448</v>
      </c>
      <c r="C206" s="265">
        <v>73.698060247423086</v>
      </c>
      <c r="D206" s="265">
        <v>52.802181644061001</v>
      </c>
      <c r="E206" s="265">
        <v>77.572482415424588</v>
      </c>
      <c r="F206" s="265">
        <v>111.42991301474301</v>
      </c>
      <c r="G206" s="265">
        <v>132.26581934754668</v>
      </c>
      <c r="H206" s="265">
        <v>111.85264984024883</v>
      </c>
      <c r="I206" s="265">
        <v>134.94515546058321</v>
      </c>
      <c r="J206" s="265">
        <v>129.97904231204345</v>
      </c>
      <c r="K206" s="265">
        <v>130.49447680419445</v>
      </c>
      <c r="L206" s="265">
        <v>141.12861030895596</v>
      </c>
    </row>
    <row r="207" spans="1:12" ht="15" customHeight="1">
      <c r="A207" s="254" t="s">
        <v>483</v>
      </c>
      <c r="B207" s="325" t="s">
        <v>484</v>
      </c>
      <c r="C207" s="265">
        <v>108.09090641479578</v>
      </c>
      <c r="D207" s="265">
        <v>85.462679669459959</v>
      </c>
      <c r="E207" s="265">
        <v>89.272726363092971</v>
      </c>
      <c r="F207" s="265">
        <v>100.86047376296284</v>
      </c>
      <c r="G207" s="265">
        <v>108.23204496286458</v>
      </c>
      <c r="H207" s="265">
        <v>106.1555171604041</v>
      </c>
      <c r="I207" s="265">
        <v>105.986372001544</v>
      </c>
      <c r="J207" s="265">
        <v>112.6796560106056</v>
      </c>
      <c r="K207" s="265">
        <v>133.68746539799574</v>
      </c>
      <c r="L207" s="265">
        <v>127.27406446946415</v>
      </c>
    </row>
    <row r="208" spans="1:12" ht="15" customHeight="1">
      <c r="A208" s="254" t="s">
        <v>465</v>
      </c>
      <c r="B208" s="325" t="s">
        <v>1061</v>
      </c>
      <c r="C208" s="265">
        <v>48.488712008287564</v>
      </c>
      <c r="D208" s="265">
        <v>45.680382970012325</v>
      </c>
      <c r="E208" s="265">
        <v>47.576199701785228</v>
      </c>
      <c r="F208" s="265">
        <v>61.844018400031459</v>
      </c>
      <c r="G208" s="265">
        <v>81.596313831348468</v>
      </c>
      <c r="H208" s="265">
        <v>71.791050642201313</v>
      </c>
      <c r="I208" s="265">
        <v>85.129175576387809</v>
      </c>
      <c r="J208" s="265">
        <v>130.59507846576884</v>
      </c>
      <c r="K208" s="265">
        <v>109.13591102308582</v>
      </c>
      <c r="L208" s="265">
        <v>120.41464000740845</v>
      </c>
    </row>
    <row r="209" spans="1:12" ht="15" customHeight="1">
      <c r="A209" s="254" t="s">
        <v>479</v>
      </c>
      <c r="B209" s="325" t="s">
        <v>498</v>
      </c>
      <c r="C209" s="265">
        <v>76.802322671623159</v>
      </c>
      <c r="D209" s="265">
        <v>99.657189284196306</v>
      </c>
      <c r="E209" s="265">
        <v>106.9657628400696</v>
      </c>
      <c r="F209" s="265">
        <v>87.145527380926509</v>
      </c>
      <c r="G209" s="265">
        <v>91.248095891030516</v>
      </c>
      <c r="H209" s="265">
        <v>84.376482014401333</v>
      </c>
      <c r="I209" s="265">
        <v>85.646863540213459</v>
      </c>
      <c r="J209" s="265">
        <v>77.084389267926937</v>
      </c>
      <c r="K209" s="265">
        <v>87.197188415841737</v>
      </c>
      <c r="L209" s="265">
        <v>108.28717322080389</v>
      </c>
    </row>
    <row r="210" spans="1:12" ht="15" customHeight="1">
      <c r="A210" s="254" t="s">
        <v>485</v>
      </c>
      <c r="B210" s="325" t="s">
        <v>486</v>
      </c>
      <c r="C210" s="265">
        <v>35.694571479552728</v>
      </c>
      <c r="D210" s="265">
        <v>35.279843068193074</v>
      </c>
      <c r="E210" s="265">
        <v>47.181752632937879</v>
      </c>
      <c r="F210" s="265">
        <v>49.17511501870343</v>
      </c>
      <c r="G210" s="265">
        <v>49.965988489075272</v>
      </c>
      <c r="H210" s="265">
        <v>58.958567882909293</v>
      </c>
      <c r="I210" s="265">
        <v>65.69551358650935</v>
      </c>
      <c r="J210" s="265">
        <v>74.451801494238936</v>
      </c>
      <c r="K210" s="265">
        <v>81.064136183079896</v>
      </c>
      <c r="L210" s="265">
        <v>85.366519819521955</v>
      </c>
    </row>
    <row r="211" spans="1:12" ht="15" customHeight="1">
      <c r="A211" s="254" t="s">
        <v>473</v>
      </c>
      <c r="B211" s="325" t="s">
        <v>474</v>
      </c>
      <c r="C211" s="265">
        <v>39.962168917066592</v>
      </c>
      <c r="D211" s="265">
        <v>49.722320421805591</v>
      </c>
      <c r="E211" s="265">
        <v>65.290981603464601</v>
      </c>
      <c r="F211" s="265">
        <v>50.473821021743149</v>
      </c>
      <c r="G211" s="265">
        <v>61.209803927419166</v>
      </c>
      <c r="H211" s="265">
        <v>58.997014703830033</v>
      </c>
      <c r="I211" s="265">
        <v>61.423996407683681</v>
      </c>
      <c r="J211" s="265">
        <v>72.116931267195028</v>
      </c>
      <c r="K211" s="265">
        <v>68.30776363416517</v>
      </c>
      <c r="L211" s="265">
        <v>64.284698746127887</v>
      </c>
    </row>
    <row r="212" spans="1:12" ht="15" customHeight="1">
      <c r="A212" s="254" t="s">
        <v>681</v>
      </c>
      <c r="B212" s="325" t="s">
        <v>688</v>
      </c>
      <c r="C212" s="265">
        <v>16.732393239856002</v>
      </c>
      <c r="D212" s="265">
        <v>28.832327872988699</v>
      </c>
      <c r="E212" s="265">
        <v>35.795117926406313</v>
      </c>
      <c r="F212" s="265">
        <v>36.735107955369273</v>
      </c>
      <c r="G212" s="265">
        <v>37.084239507784368</v>
      </c>
      <c r="H212" s="265">
        <v>36.481810124008824</v>
      </c>
      <c r="I212" s="265">
        <v>36.345799524537128</v>
      </c>
      <c r="J212" s="265">
        <v>39.577995058538065</v>
      </c>
      <c r="K212" s="265">
        <v>48.899494034531926</v>
      </c>
      <c r="L212" s="265">
        <v>52.125478430345837</v>
      </c>
    </row>
    <row r="213" spans="1:12" ht="15" customHeight="1">
      <c r="A213" s="254" t="s">
        <v>459</v>
      </c>
      <c r="B213" s="325" t="s">
        <v>460</v>
      </c>
      <c r="C213" s="265">
        <v>27.993736620703167</v>
      </c>
      <c r="D213" s="265">
        <v>37.152720059687653</v>
      </c>
      <c r="E213" s="265">
        <v>42.425392835444718</v>
      </c>
      <c r="F213" s="265">
        <v>37.02866706290537</v>
      </c>
      <c r="G213" s="265">
        <v>34.362990384355008</v>
      </c>
      <c r="H213" s="265">
        <v>38.795611626073189</v>
      </c>
      <c r="I213" s="265">
        <v>37.527542450172078</v>
      </c>
      <c r="J213" s="265">
        <v>39.385488282010044</v>
      </c>
      <c r="K213" s="265">
        <v>38.308695280870204</v>
      </c>
      <c r="L213" s="265">
        <v>44.845925096778856</v>
      </c>
    </row>
    <row r="214" spans="1:12" ht="15" customHeight="1">
      <c r="A214" s="254" t="s">
        <v>477</v>
      </c>
      <c r="B214" s="325" t="s">
        <v>478</v>
      </c>
      <c r="C214" s="265">
        <v>23.751420434302503</v>
      </c>
      <c r="D214" s="265">
        <v>37.352609271661301</v>
      </c>
      <c r="E214" s="265">
        <v>41.766066066770136</v>
      </c>
      <c r="F214" s="265">
        <v>39.894907330429469</v>
      </c>
      <c r="G214" s="265">
        <v>32.228169807965216</v>
      </c>
      <c r="H214" s="265">
        <v>36.709200124573883</v>
      </c>
      <c r="I214" s="265">
        <v>32.942184105308051</v>
      </c>
      <c r="J214" s="265">
        <v>41.41374224258464</v>
      </c>
      <c r="K214" s="265">
        <v>43.794963092970235</v>
      </c>
      <c r="L214" s="265">
        <v>41.558548169768663</v>
      </c>
    </row>
    <row r="215" spans="1:12" ht="15" customHeight="1">
      <c r="A215" s="254" t="s">
        <v>467</v>
      </c>
      <c r="B215" s="325" t="s">
        <v>468</v>
      </c>
      <c r="C215" s="265">
        <v>38.038933988333241</v>
      </c>
      <c r="D215" s="265">
        <v>40.333155729881007</v>
      </c>
      <c r="E215" s="265">
        <v>49.342465241245122</v>
      </c>
      <c r="F215" s="265">
        <v>50.020297871562114</v>
      </c>
      <c r="G215" s="265">
        <v>43.546603767167923</v>
      </c>
      <c r="H215" s="265">
        <v>41.526858619323974</v>
      </c>
      <c r="I215" s="265">
        <v>34.812861093736949</v>
      </c>
      <c r="J215" s="265">
        <v>35.235564554700844</v>
      </c>
      <c r="K215" s="265">
        <v>36.199261747137939</v>
      </c>
      <c r="L215" s="265">
        <v>35.115966913349759</v>
      </c>
    </row>
    <row r="216" spans="1:12" ht="15" customHeight="1">
      <c r="A216" s="254" t="s">
        <v>466</v>
      </c>
      <c r="B216" s="325" t="s">
        <v>278</v>
      </c>
      <c r="C216" s="265">
        <v>18.691150615328915</v>
      </c>
      <c r="D216" s="265">
        <v>14.762963150679271</v>
      </c>
      <c r="E216" s="265">
        <v>15.396345571554896</v>
      </c>
      <c r="F216" s="265">
        <v>19.983962207457274</v>
      </c>
      <c r="G216" s="265">
        <v>16.369952065790393</v>
      </c>
      <c r="H216" s="265">
        <v>17.49053650603998</v>
      </c>
      <c r="I216" s="265">
        <v>21.17858663375452</v>
      </c>
      <c r="J216" s="265">
        <v>30.821005468322603</v>
      </c>
      <c r="K216" s="265">
        <v>32.535833412315782</v>
      </c>
      <c r="L216" s="265">
        <v>27.206508796546871</v>
      </c>
    </row>
    <row r="217" spans="1:12" ht="15" customHeight="1">
      <c r="A217" s="254" t="s">
        <v>492</v>
      </c>
      <c r="B217" s="325" t="s">
        <v>493</v>
      </c>
      <c r="C217" s="265">
        <v>11.340209008894094</v>
      </c>
      <c r="D217" s="265">
        <v>15.135549416366324</v>
      </c>
      <c r="E217" s="265">
        <v>18.80359148726437</v>
      </c>
      <c r="F217" s="265">
        <v>19.104323380697242</v>
      </c>
      <c r="G217" s="265">
        <v>18.662489073990528</v>
      </c>
      <c r="H217" s="265">
        <v>20.639370021306664</v>
      </c>
      <c r="I217" s="265">
        <v>18.025776135276381</v>
      </c>
      <c r="J217" s="265">
        <v>22.359443081529545</v>
      </c>
      <c r="K217" s="265">
        <v>25.188286148788887</v>
      </c>
      <c r="L217" s="265">
        <v>24.801134677121947</v>
      </c>
    </row>
    <row r="218" spans="1:12" ht="15" customHeight="1">
      <c r="A218" s="254" t="s">
        <v>401</v>
      </c>
      <c r="B218" s="325" t="s">
        <v>402</v>
      </c>
      <c r="C218" s="265">
        <v>11.214712348419406</v>
      </c>
      <c r="D218" s="265">
        <v>11.702404466972549</v>
      </c>
      <c r="E218" s="265">
        <v>10.534184647303496</v>
      </c>
      <c r="F218" s="265">
        <v>9.9273679136537307</v>
      </c>
      <c r="G218" s="265">
        <v>11.194958058589721</v>
      </c>
      <c r="H218" s="265">
        <v>12.941109946494588</v>
      </c>
      <c r="I218" s="265">
        <v>10.048069406379199</v>
      </c>
      <c r="J218" s="265">
        <v>14.638110177938506</v>
      </c>
      <c r="K218" s="265">
        <v>14.367854500837771</v>
      </c>
      <c r="L218" s="265">
        <v>16.275162581547217</v>
      </c>
    </row>
    <row r="219" spans="1:12" ht="15" customHeight="1">
      <c r="A219" s="254" t="s">
        <v>494</v>
      </c>
      <c r="B219" s="325" t="s">
        <v>495</v>
      </c>
      <c r="C219" s="265">
        <v>9.5144229459485246</v>
      </c>
      <c r="D219" s="265">
        <v>9.4276976262571299</v>
      </c>
      <c r="E219" s="265">
        <v>12.946514925025905</v>
      </c>
      <c r="F219" s="265">
        <v>14.295187327304728</v>
      </c>
      <c r="G219" s="265">
        <v>11.799478541687574</v>
      </c>
      <c r="H219" s="265">
        <v>12.538706805513216</v>
      </c>
      <c r="I219" s="265">
        <v>13.289107232801401</v>
      </c>
      <c r="J219" s="265">
        <v>15.836857737109453</v>
      </c>
      <c r="K219" s="265">
        <v>15.874054959880297</v>
      </c>
      <c r="L219" s="265">
        <v>15.890706557425563</v>
      </c>
    </row>
    <row r="220" spans="1:12" ht="15" customHeight="1">
      <c r="A220" s="254" t="s">
        <v>690</v>
      </c>
      <c r="B220" s="325" t="s">
        <v>691</v>
      </c>
      <c r="C220" s="265">
        <v>0.25722978945557345</v>
      </c>
      <c r="D220" s="265">
        <v>0.1265592081216827</v>
      </c>
      <c r="E220" s="265">
        <v>0.29034558618962253</v>
      </c>
      <c r="F220" s="265">
        <v>0.17970315584792002</v>
      </c>
      <c r="G220" s="265">
        <v>0.20498442735516009</v>
      </c>
      <c r="H220" s="265">
        <v>0.18510007457129934</v>
      </c>
      <c r="I220" s="265">
        <v>0.22809814671559281</v>
      </c>
      <c r="J220" s="265">
        <v>0.27497595507385975</v>
      </c>
      <c r="K220" s="265">
        <v>0.64822520677630746</v>
      </c>
      <c r="L220" s="265">
        <v>14.069276223538999</v>
      </c>
    </row>
    <row r="221" spans="1:12" ht="15" customHeight="1">
      <c r="A221" s="448" t="s">
        <v>947</v>
      </c>
      <c r="B221" s="449"/>
      <c r="C221" s="265">
        <v>40.098615542492333</v>
      </c>
      <c r="D221" s="265">
        <v>49.721440785767662</v>
      </c>
      <c r="E221" s="265">
        <v>57.086784779700473</v>
      </c>
      <c r="F221" s="265">
        <v>42.858223609358632</v>
      </c>
      <c r="G221" s="265">
        <v>51.203301811168004</v>
      </c>
      <c r="H221" s="265">
        <v>55.188175512276423</v>
      </c>
      <c r="I221" s="265">
        <v>48.500883600942799</v>
      </c>
      <c r="J221" s="265">
        <v>55.202318859059474</v>
      </c>
      <c r="K221" s="265">
        <v>56.46163665502884</v>
      </c>
      <c r="L221" s="265">
        <v>58.286340573516732</v>
      </c>
    </row>
    <row r="222" spans="1:12" ht="15" customHeight="1">
      <c r="A222" s="450" t="s">
        <v>9</v>
      </c>
      <c r="B222" s="451"/>
      <c r="C222" s="266">
        <v>2012.1216233749133</v>
      </c>
      <c r="D222" s="266">
        <v>1858.1230276718325</v>
      </c>
      <c r="E222" s="266">
        <v>2115.4466100447744</v>
      </c>
      <c r="F222" s="266">
        <v>2199.7245653512541</v>
      </c>
      <c r="G222" s="266">
        <v>2494.7262132493511</v>
      </c>
      <c r="H222" s="266">
        <v>2576.49910907904</v>
      </c>
      <c r="I222" s="266">
        <v>2330.8116741441745</v>
      </c>
      <c r="J222" s="266">
        <v>2774.1509115418298</v>
      </c>
      <c r="K222" s="266">
        <v>2849.5260066418232</v>
      </c>
      <c r="L222" s="266">
        <v>2783.1970834566519</v>
      </c>
    </row>
    <row r="223" spans="1:12" s="78" customFormat="1" ht="30" customHeight="1">
      <c r="A223" s="89"/>
      <c r="B223" s="89"/>
      <c r="C223" s="89" t="s">
        <v>610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s="78" customFormat="1" ht="15" customHeight="1">
      <c r="A224" s="89"/>
      <c r="B224" s="89"/>
      <c r="C224" s="89" t="s">
        <v>935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254" t="s">
        <v>443</v>
      </c>
      <c r="B225" s="325" t="s">
        <v>444</v>
      </c>
      <c r="C225" s="265">
        <v>21.241804914207489</v>
      </c>
      <c r="D225" s="265">
        <v>21.085269019235099</v>
      </c>
      <c r="E225" s="265">
        <v>16.3624703278646</v>
      </c>
      <c r="F225" s="265">
        <v>18.419658725961721</v>
      </c>
      <c r="G225" s="265">
        <v>24.819335733508201</v>
      </c>
      <c r="H225" s="265">
        <v>21.315332939692798</v>
      </c>
      <c r="I225" s="265">
        <v>14.534525950692437</v>
      </c>
      <c r="J225" s="265">
        <v>14.957108129894333</v>
      </c>
      <c r="K225" s="265">
        <v>19.626132380381144</v>
      </c>
      <c r="L225" s="265">
        <v>29.85668126239651</v>
      </c>
    </row>
    <row r="226" spans="1:12" ht="15" customHeight="1">
      <c r="A226" s="254" t="s">
        <v>466</v>
      </c>
      <c r="B226" s="325" t="s">
        <v>278</v>
      </c>
      <c r="C226" s="265">
        <v>9.8129910611537969</v>
      </c>
      <c r="D226" s="265">
        <v>6.0739687672252165</v>
      </c>
      <c r="E226" s="265">
        <v>6.0583270494409973</v>
      </c>
      <c r="F226" s="265">
        <v>10.130407159254004</v>
      </c>
      <c r="G226" s="265">
        <v>8.5184508058374355</v>
      </c>
      <c r="H226" s="265">
        <v>9.9155249211814294</v>
      </c>
      <c r="I226" s="265">
        <v>15.092181209260326</v>
      </c>
      <c r="J226" s="265">
        <v>24.343504484842637</v>
      </c>
      <c r="K226" s="265">
        <v>26.261380846630217</v>
      </c>
      <c r="L226" s="265">
        <v>22.762543298302027</v>
      </c>
    </row>
    <row r="227" spans="1:12" ht="15" customHeight="1">
      <c r="A227" s="254" t="s">
        <v>467</v>
      </c>
      <c r="B227" s="325" t="s">
        <v>468</v>
      </c>
      <c r="C227" s="265">
        <v>29.536061092620855</v>
      </c>
      <c r="D227" s="265">
        <v>31.624225764378302</v>
      </c>
      <c r="E227" s="265">
        <v>38.61541389190387</v>
      </c>
      <c r="F227" s="265">
        <v>39.251341185317372</v>
      </c>
      <c r="G227" s="265">
        <v>33.66736275356088</v>
      </c>
      <c r="H227" s="265">
        <v>31.400024944962233</v>
      </c>
      <c r="I227" s="265">
        <v>21.828437900202967</v>
      </c>
      <c r="J227" s="265">
        <v>22.688110911905245</v>
      </c>
      <c r="K227" s="265">
        <v>21.055370774867519</v>
      </c>
      <c r="L227" s="265">
        <v>19.176989868150631</v>
      </c>
    </row>
    <row r="228" spans="1:12" ht="15" customHeight="1">
      <c r="A228" s="254" t="s">
        <v>465</v>
      </c>
      <c r="B228" s="325" t="s">
        <v>1061</v>
      </c>
      <c r="C228" s="265">
        <v>6.9175182113526246</v>
      </c>
      <c r="D228" s="265">
        <v>8.1384140670934269</v>
      </c>
      <c r="E228" s="265">
        <v>10.761816410073855</v>
      </c>
      <c r="F228" s="265">
        <v>11.762413075992519</v>
      </c>
      <c r="G228" s="265">
        <v>13.936390341062967</v>
      </c>
      <c r="H228" s="265">
        <v>12.849147820525392</v>
      </c>
      <c r="I228" s="265">
        <v>14.760762817935545</v>
      </c>
      <c r="J228" s="265">
        <v>11.009198560234219</v>
      </c>
      <c r="K228" s="265">
        <v>9.6692857151397309</v>
      </c>
      <c r="L228" s="265">
        <v>10.101793868831802</v>
      </c>
    </row>
    <row r="229" spans="1:12" ht="15" customHeight="1">
      <c r="A229" s="254" t="s">
        <v>489</v>
      </c>
      <c r="B229" s="325" t="s">
        <v>687</v>
      </c>
      <c r="C229" s="265">
        <v>1.9269260510694888</v>
      </c>
      <c r="D229" s="265">
        <v>7.6922836428640222</v>
      </c>
      <c r="E229" s="265">
        <v>6.5430960976057184</v>
      </c>
      <c r="F229" s="265">
        <v>7.9780402391251126</v>
      </c>
      <c r="G229" s="265">
        <v>8.4549284774760434</v>
      </c>
      <c r="H229" s="265">
        <v>8.3295605153897814</v>
      </c>
      <c r="I229" s="265">
        <v>9.61560003810796</v>
      </c>
      <c r="J229" s="265">
        <v>8.9966903348404959</v>
      </c>
      <c r="K229" s="265">
        <v>11.246987704525393</v>
      </c>
      <c r="L229" s="265">
        <v>9.231409293108749</v>
      </c>
    </row>
    <row r="230" spans="1:12" ht="15" customHeight="1">
      <c r="A230" s="254" t="s">
        <v>457</v>
      </c>
      <c r="B230" s="325" t="s">
        <v>1060</v>
      </c>
      <c r="C230" s="265">
        <v>0.47763485919299287</v>
      </c>
      <c r="D230" s="265">
        <v>4.2197149116729449</v>
      </c>
      <c r="E230" s="265">
        <v>2.3054795002139326</v>
      </c>
      <c r="F230" s="265">
        <v>1.3131372045832428</v>
      </c>
      <c r="G230" s="265">
        <v>1.0014947709249338</v>
      </c>
      <c r="H230" s="265">
        <v>2.3905196835538445</v>
      </c>
      <c r="I230" s="265">
        <v>1.301027830395336</v>
      </c>
      <c r="J230" s="265">
        <v>1.6338434786725993</v>
      </c>
      <c r="K230" s="265">
        <v>2.7086046816959097</v>
      </c>
      <c r="L230" s="265">
        <v>5.7370577191905889</v>
      </c>
    </row>
    <row r="231" spans="1:12" ht="15" customHeight="1">
      <c r="A231" s="254" t="s">
        <v>447</v>
      </c>
      <c r="B231" s="325" t="s">
        <v>448</v>
      </c>
      <c r="C231" s="265">
        <v>2.0252268418429709</v>
      </c>
      <c r="D231" s="265">
        <v>2.1034208052782963</v>
      </c>
      <c r="E231" s="265">
        <v>2.270044101975309</v>
      </c>
      <c r="F231" s="265">
        <v>3.3367842920097939</v>
      </c>
      <c r="G231" s="265">
        <v>7.8293171028043433</v>
      </c>
      <c r="H231" s="265">
        <v>3.8188230392412201</v>
      </c>
      <c r="I231" s="265">
        <v>5.8035126643131898</v>
      </c>
      <c r="J231" s="265">
        <v>2.8814919008922426</v>
      </c>
      <c r="K231" s="265">
        <v>2.6886540937206242</v>
      </c>
      <c r="L231" s="265">
        <v>4.6308677438659371</v>
      </c>
    </row>
    <row r="232" spans="1:12" ht="15" customHeight="1">
      <c r="A232" s="254" t="s">
        <v>459</v>
      </c>
      <c r="B232" s="325" t="s">
        <v>460</v>
      </c>
      <c r="C232" s="265">
        <v>2.1803824902584918</v>
      </c>
      <c r="D232" s="265">
        <v>1.9929984945244172</v>
      </c>
      <c r="E232" s="265">
        <v>2.1626950049854266</v>
      </c>
      <c r="F232" s="265">
        <v>1.7745335797321173</v>
      </c>
      <c r="G232" s="265">
        <v>1.6827796009823768</v>
      </c>
      <c r="H232" s="265">
        <v>2.3321162575728187</v>
      </c>
      <c r="I232" s="265">
        <v>2.2872980500857922</v>
      </c>
      <c r="J232" s="265">
        <v>2.4968502288368519</v>
      </c>
      <c r="K232" s="265">
        <v>2.9320682551534532</v>
      </c>
      <c r="L232" s="265">
        <v>3.3303330709271757</v>
      </c>
    </row>
    <row r="233" spans="1:12" ht="15" customHeight="1">
      <c r="A233" s="254" t="s">
        <v>485</v>
      </c>
      <c r="B233" s="325" t="s">
        <v>486</v>
      </c>
      <c r="C233" s="265">
        <v>1.2947606081058873</v>
      </c>
      <c r="D233" s="265">
        <v>0.790391548771053</v>
      </c>
      <c r="E233" s="265">
        <v>0.59050898898151649</v>
      </c>
      <c r="F233" s="265">
        <v>0.65607608620328461</v>
      </c>
      <c r="G233" s="265">
        <v>0.93943905565172259</v>
      </c>
      <c r="H233" s="265">
        <v>0.73622337479316835</v>
      </c>
      <c r="I233" s="265">
        <v>0.99833887631994944</v>
      </c>
      <c r="J233" s="265">
        <v>1.8400486516113053</v>
      </c>
      <c r="K233" s="265">
        <v>1.8736215080728003</v>
      </c>
      <c r="L233" s="265">
        <v>2.0921360234499402</v>
      </c>
    </row>
    <row r="234" spans="1:12" ht="15" customHeight="1">
      <c r="A234" s="254" t="s">
        <v>473</v>
      </c>
      <c r="B234" s="325" t="s">
        <v>474</v>
      </c>
      <c r="C234" s="265">
        <v>4.0878165219263556</v>
      </c>
      <c r="D234" s="265">
        <v>2.5763215476463621</v>
      </c>
      <c r="E234" s="265">
        <v>1.7431309985433847</v>
      </c>
      <c r="F234" s="265">
        <v>3.249449044175666</v>
      </c>
      <c r="G234" s="265">
        <v>8.9798893973767608</v>
      </c>
      <c r="H234" s="265">
        <v>8.8634805524960587</v>
      </c>
      <c r="I234" s="265">
        <v>7.3360625835730779</v>
      </c>
      <c r="J234" s="265">
        <v>1.7292919433353426</v>
      </c>
      <c r="K234" s="265">
        <v>1.6492602016939191</v>
      </c>
      <c r="L234" s="265">
        <v>1.7510595064658829</v>
      </c>
    </row>
    <row r="235" spans="1:12" ht="15" customHeight="1">
      <c r="A235" s="254" t="s">
        <v>479</v>
      </c>
      <c r="B235" s="325" t="s">
        <v>498</v>
      </c>
      <c r="C235" s="265">
        <v>15.588653281581937</v>
      </c>
      <c r="D235" s="265">
        <v>18.891539614459145</v>
      </c>
      <c r="E235" s="265">
        <v>9.1519389429611415</v>
      </c>
      <c r="F235" s="265">
        <v>8.1178878307501439</v>
      </c>
      <c r="G235" s="265">
        <v>1.9060623845127436</v>
      </c>
      <c r="H235" s="265">
        <v>0.97208737227900865</v>
      </c>
      <c r="I235" s="265">
        <v>1.0063991489851569</v>
      </c>
      <c r="J235" s="265">
        <v>1.3428296833625186</v>
      </c>
      <c r="K235" s="265">
        <v>1.9778108422173146</v>
      </c>
      <c r="L235" s="265">
        <v>1.6310022314602399</v>
      </c>
    </row>
    <row r="236" spans="1:12" ht="15" customHeight="1">
      <c r="A236" s="254" t="s">
        <v>494</v>
      </c>
      <c r="B236" s="325" t="s">
        <v>495</v>
      </c>
      <c r="C236" s="265">
        <v>1.4095590192815899</v>
      </c>
      <c r="D236" s="265">
        <v>0.96380797197973633</v>
      </c>
      <c r="E236" s="265">
        <v>0.87957782462899081</v>
      </c>
      <c r="F236" s="265">
        <v>0.92348015616498469</v>
      </c>
      <c r="G236" s="265">
        <v>1.4389788840717357</v>
      </c>
      <c r="H236" s="265">
        <v>1.5012420540767331</v>
      </c>
      <c r="I236" s="265">
        <v>1.7817341368656243</v>
      </c>
      <c r="J236" s="265">
        <v>1.8508448175847869</v>
      </c>
      <c r="K236" s="265">
        <v>1.9764316423439154</v>
      </c>
      <c r="L236" s="265">
        <v>1.5983901420148909</v>
      </c>
    </row>
    <row r="237" spans="1:12" ht="15" customHeight="1">
      <c r="A237" s="254" t="s">
        <v>461</v>
      </c>
      <c r="B237" s="325" t="s">
        <v>462</v>
      </c>
      <c r="C237" s="265">
        <v>1.2354127282757434</v>
      </c>
      <c r="D237" s="265">
        <v>1.5723939706498278</v>
      </c>
      <c r="E237" s="265">
        <v>1.6161157317153909</v>
      </c>
      <c r="F237" s="265">
        <v>0.99599815290266847</v>
      </c>
      <c r="G237" s="265">
        <v>2.7642245543353035</v>
      </c>
      <c r="H237" s="265">
        <v>6.3961202079410295</v>
      </c>
      <c r="I237" s="265">
        <v>4.2542149223849677</v>
      </c>
      <c r="J237" s="265">
        <v>0.76102022500171329</v>
      </c>
      <c r="K237" s="265">
        <v>0.9963923058604125</v>
      </c>
      <c r="L237" s="265">
        <v>1.4331361229760617</v>
      </c>
    </row>
    <row r="238" spans="1:12" ht="15" customHeight="1">
      <c r="A238" s="254" t="s">
        <v>481</v>
      </c>
      <c r="B238" s="325" t="s">
        <v>482</v>
      </c>
      <c r="C238" s="265">
        <v>2.1923013479458193</v>
      </c>
      <c r="D238" s="265">
        <v>1.5655495348437403</v>
      </c>
      <c r="E238" s="265">
        <v>0.98027713070802025</v>
      </c>
      <c r="F238" s="265">
        <v>1.0243698928994198</v>
      </c>
      <c r="G238" s="265">
        <v>1.1714692224486276</v>
      </c>
      <c r="H238" s="265">
        <v>1.3021729858917079</v>
      </c>
      <c r="I238" s="265">
        <v>1.4473106668702604</v>
      </c>
      <c r="J238" s="265">
        <v>1.909208761565476</v>
      </c>
      <c r="K238" s="265">
        <v>1.5600010661281778</v>
      </c>
      <c r="L238" s="265">
        <v>1.4305929121750554</v>
      </c>
    </row>
    <row r="239" spans="1:12" ht="15" customHeight="1">
      <c r="A239" s="254" t="s">
        <v>560</v>
      </c>
      <c r="B239" s="325" t="s">
        <v>561</v>
      </c>
      <c r="C239" s="265">
        <v>2.1644833254117155</v>
      </c>
      <c r="D239" s="265">
        <v>1.8292165144971637</v>
      </c>
      <c r="E239" s="265">
        <v>1.5592067497044757</v>
      </c>
      <c r="F239" s="265">
        <v>1.3632811662702817</v>
      </c>
      <c r="G239" s="265">
        <v>1.3564578791528943</v>
      </c>
      <c r="H239" s="265">
        <v>1.2664498341720993</v>
      </c>
      <c r="I239" s="265">
        <v>1.4411084107750272</v>
      </c>
      <c r="J239" s="265">
        <v>1.3542039435641986</v>
      </c>
      <c r="K239" s="265">
        <v>1.4113957425799153</v>
      </c>
      <c r="L239" s="265">
        <v>1.2890802459439303</v>
      </c>
    </row>
    <row r="240" spans="1:12" ht="15" customHeight="1">
      <c r="A240" s="254" t="s">
        <v>681</v>
      </c>
      <c r="B240" s="325" t="s">
        <v>688</v>
      </c>
      <c r="C240" s="265">
        <v>0.33083490662965021</v>
      </c>
      <c r="D240" s="265">
        <v>0.70595710559106006</v>
      </c>
      <c r="E240" s="265">
        <v>0.71949198920556023</v>
      </c>
      <c r="F240" s="265">
        <v>0.91959174946388422</v>
      </c>
      <c r="G240" s="265">
        <v>1.3057188231312558</v>
      </c>
      <c r="H240" s="265">
        <v>1.3894566981846381</v>
      </c>
      <c r="I240" s="265">
        <v>1.0061358266300806</v>
      </c>
      <c r="J240" s="265">
        <v>1.1839178504873207</v>
      </c>
      <c r="K240" s="265">
        <v>1.2214658060840635</v>
      </c>
      <c r="L240" s="265">
        <v>1.2499676229204153</v>
      </c>
    </row>
    <row r="241" spans="1:12" ht="15" customHeight="1">
      <c r="A241" s="254" t="s">
        <v>357</v>
      </c>
      <c r="B241" s="325" t="s">
        <v>400</v>
      </c>
      <c r="C241" s="265" t="s">
        <v>503</v>
      </c>
      <c r="D241" s="265" t="s">
        <v>503</v>
      </c>
      <c r="E241" s="265" t="s">
        <v>503</v>
      </c>
      <c r="F241" s="265" t="s">
        <v>503</v>
      </c>
      <c r="G241" s="265">
        <v>1.5953941494927859</v>
      </c>
      <c r="H241" s="265">
        <v>0.61967072551445335</v>
      </c>
      <c r="I241" s="265">
        <v>0.63938650904568251</v>
      </c>
      <c r="J241" s="265">
        <v>0.72360036433047981</v>
      </c>
      <c r="K241" s="265">
        <v>0.57527076633107943</v>
      </c>
      <c r="L241" s="265">
        <v>0.91330892160775567</v>
      </c>
    </row>
    <row r="242" spans="1:12" ht="15" customHeight="1">
      <c r="A242" s="254" t="s">
        <v>401</v>
      </c>
      <c r="B242" s="325" t="s">
        <v>402</v>
      </c>
      <c r="C242" s="265">
        <v>1.0790233262838478</v>
      </c>
      <c r="D242" s="265">
        <v>0.81797729109219364</v>
      </c>
      <c r="E242" s="265">
        <v>0.59149489687699819</v>
      </c>
      <c r="F242" s="265">
        <v>0.84583077778367488</v>
      </c>
      <c r="G242" s="265">
        <v>0.81538647407623044</v>
      </c>
      <c r="H242" s="265">
        <v>0.80950865809824069</v>
      </c>
      <c r="I242" s="265">
        <v>0.58756127952812054</v>
      </c>
      <c r="J242" s="265">
        <v>0.65669611009653406</v>
      </c>
      <c r="K242" s="265">
        <v>0.6355735050032183</v>
      </c>
      <c r="L242" s="265">
        <v>0.73935852989383233</v>
      </c>
    </row>
    <row r="243" spans="1:12" ht="15" customHeight="1">
      <c r="A243" s="254" t="s">
        <v>475</v>
      </c>
      <c r="B243" s="325" t="s">
        <v>476</v>
      </c>
      <c r="C243" s="265">
        <v>0.97792864175478933</v>
      </c>
      <c r="D243" s="265">
        <v>4.8372711215702093</v>
      </c>
      <c r="E243" s="265">
        <v>0.57666794756493478</v>
      </c>
      <c r="F243" s="265">
        <v>0.81828353174967283</v>
      </c>
      <c r="G243" s="265">
        <v>0.71377186554750127</v>
      </c>
      <c r="H243" s="265">
        <v>0.82476070191041295</v>
      </c>
      <c r="I243" s="265">
        <v>0.92205382971967509</v>
      </c>
      <c r="J243" s="265">
        <v>1.008275516965546</v>
      </c>
      <c r="K243" s="265">
        <v>1.5586374825893792</v>
      </c>
      <c r="L243" s="265">
        <v>0.57539962500546171</v>
      </c>
    </row>
    <row r="244" spans="1:12" ht="15" customHeight="1">
      <c r="A244" s="254" t="s">
        <v>483</v>
      </c>
      <c r="B244" s="325" t="s">
        <v>484</v>
      </c>
      <c r="C244" s="265">
        <v>0.78714430076709685</v>
      </c>
      <c r="D244" s="265">
        <v>0.1092108558096668</v>
      </c>
      <c r="E244" s="265">
        <v>0.37073771105044934</v>
      </c>
      <c r="F244" s="265">
        <v>0.33486355380339239</v>
      </c>
      <c r="G244" s="265">
        <v>2.2671876083204756</v>
      </c>
      <c r="H244" s="265">
        <v>7.0421048950813483E-2</v>
      </c>
      <c r="I244" s="265">
        <v>9.5528625216060897E-2</v>
      </c>
      <c r="J244" s="265">
        <v>0.30066206888290203</v>
      </c>
      <c r="K244" s="265">
        <v>0.59742226548511568</v>
      </c>
      <c r="L244" s="265">
        <v>0.55869210361019106</v>
      </c>
    </row>
    <row r="245" spans="1:12" ht="15" customHeight="1">
      <c r="A245" s="448" t="s">
        <v>947</v>
      </c>
      <c r="B245" s="449"/>
      <c r="C245" s="265">
        <v>2.9710281914103276</v>
      </c>
      <c r="D245" s="265">
        <v>2.6294412294791489</v>
      </c>
      <c r="E245" s="265">
        <v>2.6073243690344503</v>
      </c>
      <c r="F245" s="265">
        <v>3.2188778058060112</v>
      </c>
      <c r="G245" s="265">
        <v>3.3515202119381118</v>
      </c>
      <c r="H245" s="265">
        <v>3.2125822410279121</v>
      </c>
      <c r="I245" s="265">
        <v>3.1561335634754935</v>
      </c>
      <c r="J245" s="265">
        <v>3.1018908382079595</v>
      </c>
      <c r="K245" s="265">
        <v>2.8325479601408166</v>
      </c>
      <c r="L245" s="265">
        <v>3.0349445197134006</v>
      </c>
    </row>
    <row r="246" spans="1:12" ht="15" customHeight="1">
      <c r="A246" s="450" t="s">
        <v>9</v>
      </c>
      <c r="B246" s="451"/>
      <c r="C246" s="266">
        <v>108.23749172107345</v>
      </c>
      <c r="D246" s="266">
        <v>120.21937377866104</v>
      </c>
      <c r="E246" s="266">
        <v>106.46581566503903</v>
      </c>
      <c r="F246" s="266">
        <v>116.43430520994899</v>
      </c>
      <c r="G246" s="266">
        <v>128.51556009621328</v>
      </c>
      <c r="H246" s="266">
        <v>120.31522657745577</v>
      </c>
      <c r="I246" s="266">
        <v>109.89531484038278</v>
      </c>
      <c r="J246" s="266">
        <v>106.76928880511474</v>
      </c>
      <c r="K246" s="266">
        <v>115.05431554664413</v>
      </c>
      <c r="L246" s="266">
        <v>123.12474463201043</v>
      </c>
    </row>
    <row r="247" spans="1:12" s="78" customFormat="1" ht="20.100000000000001" customHeight="1">
      <c r="A247" s="89"/>
      <c r="B247" s="89"/>
      <c r="C247" s="89" t="s">
        <v>667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s="78" customFormat="1" ht="15" customHeight="1">
      <c r="A248" s="89"/>
      <c r="B248" s="89"/>
      <c r="C248" s="89" t="s">
        <v>935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254" t="s">
        <v>461</v>
      </c>
      <c r="B249" s="325" t="s">
        <v>462</v>
      </c>
      <c r="C249" s="265">
        <v>320.98305642973025</v>
      </c>
      <c r="D249" s="265">
        <v>241.70051281896332</v>
      </c>
      <c r="E249" s="265">
        <v>319.31116642203153</v>
      </c>
      <c r="F249" s="265">
        <v>361.99600219352544</v>
      </c>
      <c r="G249" s="265">
        <v>506.49582728842341</v>
      </c>
      <c r="H249" s="265">
        <v>723.00287995049052</v>
      </c>
      <c r="I249" s="265">
        <v>458.37390656481637</v>
      </c>
      <c r="J249" s="265">
        <v>583.12847991402464</v>
      </c>
      <c r="K249" s="265">
        <v>747.50871966746467</v>
      </c>
      <c r="L249" s="265">
        <v>768.88338518943908</v>
      </c>
    </row>
    <row r="250" spans="1:12" ht="15" customHeight="1">
      <c r="A250" s="254" t="s">
        <v>443</v>
      </c>
      <c r="B250" s="325" t="s">
        <v>444</v>
      </c>
      <c r="C250" s="265">
        <v>431.69568354028462</v>
      </c>
      <c r="D250" s="265">
        <v>374.59628880752575</v>
      </c>
      <c r="E250" s="265">
        <v>392.86896221490844</v>
      </c>
      <c r="F250" s="265">
        <v>399.43836071617221</v>
      </c>
      <c r="G250" s="265">
        <v>454.69929159013458</v>
      </c>
      <c r="H250" s="265">
        <v>421.75232944745278</v>
      </c>
      <c r="I250" s="265">
        <v>399.26327753583223</v>
      </c>
      <c r="J250" s="265">
        <v>537.11651804546261</v>
      </c>
      <c r="K250" s="265">
        <v>482.93327711750703</v>
      </c>
      <c r="L250" s="265">
        <v>408.40786191933387</v>
      </c>
    </row>
    <row r="251" spans="1:12" ht="15" customHeight="1">
      <c r="A251" s="254" t="s">
        <v>457</v>
      </c>
      <c r="B251" s="325" t="s">
        <v>1060</v>
      </c>
      <c r="C251" s="265">
        <v>354.94194462401225</v>
      </c>
      <c r="D251" s="265">
        <v>269.98746301129637</v>
      </c>
      <c r="E251" s="265">
        <v>340.21598681142524</v>
      </c>
      <c r="F251" s="265">
        <v>314.34939278647749</v>
      </c>
      <c r="G251" s="265">
        <v>310.52393416166132</v>
      </c>
      <c r="H251" s="265">
        <v>300.22188587425819</v>
      </c>
      <c r="I251" s="265">
        <v>284.27428131407527</v>
      </c>
      <c r="J251" s="265">
        <v>301.57459563080397</v>
      </c>
      <c r="K251" s="265">
        <v>309.08981569319423</v>
      </c>
      <c r="L251" s="265">
        <v>287.45698918838281</v>
      </c>
    </row>
    <row r="252" spans="1:12" ht="15" customHeight="1">
      <c r="A252" s="254" t="s">
        <v>475</v>
      </c>
      <c r="B252" s="325" t="s">
        <v>476</v>
      </c>
      <c r="C252" s="265">
        <v>211.07642919788015</v>
      </c>
      <c r="D252" s="265">
        <v>219.59946942151075</v>
      </c>
      <c r="E252" s="265">
        <v>203.15778876001909</v>
      </c>
      <c r="F252" s="265">
        <v>254.96521572880732</v>
      </c>
      <c r="G252" s="265">
        <v>290.39432876036039</v>
      </c>
      <c r="H252" s="265">
        <v>213.38295421808618</v>
      </c>
      <c r="I252" s="265">
        <v>249.89945937471353</v>
      </c>
      <c r="J252" s="265">
        <v>302.40561534410671</v>
      </c>
      <c r="K252" s="265">
        <v>213.49680896583433</v>
      </c>
      <c r="L252" s="265">
        <v>157.92503509208683</v>
      </c>
    </row>
    <row r="253" spans="1:12" ht="15" customHeight="1">
      <c r="A253" s="254" t="s">
        <v>489</v>
      </c>
      <c r="B253" s="325" t="s">
        <v>687</v>
      </c>
      <c r="C253" s="265">
        <v>87.19523611602277</v>
      </c>
      <c r="D253" s="265">
        <v>99.68033630043216</v>
      </c>
      <c r="E253" s="265">
        <v>114.2421616077457</v>
      </c>
      <c r="F253" s="265">
        <v>108.49385965825306</v>
      </c>
      <c r="G253" s="265">
        <v>113.68384215184111</v>
      </c>
      <c r="H253" s="265">
        <v>114.25500393608695</v>
      </c>
      <c r="I253" s="265">
        <v>116.6473418808912</v>
      </c>
      <c r="J253" s="265">
        <v>130.91636468741058</v>
      </c>
      <c r="K253" s="265">
        <v>138.19538414527037</v>
      </c>
      <c r="L253" s="265">
        <v>136.75937345250978</v>
      </c>
    </row>
    <row r="254" spans="1:12" ht="15" customHeight="1">
      <c r="A254" s="254" t="s">
        <v>447</v>
      </c>
      <c r="B254" s="325" t="s">
        <v>448</v>
      </c>
      <c r="C254" s="265">
        <v>71.672833405580107</v>
      </c>
      <c r="D254" s="265">
        <v>50.698760838782704</v>
      </c>
      <c r="E254" s="265">
        <v>75.302438313449287</v>
      </c>
      <c r="F254" s="265">
        <v>108.09312872273321</v>
      </c>
      <c r="G254" s="265">
        <v>124.43650224474233</v>
      </c>
      <c r="H254" s="265">
        <v>108.03382680100762</v>
      </c>
      <c r="I254" s="265">
        <v>129.14164279627005</v>
      </c>
      <c r="J254" s="265">
        <v>127.09755041115123</v>
      </c>
      <c r="K254" s="265">
        <v>127.80582271047383</v>
      </c>
      <c r="L254" s="265">
        <v>136.49774256509002</v>
      </c>
    </row>
    <row r="255" spans="1:12" ht="15" customHeight="1">
      <c r="A255" s="254" t="s">
        <v>483</v>
      </c>
      <c r="B255" s="325" t="s">
        <v>484</v>
      </c>
      <c r="C255" s="265">
        <v>107.3037621140287</v>
      </c>
      <c r="D255" s="265">
        <v>85.353468813650295</v>
      </c>
      <c r="E255" s="265">
        <v>88.901988652042519</v>
      </c>
      <c r="F255" s="265">
        <v>100.52561020915945</v>
      </c>
      <c r="G255" s="265">
        <v>105.96485735454411</v>
      </c>
      <c r="H255" s="265">
        <v>106.08509611145328</v>
      </c>
      <c r="I255" s="265">
        <v>105.89084337632795</v>
      </c>
      <c r="J255" s="265">
        <v>112.37899394172268</v>
      </c>
      <c r="K255" s="265">
        <v>133.09004313251063</v>
      </c>
      <c r="L255" s="265">
        <v>126.71537236585397</v>
      </c>
    </row>
    <row r="256" spans="1:12" ht="15" customHeight="1">
      <c r="A256" s="254" t="s">
        <v>465</v>
      </c>
      <c r="B256" s="325" t="s">
        <v>1061</v>
      </c>
      <c r="C256" s="265">
        <v>41.571193796934942</v>
      </c>
      <c r="D256" s="265">
        <v>37.541968902918903</v>
      </c>
      <c r="E256" s="265">
        <v>36.814383291711366</v>
      </c>
      <c r="F256" s="265">
        <v>50.081605324038954</v>
      </c>
      <c r="G256" s="265">
        <v>67.659923490285493</v>
      </c>
      <c r="H256" s="265">
        <v>58.941902821675932</v>
      </c>
      <c r="I256" s="265">
        <v>70.36841275845228</v>
      </c>
      <c r="J256" s="265">
        <v>119.58587990553464</v>
      </c>
      <c r="K256" s="265">
        <v>99.466625307946117</v>
      </c>
      <c r="L256" s="265">
        <v>110.31284613857663</v>
      </c>
    </row>
    <row r="257" spans="1:12" ht="15" customHeight="1">
      <c r="A257" s="254" t="s">
        <v>479</v>
      </c>
      <c r="B257" s="325" t="s">
        <v>498</v>
      </c>
      <c r="C257" s="265">
        <v>61.213669390041218</v>
      </c>
      <c r="D257" s="265">
        <v>80.765649669737172</v>
      </c>
      <c r="E257" s="265">
        <v>97.813823897108449</v>
      </c>
      <c r="F257" s="265">
        <v>79.02763955017636</v>
      </c>
      <c r="G257" s="265">
        <v>89.342033506517765</v>
      </c>
      <c r="H257" s="265">
        <v>83.404394642122327</v>
      </c>
      <c r="I257" s="265">
        <v>84.640464391228278</v>
      </c>
      <c r="J257" s="265">
        <v>75.741559584564413</v>
      </c>
      <c r="K257" s="265">
        <v>85.219377573624428</v>
      </c>
      <c r="L257" s="265">
        <v>106.65617098934365</v>
      </c>
    </row>
    <row r="258" spans="1:12" ht="15" customHeight="1">
      <c r="A258" s="254" t="s">
        <v>485</v>
      </c>
      <c r="B258" s="325" t="s">
        <v>692</v>
      </c>
      <c r="C258" s="265">
        <v>34.399810871446839</v>
      </c>
      <c r="D258" s="265">
        <v>34.489451519422019</v>
      </c>
      <c r="E258" s="265">
        <v>46.591243643956361</v>
      </c>
      <c r="F258" s="265">
        <v>48.519038932500138</v>
      </c>
      <c r="G258" s="265">
        <v>49.02654943342354</v>
      </c>
      <c r="H258" s="265">
        <v>58.222344508116123</v>
      </c>
      <c r="I258" s="265">
        <v>64.697174710189401</v>
      </c>
      <c r="J258" s="265">
        <v>72.611752842627638</v>
      </c>
      <c r="K258" s="265">
        <v>79.19051467500708</v>
      </c>
      <c r="L258" s="265">
        <v>83.274383796072016</v>
      </c>
    </row>
    <row r="259" spans="1:12" ht="15" customHeight="1">
      <c r="A259" s="254" t="s">
        <v>473</v>
      </c>
      <c r="B259" s="325" t="s">
        <v>474</v>
      </c>
      <c r="C259" s="265">
        <v>35.874352395140242</v>
      </c>
      <c r="D259" s="265">
        <v>47.145998874159226</v>
      </c>
      <c r="E259" s="265">
        <v>63.547850604921223</v>
      </c>
      <c r="F259" s="265">
        <v>47.224371977567479</v>
      </c>
      <c r="G259" s="265">
        <v>52.2299145300424</v>
      </c>
      <c r="H259" s="265">
        <v>50.133534151333969</v>
      </c>
      <c r="I259" s="265">
        <v>54.087933824110614</v>
      </c>
      <c r="J259" s="265">
        <v>70.387639323859673</v>
      </c>
      <c r="K259" s="265">
        <v>66.65850343247125</v>
      </c>
      <c r="L259" s="265">
        <v>62.533639239662023</v>
      </c>
    </row>
    <row r="260" spans="1:12" ht="15" customHeight="1">
      <c r="A260" s="254" t="s">
        <v>681</v>
      </c>
      <c r="B260" s="325" t="s">
        <v>682</v>
      </c>
      <c r="C260" s="265">
        <v>16.401558333226351</v>
      </c>
      <c r="D260" s="265">
        <v>28.126370767397638</v>
      </c>
      <c r="E260" s="265">
        <v>35.075625937200748</v>
      </c>
      <c r="F260" s="265">
        <v>35.815516205905389</v>
      </c>
      <c r="G260" s="265">
        <v>35.778520684653117</v>
      </c>
      <c r="H260" s="265">
        <v>35.092353425824186</v>
      </c>
      <c r="I260" s="265">
        <v>35.339663697907049</v>
      </c>
      <c r="J260" s="265">
        <v>38.394077208050746</v>
      </c>
      <c r="K260" s="265">
        <v>47.678028228447857</v>
      </c>
      <c r="L260" s="265">
        <v>50.875510807425421</v>
      </c>
    </row>
    <row r="261" spans="1:12" ht="15" customHeight="1">
      <c r="A261" s="254" t="s">
        <v>459</v>
      </c>
      <c r="B261" s="325" t="s">
        <v>460</v>
      </c>
      <c r="C261" s="265">
        <v>25.813354130444672</v>
      </c>
      <c r="D261" s="265">
        <v>35.159721565163238</v>
      </c>
      <c r="E261" s="265">
        <v>40.26269783045931</v>
      </c>
      <c r="F261" s="265">
        <v>35.254133483173263</v>
      </c>
      <c r="G261" s="265">
        <v>32.680210783372623</v>
      </c>
      <c r="H261" s="265">
        <v>36.463495368500361</v>
      </c>
      <c r="I261" s="265">
        <v>35.24024440008629</v>
      </c>
      <c r="J261" s="265">
        <v>36.888638053173196</v>
      </c>
      <c r="K261" s="265">
        <v>35.376627025716751</v>
      </c>
      <c r="L261" s="265">
        <v>41.51559202585166</v>
      </c>
    </row>
    <row r="262" spans="1:12" ht="15" customHeight="1">
      <c r="A262" s="254" t="s">
        <v>477</v>
      </c>
      <c r="B262" s="325" t="s">
        <v>478</v>
      </c>
      <c r="C262" s="265">
        <v>23.332551164400542</v>
      </c>
      <c r="D262" s="265">
        <v>37.003496074522054</v>
      </c>
      <c r="E262" s="265">
        <v>41.25692920668267</v>
      </c>
      <c r="F262" s="265">
        <v>38.873451088071356</v>
      </c>
      <c r="G262" s="265">
        <v>31.051189369479228</v>
      </c>
      <c r="H262" s="265">
        <v>35.686773604195622</v>
      </c>
      <c r="I262" s="265">
        <v>32.237609102932744</v>
      </c>
      <c r="J262" s="265">
        <v>40.495527749024284</v>
      </c>
      <c r="K262" s="265">
        <v>43.193368200258881</v>
      </c>
      <c r="L262" s="265">
        <v>41.033632829658224</v>
      </c>
    </row>
    <row r="263" spans="1:12" ht="15" customHeight="1">
      <c r="A263" s="254" t="s">
        <v>492</v>
      </c>
      <c r="B263" s="325" t="s">
        <v>693</v>
      </c>
      <c r="C263" s="265">
        <v>10.654180188746578</v>
      </c>
      <c r="D263" s="265">
        <v>14.440049175072483</v>
      </c>
      <c r="E263" s="265">
        <v>18.306498613737148</v>
      </c>
      <c r="F263" s="265">
        <v>18.643646484584114</v>
      </c>
      <c r="G263" s="265">
        <v>18.312976369557518</v>
      </c>
      <c r="H263" s="265">
        <v>20.316562631089067</v>
      </c>
      <c r="I263" s="265">
        <v>17.686675981642029</v>
      </c>
      <c r="J263" s="265">
        <v>22.022152715159208</v>
      </c>
      <c r="K263" s="265">
        <v>24.894476306141328</v>
      </c>
      <c r="L263" s="265">
        <v>24.392835622239463</v>
      </c>
    </row>
    <row r="264" spans="1:12" ht="15" customHeight="1">
      <c r="A264" s="254" t="s">
        <v>467</v>
      </c>
      <c r="B264" s="325" t="s">
        <v>468</v>
      </c>
      <c r="C264" s="265">
        <v>8.502872895712386</v>
      </c>
      <c r="D264" s="265">
        <v>8.7089299655027137</v>
      </c>
      <c r="E264" s="265">
        <v>10.727051349341254</v>
      </c>
      <c r="F264" s="265">
        <v>10.768956686244742</v>
      </c>
      <c r="G264" s="265">
        <v>9.8792410136070341</v>
      </c>
      <c r="H264" s="265">
        <v>10.126833674361748</v>
      </c>
      <c r="I264" s="265">
        <v>12.984423193533981</v>
      </c>
      <c r="J264" s="265">
        <v>12.547453642795601</v>
      </c>
      <c r="K264" s="265">
        <v>15.143890972270425</v>
      </c>
      <c r="L264" s="265">
        <v>15.938977045199124</v>
      </c>
    </row>
    <row r="265" spans="1:12" ht="15" customHeight="1">
      <c r="A265" s="254" t="s">
        <v>401</v>
      </c>
      <c r="B265" s="325" t="s">
        <v>402</v>
      </c>
      <c r="C265" s="265">
        <v>10.135689022135557</v>
      </c>
      <c r="D265" s="265">
        <v>10.884427175880358</v>
      </c>
      <c r="E265" s="265">
        <v>9.9426897504264975</v>
      </c>
      <c r="F265" s="265">
        <v>9.0815371358700556</v>
      </c>
      <c r="G265" s="265">
        <v>10.37957158451349</v>
      </c>
      <c r="H265" s="265">
        <v>12.131601288396348</v>
      </c>
      <c r="I265" s="265">
        <v>9.4605081268510762</v>
      </c>
      <c r="J265" s="265">
        <v>13.981414067841971</v>
      </c>
      <c r="K265" s="265">
        <v>13.732280995834554</v>
      </c>
      <c r="L265" s="265">
        <v>15.535804051653384</v>
      </c>
    </row>
    <row r="266" spans="1:12" ht="15" customHeight="1">
      <c r="A266" s="254" t="s">
        <v>494</v>
      </c>
      <c r="B266" s="325" t="s">
        <v>495</v>
      </c>
      <c r="C266" s="265">
        <v>8.1048639266669369</v>
      </c>
      <c r="D266" s="265">
        <v>8.4638896542773931</v>
      </c>
      <c r="E266" s="265">
        <v>12.066937100396913</v>
      </c>
      <c r="F266" s="265">
        <v>13.371707171139745</v>
      </c>
      <c r="G266" s="265">
        <v>10.360499657615838</v>
      </c>
      <c r="H266" s="265">
        <v>11.037464751436485</v>
      </c>
      <c r="I266" s="265">
        <v>11.507373095935778</v>
      </c>
      <c r="J266" s="265">
        <v>13.986012919524667</v>
      </c>
      <c r="K266" s="265">
        <v>13.897623317536381</v>
      </c>
      <c r="L266" s="265">
        <v>14.292316415410673</v>
      </c>
    </row>
    <row r="267" spans="1:12" ht="15" customHeight="1">
      <c r="A267" s="254" t="s">
        <v>690</v>
      </c>
      <c r="B267" s="325" t="s">
        <v>691</v>
      </c>
      <c r="C267" s="265">
        <v>0.21108795737800926</v>
      </c>
      <c r="D267" s="265">
        <v>6.4576268128294451E-2</v>
      </c>
      <c r="E267" s="265">
        <v>0.14195784196879799</v>
      </c>
      <c r="F267" s="265">
        <v>8.8708046652578781E-2</v>
      </c>
      <c r="G267" s="265">
        <v>0.10225650889678237</v>
      </c>
      <c r="H267" s="265">
        <v>7.0615822182038782E-2</v>
      </c>
      <c r="I267" s="265">
        <v>0.11959337584664502</v>
      </c>
      <c r="J267" s="265">
        <v>0.1334719304169171</v>
      </c>
      <c r="K267" s="265">
        <v>0.42247425800113603</v>
      </c>
      <c r="L267" s="265">
        <v>13.830018892100581</v>
      </c>
    </row>
    <row r="268" spans="1:12" ht="15" customHeight="1">
      <c r="A268" s="254" t="s">
        <v>499</v>
      </c>
      <c r="B268" s="325" t="s">
        <v>500</v>
      </c>
      <c r="C268" s="265">
        <v>8.3062766007059334</v>
      </c>
      <c r="D268" s="265">
        <v>9.4018246677014581</v>
      </c>
      <c r="E268" s="265">
        <v>11.153460196622706</v>
      </c>
      <c r="F268" s="265">
        <v>8.6548554887073212</v>
      </c>
      <c r="G268" s="265">
        <v>12.112247442604648</v>
      </c>
      <c r="H268" s="265">
        <v>12.214366169214049</v>
      </c>
      <c r="I268" s="265">
        <v>11.053316744009871</v>
      </c>
      <c r="J268" s="265">
        <v>14.022668848022876</v>
      </c>
      <c r="K268" s="265">
        <v>13.926283172219225</v>
      </c>
      <c r="L268" s="265">
        <v>13.629406412467528</v>
      </c>
    </row>
    <row r="269" spans="1:12" ht="15" customHeight="1">
      <c r="A269" s="448" t="s">
        <v>947</v>
      </c>
      <c r="B269" s="449"/>
      <c r="C269" s="265">
        <v>34.493725553320679</v>
      </c>
      <c r="D269" s="265">
        <v>44.090999601126676</v>
      </c>
      <c r="E269" s="265">
        <v>51.279152333580242</v>
      </c>
      <c r="F269" s="265">
        <v>40.023522551545447</v>
      </c>
      <c r="G269" s="265">
        <v>41.096935226861262</v>
      </c>
      <c r="H269" s="265">
        <v>45.607663304299884</v>
      </c>
      <c r="I269" s="265">
        <v>38.002213058139262</v>
      </c>
      <c r="J269" s="265">
        <v>41.9652559714361</v>
      </c>
      <c r="K269" s="265">
        <v>43.551746197449262</v>
      </c>
      <c r="L269" s="265">
        <v>43.60544478628524</v>
      </c>
    </row>
    <row r="270" spans="1:12" ht="15" customHeight="1">
      <c r="A270" s="450" t="s">
        <v>9</v>
      </c>
      <c r="B270" s="451"/>
      <c r="C270" s="266">
        <v>1903.8841316538399</v>
      </c>
      <c r="D270" s="266">
        <v>1737.9036538931709</v>
      </c>
      <c r="E270" s="266">
        <v>2008.9807943797355</v>
      </c>
      <c r="F270" s="266">
        <v>2083.2902601413057</v>
      </c>
      <c r="G270" s="266">
        <v>2366.210653153139</v>
      </c>
      <c r="H270" s="266">
        <v>2456.1838825015834</v>
      </c>
      <c r="I270" s="266">
        <v>2220.9163593037924</v>
      </c>
      <c r="J270" s="266">
        <v>2667.3816227367151</v>
      </c>
      <c r="K270" s="266">
        <v>2734.4716910951797</v>
      </c>
      <c r="L270" s="266">
        <v>2660.0723388246424</v>
      </c>
    </row>
    <row r="271" spans="1:12" s="78" customFormat="1" ht="30" customHeight="1">
      <c r="A271" s="89"/>
      <c r="B271" s="89"/>
      <c r="C271" s="89" t="s">
        <v>612</v>
      </c>
      <c r="D271" s="89"/>
      <c r="E271" s="89"/>
      <c r="F271" s="89"/>
      <c r="G271" s="89"/>
      <c r="H271" s="89"/>
      <c r="I271" s="89"/>
      <c r="J271" s="89"/>
      <c r="K271" s="89"/>
      <c r="L271" s="89"/>
    </row>
    <row r="272" spans="1:12" s="78" customFormat="1" ht="15" customHeight="1">
      <c r="A272" s="89"/>
      <c r="B272" s="89"/>
      <c r="C272" s="89" t="s">
        <v>935</v>
      </c>
      <c r="D272" s="89"/>
      <c r="E272" s="89"/>
      <c r="F272" s="89"/>
      <c r="G272" s="89"/>
      <c r="H272" s="89"/>
      <c r="I272" s="89"/>
      <c r="J272" s="89"/>
      <c r="K272" s="89"/>
      <c r="L272" s="89"/>
    </row>
    <row r="273" spans="1:12" ht="15" customHeight="1">
      <c r="A273" s="296" t="s">
        <v>461</v>
      </c>
      <c r="B273" s="325" t="s">
        <v>462</v>
      </c>
      <c r="C273" s="265">
        <v>138.92913479404865</v>
      </c>
      <c r="D273" s="265">
        <v>115.6339779344887</v>
      </c>
      <c r="E273" s="265">
        <v>123.10913187577624</v>
      </c>
      <c r="F273" s="265">
        <v>186.56525590491995</v>
      </c>
      <c r="G273" s="265">
        <v>284.65239638579931</v>
      </c>
      <c r="H273" s="265">
        <v>394.28865540097638</v>
      </c>
      <c r="I273" s="265">
        <v>244.05269029918432</v>
      </c>
      <c r="J273" s="265">
        <v>334.04669196090305</v>
      </c>
      <c r="K273" s="265">
        <v>463.19678525349411</v>
      </c>
      <c r="L273" s="265">
        <v>500.42672816844504</v>
      </c>
    </row>
    <row r="274" spans="1:12" ht="15" customHeight="1">
      <c r="A274" s="296" t="s">
        <v>443</v>
      </c>
      <c r="B274" s="325" t="s">
        <v>444</v>
      </c>
      <c r="C274" s="265">
        <v>431.35141630423755</v>
      </c>
      <c r="D274" s="265">
        <v>374.2728391465148</v>
      </c>
      <c r="E274" s="265">
        <v>392.55931569265772</v>
      </c>
      <c r="F274" s="265">
        <v>398.77640652631806</v>
      </c>
      <c r="G274" s="265">
        <v>453.97098493196495</v>
      </c>
      <c r="H274" s="265">
        <v>420.13541725449585</v>
      </c>
      <c r="I274" s="265">
        <v>396.53414107680311</v>
      </c>
      <c r="J274" s="265">
        <v>532.3042472343875</v>
      </c>
      <c r="K274" s="265">
        <v>476.12064499309554</v>
      </c>
      <c r="L274" s="265">
        <v>402.26237925052129</v>
      </c>
    </row>
    <row r="275" spans="1:12" ht="15" customHeight="1">
      <c r="A275" s="296" t="s">
        <v>457</v>
      </c>
      <c r="B275" s="325" t="s">
        <v>1062</v>
      </c>
      <c r="C275" s="265">
        <v>169.11733798770115</v>
      </c>
      <c r="D275" s="265">
        <v>143.58867899570106</v>
      </c>
      <c r="E275" s="265">
        <v>136.37396489586516</v>
      </c>
      <c r="F275" s="265">
        <v>172.9341696297266</v>
      </c>
      <c r="G275" s="265">
        <v>189.71655546899561</v>
      </c>
      <c r="H275" s="265">
        <v>179.26682029179764</v>
      </c>
      <c r="I275" s="265">
        <v>165.45631267308045</v>
      </c>
      <c r="J275" s="265">
        <v>185.70594747144395</v>
      </c>
      <c r="K275" s="265">
        <v>199.7945199954849</v>
      </c>
      <c r="L275" s="265">
        <v>193.25405825879457</v>
      </c>
    </row>
    <row r="276" spans="1:12" ht="15" customHeight="1">
      <c r="A276" s="296" t="s">
        <v>475</v>
      </c>
      <c r="B276" s="325" t="s">
        <v>476</v>
      </c>
      <c r="C276" s="265">
        <v>210.90810067006464</v>
      </c>
      <c r="D276" s="265">
        <v>219.40942799759594</v>
      </c>
      <c r="E276" s="265">
        <v>202.9980811961984</v>
      </c>
      <c r="F276" s="265">
        <v>254.54268422102686</v>
      </c>
      <c r="G276" s="265">
        <v>289.92919471013732</v>
      </c>
      <c r="H276" s="265">
        <v>212.56733432958947</v>
      </c>
      <c r="I276" s="265">
        <v>248.1912889417089</v>
      </c>
      <c r="J276" s="265">
        <v>299.69622610185957</v>
      </c>
      <c r="K276" s="265">
        <v>210.48505705695504</v>
      </c>
      <c r="L276" s="265">
        <v>155.5583191004487</v>
      </c>
    </row>
    <row r="277" spans="1:12" ht="15" customHeight="1">
      <c r="A277" s="296" t="s">
        <v>447</v>
      </c>
      <c r="B277" s="325" t="s">
        <v>448</v>
      </c>
      <c r="C277" s="265">
        <v>62.705955925855065</v>
      </c>
      <c r="D277" s="265">
        <v>45.54168090414116</v>
      </c>
      <c r="E277" s="265">
        <v>67.292601531190499</v>
      </c>
      <c r="F277" s="265">
        <v>91.541096252742875</v>
      </c>
      <c r="G277" s="265">
        <v>111.90608540950154</v>
      </c>
      <c r="H277" s="265">
        <v>98.522305604082916</v>
      </c>
      <c r="I277" s="265">
        <v>118.05482967630631</v>
      </c>
      <c r="J277" s="265">
        <v>115.85618730240161</v>
      </c>
      <c r="K277" s="265">
        <v>115.19829079449369</v>
      </c>
      <c r="L277" s="265">
        <v>124.10541588351941</v>
      </c>
    </row>
    <row r="278" spans="1:12" ht="15" customHeight="1">
      <c r="A278" s="296" t="s">
        <v>465</v>
      </c>
      <c r="B278" s="325" t="s">
        <v>1061</v>
      </c>
      <c r="C278" s="265">
        <v>39.448392839427555</v>
      </c>
      <c r="D278" s="265">
        <v>34.505244356200947</v>
      </c>
      <c r="E278" s="265">
        <v>32.578685901344443</v>
      </c>
      <c r="F278" s="265">
        <v>46.007664068633957</v>
      </c>
      <c r="G278" s="265">
        <v>64.010206821931249</v>
      </c>
      <c r="H278" s="265">
        <v>54.956094102929903</v>
      </c>
      <c r="I278" s="265">
        <v>67.223390894361032</v>
      </c>
      <c r="J278" s="265">
        <v>114.51483893574652</v>
      </c>
      <c r="K278" s="265">
        <v>94.949461463717725</v>
      </c>
      <c r="L278" s="265">
        <v>105.50337037237369</v>
      </c>
    </row>
    <row r="279" spans="1:12" ht="15" customHeight="1">
      <c r="A279" s="296" t="s">
        <v>485</v>
      </c>
      <c r="B279" s="325" t="s">
        <v>692</v>
      </c>
      <c r="C279" s="265">
        <v>9.5668980529901422</v>
      </c>
      <c r="D279" s="265">
        <v>8.9657790842989442</v>
      </c>
      <c r="E279" s="265">
        <v>14.058676269456356</v>
      </c>
      <c r="F279" s="265">
        <v>14.888014558371754</v>
      </c>
      <c r="G279" s="265">
        <v>12.533869633535518</v>
      </c>
      <c r="H279" s="265">
        <v>17.848561167853195</v>
      </c>
      <c r="I279" s="265">
        <v>21.134987523285428</v>
      </c>
      <c r="J279" s="265">
        <v>26.731653747377997</v>
      </c>
      <c r="K279" s="265">
        <v>31.179870550773035</v>
      </c>
      <c r="L279" s="265">
        <v>32.97709786879323</v>
      </c>
    </row>
    <row r="280" spans="1:12" ht="15" customHeight="1">
      <c r="A280" s="296" t="s">
        <v>489</v>
      </c>
      <c r="B280" s="325" t="s">
        <v>687</v>
      </c>
      <c r="C280" s="265">
        <v>13.065586164762953</v>
      </c>
      <c r="D280" s="265">
        <v>22.047574245049375</v>
      </c>
      <c r="E280" s="265">
        <v>21.73762545334414</v>
      </c>
      <c r="F280" s="265">
        <v>21.639804618587821</v>
      </c>
      <c r="G280" s="265">
        <v>21.410789094117892</v>
      </c>
      <c r="H280" s="265">
        <v>22.199682066932329</v>
      </c>
      <c r="I280" s="265">
        <v>23.143326410767578</v>
      </c>
      <c r="J280" s="265">
        <v>26.630559492515086</v>
      </c>
      <c r="K280" s="265">
        <v>29.823976454875265</v>
      </c>
      <c r="L280" s="265">
        <v>20.965513106416527</v>
      </c>
    </row>
    <row r="281" spans="1:12" ht="15" customHeight="1">
      <c r="A281" s="296" t="s">
        <v>473</v>
      </c>
      <c r="B281" s="325" t="s">
        <v>474</v>
      </c>
      <c r="C281" s="265">
        <v>7.3001370595130446</v>
      </c>
      <c r="D281" s="265">
        <v>8.9319792374288536</v>
      </c>
      <c r="E281" s="265">
        <v>13.758379167081577</v>
      </c>
      <c r="F281" s="265">
        <v>12.365460934869356</v>
      </c>
      <c r="G281" s="265">
        <v>14.319091584148792</v>
      </c>
      <c r="H281" s="265">
        <v>14.777062972831898</v>
      </c>
      <c r="I281" s="265">
        <v>19.47614180920403</v>
      </c>
      <c r="J281" s="265">
        <v>24.246599049683471</v>
      </c>
      <c r="K281" s="265">
        <v>25.807118966239884</v>
      </c>
      <c r="L281" s="265">
        <v>20.550591784229649</v>
      </c>
    </row>
    <row r="282" spans="1:12" ht="15" customHeight="1">
      <c r="A282" s="296" t="s">
        <v>459</v>
      </c>
      <c r="B282" s="325" t="s">
        <v>460</v>
      </c>
      <c r="C282" s="265">
        <v>5.3259920449400866</v>
      </c>
      <c r="D282" s="265">
        <v>6.5595740961278448</v>
      </c>
      <c r="E282" s="265">
        <v>10.977645255366875</v>
      </c>
      <c r="F282" s="265">
        <v>8.726382897199878</v>
      </c>
      <c r="G282" s="265">
        <v>9.8738956945304821</v>
      </c>
      <c r="H282" s="265">
        <v>12.046019472381129</v>
      </c>
      <c r="I282" s="265">
        <v>16.752289805813778</v>
      </c>
      <c r="J282" s="265">
        <v>15.703376829701911</v>
      </c>
      <c r="K282" s="265">
        <v>15.20390187225517</v>
      </c>
      <c r="L282" s="265">
        <v>18.522071606204626</v>
      </c>
    </row>
    <row r="283" spans="1:12" ht="15" customHeight="1">
      <c r="A283" s="296" t="s">
        <v>483</v>
      </c>
      <c r="B283" s="325" t="s">
        <v>484</v>
      </c>
      <c r="C283" s="265">
        <v>10.724188522203052</v>
      </c>
      <c r="D283" s="265">
        <v>9.0784953816910026</v>
      </c>
      <c r="E283" s="265">
        <v>11.281716445691645</v>
      </c>
      <c r="F283" s="265">
        <v>14.017541099688016</v>
      </c>
      <c r="G283" s="265">
        <v>13.722932652324088</v>
      </c>
      <c r="H283" s="265">
        <v>11.555925674384829</v>
      </c>
      <c r="I283" s="265">
        <v>12.417505823669911</v>
      </c>
      <c r="J283" s="265">
        <v>15.563121027362506</v>
      </c>
      <c r="K283" s="265">
        <v>15.829577444109672</v>
      </c>
      <c r="L283" s="265">
        <v>15.430620089303746</v>
      </c>
    </row>
    <row r="284" spans="1:12" ht="15" customHeight="1">
      <c r="A284" s="296" t="s">
        <v>477</v>
      </c>
      <c r="B284" s="325" t="s">
        <v>478</v>
      </c>
      <c r="C284" s="265">
        <v>4.8323012174863749</v>
      </c>
      <c r="D284" s="265">
        <v>9.8916936453306104</v>
      </c>
      <c r="E284" s="265">
        <v>9.5318659966747621</v>
      </c>
      <c r="F284" s="265">
        <v>10.434767670912214</v>
      </c>
      <c r="G284" s="265">
        <v>7.7626908908624594</v>
      </c>
      <c r="H284" s="265">
        <v>9.2874900349173064</v>
      </c>
      <c r="I284" s="265">
        <v>10.673031095904923</v>
      </c>
      <c r="J284" s="265">
        <v>14.541538392034981</v>
      </c>
      <c r="K284" s="265">
        <v>16.126024588314827</v>
      </c>
      <c r="L284" s="265">
        <v>13.008319470188294</v>
      </c>
    </row>
    <row r="285" spans="1:12" ht="15" customHeight="1">
      <c r="A285" s="296" t="s">
        <v>690</v>
      </c>
      <c r="B285" s="325" t="s">
        <v>691</v>
      </c>
      <c r="C285" s="265">
        <v>0.20905491716319716</v>
      </c>
      <c r="D285" s="265">
        <v>6.0855095348271472E-2</v>
      </c>
      <c r="E285" s="265">
        <v>0.13050196938594599</v>
      </c>
      <c r="F285" s="265">
        <v>8.0332182337333566E-2</v>
      </c>
      <c r="G285" s="265">
        <v>8.9965078938765028E-2</v>
      </c>
      <c r="H285" s="265">
        <v>6.3194967290285606E-2</v>
      </c>
      <c r="I285" s="265">
        <v>0.11204924102614559</v>
      </c>
      <c r="J285" s="265">
        <v>0.12669948041524684</v>
      </c>
      <c r="K285" s="265">
        <v>0.37399559359465712</v>
      </c>
      <c r="L285" s="265">
        <v>12.307657382417451</v>
      </c>
    </row>
    <row r="286" spans="1:12" ht="15" customHeight="1">
      <c r="A286" s="296" t="s">
        <v>681</v>
      </c>
      <c r="B286" s="325" t="s">
        <v>682</v>
      </c>
      <c r="C286" s="265">
        <v>2.457656899443573</v>
      </c>
      <c r="D286" s="265">
        <v>6.2217015905427049</v>
      </c>
      <c r="E286" s="265">
        <v>6.6789467996378731</v>
      </c>
      <c r="F286" s="265">
        <v>7.1436372109073689</v>
      </c>
      <c r="G286" s="265">
        <v>6.7383925980921502</v>
      </c>
      <c r="H286" s="265">
        <v>6.8136841101102599</v>
      </c>
      <c r="I286" s="265">
        <v>7.0115388745210492</v>
      </c>
      <c r="J286" s="265">
        <v>7.8099919722834761</v>
      </c>
      <c r="K286" s="265">
        <v>10.289405829975925</v>
      </c>
      <c r="L286" s="265">
        <v>7.7977469795545584</v>
      </c>
    </row>
    <row r="287" spans="1:12" ht="15" customHeight="1">
      <c r="A287" s="296" t="s">
        <v>466</v>
      </c>
      <c r="B287" s="325" t="s">
        <v>278</v>
      </c>
      <c r="C287" s="265">
        <v>8.8781595541751166</v>
      </c>
      <c r="D287" s="265">
        <v>8.6889943834540535</v>
      </c>
      <c r="E287" s="265">
        <v>9.3380185221138987</v>
      </c>
      <c r="F287" s="265">
        <v>9.8535550482032708</v>
      </c>
      <c r="G287" s="265">
        <v>7.8515012599529559</v>
      </c>
      <c r="H287" s="265">
        <v>7.5750115848585544</v>
      </c>
      <c r="I287" s="265">
        <v>6.086405424494191</v>
      </c>
      <c r="J287" s="265">
        <v>6.4775009834799686</v>
      </c>
      <c r="K287" s="265">
        <v>6.2744525656855608</v>
      </c>
      <c r="L287" s="265">
        <v>4.4439654982448449</v>
      </c>
    </row>
    <row r="288" spans="1:12" ht="15" customHeight="1">
      <c r="A288" s="296" t="s">
        <v>490</v>
      </c>
      <c r="B288" s="325" t="s">
        <v>491</v>
      </c>
      <c r="C288" s="265">
        <v>1.4361058253643753</v>
      </c>
      <c r="D288" s="265">
        <v>2.3854484615289455</v>
      </c>
      <c r="E288" s="265">
        <v>3.400690190720514</v>
      </c>
      <c r="F288" s="265">
        <v>2.0897170006009742</v>
      </c>
      <c r="G288" s="265">
        <v>2.8055423931962884</v>
      </c>
      <c r="H288" s="265">
        <v>3.3810809249288281</v>
      </c>
      <c r="I288" s="265">
        <v>4.5439975827828905</v>
      </c>
      <c r="J288" s="265">
        <v>4.7050779840393568</v>
      </c>
      <c r="K288" s="265">
        <v>4.4834422103625036</v>
      </c>
      <c r="L288" s="265">
        <v>4.1490460787940293</v>
      </c>
    </row>
    <row r="289" spans="1:12" ht="15" customHeight="1">
      <c r="A289" s="296" t="s">
        <v>401</v>
      </c>
      <c r="B289" s="325" t="s">
        <v>402</v>
      </c>
      <c r="C289" s="265">
        <v>1.1777349684778522</v>
      </c>
      <c r="D289" s="265">
        <v>1.6431859575546999</v>
      </c>
      <c r="E289" s="265">
        <v>1.6442564196759124</v>
      </c>
      <c r="F289" s="265">
        <v>1.2874665247340675</v>
      </c>
      <c r="G289" s="265">
        <v>1.6979334233139127</v>
      </c>
      <c r="H289" s="265">
        <v>1.8513346903116243</v>
      </c>
      <c r="I289" s="265">
        <v>1.4619906682165038</v>
      </c>
      <c r="J289" s="265">
        <v>1.9584784782282432</v>
      </c>
      <c r="K289" s="265">
        <v>2.3428523735811386</v>
      </c>
      <c r="L289" s="265">
        <v>3.0449418625082751</v>
      </c>
    </row>
    <row r="290" spans="1:12" ht="15" customHeight="1">
      <c r="A290" s="296" t="s">
        <v>467</v>
      </c>
      <c r="B290" s="325" t="s">
        <v>468</v>
      </c>
      <c r="C290" s="265">
        <v>0.99015428198984001</v>
      </c>
      <c r="D290" s="265">
        <v>1.6410596390793979</v>
      </c>
      <c r="E290" s="265">
        <v>1.7542997356291437</v>
      </c>
      <c r="F290" s="265">
        <v>1.9273277257864967</v>
      </c>
      <c r="G290" s="265">
        <v>1.8420777653989151</v>
      </c>
      <c r="H290" s="265">
        <v>1.9323470289518636</v>
      </c>
      <c r="I290" s="265">
        <v>2.5460747548825835</v>
      </c>
      <c r="J290" s="265">
        <v>2.5260780954677653</v>
      </c>
      <c r="K290" s="265">
        <v>3.2119289109325906</v>
      </c>
      <c r="L290" s="265">
        <v>2.4248409880243509</v>
      </c>
    </row>
    <row r="291" spans="1:12" ht="15" customHeight="1">
      <c r="A291" s="296" t="s">
        <v>494</v>
      </c>
      <c r="B291" s="325" t="s">
        <v>495</v>
      </c>
      <c r="C291" s="265">
        <v>0.72936662923092077</v>
      </c>
      <c r="D291" s="265">
        <v>1.101247836299275</v>
      </c>
      <c r="E291" s="265">
        <v>1.8140066444983562</v>
      </c>
      <c r="F291" s="265">
        <v>1.1100501583695268</v>
      </c>
      <c r="G291" s="265">
        <v>1.3937154057901682</v>
      </c>
      <c r="H291" s="265">
        <v>1.7459876677759316</v>
      </c>
      <c r="I291" s="265">
        <v>2.6676768489820777</v>
      </c>
      <c r="J291" s="265">
        <v>2.6255623571634175</v>
      </c>
      <c r="K291" s="265">
        <v>2.3436369682630449</v>
      </c>
      <c r="L291" s="265">
        <v>2.3145394068295047</v>
      </c>
    </row>
    <row r="292" spans="1:12" ht="15" customHeight="1">
      <c r="A292" s="296" t="s">
        <v>492</v>
      </c>
      <c r="B292" s="325" t="s">
        <v>493</v>
      </c>
      <c r="C292" s="265">
        <v>0.72503169191985595</v>
      </c>
      <c r="D292" s="265">
        <v>1.1509571499346458</v>
      </c>
      <c r="E292" s="265">
        <v>1.7159335264549107</v>
      </c>
      <c r="F292" s="265">
        <v>2.0178131377376864</v>
      </c>
      <c r="G292" s="265">
        <v>1.6149064812622216</v>
      </c>
      <c r="H292" s="265">
        <v>1.8839822081735689</v>
      </c>
      <c r="I292" s="265">
        <v>1.2968163104803139</v>
      </c>
      <c r="J292" s="265">
        <v>1.6779499932144741</v>
      </c>
      <c r="K292" s="265">
        <v>2.1088215999781021</v>
      </c>
      <c r="L292" s="265">
        <v>2.1033526280713399</v>
      </c>
    </row>
    <row r="293" spans="1:12" ht="15" customHeight="1">
      <c r="A293" s="448" t="s">
        <v>947</v>
      </c>
      <c r="B293" s="449"/>
      <c r="C293" s="265">
        <v>2.4820905701430087</v>
      </c>
      <c r="D293" s="265">
        <v>2.5615372160338348</v>
      </c>
      <c r="E293" s="265">
        <v>3.1136476100166632</v>
      </c>
      <c r="F293" s="265">
        <v>2.8970341856710928</v>
      </c>
      <c r="G293" s="265">
        <v>3.1215798771750225</v>
      </c>
      <c r="H293" s="265">
        <v>5.1496395199812159</v>
      </c>
      <c r="I293" s="265">
        <v>4.1323480018463243</v>
      </c>
      <c r="J293" s="265">
        <v>4.5021255315944853</v>
      </c>
      <c r="K293" s="265">
        <v>4.8204048455983486</v>
      </c>
      <c r="L293" s="265">
        <v>4.9180821095532083</v>
      </c>
    </row>
    <row r="294" spans="1:12" ht="15" customHeight="1">
      <c r="A294" s="450" t="s">
        <v>9</v>
      </c>
      <c r="B294" s="451"/>
      <c r="C294" s="266">
        <v>1122.3607969211384</v>
      </c>
      <c r="D294" s="266">
        <v>1023.8819323543452</v>
      </c>
      <c r="E294" s="266">
        <v>1065.8479910987812</v>
      </c>
      <c r="F294" s="266">
        <v>1260.8461815573453</v>
      </c>
      <c r="G294" s="266">
        <v>1500.9643075609699</v>
      </c>
      <c r="H294" s="266">
        <v>1477.8476310755552</v>
      </c>
      <c r="I294" s="266">
        <v>1372.9688337373225</v>
      </c>
      <c r="J294" s="266">
        <v>1737.9504524213048</v>
      </c>
      <c r="K294" s="266">
        <v>1729.9641703317802</v>
      </c>
      <c r="L294" s="266">
        <v>1646.0686578932366</v>
      </c>
    </row>
    <row r="295" spans="1:12" s="78" customFormat="1" ht="20.100000000000001" customHeight="1">
      <c r="A295" s="89"/>
      <c r="B295" s="89"/>
      <c r="C295" s="89" t="s">
        <v>613</v>
      </c>
      <c r="D295" s="89"/>
      <c r="E295" s="89"/>
      <c r="F295" s="89"/>
      <c r="G295" s="89"/>
      <c r="H295" s="89"/>
      <c r="I295" s="89"/>
      <c r="J295" s="89"/>
      <c r="K295" s="89"/>
      <c r="L295" s="89"/>
    </row>
    <row r="296" spans="1:12" s="78" customFormat="1" ht="15" customHeight="1">
      <c r="A296" s="89"/>
      <c r="B296" s="89"/>
      <c r="C296" s="89" t="s">
        <v>935</v>
      </c>
      <c r="D296" s="89"/>
      <c r="E296" s="89"/>
      <c r="F296" s="89"/>
      <c r="G296" s="89"/>
      <c r="H296" s="89"/>
      <c r="I296" s="89"/>
      <c r="J296" s="89"/>
      <c r="K296" s="89"/>
      <c r="L296" s="89"/>
    </row>
    <row r="297" spans="1:12" ht="15" customHeight="1">
      <c r="A297" s="296" t="s">
        <v>461</v>
      </c>
      <c r="B297" s="333" t="s">
        <v>462</v>
      </c>
      <c r="C297" s="265">
        <v>182.05392163568166</v>
      </c>
      <c r="D297" s="265">
        <v>126.06653488447469</v>
      </c>
      <c r="E297" s="265">
        <v>196.20203454625522</v>
      </c>
      <c r="F297" s="265">
        <v>175.43074628860543</v>
      </c>
      <c r="G297" s="265">
        <v>221.84343090262431</v>
      </c>
      <c r="H297" s="265">
        <v>328.71422454951403</v>
      </c>
      <c r="I297" s="265">
        <v>214.32121626563207</v>
      </c>
      <c r="J297" s="265">
        <v>249.08178795312165</v>
      </c>
      <c r="K297" s="265">
        <v>284.31193441397068</v>
      </c>
      <c r="L297" s="265">
        <v>268.45665702099416</v>
      </c>
    </row>
    <row r="298" spans="1:12" ht="15" customHeight="1">
      <c r="A298" s="296" t="s">
        <v>489</v>
      </c>
      <c r="B298" s="333" t="s">
        <v>687</v>
      </c>
      <c r="C298" s="265">
        <v>74.129649951259822</v>
      </c>
      <c r="D298" s="265">
        <v>77.632762055382784</v>
      </c>
      <c r="E298" s="265">
        <v>92.504536154401563</v>
      </c>
      <c r="F298" s="265">
        <v>86.854055039665241</v>
      </c>
      <c r="G298" s="265">
        <v>92.273053057723217</v>
      </c>
      <c r="H298" s="265">
        <v>92.055321869154625</v>
      </c>
      <c r="I298" s="265">
        <v>93.504015470123633</v>
      </c>
      <c r="J298" s="265">
        <v>104.2858051948955</v>
      </c>
      <c r="K298" s="265">
        <v>108.3714076903951</v>
      </c>
      <c r="L298" s="265">
        <v>115.79386034609327</v>
      </c>
    </row>
    <row r="299" spans="1:12" ht="15" customHeight="1">
      <c r="A299" s="296" t="s">
        <v>483</v>
      </c>
      <c r="B299" s="333" t="s">
        <v>484</v>
      </c>
      <c r="C299" s="265">
        <v>96.579573591825621</v>
      </c>
      <c r="D299" s="265">
        <v>76.274973431959282</v>
      </c>
      <c r="E299" s="265">
        <v>77.620272206350876</v>
      </c>
      <c r="F299" s="265">
        <v>86.508069109471435</v>
      </c>
      <c r="G299" s="265">
        <v>92.241924702220032</v>
      </c>
      <c r="H299" s="265">
        <v>94.529170437068444</v>
      </c>
      <c r="I299" s="265">
        <v>93.473337552658023</v>
      </c>
      <c r="J299" s="265">
        <v>96.815872914360185</v>
      </c>
      <c r="K299" s="265">
        <v>117.26046568840096</v>
      </c>
      <c r="L299" s="265">
        <v>111.28475227655021</v>
      </c>
    </row>
    <row r="300" spans="1:12" ht="15" customHeight="1">
      <c r="A300" s="296" t="s">
        <v>479</v>
      </c>
      <c r="B300" s="333" t="s">
        <v>498</v>
      </c>
      <c r="C300" s="265">
        <v>60.877307135248515</v>
      </c>
      <c r="D300" s="265">
        <v>80.401939865703838</v>
      </c>
      <c r="E300" s="265">
        <v>97.401232073465238</v>
      </c>
      <c r="F300" s="265">
        <v>78.680017715333605</v>
      </c>
      <c r="G300" s="265">
        <v>88.957904585598854</v>
      </c>
      <c r="H300" s="265">
        <v>82.993777073597954</v>
      </c>
      <c r="I300" s="265">
        <v>84.199667403339831</v>
      </c>
      <c r="J300" s="265">
        <v>75.419526631324146</v>
      </c>
      <c r="K300" s="265">
        <v>85.101615573976645</v>
      </c>
      <c r="L300" s="265">
        <v>106.41937179541792</v>
      </c>
    </row>
    <row r="301" spans="1:12" ht="15" customHeight="1">
      <c r="A301" s="296" t="s">
        <v>457</v>
      </c>
      <c r="B301" s="325" t="s">
        <v>1062</v>
      </c>
      <c r="C301" s="265">
        <v>185.82460663631113</v>
      </c>
      <c r="D301" s="265">
        <v>126.39878401559531</v>
      </c>
      <c r="E301" s="265">
        <v>203.84202191556008</v>
      </c>
      <c r="F301" s="265">
        <v>141.41522315675098</v>
      </c>
      <c r="G301" s="265">
        <v>120.80737869266578</v>
      </c>
      <c r="H301" s="265">
        <v>120.95506558246058</v>
      </c>
      <c r="I301" s="265">
        <v>118.81796864099478</v>
      </c>
      <c r="J301" s="265">
        <v>115.86864815936003</v>
      </c>
      <c r="K301" s="265">
        <v>109.29529569770932</v>
      </c>
      <c r="L301" s="265">
        <v>94.202930929588263</v>
      </c>
    </row>
    <row r="302" spans="1:12" ht="15" customHeight="1">
      <c r="A302" s="296" t="s">
        <v>485</v>
      </c>
      <c r="B302" s="333" t="s">
        <v>486</v>
      </c>
      <c r="C302" s="265">
        <v>24.832912818456702</v>
      </c>
      <c r="D302" s="265">
        <v>25.523672435123078</v>
      </c>
      <c r="E302" s="265">
        <v>32.532567374500005</v>
      </c>
      <c r="F302" s="265">
        <v>33.631024374128394</v>
      </c>
      <c r="G302" s="265">
        <v>36.492679799888037</v>
      </c>
      <c r="H302" s="265">
        <v>40.373783340262932</v>
      </c>
      <c r="I302" s="265">
        <v>43.562187186903977</v>
      </c>
      <c r="J302" s="265">
        <v>45.880099095249641</v>
      </c>
      <c r="K302" s="265">
        <v>48.010644124234069</v>
      </c>
      <c r="L302" s="265">
        <v>50.297285927278779</v>
      </c>
    </row>
    <row r="303" spans="1:12" ht="15" customHeight="1">
      <c r="A303" s="296" t="s">
        <v>681</v>
      </c>
      <c r="B303" s="333" t="s">
        <v>688</v>
      </c>
      <c r="C303" s="265">
        <v>13.943901433782779</v>
      </c>
      <c r="D303" s="265">
        <v>21.904669176854934</v>
      </c>
      <c r="E303" s="265">
        <v>28.39667913756287</v>
      </c>
      <c r="F303" s="265">
        <v>28.671878994998021</v>
      </c>
      <c r="G303" s="265">
        <v>29.040128086560966</v>
      </c>
      <c r="H303" s="265">
        <v>28.278669315713927</v>
      </c>
      <c r="I303" s="265">
        <v>28.328124823385995</v>
      </c>
      <c r="J303" s="265">
        <v>30.584085235767269</v>
      </c>
      <c r="K303" s="265">
        <v>37.388622398471931</v>
      </c>
      <c r="L303" s="265">
        <v>43.077763827870868</v>
      </c>
    </row>
    <row r="304" spans="1:12" ht="15" customHeight="1">
      <c r="A304" s="296" t="s">
        <v>473</v>
      </c>
      <c r="B304" s="333" t="s">
        <v>474</v>
      </c>
      <c r="C304" s="265">
        <v>28.574215335627201</v>
      </c>
      <c r="D304" s="265">
        <v>38.21401963673037</v>
      </c>
      <c r="E304" s="265">
        <v>49.789471437839644</v>
      </c>
      <c r="F304" s="265">
        <v>34.858911042698118</v>
      </c>
      <c r="G304" s="265">
        <v>37.910822945893614</v>
      </c>
      <c r="H304" s="265">
        <v>35.356471178502062</v>
      </c>
      <c r="I304" s="265">
        <v>34.611792014906584</v>
      </c>
      <c r="J304" s="265">
        <v>46.141040274176206</v>
      </c>
      <c r="K304" s="265">
        <v>40.851384466231366</v>
      </c>
      <c r="L304" s="265">
        <v>41.983047455432363</v>
      </c>
    </row>
    <row r="305" spans="1:12" ht="15" customHeight="1">
      <c r="A305" s="296" t="s">
        <v>477</v>
      </c>
      <c r="B305" s="333" t="s">
        <v>478</v>
      </c>
      <c r="C305" s="265">
        <v>18.500249946914174</v>
      </c>
      <c r="D305" s="265">
        <v>27.111802429191449</v>
      </c>
      <c r="E305" s="265">
        <v>31.725063210007907</v>
      </c>
      <c r="F305" s="265">
        <v>28.438683417159147</v>
      </c>
      <c r="G305" s="265">
        <v>23.28849847861677</v>
      </c>
      <c r="H305" s="265">
        <v>26.39928356927831</v>
      </c>
      <c r="I305" s="265">
        <v>21.564578007027823</v>
      </c>
      <c r="J305" s="265">
        <v>25.953989356989297</v>
      </c>
      <c r="K305" s="265">
        <v>27.067343611944061</v>
      </c>
      <c r="L305" s="265">
        <v>28.025313359469937</v>
      </c>
    </row>
    <row r="306" spans="1:12" ht="15" customHeight="1">
      <c r="A306" s="296" t="s">
        <v>459</v>
      </c>
      <c r="B306" s="333" t="s">
        <v>460</v>
      </c>
      <c r="C306" s="265">
        <v>20.487362085504593</v>
      </c>
      <c r="D306" s="265">
        <v>28.600147469035388</v>
      </c>
      <c r="E306" s="265">
        <v>29.285052575092429</v>
      </c>
      <c r="F306" s="265">
        <v>26.527750585973383</v>
      </c>
      <c r="G306" s="265">
        <v>22.806315088842144</v>
      </c>
      <c r="H306" s="265">
        <v>24.417475896119235</v>
      </c>
      <c r="I306" s="265">
        <v>18.487954594272509</v>
      </c>
      <c r="J306" s="265">
        <v>21.185261223471286</v>
      </c>
      <c r="K306" s="265">
        <v>20.172725153461585</v>
      </c>
      <c r="L306" s="265">
        <v>22.993520419647044</v>
      </c>
    </row>
    <row r="307" spans="1:12" ht="15" customHeight="1">
      <c r="A307" s="296" t="s">
        <v>492</v>
      </c>
      <c r="B307" s="333" t="s">
        <v>493</v>
      </c>
      <c r="C307" s="265">
        <v>9.9291484968267216</v>
      </c>
      <c r="D307" s="265">
        <v>13.289092025137837</v>
      </c>
      <c r="E307" s="265">
        <v>16.590565087282236</v>
      </c>
      <c r="F307" s="265">
        <v>16.625833346846431</v>
      </c>
      <c r="G307" s="265">
        <v>16.698069888295294</v>
      </c>
      <c r="H307" s="265">
        <v>18.432580422915496</v>
      </c>
      <c r="I307" s="265">
        <v>16.389859671161712</v>
      </c>
      <c r="J307" s="265">
        <v>20.344202721944733</v>
      </c>
      <c r="K307" s="265">
        <v>22.785654706163225</v>
      </c>
      <c r="L307" s="265">
        <v>22.289482994168129</v>
      </c>
    </row>
    <row r="308" spans="1:12" ht="15" customHeight="1">
      <c r="A308" s="296" t="s">
        <v>467</v>
      </c>
      <c r="B308" s="333" t="s">
        <v>468</v>
      </c>
      <c r="C308" s="265">
        <v>7.5127186137225461</v>
      </c>
      <c r="D308" s="265">
        <v>7.0678703264233169</v>
      </c>
      <c r="E308" s="265">
        <v>8.9727516137121128</v>
      </c>
      <c r="F308" s="265">
        <v>8.8416289604582445</v>
      </c>
      <c r="G308" s="265">
        <v>8.0371632482081203</v>
      </c>
      <c r="H308" s="265">
        <v>8.194486645409885</v>
      </c>
      <c r="I308" s="265">
        <v>10.438348438651399</v>
      </c>
      <c r="J308" s="265">
        <v>10.021375547327834</v>
      </c>
      <c r="K308" s="265">
        <v>11.931962061337833</v>
      </c>
      <c r="L308" s="265">
        <v>13.514136057174776</v>
      </c>
    </row>
    <row r="309" spans="1:12" ht="15" customHeight="1">
      <c r="A309" s="296" t="s">
        <v>499</v>
      </c>
      <c r="B309" s="333" t="s">
        <v>500</v>
      </c>
      <c r="C309" s="265">
        <v>7.7610184892724297</v>
      </c>
      <c r="D309" s="265">
        <v>8.808707512495662</v>
      </c>
      <c r="E309" s="265">
        <v>10.459377484076436</v>
      </c>
      <c r="F309" s="265">
        <v>8.0855544237231847</v>
      </c>
      <c r="G309" s="265">
        <v>11.326609961022621</v>
      </c>
      <c r="H309" s="265">
        <v>11.060992255031127</v>
      </c>
      <c r="I309" s="265">
        <v>10.403218535777594</v>
      </c>
      <c r="J309" s="265">
        <v>13.263411963051949</v>
      </c>
      <c r="K309" s="265">
        <v>13.029551872075599</v>
      </c>
      <c r="L309" s="265">
        <v>12.763138347734692</v>
      </c>
    </row>
    <row r="310" spans="1:12" ht="15" customHeight="1">
      <c r="A310" s="296" t="s">
        <v>401</v>
      </c>
      <c r="B310" s="333" t="s">
        <v>402</v>
      </c>
      <c r="C310" s="265">
        <v>8.9579540536577049</v>
      </c>
      <c r="D310" s="265">
        <v>9.2412412183256567</v>
      </c>
      <c r="E310" s="265">
        <v>8.2984333307505853</v>
      </c>
      <c r="F310" s="265">
        <v>7.7940706111359885</v>
      </c>
      <c r="G310" s="265">
        <v>8.6816381611995777</v>
      </c>
      <c r="H310" s="265">
        <v>10.280266598084726</v>
      </c>
      <c r="I310" s="265">
        <v>7.9985174586345735</v>
      </c>
      <c r="J310" s="265">
        <v>12.022935589613729</v>
      </c>
      <c r="K310" s="265">
        <v>11.389428622253416</v>
      </c>
      <c r="L310" s="265">
        <v>12.49086218914511</v>
      </c>
    </row>
    <row r="311" spans="1:12" ht="15" customHeight="1">
      <c r="A311" s="296" t="s">
        <v>447</v>
      </c>
      <c r="B311" s="333" t="s">
        <v>448</v>
      </c>
      <c r="C311" s="265">
        <v>8.9668774797250492</v>
      </c>
      <c r="D311" s="265">
        <v>5.1570799346415459</v>
      </c>
      <c r="E311" s="265">
        <v>8.0098367822587928</v>
      </c>
      <c r="F311" s="265">
        <v>16.552032469990337</v>
      </c>
      <c r="G311" s="265">
        <v>12.530416835240779</v>
      </c>
      <c r="H311" s="265">
        <v>9.5115211969246989</v>
      </c>
      <c r="I311" s="265">
        <v>11.086813119963725</v>
      </c>
      <c r="J311" s="265">
        <v>11.241363108749617</v>
      </c>
      <c r="K311" s="265">
        <v>12.607531915980154</v>
      </c>
      <c r="L311" s="265">
        <v>12.392326681570609</v>
      </c>
    </row>
    <row r="312" spans="1:12" ht="15" customHeight="1">
      <c r="A312" s="296" t="s">
        <v>494</v>
      </c>
      <c r="B312" s="333" t="s">
        <v>876</v>
      </c>
      <c r="C312" s="265">
        <v>7.3754972974360156</v>
      </c>
      <c r="D312" s="265">
        <v>7.3626418179781172</v>
      </c>
      <c r="E312" s="265">
        <v>10.252930455898557</v>
      </c>
      <c r="F312" s="265">
        <v>12.261657012770218</v>
      </c>
      <c r="G312" s="265">
        <v>8.9667842518256702</v>
      </c>
      <c r="H312" s="265">
        <v>9.2914770836605509</v>
      </c>
      <c r="I312" s="265">
        <v>8.8396962469537002</v>
      </c>
      <c r="J312" s="265">
        <v>11.360450562361249</v>
      </c>
      <c r="K312" s="265">
        <v>11.553986349273339</v>
      </c>
      <c r="L312" s="265">
        <v>11.977777008581167</v>
      </c>
    </row>
    <row r="313" spans="1:12" ht="15" customHeight="1">
      <c r="A313" s="296" t="s">
        <v>675</v>
      </c>
      <c r="B313" s="333" t="s">
        <v>678</v>
      </c>
      <c r="C313" s="265">
        <v>2.9373199375761518</v>
      </c>
      <c r="D313" s="265">
        <v>9.453324060949992</v>
      </c>
      <c r="E313" s="265">
        <v>10.355915914083118</v>
      </c>
      <c r="F313" s="265">
        <v>6.2347757808612894</v>
      </c>
      <c r="G313" s="265">
        <v>6.2642697962186586</v>
      </c>
      <c r="H313" s="265">
        <v>7.1536760802563855</v>
      </c>
      <c r="I313" s="265">
        <v>4.5514109732639261</v>
      </c>
      <c r="J313" s="265">
        <v>5.8639726428499737</v>
      </c>
      <c r="K313" s="265">
        <v>5.3301616734077184</v>
      </c>
      <c r="L313" s="265">
        <v>8.6756237975126638</v>
      </c>
    </row>
    <row r="314" spans="1:12" ht="15" customHeight="1">
      <c r="A314" s="296" t="s">
        <v>481</v>
      </c>
      <c r="B314" s="333" t="s">
        <v>482</v>
      </c>
      <c r="C314" s="265">
        <v>7.4858810121390889</v>
      </c>
      <c r="D314" s="265">
        <v>7.8892084623471623</v>
      </c>
      <c r="E314" s="265">
        <v>9.7983762055511505</v>
      </c>
      <c r="F314" s="265">
        <v>8.6993015667263336</v>
      </c>
      <c r="G314" s="265">
        <v>8.6055199839211785</v>
      </c>
      <c r="H314" s="265">
        <v>9.4025675644015063</v>
      </c>
      <c r="I314" s="265">
        <v>7.3624993144496393</v>
      </c>
      <c r="J314" s="265">
        <v>7.2413310113798701</v>
      </c>
      <c r="K314" s="265">
        <v>7.389694858895294</v>
      </c>
      <c r="L314" s="265">
        <v>7.5234439670302953</v>
      </c>
    </row>
    <row r="315" spans="1:12" ht="15" customHeight="1">
      <c r="A315" s="296" t="s">
        <v>490</v>
      </c>
      <c r="B315" s="333" t="s">
        <v>877</v>
      </c>
      <c r="C315" s="265">
        <v>6.2299206516887331</v>
      </c>
      <c r="D315" s="265">
        <v>8.2451466468835495</v>
      </c>
      <c r="E315" s="265">
        <v>10.003197866157407</v>
      </c>
      <c r="F315" s="265">
        <v>6.1686244598898954</v>
      </c>
      <c r="G315" s="265">
        <v>7.703368743069908</v>
      </c>
      <c r="H315" s="265">
        <v>7.9923107155060116</v>
      </c>
      <c r="I315" s="265">
        <v>6.6597711370686499</v>
      </c>
      <c r="J315" s="265">
        <v>7.1565218923132798</v>
      </c>
      <c r="K315" s="265">
        <v>8.1878090096001088</v>
      </c>
      <c r="L315" s="265">
        <v>7.1304871854501064</v>
      </c>
    </row>
    <row r="316" spans="1:12" ht="15" customHeight="1">
      <c r="A316" s="296" t="s">
        <v>443</v>
      </c>
      <c r="B316" s="333" t="s">
        <v>878</v>
      </c>
      <c r="C316" s="265">
        <v>0.34426723604708093</v>
      </c>
      <c r="D316" s="265">
        <v>0.32344966101097561</v>
      </c>
      <c r="E316" s="265">
        <v>0.30964652225075118</v>
      </c>
      <c r="F316" s="265">
        <v>0.66195418985412802</v>
      </c>
      <c r="G316" s="265">
        <v>0.72830665816957785</v>
      </c>
      <c r="H316" s="265">
        <v>1.6169121929569468</v>
      </c>
      <c r="I316" s="265">
        <v>2.7291364590291809</v>
      </c>
      <c r="J316" s="265">
        <v>4.8122708110751189</v>
      </c>
      <c r="K316" s="265">
        <v>6.8126321244114774</v>
      </c>
      <c r="L316" s="265">
        <v>6.1454826688125772</v>
      </c>
    </row>
    <row r="317" spans="1:12" ht="15" customHeight="1">
      <c r="A317" s="448" t="s">
        <v>947</v>
      </c>
      <c r="B317" s="449"/>
      <c r="C317" s="265">
        <v>8.2190308939981342</v>
      </c>
      <c r="D317" s="265">
        <v>9.0546544725810314</v>
      </c>
      <c r="E317" s="265">
        <v>10.782841387897484</v>
      </c>
      <c r="F317" s="265">
        <v>9.5022860369201343</v>
      </c>
      <c r="G317" s="265">
        <v>10.042061724363451</v>
      </c>
      <c r="H317" s="265">
        <v>11.32621785920912</v>
      </c>
      <c r="I317" s="265">
        <v>10.617412252270688</v>
      </c>
      <c r="J317" s="265">
        <v>14.887218426027339</v>
      </c>
      <c r="K317" s="265">
        <v>15.657668751205286</v>
      </c>
      <c r="L317" s="265">
        <v>16.566416675882888</v>
      </c>
    </row>
    <row r="318" spans="1:12" ht="15" customHeight="1">
      <c r="A318" s="450" t="s">
        <v>9</v>
      </c>
      <c r="B318" s="451"/>
      <c r="C318" s="266">
        <v>781.52333473270176</v>
      </c>
      <c r="D318" s="266">
        <v>714.021721538826</v>
      </c>
      <c r="E318" s="266">
        <v>943.13280328095505</v>
      </c>
      <c r="F318" s="266">
        <v>822.4440785839605</v>
      </c>
      <c r="G318" s="266">
        <v>865.24634559216804</v>
      </c>
      <c r="H318" s="266">
        <v>978.33625142602864</v>
      </c>
      <c r="I318" s="266">
        <v>847.94752556646984</v>
      </c>
      <c r="J318" s="266">
        <v>929.43117031540976</v>
      </c>
      <c r="K318" s="266">
        <v>1004.5075207633992</v>
      </c>
      <c r="L318" s="266">
        <v>1014.0036809314057</v>
      </c>
    </row>
    <row r="319" spans="1:12" s="78" customFormat="1" ht="30" customHeight="1">
      <c r="A319" s="89"/>
      <c r="B319" s="89"/>
      <c r="C319" s="89" t="s">
        <v>310</v>
      </c>
      <c r="D319" s="89"/>
      <c r="E319" s="89"/>
      <c r="F319" s="89"/>
      <c r="G319" s="89"/>
      <c r="H319" s="89"/>
      <c r="I319" s="89"/>
      <c r="J319" s="89"/>
      <c r="K319" s="89"/>
      <c r="L319" s="89"/>
    </row>
    <row r="320" spans="1:12" s="78" customFormat="1" ht="15" customHeight="1">
      <c r="A320" s="89"/>
      <c r="B320" s="89"/>
      <c r="C320" s="89" t="s">
        <v>935</v>
      </c>
      <c r="D320" s="89"/>
      <c r="E320" s="89"/>
      <c r="F320" s="89"/>
      <c r="G320" s="89"/>
      <c r="H320" s="89"/>
      <c r="I320" s="89"/>
      <c r="J320" s="89"/>
      <c r="K320" s="89"/>
      <c r="L320" s="89"/>
    </row>
    <row r="321" spans="1:12" ht="15" customHeight="1">
      <c r="A321" s="296" t="s">
        <v>317</v>
      </c>
      <c r="B321" s="333" t="s">
        <v>265</v>
      </c>
      <c r="C321" s="265">
        <v>401.45907263635331</v>
      </c>
      <c r="D321" s="265">
        <v>380.9265621840326</v>
      </c>
      <c r="E321" s="265">
        <v>392.78453006000092</v>
      </c>
      <c r="F321" s="265">
        <v>404.65702794384725</v>
      </c>
      <c r="G321" s="265">
        <v>380.18672561247098</v>
      </c>
      <c r="H321" s="265">
        <v>429.9774474397542</v>
      </c>
      <c r="I321" s="265">
        <v>387.66738233136067</v>
      </c>
      <c r="J321" s="265">
        <v>377.13443328234314</v>
      </c>
      <c r="K321" s="265">
        <v>384.1594240895987</v>
      </c>
      <c r="L321" s="265">
        <v>417.19411700417714</v>
      </c>
    </row>
    <row r="322" spans="1:12" ht="15" customHeight="1">
      <c r="A322" s="296" t="s">
        <v>455</v>
      </c>
      <c r="B322" s="333" t="s">
        <v>456</v>
      </c>
      <c r="C322" s="265">
        <v>101.23869686602477</v>
      </c>
      <c r="D322" s="265">
        <v>135.64928923541905</v>
      </c>
      <c r="E322" s="265">
        <v>170.06676213460116</v>
      </c>
      <c r="F322" s="265">
        <v>207.41486920676402</v>
      </c>
      <c r="G322" s="265">
        <v>199.72604784815798</v>
      </c>
      <c r="H322" s="265">
        <v>206.1772705220591</v>
      </c>
      <c r="I322" s="265">
        <v>195.12652424007189</v>
      </c>
      <c r="J322" s="265">
        <v>220.39143615184969</v>
      </c>
      <c r="K322" s="265">
        <v>305.53930879229699</v>
      </c>
      <c r="L322" s="265">
        <v>235.20554739210274</v>
      </c>
    </row>
    <row r="323" spans="1:12" ht="15" customHeight="1">
      <c r="A323" s="296" t="s">
        <v>445</v>
      </c>
      <c r="B323" s="333" t="s">
        <v>446</v>
      </c>
      <c r="C323" s="265">
        <v>68.05979825008518</v>
      </c>
      <c r="D323" s="265">
        <v>91.459291934438269</v>
      </c>
      <c r="E323" s="265">
        <v>131.57317615944407</v>
      </c>
      <c r="F323" s="265">
        <v>150.01717622828477</v>
      </c>
      <c r="G323" s="265">
        <v>135.83383549422607</v>
      </c>
      <c r="H323" s="265">
        <v>165.2307918439011</v>
      </c>
      <c r="I323" s="265">
        <v>215.10970790947573</v>
      </c>
      <c r="J323" s="265">
        <v>193.28899768386356</v>
      </c>
      <c r="K323" s="265">
        <v>241.34037900147587</v>
      </c>
      <c r="L323" s="265">
        <v>222.43311024847102</v>
      </c>
    </row>
    <row r="324" spans="1:12" ht="15" customHeight="1">
      <c r="A324" s="296" t="s">
        <v>469</v>
      </c>
      <c r="B324" s="333" t="s">
        <v>470</v>
      </c>
      <c r="C324" s="265">
        <v>69.77139874919736</v>
      </c>
      <c r="D324" s="265">
        <v>81.533146805438435</v>
      </c>
      <c r="E324" s="265">
        <v>120.64591304021673</v>
      </c>
      <c r="F324" s="265">
        <v>110.7888766978475</v>
      </c>
      <c r="G324" s="265">
        <v>89.796914891180464</v>
      </c>
      <c r="H324" s="265">
        <v>90.376565671766116</v>
      </c>
      <c r="I324" s="265">
        <v>119.24948831455521</v>
      </c>
      <c r="J324" s="265">
        <v>131.21440479837602</v>
      </c>
      <c r="K324" s="265">
        <v>146.25593298424789</v>
      </c>
      <c r="L324" s="265">
        <v>147.59756162840418</v>
      </c>
    </row>
    <row r="325" spans="1:12" ht="15" customHeight="1">
      <c r="A325" s="296" t="s">
        <v>453</v>
      </c>
      <c r="B325" s="333" t="s">
        <v>454</v>
      </c>
      <c r="C325" s="265">
        <v>46.279273791371779</v>
      </c>
      <c r="D325" s="265">
        <v>42.796738303166244</v>
      </c>
      <c r="E325" s="265">
        <v>58.32080165055455</v>
      </c>
      <c r="F325" s="265">
        <v>53.275637335344683</v>
      </c>
      <c r="G325" s="265">
        <v>94.673778713301473</v>
      </c>
      <c r="H325" s="265">
        <v>92.251066033097487</v>
      </c>
      <c r="I325" s="265">
        <v>73.367400285532554</v>
      </c>
      <c r="J325" s="265">
        <v>107.31503518691822</v>
      </c>
      <c r="K325" s="265">
        <v>99.15554018187008</v>
      </c>
      <c r="L325" s="265">
        <v>111.16626758794371</v>
      </c>
    </row>
    <row r="326" spans="1:12" ht="15" customHeight="1">
      <c r="A326" s="296" t="s">
        <v>372</v>
      </c>
      <c r="B326" s="333" t="s">
        <v>373</v>
      </c>
      <c r="C326" s="265">
        <v>27.481927752542312</v>
      </c>
      <c r="D326" s="265">
        <v>18.224524572036302</v>
      </c>
      <c r="E326" s="265">
        <v>21.704033363926484</v>
      </c>
      <c r="F326" s="265">
        <v>27.428329666257451</v>
      </c>
      <c r="G326" s="265">
        <v>38.400694539620723</v>
      </c>
      <c r="H326" s="265">
        <v>43.63244108412205</v>
      </c>
      <c r="I326" s="265">
        <v>60.414378551960091</v>
      </c>
      <c r="J326" s="265">
        <v>70.405964675161314</v>
      </c>
      <c r="K326" s="265">
        <v>41.630912958123218</v>
      </c>
      <c r="L326" s="265">
        <v>52.542205100379029</v>
      </c>
    </row>
    <row r="327" spans="1:12" ht="15" customHeight="1">
      <c r="A327" s="296" t="s">
        <v>458</v>
      </c>
      <c r="B327" s="333" t="s">
        <v>1057</v>
      </c>
      <c r="C327" s="265">
        <v>98.879547598958595</v>
      </c>
      <c r="D327" s="265">
        <v>88.111847449129598</v>
      </c>
      <c r="E327" s="265">
        <v>67.488876291102954</v>
      </c>
      <c r="F327" s="265">
        <v>55.131471859324485</v>
      </c>
      <c r="G327" s="265">
        <v>53.821631702092461</v>
      </c>
      <c r="H327" s="265">
        <v>55.53470165946883</v>
      </c>
      <c r="I327" s="265">
        <v>51.408349674944972</v>
      </c>
      <c r="J327" s="265">
        <v>54.738228069425602</v>
      </c>
      <c r="K327" s="265">
        <v>48.267511476744687</v>
      </c>
      <c r="L327" s="265">
        <v>48.281806803825063</v>
      </c>
    </row>
    <row r="328" spans="1:12" ht="15" customHeight="1">
      <c r="A328" s="296" t="s">
        <v>451</v>
      </c>
      <c r="B328" s="333" t="s">
        <v>452</v>
      </c>
      <c r="C328" s="265">
        <v>43.969887204676532</v>
      </c>
      <c r="D328" s="265">
        <v>45.115610081963759</v>
      </c>
      <c r="E328" s="265">
        <v>57.296251819240787</v>
      </c>
      <c r="F328" s="265">
        <v>56.562545641087304</v>
      </c>
      <c r="G328" s="265">
        <v>51.964883459110091</v>
      </c>
      <c r="H328" s="265">
        <v>54.057318235233154</v>
      </c>
      <c r="I328" s="265">
        <v>50.90698000598853</v>
      </c>
      <c r="J328" s="265">
        <v>47.305352971112555</v>
      </c>
      <c r="K328" s="265">
        <v>44.35102562713611</v>
      </c>
      <c r="L328" s="265">
        <v>46.551251270776035</v>
      </c>
    </row>
    <row r="329" spans="1:12" ht="15" customHeight="1">
      <c r="A329" s="296" t="s">
        <v>388</v>
      </c>
      <c r="B329" s="333" t="s">
        <v>389</v>
      </c>
      <c r="C329" s="265">
        <v>21.560917909259487</v>
      </c>
      <c r="D329" s="265">
        <v>24.730850818688818</v>
      </c>
      <c r="E329" s="265">
        <v>29.946425332153513</v>
      </c>
      <c r="F329" s="265">
        <v>35.527554262308534</v>
      </c>
      <c r="G329" s="265">
        <v>25.069879718468169</v>
      </c>
      <c r="H329" s="265">
        <v>71.525753483551057</v>
      </c>
      <c r="I329" s="265">
        <v>52.543682295160295</v>
      </c>
      <c r="J329" s="265">
        <v>56.219963420002273</v>
      </c>
      <c r="K329" s="265">
        <v>44.484621800065433</v>
      </c>
      <c r="L329" s="265">
        <v>45.165310855571967</v>
      </c>
    </row>
    <row r="330" spans="1:12" ht="15" customHeight="1">
      <c r="A330" s="296" t="s">
        <v>449</v>
      </c>
      <c r="B330" s="333" t="s">
        <v>450</v>
      </c>
      <c r="C330" s="265">
        <v>23.232037834625615</v>
      </c>
      <c r="D330" s="265">
        <v>20.364100589817898</v>
      </c>
      <c r="E330" s="265">
        <v>22.049811448021693</v>
      </c>
      <c r="F330" s="265">
        <v>23.532735573771081</v>
      </c>
      <c r="G330" s="265">
        <v>40.454836947371618</v>
      </c>
      <c r="H330" s="265">
        <v>41.27345740643203</v>
      </c>
      <c r="I330" s="265">
        <v>53.249034694904502</v>
      </c>
      <c r="J330" s="265">
        <v>45.213101200411842</v>
      </c>
      <c r="K330" s="265">
        <v>43.055580732669426</v>
      </c>
      <c r="L330" s="265">
        <v>42.550371148104396</v>
      </c>
    </row>
    <row r="331" spans="1:12" ht="15" customHeight="1">
      <c r="A331" s="296" t="s">
        <v>467</v>
      </c>
      <c r="B331" s="333" t="s">
        <v>468</v>
      </c>
      <c r="C331" s="265">
        <v>6.7223658465559017</v>
      </c>
      <c r="D331" s="265">
        <v>6.4971786210900131</v>
      </c>
      <c r="E331" s="265">
        <v>8.5172852794653195</v>
      </c>
      <c r="F331" s="265">
        <v>8.6956984369838715</v>
      </c>
      <c r="G331" s="265">
        <v>23.18658020427694</v>
      </c>
      <c r="H331" s="265">
        <v>20.353764894966954</v>
      </c>
      <c r="I331" s="265">
        <v>22.593698886245328</v>
      </c>
      <c r="J331" s="265">
        <v>16.309423685479409</v>
      </c>
      <c r="K331" s="265">
        <v>22.597292694822965</v>
      </c>
      <c r="L331" s="265">
        <v>22.054095335900538</v>
      </c>
    </row>
    <row r="332" spans="1:12" ht="15" customHeight="1">
      <c r="A332" s="296" t="s">
        <v>463</v>
      </c>
      <c r="B332" s="333" t="s">
        <v>464</v>
      </c>
      <c r="C332" s="265">
        <v>6.9727176018907659</v>
      </c>
      <c r="D332" s="265">
        <v>8.9053624082806841</v>
      </c>
      <c r="E332" s="265">
        <v>11.559941674767028</v>
      </c>
      <c r="F332" s="265">
        <v>10.813879605297707</v>
      </c>
      <c r="G332" s="265">
        <v>10.344479189772676</v>
      </c>
      <c r="H332" s="265">
        <v>9.6286827377101289</v>
      </c>
      <c r="I332" s="265">
        <v>10.411098051270963</v>
      </c>
      <c r="J332" s="265">
        <v>9.7976329893706211</v>
      </c>
      <c r="K332" s="265">
        <v>11.27663577967466</v>
      </c>
      <c r="L332" s="265">
        <v>12.695105788219699</v>
      </c>
    </row>
    <row r="333" spans="1:12" ht="15" customHeight="1">
      <c r="A333" s="296" t="s">
        <v>496</v>
      </c>
      <c r="B333" s="333" t="s">
        <v>497</v>
      </c>
      <c r="C333" s="265">
        <v>7.4524951381753981</v>
      </c>
      <c r="D333" s="265">
        <v>6.0034344760006473</v>
      </c>
      <c r="E333" s="265">
        <v>5.6866958810561981</v>
      </c>
      <c r="F333" s="265">
        <v>4.9671544408386321</v>
      </c>
      <c r="G333" s="265">
        <v>5.7553128239724041</v>
      </c>
      <c r="H333" s="265">
        <v>7.2977430239704129</v>
      </c>
      <c r="I333" s="265">
        <v>6.1524032792345844</v>
      </c>
      <c r="J333" s="265">
        <v>7.0879159819241329</v>
      </c>
      <c r="K333" s="265">
        <v>7.2439302306592745</v>
      </c>
      <c r="L333" s="265">
        <v>8.4822151337875571</v>
      </c>
    </row>
    <row r="334" spans="1:12" ht="15" customHeight="1">
      <c r="A334" s="296" t="s">
        <v>471</v>
      </c>
      <c r="B334" s="333" t="s">
        <v>472</v>
      </c>
      <c r="C334" s="265">
        <v>7.6606504300673057</v>
      </c>
      <c r="D334" s="265">
        <v>8.2809044622084294</v>
      </c>
      <c r="E334" s="265">
        <v>9.4518313060288506</v>
      </c>
      <c r="F334" s="265">
        <v>8.8023017234807988</v>
      </c>
      <c r="G334" s="265">
        <v>7.2255051662176992</v>
      </c>
      <c r="H334" s="265">
        <v>5.7525213345794768</v>
      </c>
      <c r="I334" s="265">
        <v>5.7562770501598211</v>
      </c>
      <c r="J334" s="265">
        <v>7.2493531994757614</v>
      </c>
      <c r="K334" s="265">
        <v>7.308200274315837</v>
      </c>
      <c r="L334" s="265">
        <v>7.7975723991795034</v>
      </c>
    </row>
    <row r="335" spans="1:12" ht="15" customHeight="1">
      <c r="A335" s="296" t="s">
        <v>459</v>
      </c>
      <c r="B335" s="333" t="s">
        <v>460</v>
      </c>
      <c r="C335" s="265">
        <v>0</v>
      </c>
      <c r="D335" s="265">
        <v>0</v>
      </c>
      <c r="E335" s="265">
        <v>0</v>
      </c>
      <c r="F335" s="265">
        <v>0</v>
      </c>
      <c r="G335" s="265">
        <v>5.0250408171225684</v>
      </c>
      <c r="H335" s="265">
        <v>4.5989946974213982</v>
      </c>
      <c r="I335" s="265">
        <v>7.1933327723093763</v>
      </c>
      <c r="J335" s="265">
        <v>6.4908489067538655</v>
      </c>
      <c r="K335" s="265">
        <v>10.345072831823206</v>
      </c>
      <c r="L335" s="265">
        <v>7.7729188415373986</v>
      </c>
    </row>
    <row r="336" spans="1:12" ht="15" customHeight="1">
      <c r="A336" s="296" t="s">
        <v>694</v>
      </c>
      <c r="B336" s="333" t="s">
        <v>697</v>
      </c>
      <c r="C336" s="265">
        <v>5.6319762415861341</v>
      </c>
      <c r="D336" s="265">
        <v>6.070887983435111</v>
      </c>
      <c r="E336" s="265">
        <v>7.3396356398415596</v>
      </c>
      <c r="F336" s="265">
        <v>5.5725715021493514</v>
      </c>
      <c r="G336" s="265">
        <v>5.4781171657783085</v>
      </c>
      <c r="H336" s="265">
        <v>5.6216239608251151</v>
      </c>
      <c r="I336" s="265">
        <v>5.7086793324221627</v>
      </c>
      <c r="J336" s="265">
        <v>6.1962820582080695</v>
      </c>
      <c r="K336" s="265">
        <v>6.6710540763988959</v>
      </c>
      <c r="L336" s="265">
        <v>6.8153655383518039</v>
      </c>
    </row>
    <row r="337" spans="1:12" ht="15" customHeight="1">
      <c r="A337" s="296" t="s">
        <v>382</v>
      </c>
      <c r="B337" s="333" t="s">
        <v>880</v>
      </c>
      <c r="C337" s="265">
        <v>1.4615735132696537</v>
      </c>
      <c r="D337" s="265">
        <v>1.3598977080634764</v>
      </c>
      <c r="E337" s="265">
        <v>2.243884415630673</v>
      </c>
      <c r="F337" s="265">
        <v>2.1976512467787224</v>
      </c>
      <c r="G337" s="265">
        <v>3.0765777074571536</v>
      </c>
      <c r="H337" s="265">
        <v>3.6690989654554258</v>
      </c>
      <c r="I337" s="265">
        <v>3.128530205881205</v>
      </c>
      <c r="J337" s="265">
        <v>3.1379739753358162</v>
      </c>
      <c r="K337" s="265">
        <v>5.1379428212615998</v>
      </c>
      <c r="L337" s="265">
        <v>5.0963783733374148</v>
      </c>
    </row>
    <row r="338" spans="1:12" ht="15" customHeight="1">
      <c r="A338" s="296" t="s">
        <v>695</v>
      </c>
      <c r="B338" s="333" t="s">
        <v>881</v>
      </c>
      <c r="C338" s="265">
        <v>3.1708372931400763</v>
      </c>
      <c r="D338" s="265">
        <v>3.0885659303184569</v>
      </c>
      <c r="E338" s="265">
        <v>5.1079568439776759</v>
      </c>
      <c r="F338" s="265">
        <v>4.5048688546195343</v>
      </c>
      <c r="G338" s="265">
        <v>4.0181999749196731</v>
      </c>
      <c r="H338" s="265">
        <v>4.0346952531650455</v>
      </c>
      <c r="I338" s="265">
        <v>3.6727910406024495</v>
      </c>
      <c r="J338" s="265">
        <v>3.1169972980495309</v>
      </c>
      <c r="K338" s="265">
        <v>3.0393557338735557</v>
      </c>
      <c r="L338" s="265">
        <v>3.5449210997003102</v>
      </c>
    </row>
    <row r="339" spans="1:12" ht="15" customHeight="1">
      <c r="A339" s="296" t="s">
        <v>374</v>
      </c>
      <c r="B339" s="333" t="s">
        <v>375</v>
      </c>
      <c r="C339" s="265">
        <v>5.0587606871287285</v>
      </c>
      <c r="D339" s="265">
        <v>4.1061191066884088</v>
      </c>
      <c r="E339" s="265">
        <v>5.0056522483236225</v>
      </c>
      <c r="F339" s="265">
        <v>4.6244560660459406</v>
      </c>
      <c r="G339" s="265">
        <v>3.9825735007292082</v>
      </c>
      <c r="H339" s="265">
        <v>3.9771275640711616</v>
      </c>
      <c r="I339" s="265">
        <v>3.4187096532835399</v>
      </c>
      <c r="J339" s="265">
        <v>3.9359469419826771</v>
      </c>
      <c r="K339" s="265">
        <v>3.9888585688015934</v>
      </c>
      <c r="L339" s="265">
        <v>3.3677275483325726</v>
      </c>
    </row>
    <row r="340" spans="1:12" ht="15" customHeight="1">
      <c r="A340" s="296" t="s">
        <v>696</v>
      </c>
      <c r="B340" s="333" t="s">
        <v>698</v>
      </c>
      <c r="C340" s="265">
        <v>0.49697941025672443</v>
      </c>
      <c r="D340" s="265">
        <v>0.18678480807786349</v>
      </c>
      <c r="E340" s="265">
        <v>0.59670612477589369</v>
      </c>
      <c r="F340" s="265">
        <v>1.2688324068012253</v>
      </c>
      <c r="G340" s="265">
        <v>1.5529556497293844</v>
      </c>
      <c r="H340" s="265">
        <v>2.3714967643936373</v>
      </c>
      <c r="I340" s="265">
        <v>2.7872963009810476</v>
      </c>
      <c r="J340" s="265">
        <v>2.6724542026237805</v>
      </c>
      <c r="K340" s="265">
        <v>3.2311171726497427</v>
      </c>
      <c r="L340" s="265">
        <v>3.3282380152333135</v>
      </c>
    </row>
    <row r="341" spans="1:12" ht="15" customHeight="1">
      <c r="A341" s="448" t="s">
        <v>947</v>
      </c>
      <c r="B341" s="449"/>
      <c r="C341" s="265">
        <v>7.2508017521733228</v>
      </c>
      <c r="D341" s="265">
        <v>8.1514785313869442</v>
      </c>
      <c r="E341" s="265">
        <v>8.6121657805356264</v>
      </c>
      <c r="F341" s="265">
        <v>9.1244827826019232</v>
      </c>
      <c r="G341" s="265">
        <v>17.84364022206692</v>
      </c>
      <c r="H341" s="265">
        <v>22.717769011791979</v>
      </c>
      <c r="I341" s="265">
        <v>17.709077192551117</v>
      </c>
      <c r="J341" s="265">
        <v>19.905069996213111</v>
      </c>
      <c r="K341" s="265">
        <v>19.90694999426584</v>
      </c>
      <c r="L341" s="265">
        <v>21.170253189791747</v>
      </c>
    </row>
    <row r="342" spans="1:12" ht="15" customHeight="1">
      <c r="A342" s="450" t="s">
        <v>9</v>
      </c>
      <c r="B342" s="451"/>
      <c r="C342" s="266">
        <v>953.81171650733927</v>
      </c>
      <c r="D342" s="266">
        <v>981.56257600968104</v>
      </c>
      <c r="E342" s="266">
        <v>1135.9983364936647</v>
      </c>
      <c r="F342" s="266">
        <v>1184.9081214804344</v>
      </c>
      <c r="G342" s="266">
        <v>1197.4182113480429</v>
      </c>
      <c r="H342" s="266">
        <v>1340.0603315877361</v>
      </c>
      <c r="I342" s="266">
        <v>1347.5748220688959</v>
      </c>
      <c r="J342" s="266">
        <v>1389.126816674881</v>
      </c>
      <c r="K342" s="266">
        <v>1498.9866478227752</v>
      </c>
      <c r="L342" s="266">
        <v>1470.812340303127</v>
      </c>
    </row>
    <row r="343" spans="1:12" s="78" customFormat="1" ht="20.100000000000001" customHeight="1">
      <c r="A343" s="89"/>
      <c r="B343" s="89"/>
      <c r="C343" s="89" t="s">
        <v>610</v>
      </c>
      <c r="D343" s="89"/>
      <c r="E343" s="89"/>
      <c r="F343" s="89"/>
      <c r="G343" s="89"/>
      <c r="H343" s="89"/>
      <c r="I343" s="89"/>
      <c r="J343" s="89"/>
      <c r="K343" s="89"/>
      <c r="L343" s="89"/>
    </row>
    <row r="344" spans="1:12" s="78" customFormat="1" ht="15" customHeight="1">
      <c r="A344" s="89"/>
      <c r="B344" s="89"/>
      <c r="C344" s="89" t="s">
        <v>935</v>
      </c>
      <c r="D344" s="89"/>
      <c r="E344" s="89"/>
      <c r="F344" s="89"/>
      <c r="G344" s="89"/>
      <c r="H344" s="89"/>
      <c r="I344" s="89"/>
      <c r="J344" s="89"/>
      <c r="K344" s="89"/>
      <c r="L344" s="89"/>
    </row>
    <row r="345" spans="1:12" ht="15" customHeight="1">
      <c r="A345" s="254" t="s">
        <v>445</v>
      </c>
      <c r="B345" s="333" t="s">
        <v>446</v>
      </c>
      <c r="C345" s="265">
        <v>4.2387617271080416</v>
      </c>
      <c r="D345" s="265">
        <v>7.2294829591854262</v>
      </c>
      <c r="E345" s="265">
        <v>1.7567682851137536</v>
      </c>
      <c r="F345" s="265">
        <v>6.3683935957542133</v>
      </c>
      <c r="G345" s="265">
        <v>15.457307302207123</v>
      </c>
      <c r="H345" s="265">
        <v>41.076842248934739</v>
      </c>
      <c r="I345" s="265">
        <v>72.080007353309824</v>
      </c>
      <c r="J345" s="265">
        <v>82.186039199269473</v>
      </c>
      <c r="K345" s="265">
        <v>106.3404909907505</v>
      </c>
      <c r="L345" s="265">
        <v>102.01986827665711</v>
      </c>
    </row>
    <row r="346" spans="1:12" ht="15" customHeight="1">
      <c r="A346" s="254" t="s">
        <v>317</v>
      </c>
      <c r="B346" s="333" t="s">
        <v>265</v>
      </c>
      <c r="C346" s="265">
        <v>6.2680752768415946</v>
      </c>
      <c r="D346" s="265">
        <v>4.2126437502948155</v>
      </c>
      <c r="E346" s="265">
        <v>2.7507297012332783</v>
      </c>
      <c r="F346" s="265">
        <v>4.2634860825362892</v>
      </c>
      <c r="G346" s="265">
        <v>3.9280680008098829</v>
      </c>
      <c r="H346" s="265">
        <v>8.718524243617523</v>
      </c>
      <c r="I346" s="265">
        <v>5.4819697887094208</v>
      </c>
      <c r="J346" s="265">
        <v>20.767540887851943</v>
      </c>
      <c r="K346" s="265">
        <v>50.470201030668861</v>
      </c>
      <c r="L346" s="265">
        <v>56.794514306923979</v>
      </c>
    </row>
    <row r="347" spans="1:12" ht="15" customHeight="1">
      <c r="A347" s="254" t="s">
        <v>469</v>
      </c>
      <c r="B347" s="333" t="s">
        <v>470</v>
      </c>
      <c r="C347" s="265">
        <v>0.43091303815216603</v>
      </c>
      <c r="D347" s="265">
        <v>5.1197282239650255</v>
      </c>
      <c r="E347" s="265">
        <v>1.6025805488788594</v>
      </c>
      <c r="F347" s="265">
        <v>1.4409031297054644</v>
      </c>
      <c r="G347" s="265">
        <v>1.5954943669176771</v>
      </c>
      <c r="H347" s="265">
        <v>3.841569185571835</v>
      </c>
      <c r="I347" s="265">
        <v>29.392578249848594</v>
      </c>
      <c r="J347" s="265">
        <v>54.864648149792451</v>
      </c>
      <c r="K347" s="265">
        <v>53.896604229207917</v>
      </c>
      <c r="L347" s="265">
        <v>51.262856475832187</v>
      </c>
    </row>
    <row r="348" spans="1:12" ht="15" customHeight="1">
      <c r="A348" s="254" t="s">
        <v>388</v>
      </c>
      <c r="B348" s="333" t="s">
        <v>389</v>
      </c>
      <c r="C348" s="265">
        <v>21.560763170045391</v>
      </c>
      <c r="D348" s="265">
        <v>24.547463135001983</v>
      </c>
      <c r="E348" s="265">
        <v>29.946380961702438</v>
      </c>
      <c r="F348" s="265">
        <v>34.726875539198105</v>
      </c>
      <c r="G348" s="265">
        <v>23.070890823046181</v>
      </c>
      <c r="H348" s="265">
        <v>68.242562306294403</v>
      </c>
      <c r="I348" s="265">
        <v>49.096614256442905</v>
      </c>
      <c r="J348" s="265">
        <v>50.297633845549434</v>
      </c>
      <c r="K348" s="265">
        <v>37.440620197645437</v>
      </c>
      <c r="L348" s="265">
        <v>38.108389414829077</v>
      </c>
    </row>
    <row r="349" spans="1:12" ht="15" customHeight="1">
      <c r="A349" s="254" t="s">
        <v>455</v>
      </c>
      <c r="B349" s="333" t="s">
        <v>879</v>
      </c>
      <c r="C349" s="265">
        <v>8.0452895269472826</v>
      </c>
      <c r="D349" s="265">
        <v>11.322055349485728</v>
      </c>
      <c r="E349" s="265">
        <v>15.755556827284282</v>
      </c>
      <c r="F349" s="265">
        <v>8.8243927573879439</v>
      </c>
      <c r="G349" s="265">
        <v>10.984823352768386</v>
      </c>
      <c r="H349" s="265">
        <v>8.7995998901263484</v>
      </c>
      <c r="I349" s="265">
        <v>8.6305782587055226</v>
      </c>
      <c r="J349" s="265">
        <v>15.93721789455976</v>
      </c>
      <c r="K349" s="265">
        <v>58.491197114224015</v>
      </c>
      <c r="L349" s="265">
        <v>36.880099977034128</v>
      </c>
    </row>
    <row r="350" spans="1:12" ht="15" customHeight="1">
      <c r="A350" s="254" t="s">
        <v>451</v>
      </c>
      <c r="B350" s="333" t="s">
        <v>452</v>
      </c>
      <c r="C350" s="265">
        <v>16.486134703768702</v>
      </c>
      <c r="D350" s="265">
        <v>17.126123935508659</v>
      </c>
      <c r="E350" s="265">
        <v>27.688591183419764</v>
      </c>
      <c r="F350" s="265">
        <v>35.209112671517268</v>
      </c>
      <c r="G350" s="265">
        <v>32.045529169857346</v>
      </c>
      <c r="H350" s="265">
        <v>33.343439371624427</v>
      </c>
      <c r="I350" s="265">
        <v>32.831265838771273</v>
      </c>
      <c r="J350" s="265">
        <v>30.600349081560289</v>
      </c>
      <c r="K350" s="265">
        <v>28.233236613219148</v>
      </c>
      <c r="L350" s="265">
        <v>26.678420007254378</v>
      </c>
    </row>
    <row r="351" spans="1:12" ht="15" customHeight="1">
      <c r="A351" s="254" t="s">
        <v>372</v>
      </c>
      <c r="B351" s="333" t="s">
        <v>373</v>
      </c>
      <c r="C351" s="265">
        <v>22.170176933288101</v>
      </c>
      <c r="D351" s="265">
        <v>13.940562798936506</v>
      </c>
      <c r="E351" s="265">
        <v>15.172282267498439</v>
      </c>
      <c r="F351" s="265">
        <v>20.472793816300843</v>
      </c>
      <c r="G351" s="265">
        <v>26.46113461316104</v>
      </c>
      <c r="H351" s="265">
        <v>22.141584684955752</v>
      </c>
      <c r="I351" s="265">
        <v>27.512661122643035</v>
      </c>
      <c r="J351" s="265">
        <v>33.183467970844312</v>
      </c>
      <c r="K351" s="265">
        <v>20.353488351368444</v>
      </c>
      <c r="L351" s="265">
        <v>21.322494251861215</v>
      </c>
    </row>
    <row r="352" spans="1:12" ht="15" customHeight="1">
      <c r="A352" s="254" t="s">
        <v>449</v>
      </c>
      <c r="B352" s="333" t="s">
        <v>450</v>
      </c>
      <c r="C352" s="265">
        <v>0.81803008679254297</v>
      </c>
      <c r="D352" s="265">
        <v>2.1791767383080987</v>
      </c>
      <c r="E352" s="265">
        <v>4.0754158265426694</v>
      </c>
      <c r="F352" s="265">
        <v>3.2176081640309091</v>
      </c>
      <c r="G352" s="265">
        <v>7.1409831762473166</v>
      </c>
      <c r="H352" s="265">
        <v>7.3183179275173504</v>
      </c>
      <c r="I352" s="265">
        <v>5.8323480613605163</v>
      </c>
      <c r="J352" s="265">
        <v>6.0160489875072827</v>
      </c>
      <c r="K352" s="265">
        <v>6.8652425177670864</v>
      </c>
      <c r="L352" s="265">
        <v>8.261543469194395</v>
      </c>
    </row>
    <row r="353" spans="1:12" ht="15" customHeight="1">
      <c r="A353" s="254" t="s">
        <v>467</v>
      </c>
      <c r="B353" s="333" t="s">
        <v>468</v>
      </c>
      <c r="C353" s="265">
        <v>3.7550382792790336</v>
      </c>
      <c r="D353" s="265">
        <v>3.4917809322312183</v>
      </c>
      <c r="E353" s="265">
        <v>4.643063693537032</v>
      </c>
      <c r="F353" s="265">
        <v>5.3959032114332555</v>
      </c>
      <c r="G353" s="265">
        <v>19.015703601039384</v>
      </c>
      <c r="H353" s="265">
        <v>13.581121297546924</v>
      </c>
      <c r="I353" s="265">
        <v>7.0545139998088731</v>
      </c>
      <c r="J353" s="265">
        <v>5.3026963649868337</v>
      </c>
      <c r="K353" s="265">
        <v>6.5407456001491191</v>
      </c>
      <c r="L353" s="265">
        <v>6.7976508784841831</v>
      </c>
    </row>
    <row r="354" spans="1:12" ht="15" customHeight="1">
      <c r="A354" s="254" t="s">
        <v>453</v>
      </c>
      <c r="B354" s="333" t="s">
        <v>454</v>
      </c>
      <c r="C354" s="265">
        <v>3.1496533396701492</v>
      </c>
      <c r="D354" s="265">
        <v>3.0144557812381803</v>
      </c>
      <c r="E354" s="265">
        <v>11.312591382248947</v>
      </c>
      <c r="F354" s="265">
        <v>18.08307764174095</v>
      </c>
      <c r="G354" s="265">
        <v>21.803310056223779</v>
      </c>
      <c r="H354" s="265">
        <v>19.176055022874504</v>
      </c>
      <c r="I354" s="265">
        <v>10.499714907471198</v>
      </c>
      <c r="J354" s="265">
        <v>4.8688373888623149</v>
      </c>
      <c r="K354" s="265">
        <v>10.41567314896154</v>
      </c>
      <c r="L354" s="265">
        <v>5.7355979961149268</v>
      </c>
    </row>
    <row r="355" spans="1:12" ht="15" customHeight="1">
      <c r="A355" s="254" t="s">
        <v>471</v>
      </c>
      <c r="B355" s="333" t="s">
        <v>472</v>
      </c>
      <c r="C355" s="265">
        <v>4.0317966470970816</v>
      </c>
      <c r="D355" s="265">
        <v>5.6011182722980868</v>
      </c>
      <c r="E355" s="265">
        <v>6.3260906368719487</v>
      </c>
      <c r="F355" s="265">
        <v>5.7344262938129225</v>
      </c>
      <c r="G355" s="265">
        <v>4.58555297759158</v>
      </c>
      <c r="H355" s="265">
        <v>3.4021538960031132</v>
      </c>
      <c r="I355" s="265">
        <v>3.6293656640317531</v>
      </c>
      <c r="J355" s="265">
        <v>4.8992919155217516</v>
      </c>
      <c r="K355" s="265">
        <v>4.61639259074098</v>
      </c>
      <c r="L355" s="265">
        <v>5.1300197858856347</v>
      </c>
    </row>
    <row r="356" spans="1:12" ht="15" customHeight="1">
      <c r="A356" s="254" t="s">
        <v>458</v>
      </c>
      <c r="B356" s="333" t="s">
        <v>1057</v>
      </c>
      <c r="C356" s="265">
        <v>26.112157429032163</v>
      </c>
      <c r="D356" s="265">
        <v>17.287904510026458</v>
      </c>
      <c r="E356" s="265">
        <v>6.8379606755186177</v>
      </c>
      <c r="F356" s="265">
        <v>5.5172714473203524</v>
      </c>
      <c r="G356" s="265">
        <v>6.9351626555180106</v>
      </c>
      <c r="H356" s="265">
        <v>6.8771585216538575</v>
      </c>
      <c r="I356" s="265">
        <v>4.9392824546445455</v>
      </c>
      <c r="J356" s="265">
        <v>4.574770213669586</v>
      </c>
      <c r="K356" s="265">
        <v>3.6273128708681481</v>
      </c>
      <c r="L356" s="265">
        <v>4.3638300825827603</v>
      </c>
    </row>
    <row r="357" spans="1:12" ht="15" customHeight="1">
      <c r="A357" s="254" t="s">
        <v>463</v>
      </c>
      <c r="B357" s="333" t="s">
        <v>464</v>
      </c>
      <c r="C357" s="265">
        <v>3.016415060349217</v>
      </c>
      <c r="D357" s="265">
        <v>5.3015508751761482</v>
      </c>
      <c r="E357" s="265">
        <v>5.8111698189877607</v>
      </c>
      <c r="F357" s="265">
        <v>6.6776674108832346</v>
      </c>
      <c r="G357" s="265">
        <v>5.2057684791885768</v>
      </c>
      <c r="H357" s="265">
        <v>5.4646017506713189</v>
      </c>
      <c r="I357" s="265">
        <v>4.1658508361070767</v>
      </c>
      <c r="J357" s="265">
        <v>3.2401114947902943</v>
      </c>
      <c r="K357" s="265">
        <v>3.1486818664517968</v>
      </c>
      <c r="L357" s="265">
        <v>3.1866898733598084</v>
      </c>
    </row>
    <row r="358" spans="1:12" ht="15" customHeight="1">
      <c r="A358" s="254" t="s">
        <v>496</v>
      </c>
      <c r="B358" s="333" t="s">
        <v>497</v>
      </c>
      <c r="C358" s="265">
        <v>3.7443885575613849</v>
      </c>
      <c r="D358" s="265">
        <v>2.8059936255044455</v>
      </c>
      <c r="E358" s="265">
        <v>3.0111988854471896</v>
      </c>
      <c r="F358" s="265">
        <v>2.6744850510950142</v>
      </c>
      <c r="G358" s="265">
        <v>3.1758674276275642</v>
      </c>
      <c r="H358" s="265">
        <v>4.4171079244892031</v>
      </c>
      <c r="I358" s="265">
        <v>3.202381510465135</v>
      </c>
      <c r="J358" s="265">
        <v>3.6264219408782439</v>
      </c>
      <c r="K358" s="265">
        <v>2.9839408483262782</v>
      </c>
      <c r="L358" s="265">
        <v>3.0150260390946952</v>
      </c>
    </row>
    <row r="359" spans="1:12" ht="15" customHeight="1">
      <c r="A359" s="254" t="s">
        <v>374</v>
      </c>
      <c r="B359" s="333" t="s">
        <v>375</v>
      </c>
      <c r="C359" s="265">
        <v>5.0587010376075261</v>
      </c>
      <c r="D359" s="265">
        <v>3.5458618591471582</v>
      </c>
      <c r="E359" s="265">
        <v>4.1669040880827524</v>
      </c>
      <c r="F359" s="265">
        <v>3.911242470503534</v>
      </c>
      <c r="G359" s="265">
        <v>3.5137855972440679</v>
      </c>
      <c r="H359" s="265">
        <v>3.465545710027651</v>
      </c>
      <c r="I359" s="265">
        <v>2.7941899079470569</v>
      </c>
      <c r="J359" s="265">
        <v>3.146238296831557</v>
      </c>
      <c r="K359" s="265">
        <v>3.1008308759530556</v>
      </c>
      <c r="L359" s="265">
        <v>2.6700444773358067</v>
      </c>
    </row>
    <row r="360" spans="1:12" ht="15" customHeight="1">
      <c r="A360" s="254" t="s">
        <v>479</v>
      </c>
      <c r="B360" s="334" t="s">
        <v>498</v>
      </c>
      <c r="C360" s="265">
        <v>0</v>
      </c>
      <c r="D360" s="265">
        <v>0</v>
      </c>
      <c r="E360" s="265">
        <v>0</v>
      </c>
      <c r="F360" s="265">
        <v>0</v>
      </c>
      <c r="G360" s="265">
        <v>0.8778245177662769</v>
      </c>
      <c r="H360" s="265">
        <v>0.98332601573434619</v>
      </c>
      <c r="I360" s="265">
        <v>1.6252134704294026</v>
      </c>
      <c r="J360" s="265">
        <v>1.4306072881725138</v>
      </c>
      <c r="K360" s="265">
        <v>1.8517705070963839</v>
      </c>
      <c r="L360" s="265">
        <v>2.6132468449307229</v>
      </c>
    </row>
    <row r="361" spans="1:12" ht="15" customHeight="1">
      <c r="A361" s="254" t="s">
        <v>380</v>
      </c>
      <c r="B361" s="334" t="s">
        <v>381</v>
      </c>
      <c r="C361" s="265" t="s">
        <v>503</v>
      </c>
      <c r="D361" s="265" t="s">
        <v>503</v>
      </c>
      <c r="E361" s="265" t="s">
        <v>503</v>
      </c>
      <c r="F361" s="265" t="s">
        <v>503</v>
      </c>
      <c r="G361" s="265">
        <v>2.1187789614343639</v>
      </c>
      <c r="H361" s="265">
        <v>1.8060424784444853</v>
      </c>
      <c r="I361" s="265">
        <v>2.3793012488169536</v>
      </c>
      <c r="J361" s="265">
        <v>1.9392753023573615</v>
      </c>
      <c r="K361" s="265">
        <v>1.6850609200716256</v>
      </c>
      <c r="L361" s="265">
        <v>1.6523193471021251</v>
      </c>
    </row>
    <row r="362" spans="1:12" ht="15" customHeight="1">
      <c r="A362" s="254" t="s">
        <v>481</v>
      </c>
      <c r="B362" s="334" t="s">
        <v>482</v>
      </c>
      <c r="C362" s="265">
        <v>1.4146879528786973</v>
      </c>
      <c r="D362" s="265">
        <v>1.8566355432978228</v>
      </c>
      <c r="E362" s="265">
        <v>1.6864651238691304</v>
      </c>
      <c r="F362" s="265">
        <v>1.5963802647552436</v>
      </c>
      <c r="G362" s="265">
        <v>1.5860840372473572</v>
      </c>
      <c r="H362" s="265">
        <v>1.7596832741482831</v>
      </c>
      <c r="I362" s="265">
        <v>2.1663661892965713</v>
      </c>
      <c r="J362" s="265">
        <v>1.9427603875400812</v>
      </c>
      <c r="K362" s="265">
        <v>2.1974333279464004</v>
      </c>
      <c r="L362" s="265">
        <v>1.4200517546994285</v>
      </c>
    </row>
    <row r="363" spans="1:12" ht="15" customHeight="1">
      <c r="A363" s="254" t="s">
        <v>378</v>
      </c>
      <c r="B363" s="334" t="s">
        <v>882</v>
      </c>
      <c r="C363" s="265" t="s">
        <v>503</v>
      </c>
      <c r="D363" s="265" t="s">
        <v>503</v>
      </c>
      <c r="E363" s="265" t="s">
        <v>503</v>
      </c>
      <c r="F363" s="265" t="s">
        <v>503</v>
      </c>
      <c r="G363" s="265">
        <v>1.1880891200751869</v>
      </c>
      <c r="H363" s="265">
        <v>0.79241263258779127</v>
      </c>
      <c r="I363" s="265">
        <v>0.94225866073369369</v>
      </c>
      <c r="J363" s="265">
        <v>1.3552719811942444</v>
      </c>
      <c r="K363" s="265">
        <v>1.338066130150372</v>
      </c>
      <c r="L363" s="265">
        <v>1.3450463047638641</v>
      </c>
    </row>
    <row r="364" spans="1:12" ht="15" customHeight="1">
      <c r="A364" s="254" t="s">
        <v>695</v>
      </c>
      <c r="B364" s="333" t="s">
        <v>881</v>
      </c>
      <c r="C364" s="265">
        <v>0.39816499813302508</v>
      </c>
      <c r="D364" s="265">
        <v>0.34427777874311111</v>
      </c>
      <c r="E364" s="265">
        <v>0.83140130613251062</v>
      </c>
      <c r="F364" s="265">
        <v>1.5223734927693404</v>
      </c>
      <c r="G364" s="265">
        <v>1.5396467718728275</v>
      </c>
      <c r="H364" s="265">
        <v>0.9671789458813228</v>
      </c>
      <c r="I364" s="265">
        <v>0.78105969788242169</v>
      </c>
      <c r="J364" s="265">
        <v>0.69040406034838653</v>
      </c>
      <c r="K364" s="265">
        <v>0.54136525653513023</v>
      </c>
      <c r="L364" s="265">
        <v>0.80031127494718091</v>
      </c>
    </row>
    <row r="365" spans="1:12" ht="15" customHeight="1">
      <c r="A365" s="448" t="s">
        <v>947</v>
      </c>
      <c r="B365" s="449"/>
      <c r="C365" s="265">
        <v>3.0344722411405196</v>
      </c>
      <c r="D365" s="265">
        <v>2.8624378745862589</v>
      </c>
      <c r="E365" s="265">
        <v>2.0214042063103674</v>
      </c>
      <c r="F365" s="265">
        <v>3.712173827043689</v>
      </c>
      <c r="G365" s="265">
        <v>4.7774449807996815</v>
      </c>
      <c r="H365" s="265">
        <v>4.4311763035634577</v>
      </c>
      <c r="I365" s="265">
        <v>4.348478741847023</v>
      </c>
      <c r="J365" s="265">
        <v>3.5143610415071507</v>
      </c>
      <c r="K365" s="265">
        <v>4.4656457879100104</v>
      </c>
      <c r="L365" s="265">
        <v>4.572227988718768</v>
      </c>
    </row>
    <row r="366" spans="1:12" ht="15" customHeight="1">
      <c r="A366" s="450" t="s">
        <v>9</v>
      </c>
      <c r="B366" s="451"/>
      <c r="C366" s="266">
        <v>133.73362000569264</v>
      </c>
      <c r="D366" s="266">
        <v>131.78925394293515</v>
      </c>
      <c r="E366" s="266">
        <v>145.39655541867975</v>
      </c>
      <c r="F366" s="266">
        <v>169.34856686778855</v>
      </c>
      <c r="G366" s="266">
        <v>197.00724998864371</v>
      </c>
      <c r="H366" s="266">
        <v>260.60600363226871</v>
      </c>
      <c r="I366" s="266">
        <v>279.38600021927277</v>
      </c>
      <c r="J366" s="266">
        <v>334.38399369359524</v>
      </c>
      <c r="K366" s="266">
        <v>408.60400077601224</v>
      </c>
      <c r="L366" s="266">
        <v>384.63024882760652</v>
      </c>
    </row>
    <row r="367" spans="1:12" s="78" customFormat="1" ht="30" customHeight="1">
      <c r="A367" s="89"/>
      <c r="B367" s="89"/>
      <c r="C367" s="89" t="s">
        <v>668</v>
      </c>
      <c r="D367" s="89"/>
      <c r="E367" s="89"/>
      <c r="F367" s="89"/>
      <c r="G367" s="89"/>
      <c r="H367" s="89"/>
      <c r="I367" s="89"/>
      <c r="J367" s="89"/>
      <c r="K367" s="89"/>
      <c r="L367" s="89"/>
    </row>
    <row r="368" spans="1:12" s="78" customFormat="1" ht="15" customHeight="1">
      <c r="A368" s="89"/>
      <c r="B368" s="89"/>
      <c r="C368" s="89" t="s">
        <v>935</v>
      </c>
      <c r="D368" s="89"/>
      <c r="E368" s="89"/>
      <c r="F368" s="89"/>
      <c r="G368" s="89"/>
      <c r="H368" s="89"/>
      <c r="I368" s="89"/>
      <c r="J368" s="89"/>
      <c r="K368" s="89"/>
      <c r="L368" s="89"/>
    </row>
    <row r="369" spans="1:12" ht="15" customHeight="1">
      <c r="A369" s="254" t="s">
        <v>317</v>
      </c>
      <c r="B369" s="326" t="s">
        <v>265</v>
      </c>
      <c r="C369" s="265">
        <v>395.1909973595117</v>
      </c>
      <c r="D369" s="265">
        <v>376.71391843373772</v>
      </c>
      <c r="E369" s="265">
        <v>390.03380035876762</v>
      </c>
      <c r="F369" s="265">
        <v>400.39354186131101</v>
      </c>
      <c r="G369" s="265">
        <v>376.25865761166114</v>
      </c>
      <c r="H369" s="265">
        <v>421.25892319613666</v>
      </c>
      <c r="I369" s="265">
        <v>382.18541254265125</v>
      </c>
      <c r="J369" s="265">
        <v>356.36689239449123</v>
      </c>
      <c r="K369" s="265">
        <v>333.68922305892983</v>
      </c>
      <c r="L369" s="265">
        <v>360.39960269725316</v>
      </c>
    </row>
    <row r="370" spans="1:12" ht="15" customHeight="1">
      <c r="A370" s="254" t="s">
        <v>455</v>
      </c>
      <c r="B370" s="326" t="s">
        <v>456</v>
      </c>
      <c r="C370" s="265">
        <v>93.193407339077481</v>
      </c>
      <c r="D370" s="265">
        <v>124.3272338859333</v>
      </c>
      <c r="E370" s="265">
        <v>154.31120530731687</v>
      </c>
      <c r="F370" s="265">
        <v>198.5904764493761</v>
      </c>
      <c r="G370" s="265">
        <v>188.74122449538956</v>
      </c>
      <c r="H370" s="265">
        <v>197.37767063193274</v>
      </c>
      <c r="I370" s="265">
        <v>186.49594598136636</v>
      </c>
      <c r="J370" s="265">
        <v>204.45421825728991</v>
      </c>
      <c r="K370" s="265">
        <v>247.04811167807296</v>
      </c>
      <c r="L370" s="265">
        <v>198.3254474150686</v>
      </c>
    </row>
    <row r="371" spans="1:12" ht="15" customHeight="1">
      <c r="A371" s="254" t="s">
        <v>445</v>
      </c>
      <c r="B371" s="326" t="s">
        <v>446</v>
      </c>
      <c r="C371" s="265">
        <v>63.821036522977138</v>
      </c>
      <c r="D371" s="265">
        <v>84.229808975252851</v>
      </c>
      <c r="E371" s="265">
        <v>129.81640787433031</v>
      </c>
      <c r="F371" s="265">
        <v>143.64878263253055</v>
      </c>
      <c r="G371" s="265">
        <v>120.37652819201895</v>
      </c>
      <c r="H371" s="265">
        <v>124.15394959496636</v>
      </c>
      <c r="I371" s="265">
        <v>143.02970055616592</v>
      </c>
      <c r="J371" s="265">
        <v>111.10295848459408</v>
      </c>
      <c r="K371" s="265">
        <v>134.99988801072539</v>
      </c>
      <c r="L371" s="265">
        <v>120.41324197181393</v>
      </c>
    </row>
    <row r="372" spans="1:12" ht="15" customHeight="1">
      <c r="A372" s="254" t="s">
        <v>453</v>
      </c>
      <c r="B372" s="326" t="s">
        <v>454</v>
      </c>
      <c r="C372" s="265">
        <v>43.129620451701641</v>
      </c>
      <c r="D372" s="265">
        <v>39.782282521928067</v>
      </c>
      <c r="E372" s="265">
        <v>47.008210268305604</v>
      </c>
      <c r="F372" s="265">
        <v>35.192559693603734</v>
      </c>
      <c r="G372" s="265">
        <v>72.870468657077694</v>
      </c>
      <c r="H372" s="265">
        <v>73.07501101022298</v>
      </c>
      <c r="I372" s="265">
        <v>62.867685378061346</v>
      </c>
      <c r="J372" s="265">
        <v>102.44619779805589</v>
      </c>
      <c r="K372" s="265">
        <v>88.739867032908535</v>
      </c>
      <c r="L372" s="265">
        <v>105.43066959182877</v>
      </c>
    </row>
    <row r="373" spans="1:12" ht="15" customHeight="1">
      <c r="A373" s="254" t="s">
        <v>469</v>
      </c>
      <c r="B373" s="326" t="s">
        <v>470</v>
      </c>
      <c r="C373" s="265">
        <v>69.34048571104519</v>
      </c>
      <c r="D373" s="265">
        <v>76.413418581473408</v>
      </c>
      <c r="E373" s="265">
        <v>119.04333249133786</v>
      </c>
      <c r="F373" s="265">
        <v>109.34797356814204</v>
      </c>
      <c r="G373" s="265">
        <v>88.201420524262801</v>
      </c>
      <c r="H373" s="265">
        <v>86.534996486194288</v>
      </c>
      <c r="I373" s="265">
        <v>89.856910064706611</v>
      </c>
      <c r="J373" s="265">
        <v>76.349756648583565</v>
      </c>
      <c r="K373" s="265">
        <v>92.359328755039968</v>
      </c>
      <c r="L373" s="265">
        <v>96.334705152571985</v>
      </c>
    </row>
    <row r="374" spans="1:12" ht="15" customHeight="1">
      <c r="A374" s="254" t="s">
        <v>458</v>
      </c>
      <c r="B374" s="326" t="s">
        <v>1057</v>
      </c>
      <c r="C374" s="265">
        <v>72.767390169926429</v>
      </c>
      <c r="D374" s="265">
        <v>70.823942939103134</v>
      </c>
      <c r="E374" s="265">
        <v>60.650915615584339</v>
      </c>
      <c r="F374" s="265">
        <v>49.614200412004138</v>
      </c>
      <c r="G374" s="265">
        <v>46.886469046574447</v>
      </c>
      <c r="H374" s="265">
        <v>48.657543137814983</v>
      </c>
      <c r="I374" s="265">
        <v>46.469067220300417</v>
      </c>
      <c r="J374" s="265">
        <v>50.163457855755993</v>
      </c>
      <c r="K374" s="265">
        <v>44.640198605876535</v>
      </c>
      <c r="L374" s="265">
        <v>43.917976721242304</v>
      </c>
    </row>
    <row r="375" spans="1:12" ht="15" customHeight="1">
      <c r="A375" s="254" t="s">
        <v>449</v>
      </c>
      <c r="B375" s="326" t="s">
        <v>450</v>
      </c>
      <c r="C375" s="265">
        <v>22.414007747833075</v>
      </c>
      <c r="D375" s="265">
        <v>18.184923851509804</v>
      </c>
      <c r="E375" s="265">
        <v>17.974395621479026</v>
      </c>
      <c r="F375" s="265">
        <v>20.315127409740168</v>
      </c>
      <c r="G375" s="265">
        <v>33.313853771124307</v>
      </c>
      <c r="H375" s="265">
        <v>33.955139478914695</v>
      </c>
      <c r="I375" s="265">
        <v>47.416686633543982</v>
      </c>
      <c r="J375" s="265">
        <v>39.197052212904552</v>
      </c>
      <c r="K375" s="265">
        <v>36.19033821490234</v>
      </c>
      <c r="L375" s="265">
        <v>34.288827678909996</v>
      </c>
    </row>
    <row r="376" spans="1:12" ht="15" customHeight="1">
      <c r="A376" s="254" t="s">
        <v>372</v>
      </c>
      <c r="B376" s="326" t="s">
        <v>373</v>
      </c>
      <c r="C376" s="265">
        <v>5.3117508192542138</v>
      </c>
      <c r="D376" s="265">
        <v>4.2839617730997972</v>
      </c>
      <c r="E376" s="265">
        <v>6.5317510964280459</v>
      </c>
      <c r="F376" s="265">
        <v>6.9555358499566067</v>
      </c>
      <c r="G376" s="265">
        <v>11.939559926459676</v>
      </c>
      <c r="H376" s="265">
        <v>21.490856399166304</v>
      </c>
      <c r="I376" s="265">
        <v>32.90171742931706</v>
      </c>
      <c r="J376" s="265">
        <v>37.222496704317003</v>
      </c>
      <c r="K376" s="265">
        <v>21.277424606754771</v>
      </c>
      <c r="L376" s="265">
        <v>31.219710848517813</v>
      </c>
    </row>
    <row r="377" spans="1:12" ht="15" customHeight="1">
      <c r="A377" s="254" t="s">
        <v>451</v>
      </c>
      <c r="B377" s="326" t="s">
        <v>452</v>
      </c>
      <c r="C377" s="265">
        <v>27.483752500907833</v>
      </c>
      <c r="D377" s="265">
        <v>27.989486146455103</v>
      </c>
      <c r="E377" s="265">
        <v>29.607660635821016</v>
      </c>
      <c r="F377" s="265">
        <v>21.353432969570029</v>
      </c>
      <c r="G377" s="265">
        <v>19.919354289252734</v>
      </c>
      <c r="H377" s="265">
        <v>20.713878863608716</v>
      </c>
      <c r="I377" s="265">
        <v>18.075714167217249</v>
      </c>
      <c r="J377" s="265">
        <v>16.705003889552273</v>
      </c>
      <c r="K377" s="265">
        <v>16.117789013916966</v>
      </c>
      <c r="L377" s="265">
        <v>19.872831263521654</v>
      </c>
    </row>
    <row r="378" spans="1:12" ht="15" customHeight="1">
      <c r="A378" s="254" t="s">
        <v>467</v>
      </c>
      <c r="B378" s="326" t="s">
        <v>468</v>
      </c>
      <c r="C378" s="265">
        <v>2.9673275672768678</v>
      </c>
      <c r="D378" s="265">
        <v>3.0053976888587943</v>
      </c>
      <c r="E378" s="265">
        <v>3.874221585928288</v>
      </c>
      <c r="F378" s="265">
        <v>3.299795225550616</v>
      </c>
      <c r="G378" s="265">
        <v>4.1708766032375557</v>
      </c>
      <c r="H378" s="265">
        <v>6.7726435974200268</v>
      </c>
      <c r="I378" s="265">
        <v>15.539184886436459</v>
      </c>
      <c r="J378" s="265">
        <v>11.006727320492576</v>
      </c>
      <c r="K378" s="265">
        <v>16.056547094673846</v>
      </c>
      <c r="L378" s="265">
        <v>15.256444457416352</v>
      </c>
    </row>
    <row r="379" spans="1:12" ht="15" customHeight="1">
      <c r="A379" s="254" t="s">
        <v>463</v>
      </c>
      <c r="B379" s="326" t="s">
        <v>464</v>
      </c>
      <c r="C379" s="265">
        <v>3.9563025415415489</v>
      </c>
      <c r="D379" s="265">
        <v>3.6038115331045346</v>
      </c>
      <c r="E379" s="265">
        <v>5.7487718557792675</v>
      </c>
      <c r="F379" s="265">
        <v>4.1362121944144716</v>
      </c>
      <c r="G379" s="265">
        <v>5.1387107105840988</v>
      </c>
      <c r="H379" s="265">
        <v>4.1640809870388109</v>
      </c>
      <c r="I379" s="265">
        <v>6.2452472151638849</v>
      </c>
      <c r="J379" s="265">
        <v>6.5575214945803273</v>
      </c>
      <c r="K379" s="265">
        <v>8.1279539132228624</v>
      </c>
      <c r="L379" s="265">
        <v>9.5084159148598886</v>
      </c>
    </row>
    <row r="380" spans="1:12" ht="15" customHeight="1">
      <c r="A380" s="254" t="s">
        <v>459</v>
      </c>
      <c r="B380" s="326" t="s">
        <v>460</v>
      </c>
      <c r="C380" s="265">
        <v>0</v>
      </c>
      <c r="D380" s="265">
        <v>0</v>
      </c>
      <c r="E380" s="265">
        <v>0</v>
      </c>
      <c r="F380" s="265">
        <v>0</v>
      </c>
      <c r="G380" s="265">
        <v>4.4421550273231984</v>
      </c>
      <c r="H380" s="265">
        <v>4.1207909848077575</v>
      </c>
      <c r="I380" s="265">
        <v>6.4945193534466066</v>
      </c>
      <c r="J380" s="265">
        <v>6.0040102547253609</v>
      </c>
      <c r="K380" s="265">
        <v>9.778959169072257</v>
      </c>
      <c r="L380" s="265">
        <v>7.1234195620735647</v>
      </c>
    </row>
    <row r="381" spans="1:12" ht="15" customHeight="1">
      <c r="A381" s="254" t="s">
        <v>388</v>
      </c>
      <c r="B381" s="326" t="s">
        <v>389</v>
      </c>
      <c r="C381" s="265">
        <v>1.5473921409884001E-4</v>
      </c>
      <c r="D381" s="265">
        <v>0.18338768368683381</v>
      </c>
      <c r="E381" s="265">
        <v>4.4370451077953043E-5</v>
      </c>
      <c r="F381" s="265">
        <v>0.80067872311042643</v>
      </c>
      <c r="G381" s="265">
        <v>1.9989888954219892</v>
      </c>
      <c r="H381" s="265">
        <v>3.2831911772566431</v>
      </c>
      <c r="I381" s="265">
        <v>3.4470680387173962</v>
      </c>
      <c r="J381" s="265">
        <v>5.9223295744528386</v>
      </c>
      <c r="K381" s="265">
        <v>7.0440016024199936</v>
      </c>
      <c r="L381" s="265">
        <v>7.0569214407428857</v>
      </c>
    </row>
    <row r="382" spans="1:12" ht="15" customHeight="1">
      <c r="A382" s="254" t="s">
        <v>694</v>
      </c>
      <c r="B382" s="326" t="s">
        <v>697</v>
      </c>
      <c r="C382" s="265">
        <v>5.4286944923007248</v>
      </c>
      <c r="D382" s="265">
        <v>5.8481773547881053</v>
      </c>
      <c r="E382" s="265">
        <v>7.1125658016134059</v>
      </c>
      <c r="F382" s="265">
        <v>5.423852964874202</v>
      </c>
      <c r="G382" s="265">
        <v>5.2883636619779528</v>
      </c>
      <c r="H382" s="265">
        <v>5.3795960088921158</v>
      </c>
      <c r="I382" s="265">
        <v>5.428095557508227</v>
      </c>
      <c r="J382" s="265">
        <v>5.7978243548297828</v>
      </c>
      <c r="K382" s="265">
        <v>6.1652719271039276</v>
      </c>
      <c r="L382" s="265">
        <v>6.1519040998650434</v>
      </c>
    </row>
    <row r="383" spans="1:12" ht="15" customHeight="1">
      <c r="A383" s="254" t="s">
        <v>496</v>
      </c>
      <c r="B383" s="326" t="s">
        <v>497</v>
      </c>
      <c r="C383" s="265">
        <v>3.7081065806140132</v>
      </c>
      <c r="D383" s="265">
        <v>3.1974408504962013</v>
      </c>
      <c r="E383" s="265">
        <v>2.6754969956090089</v>
      </c>
      <c r="F383" s="265">
        <v>2.2926693897436174</v>
      </c>
      <c r="G383" s="265">
        <v>2.5794453963448398</v>
      </c>
      <c r="H383" s="265">
        <v>2.8806350994812093</v>
      </c>
      <c r="I383" s="265">
        <v>2.9500217687694499</v>
      </c>
      <c r="J383" s="265">
        <v>3.4614940410458894</v>
      </c>
      <c r="K383" s="265">
        <v>4.2599893823329946</v>
      </c>
      <c r="L383" s="265">
        <v>5.4671890946928627</v>
      </c>
    </row>
    <row r="384" spans="1:12" ht="15" customHeight="1">
      <c r="A384" s="254" t="s">
        <v>382</v>
      </c>
      <c r="B384" s="326" t="s">
        <v>383</v>
      </c>
      <c r="C384" s="265">
        <v>0.83866992150237807</v>
      </c>
      <c r="D384" s="265">
        <v>0.70375241313341941</v>
      </c>
      <c r="E384" s="265">
        <v>1.5038867502883126</v>
      </c>
      <c r="F384" s="265">
        <v>1.1395572157223306</v>
      </c>
      <c r="G384" s="265">
        <v>2.4063971892235987</v>
      </c>
      <c r="H384" s="265">
        <v>2.7602886656773511</v>
      </c>
      <c r="I384" s="265">
        <v>2.3020312086158072</v>
      </c>
      <c r="J384" s="265">
        <v>2.6288990717181888</v>
      </c>
      <c r="K384" s="265">
        <v>4.5501578800249254</v>
      </c>
      <c r="L384" s="265">
        <v>4.5204616557229649</v>
      </c>
    </row>
    <row r="385" spans="1:12" ht="15" customHeight="1">
      <c r="A385" s="254" t="s">
        <v>696</v>
      </c>
      <c r="B385" s="326" t="s">
        <v>698</v>
      </c>
      <c r="C385" s="265">
        <v>0.48694599417144041</v>
      </c>
      <c r="D385" s="265">
        <v>0.17250311230686222</v>
      </c>
      <c r="E385" s="265">
        <v>0.48265855073982528</v>
      </c>
      <c r="F385" s="265">
        <v>0.80787052216209732</v>
      </c>
      <c r="G385" s="265">
        <v>1.3154120706724248</v>
      </c>
      <c r="H385" s="265">
        <v>2.0888467294399411</v>
      </c>
      <c r="I385" s="265">
        <v>2.3372813771983187</v>
      </c>
      <c r="J385" s="265">
        <v>2.3524667371721892</v>
      </c>
      <c r="K385" s="265">
        <v>2.3450817860157489</v>
      </c>
      <c r="L385" s="265">
        <v>3.2081789797151079</v>
      </c>
    </row>
    <row r="386" spans="1:12" ht="15" customHeight="1">
      <c r="A386" s="254" t="s">
        <v>699</v>
      </c>
      <c r="B386" s="326" t="s">
        <v>700</v>
      </c>
      <c r="C386" s="265">
        <v>1.1452461254284034</v>
      </c>
      <c r="D386" s="265">
        <v>1.3054491157402386</v>
      </c>
      <c r="E386" s="265">
        <v>2.0745077612185421</v>
      </c>
      <c r="F386" s="265">
        <v>1.7264681290524169</v>
      </c>
      <c r="G386" s="265">
        <v>1.702360933033088</v>
      </c>
      <c r="H386" s="265">
        <v>1.7542437393227697</v>
      </c>
      <c r="I386" s="265">
        <v>1.7847452116116451</v>
      </c>
      <c r="J386" s="265">
        <v>2.9110288075192741</v>
      </c>
      <c r="K386" s="265">
        <v>3.0044469153487308</v>
      </c>
      <c r="L386" s="265">
        <v>3.0021901653782606</v>
      </c>
    </row>
    <row r="387" spans="1:12" ht="15" customHeight="1">
      <c r="A387" s="254" t="s">
        <v>695</v>
      </c>
      <c r="B387" s="326" t="s">
        <v>701</v>
      </c>
      <c r="C387" s="265">
        <v>2.7726722950070513</v>
      </c>
      <c r="D387" s="265">
        <v>2.7442881515753461</v>
      </c>
      <c r="E387" s="265">
        <v>4.2765555378451658</v>
      </c>
      <c r="F387" s="265">
        <v>2.9824953618501935</v>
      </c>
      <c r="G387" s="265">
        <v>2.4785532030468453</v>
      </c>
      <c r="H387" s="265">
        <v>3.0675163072837233</v>
      </c>
      <c r="I387" s="265">
        <v>2.891731342720028</v>
      </c>
      <c r="J387" s="265">
        <v>2.4265932377011441</v>
      </c>
      <c r="K387" s="265">
        <v>2.4979904773384254</v>
      </c>
      <c r="L387" s="265">
        <v>2.744609824753129</v>
      </c>
    </row>
    <row r="388" spans="1:12" ht="15" customHeight="1">
      <c r="A388" s="254" t="s">
        <v>471</v>
      </c>
      <c r="B388" s="326" t="s">
        <v>472</v>
      </c>
      <c r="C388" s="265">
        <v>3.6288537829702245</v>
      </c>
      <c r="D388" s="265">
        <v>2.679786189910343</v>
      </c>
      <c r="E388" s="265">
        <v>3.1257406691569014</v>
      </c>
      <c r="F388" s="265">
        <v>3.0678754296678763</v>
      </c>
      <c r="G388" s="265">
        <v>2.6399521886261192</v>
      </c>
      <c r="H388" s="265">
        <v>2.3503674385763627</v>
      </c>
      <c r="I388" s="265">
        <v>2.1269113861280671</v>
      </c>
      <c r="J388" s="265">
        <v>2.3500612839540098</v>
      </c>
      <c r="K388" s="265">
        <v>2.6918076835748566</v>
      </c>
      <c r="L388" s="265">
        <v>2.6675526132938687</v>
      </c>
    </row>
    <row r="389" spans="1:12" ht="15" customHeight="1">
      <c r="A389" s="448" t="s">
        <v>947</v>
      </c>
      <c r="B389" s="449"/>
      <c r="C389" s="265">
        <v>2.4926738393848744</v>
      </c>
      <c r="D389" s="265">
        <v>3.580350864651936</v>
      </c>
      <c r="E389" s="265">
        <v>4.749651926985039</v>
      </c>
      <c r="F389" s="265">
        <v>4.4704486102636523</v>
      </c>
      <c r="G389" s="265">
        <v>7.7422089660863458</v>
      </c>
      <c r="H389" s="265">
        <v>13.614158421312773</v>
      </c>
      <c r="I389" s="265">
        <v>7.3431445299771454</v>
      </c>
      <c r="J389" s="265">
        <v>9.3158325575496121</v>
      </c>
      <c r="K389" s="265">
        <v>8.7982702385074401</v>
      </c>
      <c r="L389" s="265">
        <v>9.2717903262785963</v>
      </c>
    </row>
    <row r="390" spans="1:12" ht="15" customHeight="1">
      <c r="A390" s="450" t="s">
        <v>9</v>
      </c>
      <c r="B390" s="451"/>
      <c r="C390" s="266">
        <v>820.0780965016462</v>
      </c>
      <c r="D390" s="266">
        <v>849.77332206674544</v>
      </c>
      <c r="E390" s="266">
        <v>990.60178107498541</v>
      </c>
      <c r="F390" s="266">
        <v>1015.5595546126465</v>
      </c>
      <c r="G390" s="266">
        <v>1000.4109613593996</v>
      </c>
      <c r="H390" s="266">
        <v>1079.4543279554671</v>
      </c>
      <c r="I390" s="266">
        <v>1068.1888218496235</v>
      </c>
      <c r="J390" s="266">
        <v>1054.7428229812856</v>
      </c>
      <c r="K390" s="266">
        <v>1090.3826470467627</v>
      </c>
      <c r="L390" s="266">
        <v>1086.1820914755208</v>
      </c>
    </row>
    <row r="391" spans="1:12" s="78" customFormat="1" ht="20.100000000000001" customHeight="1">
      <c r="A391" s="89"/>
      <c r="B391" s="89"/>
      <c r="C391" s="89" t="s">
        <v>612</v>
      </c>
      <c r="D391" s="89"/>
      <c r="E391" s="89"/>
      <c r="F391" s="89"/>
      <c r="G391" s="89"/>
      <c r="H391" s="89"/>
      <c r="I391" s="89"/>
      <c r="J391" s="89"/>
      <c r="K391" s="89"/>
      <c r="L391" s="89"/>
    </row>
    <row r="392" spans="1:12" s="78" customFormat="1" ht="15" customHeight="1">
      <c r="A392" s="89"/>
      <c r="B392" s="89"/>
      <c r="C392" s="89" t="s">
        <v>935</v>
      </c>
      <c r="D392" s="89"/>
      <c r="E392" s="89"/>
      <c r="F392" s="89"/>
      <c r="G392" s="89"/>
      <c r="H392" s="89"/>
      <c r="I392" s="89"/>
      <c r="J392" s="89"/>
      <c r="K392" s="89"/>
      <c r="L392" s="89"/>
    </row>
    <row r="393" spans="1:12" ht="15" customHeight="1">
      <c r="A393" s="296" t="s">
        <v>317</v>
      </c>
      <c r="B393" s="326" t="s">
        <v>265</v>
      </c>
      <c r="C393" s="265">
        <v>395.1909973595117</v>
      </c>
      <c r="D393" s="265">
        <v>376.71391843373772</v>
      </c>
      <c r="E393" s="265">
        <v>390.03380035876762</v>
      </c>
      <c r="F393" s="265">
        <v>400.39354186131101</v>
      </c>
      <c r="G393" s="265">
        <v>376.25865761166114</v>
      </c>
      <c r="H393" s="265">
        <v>421.25892319613666</v>
      </c>
      <c r="I393" s="265">
        <v>382.18541254265125</v>
      </c>
      <c r="J393" s="265">
        <v>356.36689239449123</v>
      </c>
      <c r="K393" s="265">
        <v>333.68922305892983</v>
      </c>
      <c r="L393" s="265">
        <v>360.39960269725316</v>
      </c>
    </row>
    <row r="394" spans="1:12" ht="15" customHeight="1">
      <c r="A394" s="296" t="s">
        <v>455</v>
      </c>
      <c r="B394" s="326" t="s">
        <v>456</v>
      </c>
      <c r="C394" s="265">
        <v>93.193407339077481</v>
      </c>
      <c r="D394" s="265">
        <v>124.3272338859333</v>
      </c>
      <c r="E394" s="265">
        <v>154.31120530731687</v>
      </c>
      <c r="F394" s="265">
        <v>198.5904764493761</v>
      </c>
      <c r="G394" s="265">
        <v>188.74122449538956</v>
      </c>
      <c r="H394" s="265">
        <v>197.37767063193274</v>
      </c>
      <c r="I394" s="265">
        <v>186.49594598136636</v>
      </c>
      <c r="J394" s="265">
        <v>204.45421825728991</v>
      </c>
      <c r="K394" s="265">
        <v>247.04811167807296</v>
      </c>
      <c r="L394" s="265">
        <v>198.3254474150686</v>
      </c>
    </row>
    <row r="395" spans="1:12" ht="15" customHeight="1">
      <c r="A395" s="296" t="s">
        <v>445</v>
      </c>
      <c r="B395" s="326" t="s">
        <v>446</v>
      </c>
      <c r="C395" s="265">
        <v>63.821036522977138</v>
      </c>
      <c r="D395" s="265">
        <v>84.229808975252851</v>
      </c>
      <c r="E395" s="265">
        <v>129.81640787433031</v>
      </c>
      <c r="F395" s="265">
        <v>143.64878263253055</v>
      </c>
      <c r="G395" s="265">
        <v>120.37652819201895</v>
      </c>
      <c r="H395" s="265">
        <v>124.15394959496636</v>
      </c>
      <c r="I395" s="265">
        <v>143.02970055616592</v>
      </c>
      <c r="J395" s="265">
        <v>111.10295848459408</v>
      </c>
      <c r="K395" s="265">
        <v>134.99988801072539</v>
      </c>
      <c r="L395" s="265">
        <v>120.41324197181393</v>
      </c>
    </row>
    <row r="396" spans="1:12" ht="15" customHeight="1">
      <c r="A396" s="296" t="s">
        <v>453</v>
      </c>
      <c r="B396" s="326" t="s">
        <v>454</v>
      </c>
      <c r="C396" s="265">
        <v>43.129620451701641</v>
      </c>
      <c r="D396" s="265">
        <v>39.782282521928067</v>
      </c>
      <c r="E396" s="265">
        <v>47.008210268305604</v>
      </c>
      <c r="F396" s="265">
        <v>35.192559693603734</v>
      </c>
      <c r="G396" s="265">
        <v>72.870468657077694</v>
      </c>
      <c r="H396" s="265">
        <v>73.07501101022298</v>
      </c>
      <c r="I396" s="265">
        <v>62.867685378061346</v>
      </c>
      <c r="J396" s="265">
        <v>102.44619779805589</v>
      </c>
      <c r="K396" s="265">
        <v>88.739867032908535</v>
      </c>
      <c r="L396" s="265">
        <v>105.43066959182877</v>
      </c>
    </row>
    <row r="397" spans="1:12" ht="15" customHeight="1">
      <c r="A397" s="296" t="s">
        <v>469</v>
      </c>
      <c r="B397" s="326" t="s">
        <v>470</v>
      </c>
      <c r="C397" s="265">
        <v>69.34048571104519</v>
      </c>
      <c r="D397" s="265">
        <v>76.413418581473408</v>
      </c>
      <c r="E397" s="265">
        <v>119.04333249133786</v>
      </c>
      <c r="F397" s="265">
        <v>109.34797356814204</v>
      </c>
      <c r="G397" s="265">
        <v>88.201420524262801</v>
      </c>
      <c r="H397" s="265">
        <v>86.534996486194288</v>
      </c>
      <c r="I397" s="265">
        <v>89.856910064706611</v>
      </c>
      <c r="J397" s="265">
        <v>76.349756648583565</v>
      </c>
      <c r="K397" s="265">
        <v>92.359328755039968</v>
      </c>
      <c r="L397" s="265">
        <v>96.334705152571985</v>
      </c>
    </row>
    <row r="398" spans="1:12" ht="15" customHeight="1">
      <c r="A398" s="296" t="s">
        <v>458</v>
      </c>
      <c r="B398" s="326" t="s">
        <v>1057</v>
      </c>
      <c r="C398" s="265">
        <v>62.209055327516559</v>
      </c>
      <c r="D398" s="265">
        <v>60.668360861193861</v>
      </c>
      <c r="E398" s="265">
        <v>49.480647951229791</v>
      </c>
      <c r="F398" s="265">
        <v>40.46969162818408</v>
      </c>
      <c r="G398" s="265">
        <v>37.013152592895388</v>
      </c>
      <c r="H398" s="265">
        <v>38.601547060181922</v>
      </c>
      <c r="I398" s="265">
        <v>37.349310490726523</v>
      </c>
      <c r="J398" s="265">
        <v>39.976154522572649</v>
      </c>
      <c r="K398" s="265">
        <v>34.802764953772552</v>
      </c>
      <c r="L398" s="265">
        <v>35.51762186140391</v>
      </c>
    </row>
    <row r="399" spans="1:12" ht="15" customHeight="1">
      <c r="A399" s="296" t="s">
        <v>449</v>
      </c>
      <c r="B399" s="326" t="s">
        <v>450</v>
      </c>
      <c r="C399" s="265">
        <v>22.414007747833075</v>
      </c>
      <c r="D399" s="265">
        <v>18.184923851509804</v>
      </c>
      <c r="E399" s="265">
        <v>17.974395621479026</v>
      </c>
      <c r="F399" s="265">
        <v>20.315127409740168</v>
      </c>
      <c r="G399" s="265">
        <v>33.313853771124307</v>
      </c>
      <c r="H399" s="265">
        <v>33.955139478914695</v>
      </c>
      <c r="I399" s="265">
        <v>47.416686633543982</v>
      </c>
      <c r="J399" s="265">
        <v>39.197052212904552</v>
      </c>
      <c r="K399" s="265">
        <v>36.19033821490234</v>
      </c>
      <c r="L399" s="265">
        <v>34.288827678909996</v>
      </c>
    </row>
    <row r="400" spans="1:12" ht="15" customHeight="1">
      <c r="A400" s="296" t="s">
        <v>372</v>
      </c>
      <c r="B400" s="326" t="s">
        <v>373</v>
      </c>
      <c r="C400" s="265">
        <v>5.1237304170053859</v>
      </c>
      <c r="D400" s="265">
        <v>4.1686399497024142</v>
      </c>
      <c r="E400" s="265">
        <v>6.3858023822664309</v>
      </c>
      <c r="F400" s="265">
        <v>6.6785208568684356</v>
      </c>
      <c r="G400" s="265">
        <v>11.525693494557046</v>
      </c>
      <c r="H400" s="265">
        <v>20.565339648593365</v>
      </c>
      <c r="I400" s="265">
        <v>31.291837384268447</v>
      </c>
      <c r="J400" s="265">
        <v>35.085659539668299</v>
      </c>
      <c r="K400" s="265">
        <v>18.865231251815672</v>
      </c>
      <c r="L400" s="265">
        <v>28.176326718644319</v>
      </c>
    </row>
    <row r="401" spans="1:12" ht="15" customHeight="1">
      <c r="A401" s="296" t="s">
        <v>467</v>
      </c>
      <c r="B401" s="326" t="s">
        <v>468</v>
      </c>
      <c r="C401" s="265">
        <v>0.7068998117062798</v>
      </c>
      <c r="D401" s="265">
        <v>0.65480505721787896</v>
      </c>
      <c r="E401" s="265">
        <v>0.84258910416076649</v>
      </c>
      <c r="F401" s="265">
        <v>0.73446841170168797</v>
      </c>
      <c r="G401" s="265">
        <v>1.63808509138476</v>
      </c>
      <c r="H401" s="265">
        <v>4.3577551643480508</v>
      </c>
      <c r="I401" s="265">
        <v>12.733318149878096</v>
      </c>
      <c r="J401" s="265">
        <v>8.2786155343347598</v>
      </c>
      <c r="K401" s="265">
        <v>13.694546333688878</v>
      </c>
      <c r="L401" s="265">
        <v>12.681292982770124</v>
      </c>
    </row>
    <row r="402" spans="1:12" ht="15" customHeight="1">
      <c r="A402" s="296" t="s">
        <v>463</v>
      </c>
      <c r="B402" s="326" t="s">
        <v>464</v>
      </c>
      <c r="C402" s="265">
        <v>3.9563025415415489</v>
      </c>
      <c r="D402" s="265">
        <v>3.6038115331045346</v>
      </c>
      <c r="E402" s="265">
        <v>5.7487718557792675</v>
      </c>
      <c r="F402" s="265">
        <v>4.1362121944144716</v>
      </c>
      <c r="G402" s="265">
        <v>5.1387107105840988</v>
      </c>
      <c r="H402" s="265">
        <v>4.1640809870388109</v>
      </c>
      <c r="I402" s="265">
        <v>6.2452472151638849</v>
      </c>
      <c r="J402" s="265">
        <v>6.5575214945803273</v>
      </c>
      <c r="K402" s="265">
        <v>8.1279539132228624</v>
      </c>
      <c r="L402" s="265">
        <v>9.5084159148598886</v>
      </c>
    </row>
    <row r="403" spans="1:12" ht="15" customHeight="1">
      <c r="A403" s="296" t="s">
        <v>459</v>
      </c>
      <c r="B403" s="326" t="s">
        <v>460</v>
      </c>
      <c r="C403" s="265">
        <v>0</v>
      </c>
      <c r="D403" s="265">
        <v>0</v>
      </c>
      <c r="E403" s="265">
        <v>0</v>
      </c>
      <c r="F403" s="265">
        <v>0</v>
      </c>
      <c r="G403" s="265">
        <v>4.4421550273231984</v>
      </c>
      <c r="H403" s="265">
        <v>4.1207909848077575</v>
      </c>
      <c r="I403" s="265">
        <v>6.4945193534466066</v>
      </c>
      <c r="J403" s="265">
        <v>6.0040102547253609</v>
      </c>
      <c r="K403" s="265">
        <v>9.778959169072257</v>
      </c>
      <c r="L403" s="265">
        <v>7.1234195620735647</v>
      </c>
    </row>
    <row r="404" spans="1:12" ht="15" customHeight="1">
      <c r="A404" s="296" t="s">
        <v>388</v>
      </c>
      <c r="B404" s="326" t="s">
        <v>389</v>
      </c>
      <c r="C404" s="265">
        <v>1.5473921409884001E-4</v>
      </c>
      <c r="D404" s="265">
        <v>0.18338768368683381</v>
      </c>
      <c r="E404" s="265">
        <v>4.4370451077953043E-5</v>
      </c>
      <c r="F404" s="265">
        <v>0.80067872311042643</v>
      </c>
      <c r="G404" s="265">
        <v>1.9989888954219892</v>
      </c>
      <c r="H404" s="265">
        <v>3.2831911772566431</v>
      </c>
      <c r="I404" s="265">
        <v>3.4470680387173962</v>
      </c>
      <c r="J404" s="265">
        <v>5.9223295744528386</v>
      </c>
      <c r="K404" s="265">
        <v>7.0440016024199936</v>
      </c>
      <c r="L404" s="265">
        <v>7.0569214407428857</v>
      </c>
    </row>
    <row r="405" spans="1:12" ht="15" customHeight="1">
      <c r="A405" s="296" t="s">
        <v>382</v>
      </c>
      <c r="B405" s="326" t="s">
        <v>383</v>
      </c>
      <c r="C405" s="265">
        <v>0.83866992150237807</v>
      </c>
      <c r="D405" s="265">
        <v>0.70375241313341941</v>
      </c>
      <c r="E405" s="265">
        <v>1.5038867502883126</v>
      </c>
      <c r="F405" s="265">
        <v>1.1395572157223306</v>
      </c>
      <c r="G405" s="265">
        <v>2.4063971892235987</v>
      </c>
      <c r="H405" s="265">
        <v>2.7602886656773511</v>
      </c>
      <c r="I405" s="265">
        <v>2.3020312086158072</v>
      </c>
      <c r="J405" s="265">
        <v>2.6288990717181888</v>
      </c>
      <c r="K405" s="265">
        <v>4.5501578800249254</v>
      </c>
      <c r="L405" s="265">
        <v>4.5204616557229649</v>
      </c>
    </row>
    <row r="406" spans="1:12" ht="15" customHeight="1">
      <c r="A406" s="296" t="s">
        <v>451</v>
      </c>
      <c r="B406" s="326" t="s">
        <v>452</v>
      </c>
      <c r="C406" s="265">
        <v>6.5473929073840544</v>
      </c>
      <c r="D406" s="265">
        <v>6.0985068416675485</v>
      </c>
      <c r="E406" s="265">
        <v>6.4395978905976285</v>
      </c>
      <c r="F406" s="265">
        <v>4.7528470482351102</v>
      </c>
      <c r="G406" s="265">
        <v>4.1087586116383186</v>
      </c>
      <c r="H406" s="265">
        <v>4.5629080239299284</v>
      </c>
      <c r="I406" s="265">
        <v>3.9174491849011832</v>
      </c>
      <c r="J406" s="265">
        <v>3.7368914563668101</v>
      </c>
      <c r="K406" s="265">
        <v>3.3781038930296265</v>
      </c>
      <c r="L406" s="265">
        <v>4.1751180606875362</v>
      </c>
    </row>
    <row r="407" spans="1:12" ht="15" customHeight="1">
      <c r="A407" s="296" t="s">
        <v>496</v>
      </c>
      <c r="B407" s="326" t="s">
        <v>702</v>
      </c>
      <c r="C407" s="265">
        <v>2.7397534220962854</v>
      </c>
      <c r="D407" s="265">
        <v>2.5487687210852292</v>
      </c>
      <c r="E407" s="265">
        <v>1.9735695288629447</v>
      </c>
      <c r="F407" s="265">
        <v>1.6134489248510704</v>
      </c>
      <c r="G407" s="265">
        <v>2.0822960929546408</v>
      </c>
      <c r="H407" s="265">
        <v>2.3639089804944966</v>
      </c>
      <c r="I407" s="265">
        <v>2.209428694520136</v>
      </c>
      <c r="J407" s="265">
        <v>2.5171397611240227</v>
      </c>
      <c r="K407" s="265">
        <v>3.1377976443077666</v>
      </c>
      <c r="L407" s="265">
        <v>3.9270410957245327</v>
      </c>
    </row>
    <row r="408" spans="1:12" ht="15" customHeight="1">
      <c r="A408" s="296" t="s">
        <v>696</v>
      </c>
      <c r="B408" s="326" t="s">
        <v>698</v>
      </c>
      <c r="C408" s="265">
        <v>0.48694599417144041</v>
      </c>
      <c r="D408" s="265">
        <v>0.17250311230686222</v>
      </c>
      <c r="E408" s="265">
        <v>0.48265855073982528</v>
      </c>
      <c r="F408" s="265">
        <v>0.80787052216209732</v>
      </c>
      <c r="G408" s="265">
        <v>1.3154120706724248</v>
      </c>
      <c r="H408" s="265">
        <v>2.0888467294399411</v>
      </c>
      <c r="I408" s="265">
        <v>2.3372813771983187</v>
      </c>
      <c r="J408" s="265">
        <v>2.3524667371721892</v>
      </c>
      <c r="K408" s="265">
        <v>2.3450817860157489</v>
      </c>
      <c r="L408" s="265">
        <v>3.2081789797151079</v>
      </c>
    </row>
    <row r="409" spans="1:12" ht="15" customHeight="1">
      <c r="A409" s="296" t="s">
        <v>471</v>
      </c>
      <c r="B409" s="326" t="s">
        <v>472</v>
      </c>
      <c r="C409" s="265">
        <v>2.6585768617850447</v>
      </c>
      <c r="D409" s="265">
        <v>1.9159471696476345</v>
      </c>
      <c r="E409" s="265">
        <v>2.1401696830572283</v>
      </c>
      <c r="F409" s="265">
        <v>2.2701635519254992</v>
      </c>
      <c r="G409" s="265">
        <v>1.7117416534771233</v>
      </c>
      <c r="H409" s="265">
        <v>1.7540827946839235</v>
      </c>
      <c r="I409" s="265">
        <v>1.5259643336190742</v>
      </c>
      <c r="J409" s="265">
        <v>1.7169477968506641</v>
      </c>
      <c r="K409" s="265">
        <v>1.9792668101469284</v>
      </c>
      <c r="L409" s="265">
        <v>1.8261880445775285</v>
      </c>
    </row>
    <row r="410" spans="1:12" ht="15" customHeight="1">
      <c r="A410" s="296" t="s">
        <v>481</v>
      </c>
      <c r="B410" s="326" t="s">
        <v>482</v>
      </c>
      <c r="C410" s="265">
        <v>1.1501526994947919</v>
      </c>
      <c r="D410" s="265">
        <v>1.2052169737238732</v>
      </c>
      <c r="E410" s="265">
        <v>1.4135213812172149</v>
      </c>
      <c r="F410" s="265">
        <v>1.3147651960091644</v>
      </c>
      <c r="G410" s="265">
        <v>1.8234711833840977</v>
      </c>
      <c r="H410" s="265">
        <v>1.4573844184267413</v>
      </c>
      <c r="I410" s="265">
        <v>1.4070131256246536</v>
      </c>
      <c r="J410" s="265">
        <v>1.4012625189160131</v>
      </c>
      <c r="K410" s="265">
        <v>1.5545541969014043</v>
      </c>
      <c r="L410" s="265">
        <v>1.6420980978923201</v>
      </c>
    </row>
    <row r="411" spans="1:12" ht="15" customHeight="1">
      <c r="A411" s="296" t="s">
        <v>457</v>
      </c>
      <c r="B411" s="326" t="s">
        <v>1060</v>
      </c>
      <c r="C411" s="265">
        <v>0.11988111664794514</v>
      </c>
      <c r="D411" s="265">
        <v>0.54798404590822192</v>
      </c>
      <c r="E411" s="265">
        <v>0.61839316226161634</v>
      </c>
      <c r="F411" s="265">
        <v>0.53913885412083429</v>
      </c>
      <c r="G411" s="265">
        <v>1.7541992234438537</v>
      </c>
      <c r="H411" s="265">
        <v>7.1075920768498291</v>
      </c>
      <c r="I411" s="265">
        <v>0.5721778108329939</v>
      </c>
      <c r="J411" s="265">
        <v>0.73493083217059096</v>
      </c>
      <c r="K411" s="265">
        <v>0.68398805700130905</v>
      </c>
      <c r="L411" s="265">
        <v>1.5344567649435139</v>
      </c>
    </row>
    <row r="412" spans="1:12" ht="15" customHeight="1">
      <c r="A412" s="296" t="s">
        <v>699</v>
      </c>
      <c r="B412" s="326" t="s">
        <v>700</v>
      </c>
      <c r="C412" s="265">
        <v>0.42096548495587638</v>
      </c>
      <c r="D412" s="265">
        <v>0.49581316886090859</v>
      </c>
      <c r="E412" s="265">
        <v>0.75622116309772203</v>
      </c>
      <c r="F412" s="265">
        <v>0.62460388378337539</v>
      </c>
      <c r="G412" s="265">
        <v>0.62552481538253457</v>
      </c>
      <c r="H412" s="265">
        <v>0.76397616200155583</v>
      </c>
      <c r="I412" s="265">
        <v>0.69182996267026919</v>
      </c>
      <c r="J412" s="265">
        <v>1.2125817260328555</v>
      </c>
      <c r="K412" s="265">
        <v>1.1158710616589527</v>
      </c>
      <c r="L412" s="265">
        <v>1.2987303911647987</v>
      </c>
    </row>
    <row r="413" spans="1:12" ht="15" customHeight="1">
      <c r="A413" s="448" t="s">
        <v>947</v>
      </c>
      <c r="B413" s="449"/>
      <c r="C413" s="265">
        <v>3.1756577254465497</v>
      </c>
      <c r="D413" s="265">
        <v>3.258916925751159</v>
      </c>
      <c r="E413" s="265">
        <v>4.5386282425176443</v>
      </c>
      <c r="F413" s="265">
        <v>3.9330176835914248</v>
      </c>
      <c r="G413" s="265">
        <v>5.3875724288908025</v>
      </c>
      <c r="H413" s="265">
        <v>6.509748707399492</v>
      </c>
      <c r="I413" s="265">
        <v>6.6774764631894516</v>
      </c>
      <c r="J413" s="265">
        <v>8.40587551531301</v>
      </c>
      <c r="K413" s="265">
        <v>7.6726419190725839</v>
      </c>
      <c r="L413" s="265">
        <v>7.4128052280735419</v>
      </c>
    </row>
    <row r="414" spans="1:12" ht="15" customHeight="1">
      <c r="A414" s="450" t="s">
        <v>9</v>
      </c>
      <c r="B414" s="451"/>
      <c r="C414" s="266">
        <v>777.22369410261433</v>
      </c>
      <c r="D414" s="266">
        <v>805.87800070682545</v>
      </c>
      <c r="E414" s="266">
        <v>940.51185393806463</v>
      </c>
      <c r="F414" s="266">
        <v>977.30344630938384</v>
      </c>
      <c r="G414" s="266">
        <v>962.73431233276892</v>
      </c>
      <c r="H414" s="266">
        <v>1040.8171319794972</v>
      </c>
      <c r="I414" s="266">
        <v>1031.0542939498678</v>
      </c>
      <c r="J414" s="266">
        <v>1016.4483621319177</v>
      </c>
      <c r="K414" s="266">
        <v>1051.7576772227301</v>
      </c>
      <c r="L414" s="266">
        <v>1044.8015713064433</v>
      </c>
    </row>
    <row r="415" spans="1:12" s="78" customFormat="1" ht="30" customHeight="1">
      <c r="A415" s="89"/>
      <c r="B415" s="89"/>
      <c r="C415" s="89" t="s">
        <v>613</v>
      </c>
      <c r="D415" s="89"/>
      <c r="E415" s="89"/>
      <c r="F415" s="89"/>
      <c r="G415" s="89"/>
      <c r="H415" s="89"/>
      <c r="I415" s="89"/>
      <c r="J415" s="89"/>
      <c r="K415" s="89"/>
      <c r="L415" s="89"/>
    </row>
    <row r="416" spans="1:12" s="78" customFormat="1" ht="15" customHeight="1">
      <c r="A416" s="89"/>
      <c r="B416" s="89"/>
      <c r="C416" s="89" t="s">
        <v>935</v>
      </c>
      <c r="D416" s="89"/>
      <c r="E416" s="89"/>
      <c r="F416" s="89"/>
      <c r="G416" s="89"/>
      <c r="H416" s="89"/>
      <c r="I416" s="89"/>
      <c r="J416" s="89"/>
      <c r="K416" s="89"/>
      <c r="L416" s="89"/>
    </row>
    <row r="417" spans="1:12" ht="15" customHeight="1">
      <c r="A417" s="296" t="s">
        <v>451</v>
      </c>
      <c r="B417" s="326" t="s">
        <v>452</v>
      </c>
      <c r="C417" s="265">
        <v>20.936359593523779</v>
      </c>
      <c r="D417" s="265">
        <v>21.890979304787557</v>
      </c>
      <c r="E417" s="265">
        <v>23.168062745223384</v>
      </c>
      <c r="F417" s="265">
        <v>16.600585921334918</v>
      </c>
      <c r="G417" s="265">
        <v>15.810595677614417</v>
      </c>
      <c r="H417" s="265">
        <v>16.150970839678788</v>
      </c>
      <c r="I417" s="265">
        <v>14.158264982316068</v>
      </c>
      <c r="J417" s="265">
        <v>12.96811243318546</v>
      </c>
      <c r="K417" s="265">
        <v>12.739685120887339</v>
      </c>
      <c r="L417" s="265">
        <v>15.697713202834116</v>
      </c>
    </row>
    <row r="418" spans="1:12" ht="15" customHeight="1">
      <c r="A418" s="296" t="s">
        <v>458</v>
      </c>
      <c r="B418" s="326" t="s">
        <v>1057</v>
      </c>
      <c r="C418" s="265">
        <v>10.558334842409854</v>
      </c>
      <c r="D418" s="265">
        <v>10.155582077909257</v>
      </c>
      <c r="E418" s="265">
        <v>11.170267664354549</v>
      </c>
      <c r="F418" s="265">
        <v>9.1445087838200561</v>
      </c>
      <c r="G418" s="265">
        <v>9.8733164536790667</v>
      </c>
      <c r="H418" s="265">
        <v>10.055996077633054</v>
      </c>
      <c r="I418" s="265">
        <v>9.1197567295739042</v>
      </c>
      <c r="J418" s="265">
        <v>10.187303333183353</v>
      </c>
      <c r="K418" s="265">
        <v>9.8374336521039911</v>
      </c>
      <c r="L418" s="265">
        <v>8.4003548598383979</v>
      </c>
    </row>
    <row r="419" spans="1:12" ht="15" customHeight="1">
      <c r="A419" s="296" t="s">
        <v>694</v>
      </c>
      <c r="B419" s="326" t="s">
        <v>697</v>
      </c>
      <c r="C419" s="265">
        <v>4.1354287414149766</v>
      </c>
      <c r="D419" s="265">
        <v>4.5739440707125096</v>
      </c>
      <c r="E419" s="265">
        <v>5.5656817004901935</v>
      </c>
      <c r="F419" s="265">
        <v>4.2166117877342124</v>
      </c>
      <c r="G419" s="265">
        <v>4.1975346410116208</v>
      </c>
      <c r="H419" s="265">
        <v>4.1945248875567049</v>
      </c>
      <c r="I419" s="265">
        <v>4.2516945411715126</v>
      </c>
      <c r="J419" s="265">
        <v>4.500857263991259</v>
      </c>
      <c r="K419" s="265">
        <v>4.8731015754165501</v>
      </c>
      <c r="L419" s="265">
        <v>4.8587858986554746</v>
      </c>
    </row>
    <row r="420" spans="1:12" ht="15" customHeight="1">
      <c r="A420" s="296" t="s">
        <v>372</v>
      </c>
      <c r="B420" s="326" t="s">
        <v>373</v>
      </c>
      <c r="C420" s="360">
        <v>0.18802040224882718</v>
      </c>
      <c r="D420" s="360">
        <v>0.1153218233973832</v>
      </c>
      <c r="E420" s="360">
        <v>0.14594871416161451</v>
      </c>
      <c r="F420" s="360">
        <v>0.27701499308817096</v>
      </c>
      <c r="G420" s="360">
        <v>0.41386643190262951</v>
      </c>
      <c r="H420" s="265">
        <v>0.9255167505729337</v>
      </c>
      <c r="I420" s="265">
        <v>1.6098800450486104</v>
      </c>
      <c r="J420" s="265">
        <v>2.1368371646487048</v>
      </c>
      <c r="K420" s="265">
        <v>2.4121933549390993</v>
      </c>
      <c r="L420" s="265">
        <v>3.0433841298734934</v>
      </c>
    </row>
    <row r="421" spans="1:12" ht="15" customHeight="1">
      <c r="A421" s="296" t="s">
        <v>467</v>
      </c>
      <c r="B421" s="326" t="s">
        <v>468</v>
      </c>
      <c r="C421" s="265">
        <v>2.2604277555705878</v>
      </c>
      <c r="D421" s="265">
        <v>2.3505926316409154</v>
      </c>
      <c r="E421" s="265">
        <v>3.0316324817675211</v>
      </c>
      <c r="F421" s="265">
        <v>2.565326813848928</v>
      </c>
      <c r="G421" s="265">
        <v>2.5327915118527962</v>
      </c>
      <c r="H421" s="265">
        <v>2.4148884330719746</v>
      </c>
      <c r="I421" s="265">
        <v>2.8058667365583623</v>
      </c>
      <c r="J421" s="265">
        <v>2.7281117861578172</v>
      </c>
      <c r="K421" s="265">
        <v>2.3620007609849671</v>
      </c>
      <c r="L421" s="265">
        <v>2.5751514746462267</v>
      </c>
    </row>
    <row r="422" spans="1:12" ht="15" customHeight="1">
      <c r="A422" s="296" t="s">
        <v>695</v>
      </c>
      <c r="B422" s="326" t="s">
        <v>701</v>
      </c>
      <c r="C422" s="265">
        <v>2.1121447735839927</v>
      </c>
      <c r="D422" s="265">
        <v>2.1484260849736923</v>
      </c>
      <c r="E422" s="265">
        <v>3.3462764134578511</v>
      </c>
      <c r="F422" s="265">
        <v>2.3186515528877032</v>
      </c>
      <c r="G422" s="265">
        <v>1.9673028547904763</v>
      </c>
      <c r="H422" s="265">
        <v>2.3917428164948329</v>
      </c>
      <c r="I422" s="265">
        <v>2.2650224621360993</v>
      </c>
      <c r="J422" s="265">
        <v>1.883766932601378</v>
      </c>
      <c r="K422" s="265">
        <v>1.9744402962955023</v>
      </c>
      <c r="L422" s="265">
        <v>2.1679422755223077</v>
      </c>
    </row>
    <row r="423" spans="1:12" ht="15" customHeight="1">
      <c r="A423" s="296" t="s">
        <v>699</v>
      </c>
      <c r="B423" s="326" t="s">
        <v>700</v>
      </c>
      <c r="C423" s="265">
        <v>0.72428064047252705</v>
      </c>
      <c r="D423" s="265">
        <v>0.80963594687933005</v>
      </c>
      <c r="E423" s="265">
        <v>1.3182865981208198</v>
      </c>
      <c r="F423" s="265">
        <v>1.1018642452690413</v>
      </c>
      <c r="G423" s="265">
        <v>1.0768361176505534</v>
      </c>
      <c r="H423" s="265">
        <v>0.99026757732121373</v>
      </c>
      <c r="I423" s="265">
        <v>1.0929152489413758</v>
      </c>
      <c r="J423" s="265">
        <v>1.6984470814864181</v>
      </c>
      <c r="K423" s="265">
        <v>1.8885758536897783</v>
      </c>
      <c r="L423" s="265">
        <v>1.7034597742134621</v>
      </c>
    </row>
    <row r="424" spans="1:12" ht="15" customHeight="1">
      <c r="A424" s="296" t="s">
        <v>496</v>
      </c>
      <c r="B424" s="326" t="s">
        <v>497</v>
      </c>
      <c r="C424" s="265">
        <v>0.96835315851772763</v>
      </c>
      <c r="D424" s="265">
        <v>0.6486721294109723</v>
      </c>
      <c r="E424" s="265">
        <v>0.70192746674606421</v>
      </c>
      <c r="F424" s="265">
        <v>0.67922046489254717</v>
      </c>
      <c r="G424" s="265">
        <v>0.49714930339019942</v>
      </c>
      <c r="H424" s="265">
        <v>0.51672611898671295</v>
      </c>
      <c r="I424" s="265">
        <v>0.74059307424931375</v>
      </c>
      <c r="J424" s="265">
        <v>0.94435427992186693</v>
      </c>
      <c r="K424" s="265">
        <v>1.1221917380252284</v>
      </c>
      <c r="L424" s="265">
        <v>1.5401479989683295</v>
      </c>
    </row>
    <row r="425" spans="1:12" ht="15" customHeight="1">
      <c r="A425" s="296" t="s">
        <v>471</v>
      </c>
      <c r="B425" s="326" t="s">
        <v>472</v>
      </c>
      <c r="C425" s="265">
        <v>0.97027692118517939</v>
      </c>
      <c r="D425" s="265">
        <v>0.76383902026270889</v>
      </c>
      <c r="E425" s="265">
        <v>0.98557098609967297</v>
      </c>
      <c r="F425" s="265">
        <v>0.79771187774237706</v>
      </c>
      <c r="G425" s="265">
        <v>0.9282105351489961</v>
      </c>
      <c r="H425" s="265">
        <v>0.59628464389243852</v>
      </c>
      <c r="I425" s="265">
        <v>0.60094705250899283</v>
      </c>
      <c r="J425" s="265">
        <v>0.6331134871033457</v>
      </c>
      <c r="K425" s="265">
        <v>0.71254087342792816</v>
      </c>
      <c r="L425" s="265">
        <v>0.84136456871634047</v>
      </c>
    </row>
    <row r="426" spans="1:12" ht="15" customHeight="1">
      <c r="A426" s="296" t="s">
        <v>374</v>
      </c>
      <c r="B426" s="326" t="s">
        <v>375</v>
      </c>
      <c r="C426" s="265">
        <v>4.5439349137349338E-5</v>
      </c>
      <c r="D426" s="265">
        <v>0.43825385280490636</v>
      </c>
      <c r="E426" s="265">
        <v>0.65624108291286187</v>
      </c>
      <c r="F426" s="265">
        <v>0.55446651552180537</v>
      </c>
      <c r="G426" s="265">
        <v>0.37209117790324397</v>
      </c>
      <c r="H426" s="265">
        <v>0.39911600304166456</v>
      </c>
      <c r="I426" s="265">
        <v>0.48917104792456001</v>
      </c>
      <c r="J426" s="265">
        <v>0.61305166808032219</v>
      </c>
      <c r="K426" s="265">
        <v>0.70190726381577595</v>
      </c>
      <c r="L426" s="265">
        <v>0.55105397666521094</v>
      </c>
    </row>
    <row r="427" spans="1:12" ht="15" customHeight="1">
      <c r="A427" s="296" t="s">
        <v>703</v>
      </c>
      <c r="B427" s="326" t="s">
        <v>704</v>
      </c>
      <c r="C427" s="265">
        <v>7.3013075525703449E-4</v>
      </c>
      <c r="D427" s="265">
        <v>7.4417141025363793E-5</v>
      </c>
      <c r="E427" s="265">
        <v>3.1283586228215086E-5</v>
      </c>
      <c r="F427" s="265">
        <v>1.4534712290324123E-4</v>
      </c>
      <c r="G427" s="265">
        <v>6.954321687050488E-3</v>
      </c>
      <c r="H427" s="265">
        <v>1.1618277193459227E-3</v>
      </c>
      <c r="I427" s="265">
        <v>4.1597932612750653E-4</v>
      </c>
      <c r="J427" s="265">
        <v>5.0541900796649531E-4</v>
      </c>
      <c r="K427" s="265">
        <v>8.9933444666883138E-4</v>
      </c>
      <c r="L427" s="265">
        <v>1.1620091443994656E-3</v>
      </c>
    </row>
    <row r="428" spans="1:12" ht="15" customHeight="1">
      <c r="A428" s="296" t="s">
        <v>487</v>
      </c>
      <c r="B428" s="326" t="s">
        <v>553</v>
      </c>
      <c r="C428" s="319" t="s">
        <v>973</v>
      </c>
      <c r="D428" s="319" t="s">
        <v>973</v>
      </c>
      <c r="E428" s="319" t="s">
        <v>973</v>
      </c>
      <c r="F428" s="319" t="s">
        <v>973</v>
      </c>
      <c r="G428" s="319" t="s">
        <v>973</v>
      </c>
      <c r="H428" s="319" t="s">
        <v>973</v>
      </c>
      <c r="I428" s="319" t="s">
        <v>973</v>
      </c>
      <c r="J428" s="319" t="s">
        <v>973</v>
      </c>
      <c r="K428" s="319" t="s">
        <v>973</v>
      </c>
      <c r="L428" s="319" t="s">
        <v>973</v>
      </c>
    </row>
    <row r="429" spans="1:12" ht="15" customHeight="1">
      <c r="A429" s="296" t="s">
        <v>705</v>
      </c>
      <c r="B429" s="326" t="s">
        <v>706</v>
      </c>
      <c r="C429" s="319" t="s">
        <v>973</v>
      </c>
      <c r="D429" s="319" t="s">
        <v>973</v>
      </c>
      <c r="E429" s="319" t="s">
        <v>973</v>
      </c>
      <c r="F429" s="319" t="s">
        <v>973</v>
      </c>
      <c r="G429" s="319" t="s">
        <v>973</v>
      </c>
      <c r="H429" s="319" t="s">
        <v>973</v>
      </c>
      <c r="I429" s="319" t="s">
        <v>973</v>
      </c>
      <c r="J429" s="319" t="s">
        <v>973</v>
      </c>
      <c r="K429" s="319" t="s">
        <v>973</v>
      </c>
      <c r="L429" s="319" t="s">
        <v>973</v>
      </c>
    </row>
    <row r="430" spans="1:12" ht="15" customHeight="1">
      <c r="A430" s="296" t="s">
        <v>560</v>
      </c>
      <c r="B430" s="326" t="s">
        <v>561</v>
      </c>
      <c r="C430" s="319" t="s">
        <v>973</v>
      </c>
      <c r="D430" s="319" t="s">
        <v>973</v>
      </c>
      <c r="E430" s="319" t="s">
        <v>973</v>
      </c>
      <c r="F430" s="319" t="s">
        <v>973</v>
      </c>
      <c r="G430" s="319" t="s">
        <v>973</v>
      </c>
      <c r="H430" s="319" t="s">
        <v>973</v>
      </c>
      <c r="I430" s="319" t="s">
        <v>973</v>
      </c>
      <c r="J430" s="319" t="s">
        <v>973</v>
      </c>
      <c r="K430" s="319" t="s">
        <v>973</v>
      </c>
      <c r="L430" s="319" t="s">
        <v>973</v>
      </c>
    </row>
    <row r="431" spans="1:12" ht="15" customHeight="1">
      <c r="A431" s="296" t="s">
        <v>338</v>
      </c>
      <c r="B431" s="326" t="s">
        <v>339</v>
      </c>
      <c r="C431" s="319" t="s">
        <v>973</v>
      </c>
      <c r="D431" s="319" t="s">
        <v>973</v>
      </c>
      <c r="E431" s="319" t="s">
        <v>973</v>
      </c>
      <c r="F431" s="319" t="s">
        <v>973</v>
      </c>
      <c r="G431" s="319" t="s">
        <v>973</v>
      </c>
      <c r="H431" s="319" t="s">
        <v>973</v>
      </c>
      <c r="I431" s="319" t="s">
        <v>973</v>
      </c>
      <c r="J431" s="319" t="s">
        <v>973</v>
      </c>
      <c r="K431" s="319" t="s">
        <v>973</v>
      </c>
      <c r="L431" s="319" t="s">
        <v>973</v>
      </c>
    </row>
    <row r="432" spans="1:12" ht="15" customHeight="1">
      <c r="A432" s="296" t="s">
        <v>388</v>
      </c>
      <c r="B432" s="326" t="s">
        <v>389</v>
      </c>
      <c r="C432" s="319" t="s">
        <v>973</v>
      </c>
      <c r="D432" s="319" t="s">
        <v>973</v>
      </c>
      <c r="E432" s="319" t="s">
        <v>973</v>
      </c>
      <c r="F432" s="319" t="s">
        <v>973</v>
      </c>
      <c r="G432" s="319" t="s">
        <v>973</v>
      </c>
      <c r="H432" s="319" t="s">
        <v>973</v>
      </c>
      <c r="I432" s="319" t="s">
        <v>973</v>
      </c>
      <c r="J432" s="319" t="s">
        <v>973</v>
      </c>
      <c r="K432" s="319" t="s">
        <v>973</v>
      </c>
      <c r="L432" s="319" t="s">
        <v>973</v>
      </c>
    </row>
    <row r="433" spans="1:12" ht="15" customHeight="1">
      <c r="A433" s="296" t="s">
        <v>707</v>
      </c>
      <c r="B433" s="326" t="s">
        <v>708</v>
      </c>
      <c r="C433" s="319" t="s">
        <v>973</v>
      </c>
      <c r="D433" s="319" t="s">
        <v>973</v>
      </c>
      <c r="E433" s="319" t="s">
        <v>973</v>
      </c>
      <c r="F433" s="319" t="s">
        <v>973</v>
      </c>
      <c r="G433" s="319" t="s">
        <v>973</v>
      </c>
      <c r="H433" s="319" t="s">
        <v>973</v>
      </c>
      <c r="I433" s="319" t="s">
        <v>973</v>
      </c>
      <c r="J433" s="319" t="s">
        <v>973</v>
      </c>
      <c r="K433" s="319" t="s">
        <v>973</v>
      </c>
      <c r="L433" s="319" t="s">
        <v>973</v>
      </c>
    </row>
    <row r="434" spans="1:12" ht="15" customHeight="1">
      <c r="A434" s="296" t="s">
        <v>317</v>
      </c>
      <c r="B434" s="326" t="s">
        <v>265</v>
      </c>
      <c r="C434" s="319" t="s">
        <v>973</v>
      </c>
      <c r="D434" s="319" t="s">
        <v>973</v>
      </c>
      <c r="E434" s="319" t="s">
        <v>973</v>
      </c>
      <c r="F434" s="319" t="s">
        <v>973</v>
      </c>
      <c r="G434" s="319" t="s">
        <v>973</v>
      </c>
      <c r="H434" s="319" t="s">
        <v>973</v>
      </c>
      <c r="I434" s="319" t="s">
        <v>973</v>
      </c>
      <c r="J434" s="319" t="s">
        <v>973</v>
      </c>
      <c r="K434" s="319" t="s">
        <v>973</v>
      </c>
      <c r="L434" s="319" t="s">
        <v>973</v>
      </c>
    </row>
    <row r="435" spans="1:12" ht="15" customHeight="1">
      <c r="A435" s="296" t="s">
        <v>380</v>
      </c>
      <c r="B435" s="326" t="s">
        <v>381</v>
      </c>
      <c r="C435" s="265" t="s">
        <v>503</v>
      </c>
      <c r="D435" s="265" t="s">
        <v>503</v>
      </c>
      <c r="E435" s="265" t="s">
        <v>503</v>
      </c>
      <c r="F435" s="265" t="s">
        <v>503</v>
      </c>
      <c r="G435" s="265" t="s">
        <v>503</v>
      </c>
      <c r="H435" s="265" t="s">
        <v>503</v>
      </c>
      <c r="I435" s="265" t="s">
        <v>503</v>
      </c>
      <c r="J435" s="265" t="s">
        <v>503</v>
      </c>
      <c r="K435" s="265" t="s">
        <v>503</v>
      </c>
      <c r="L435" s="265" t="s">
        <v>503</v>
      </c>
    </row>
    <row r="436" spans="1:12" ht="15" customHeight="1">
      <c r="A436" s="296" t="s">
        <v>384</v>
      </c>
      <c r="B436" s="326" t="s">
        <v>399</v>
      </c>
      <c r="C436" s="319" t="s">
        <v>973</v>
      </c>
      <c r="D436" s="319" t="s">
        <v>973</v>
      </c>
      <c r="E436" s="319" t="s">
        <v>973</v>
      </c>
      <c r="F436" s="319" t="s">
        <v>973</v>
      </c>
      <c r="G436" s="319" t="s">
        <v>973</v>
      </c>
      <c r="H436" s="319" t="s">
        <v>973</v>
      </c>
      <c r="I436" s="319" t="s">
        <v>973</v>
      </c>
      <c r="J436" s="319" t="s">
        <v>973</v>
      </c>
      <c r="K436" s="319" t="s">
        <v>973</v>
      </c>
      <c r="L436" s="319" t="s">
        <v>973</v>
      </c>
    </row>
    <row r="437" spans="1:12" ht="15" customHeight="1">
      <c r="A437" s="448" t="s">
        <v>947</v>
      </c>
      <c r="B437" s="449"/>
      <c r="C437" s="319" t="s">
        <v>973</v>
      </c>
      <c r="D437" s="319" t="s">
        <v>973</v>
      </c>
      <c r="E437" s="319" t="s">
        <v>973</v>
      </c>
      <c r="F437" s="319" t="s">
        <v>973</v>
      </c>
      <c r="G437" s="319" t="s">
        <v>973</v>
      </c>
      <c r="H437" s="319" t="s">
        <v>973</v>
      </c>
      <c r="I437" s="319" t="s">
        <v>973</v>
      </c>
      <c r="J437" s="319" t="s">
        <v>973</v>
      </c>
      <c r="K437" s="319" t="s">
        <v>973</v>
      </c>
      <c r="L437" s="319" t="s">
        <v>973</v>
      </c>
    </row>
    <row r="438" spans="1:12" ht="15" customHeight="1">
      <c r="A438" s="450" t="s">
        <v>9</v>
      </c>
      <c r="B438" s="451"/>
      <c r="C438" s="266">
        <v>42.854402399031855</v>
      </c>
      <c r="D438" s="266">
        <v>43.89532135992026</v>
      </c>
      <c r="E438" s="266">
        <v>50.089927136920771</v>
      </c>
      <c r="F438" s="266">
        <v>38.256108303262657</v>
      </c>
      <c r="G438" s="266">
        <v>37.67664902663104</v>
      </c>
      <c r="H438" s="266">
        <v>38.637195975969661</v>
      </c>
      <c r="I438" s="266">
        <v>37.134527899754922</v>
      </c>
      <c r="J438" s="266">
        <v>38.294460849367894</v>
      </c>
      <c r="K438" s="266">
        <v>38.624969824032831</v>
      </c>
      <c r="L438" s="266">
        <v>41.380520169077762</v>
      </c>
    </row>
    <row r="439" spans="1:12" s="78" customFormat="1" ht="20.100000000000001" customHeight="1">
      <c r="A439" s="89"/>
      <c r="B439" s="89"/>
      <c r="C439" s="89" t="s">
        <v>709</v>
      </c>
      <c r="D439" s="89"/>
      <c r="E439" s="89"/>
      <c r="F439" s="89"/>
      <c r="G439" s="89"/>
      <c r="H439" s="89"/>
      <c r="I439" s="89"/>
      <c r="J439" s="89"/>
      <c r="K439" s="89"/>
      <c r="L439" s="89"/>
    </row>
    <row r="440" spans="1:12" s="78" customFormat="1" ht="15" customHeight="1">
      <c r="A440" s="89"/>
      <c r="B440" s="89"/>
      <c r="C440" s="89" t="s">
        <v>938</v>
      </c>
      <c r="D440" s="89"/>
      <c r="E440" s="89"/>
      <c r="F440" s="89"/>
      <c r="G440" s="89"/>
      <c r="H440" s="89"/>
      <c r="I440" s="89"/>
      <c r="J440" s="89"/>
      <c r="K440" s="89"/>
      <c r="L440" s="89"/>
    </row>
    <row r="441" spans="1:12" ht="15" customHeight="1">
      <c r="A441" s="296" t="s">
        <v>380</v>
      </c>
      <c r="B441" s="326" t="s">
        <v>381</v>
      </c>
      <c r="C441" s="337" t="s">
        <v>503</v>
      </c>
      <c r="D441" s="337" t="s">
        <v>503</v>
      </c>
      <c r="E441" s="337" t="s">
        <v>503</v>
      </c>
      <c r="F441" s="335" t="s">
        <v>503</v>
      </c>
      <c r="G441" s="335">
        <v>21.91</v>
      </c>
      <c r="H441" s="335">
        <v>21.07</v>
      </c>
      <c r="I441" s="335">
        <v>21.04</v>
      </c>
      <c r="J441" s="335">
        <v>22.26</v>
      </c>
      <c r="K441" s="335">
        <v>20.62</v>
      </c>
      <c r="L441" s="335">
        <v>20.67</v>
      </c>
    </row>
    <row r="442" spans="1:12" ht="15" customHeight="1">
      <c r="A442" s="296" t="s">
        <v>378</v>
      </c>
      <c r="B442" s="326" t="s">
        <v>379</v>
      </c>
      <c r="C442" s="337" t="s">
        <v>503</v>
      </c>
      <c r="D442" s="337" t="s">
        <v>503</v>
      </c>
      <c r="E442" s="337" t="s">
        <v>503</v>
      </c>
      <c r="F442" s="335" t="s">
        <v>503</v>
      </c>
      <c r="G442" s="335">
        <v>2.33</v>
      </c>
      <c r="H442" s="335">
        <v>4.67</v>
      </c>
      <c r="I442" s="335">
        <v>4.12</v>
      </c>
      <c r="J442" s="335">
        <v>4.6900000000000004</v>
      </c>
      <c r="K442" s="335">
        <v>4.62</v>
      </c>
      <c r="L442" s="335">
        <v>4.0599999999999996</v>
      </c>
    </row>
    <row r="443" spans="1:12" ht="15" customHeight="1">
      <c r="A443" s="296" t="s">
        <v>445</v>
      </c>
      <c r="B443" s="326" t="s">
        <v>446</v>
      </c>
      <c r="C443" s="335">
        <v>2.93</v>
      </c>
      <c r="D443" s="335">
        <v>2.89</v>
      </c>
      <c r="E443" s="335">
        <v>3.07</v>
      </c>
      <c r="F443" s="335">
        <v>2.95</v>
      </c>
      <c r="G443" s="335">
        <v>2.95</v>
      </c>
      <c r="H443" s="335">
        <v>2.98</v>
      </c>
      <c r="I443" s="335">
        <v>2.95</v>
      </c>
      <c r="J443" s="335">
        <v>2.95</v>
      </c>
      <c r="K443" s="335">
        <v>3.19</v>
      </c>
      <c r="L443" s="335">
        <v>3.15</v>
      </c>
    </row>
    <row r="444" spans="1:12" ht="15" customHeight="1">
      <c r="A444" s="296" t="s">
        <v>455</v>
      </c>
      <c r="B444" s="326" t="s">
        <v>456</v>
      </c>
      <c r="C444" s="335">
        <v>2.58</v>
      </c>
      <c r="D444" s="335">
        <v>2.54</v>
      </c>
      <c r="E444" s="335">
        <v>2.7</v>
      </c>
      <c r="F444" s="335">
        <v>2.59</v>
      </c>
      <c r="G444" s="335">
        <v>2.59</v>
      </c>
      <c r="H444" s="335">
        <v>2.62</v>
      </c>
      <c r="I444" s="335">
        <v>2.59</v>
      </c>
      <c r="J444" s="335">
        <v>2.6</v>
      </c>
      <c r="K444" s="335">
        <v>2.81</v>
      </c>
      <c r="L444" s="335">
        <v>2.77</v>
      </c>
    </row>
    <row r="445" spans="1:12" ht="15" customHeight="1">
      <c r="A445" s="296" t="s">
        <v>463</v>
      </c>
      <c r="B445" s="326" t="s">
        <v>464</v>
      </c>
      <c r="C445" s="335">
        <v>2.0099999999999998</v>
      </c>
      <c r="D445" s="335">
        <v>1.92</v>
      </c>
      <c r="E445" s="335">
        <v>1.89</v>
      </c>
      <c r="F445" s="335">
        <v>1.83</v>
      </c>
      <c r="G445" s="335">
        <v>2.0699999999999998</v>
      </c>
      <c r="H445" s="335">
        <v>2.06</v>
      </c>
      <c r="I445" s="335">
        <v>2.17</v>
      </c>
      <c r="J445" s="335">
        <v>1.98</v>
      </c>
      <c r="K445" s="335">
        <v>2.21</v>
      </c>
      <c r="L445" s="335">
        <v>2.21</v>
      </c>
    </row>
    <row r="446" spans="1:12" ht="15" customHeight="1">
      <c r="A446" s="296" t="s">
        <v>710</v>
      </c>
      <c r="B446" s="326" t="s">
        <v>711</v>
      </c>
      <c r="C446" s="335">
        <v>2.0099999999999998</v>
      </c>
      <c r="D446" s="335">
        <v>1.92</v>
      </c>
      <c r="E446" s="335">
        <v>1.85</v>
      </c>
      <c r="F446" s="335">
        <v>1.83</v>
      </c>
      <c r="G446" s="335">
        <v>2.0699999999999998</v>
      </c>
      <c r="H446" s="335">
        <v>2.06</v>
      </c>
      <c r="I446" s="335">
        <v>2.17</v>
      </c>
      <c r="J446" s="335">
        <v>1.98</v>
      </c>
      <c r="K446" s="335">
        <v>2.21</v>
      </c>
      <c r="L446" s="335">
        <v>2.21</v>
      </c>
    </row>
    <row r="447" spans="1:12" ht="15" customHeight="1">
      <c r="A447" s="296" t="s">
        <v>465</v>
      </c>
      <c r="B447" s="326" t="s">
        <v>1061</v>
      </c>
      <c r="C447" s="335">
        <v>1.38</v>
      </c>
      <c r="D447" s="335">
        <v>1.28</v>
      </c>
      <c r="E447" s="335">
        <v>1.43</v>
      </c>
      <c r="F447" s="335">
        <v>1.44</v>
      </c>
      <c r="G447" s="335">
        <v>1.76</v>
      </c>
      <c r="H447" s="335">
        <v>1.68</v>
      </c>
      <c r="I447" s="335">
        <v>1.94</v>
      </c>
      <c r="J447" s="335">
        <v>2.2000000000000002</v>
      </c>
      <c r="K447" s="335">
        <v>1.88</v>
      </c>
      <c r="L447" s="335">
        <v>2.0099999999999998</v>
      </c>
    </row>
    <row r="448" spans="1:12" ht="15" customHeight="1">
      <c r="A448" s="296" t="s">
        <v>388</v>
      </c>
      <c r="B448" s="326" t="s">
        <v>389</v>
      </c>
      <c r="C448" s="335">
        <v>0.9</v>
      </c>
      <c r="D448" s="335">
        <v>2.91</v>
      </c>
      <c r="E448" s="335">
        <v>1.1100000000000001</v>
      </c>
      <c r="F448" s="335">
        <v>1.22</v>
      </c>
      <c r="G448" s="335">
        <v>1.47</v>
      </c>
      <c r="H448" s="335">
        <v>1.36</v>
      </c>
      <c r="I448" s="335">
        <v>1.35</v>
      </c>
      <c r="J448" s="335">
        <v>1.46</v>
      </c>
      <c r="K448" s="335">
        <v>1.57</v>
      </c>
      <c r="L448" s="335">
        <v>1.55</v>
      </c>
    </row>
    <row r="449" spans="1:12" ht="15" customHeight="1">
      <c r="A449" s="296" t="s">
        <v>469</v>
      </c>
      <c r="B449" s="326" t="s">
        <v>470</v>
      </c>
      <c r="C449" s="335">
        <v>1.38</v>
      </c>
      <c r="D449" s="335">
        <v>1.36</v>
      </c>
      <c r="E449" s="335">
        <v>1.44</v>
      </c>
      <c r="F449" s="335">
        <v>1.39</v>
      </c>
      <c r="G449" s="335">
        <v>1.38</v>
      </c>
      <c r="H449" s="335">
        <v>1.4</v>
      </c>
      <c r="I449" s="335">
        <v>1.39</v>
      </c>
      <c r="J449" s="335">
        <v>1.39</v>
      </c>
      <c r="K449" s="335">
        <v>1.5</v>
      </c>
      <c r="L449" s="335">
        <v>1.48</v>
      </c>
    </row>
    <row r="450" spans="1:12" ht="15" customHeight="1">
      <c r="A450" s="296" t="s">
        <v>372</v>
      </c>
      <c r="B450" s="326" t="s">
        <v>373</v>
      </c>
      <c r="C450" s="335">
        <v>1.69</v>
      </c>
      <c r="D450" s="335">
        <v>1.3</v>
      </c>
      <c r="E450" s="335">
        <v>1.42</v>
      </c>
      <c r="F450" s="335">
        <v>1.53</v>
      </c>
      <c r="G450" s="335">
        <v>1.54</v>
      </c>
      <c r="H450" s="335">
        <v>1.74</v>
      </c>
      <c r="I450" s="335">
        <v>2.1</v>
      </c>
      <c r="J450" s="335">
        <v>2.23</v>
      </c>
      <c r="K450" s="335">
        <v>1.1499999999999999</v>
      </c>
      <c r="L450" s="335">
        <v>1.47</v>
      </c>
    </row>
    <row r="451" spans="1:12" ht="15" customHeight="1">
      <c r="A451" s="296" t="s">
        <v>690</v>
      </c>
      <c r="B451" s="326" t="s">
        <v>691</v>
      </c>
      <c r="C451" s="335">
        <v>0.45</v>
      </c>
      <c r="D451" s="335">
        <v>0.59</v>
      </c>
      <c r="E451" s="335">
        <v>0.87</v>
      </c>
      <c r="F451" s="335">
        <v>0.77</v>
      </c>
      <c r="G451" s="335">
        <v>0.89</v>
      </c>
      <c r="H451" s="335">
        <v>0.66</v>
      </c>
      <c r="I451" s="335">
        <v>0.68</v>
      </c>
      <c r="J451" s="335">
        <v>0.92</v>
      </c>
      <c r="K451" s="335">
        <v>1.18</v>
      </c>
      <c r="L451" s="335">
        <v>1.47</v>
      </c>
    </row>
    <row r="452" spans="1:12" ht="15" customHeight="1">
      <c r="A452" s="296" t="s">
        <v>449</v>
      </c>
      <c r="B452" s="326" t="s">
        <v>450</v>
      </c>
      <c r="C452" s="335">
        <v>1.49</v>
      </c>
      <c r="D452" s="335">
        <v>1.19</v>
      </c>
      <c r="E452" s="335">
        <v>1</v>
      </c>
      <c r="F452" s="335">
        <v>1.29</v>
      </c>
      <c r="G452" s="335">
        <v>1.41</v>
      </c>
      <c r="H452" s="335">
        <v>1.02</v>
      </c>
      <c r="I452" s="335">
        <v>1.37</v>
      </c>
      <c r="J452" s="335">
        <v>1.33</v>
      </c>
      <c r="K452" s="335">
        <v>1.74</v>
      </c>
      <c r="L452" s="335">
        <v>1.32</v>
      </c>
    </row>
    <row r="453" spans="1:12" ht="15" customHeight="1">
      <c r="A453" s="296" t="s">
        <v>357</v>
      </c>
      <c r="B453" s="326" t="s">
        <v>400</v>
      </c>
      <c r="C453" s="337" t="s">
        <v>503</v>
      </c>
      <c r="D453" s="337" t="s">
        <v>503</v>
      </c>
      <c r="E453" s="337" t="s">
        <v>503</v>
      </c>
      <c r="F453" s="337" t="s">
        <v>503</v>
      </c>
      <c r="G453" s="337" t="s">
        <v>503</v>
      </c>
      <c r="H453" s="335">
        <v>1.22</v>
      </c>
      <c r="I453" s="335">
        <v>1.18</v>
      </c>
      <c r="J453" s="335">
        <v>1.19</v>
      </c>
      <c r="K453" s="335">
        <v>1.1499999999999999</v>
      </c>
      <c r="L453" s="335">
        <v>1.17</v>
      </c>
    </row>
    <row r="454" spans="1:12" ht="15" customHeight="1">
      <c r="A454" s="296" t="s">
        <v>338</v>
      </c>
      <c r="B454" s="326" t="s">
        <v>339</v>
      </c>
      <c r="C454" s="335">
        <v>1.2</v>
      </c>
      <c r="D454" s="335">
        <v>1.2</v>
      </c>
      <c r="E454" s="335">
        <v>1.1599999999999999</v>
      </c>
      <c r="F454" s="335">
        <v>1.0900000000000001</v>
      </c>
      <c r="G454" s="335">
        <v>1.1499999999999999</v>
      </c>
      <c r="H454" s="335">
        <v>1.1499999999999999</v>
      </c>
      <c r="I454" s="335">
        <v>1.0900000000000001</v>
      </c>
      <c r="J454" s="335">
        <v>1.18</v>
      </c>
      <c r="K454" s="335">
        <v>1.08</v>
      </c>
      <c r="L454" s="335">
        <v>1.1100000000000001</v>
      </c>
    </row>
    <row r="455" spans="1:12" ht="15" customHeight="1">
      <c r="A455" s="296" t="s">
        <v>317</v>
      </c>
      <c r="B455" s="326" t="s">
        <v>265</v>
      </c>
      <c r="C455" s="335">
        <v>1.29</v>
      </c>
      <c r="D455" s="335">
        <v>1.25</v>
      </c>
      <c r="E455" s="335">
        <v>1.22</v>
      </c>
      <c r="F455" s="335">
        <v>1.21</v>
      </c>
      <c r="G455" s="335">
        <v>1.1399999999999999</v>
      </c>
      <c r="H455" s="335">
        <v>1.2</v>
      </c>
      <c r="I455" s="335">
        <v>1.08</v>
      </c>
      <c r="J455" s="335">
        <v>1.07</v>
      </c>
      <c r="K455" s="335">
        <v>1.05</v>
      </c>
      <c r="L455" s="335">
        <v>1.1000000000000001</v>
      </c>
    </row>
    <row r="456" spans="1:12" ht="15" customHeight="1">
      <c r="A456" s="296" t="s">
        <v>384</v>
      </c>
      <c r="B456" s="326" t="s">
        <v>399</v>
      </c>
      <c r="C456" s="335">
        <v>1.26</v>
      </c>
      <c r="D456" s="335">
        <v>0.73</v>
      </c>
      <c r="E456" s="335">
        <v>0.91</v>
      </c>
      <c r="F456" s="335">
        <v>1.1599999999999999</v>
      </c>
      <c r="G456" s="335">
        <v>0.79</v>
      </c>
      <c r="H456" s="335">
        <v>0.82</v>
      </c>
      <c r="I456" s="335">
        <v>0.87</v>
      </c>
      <c r="J456" s="335">
        <v>0.88</v>
      </c>
      <c r="K456" s="335">
        <v>0.89</v>
      </c>
      <c r="L456" s="335">
        <v>1.03</v>
      </c>
    </row>
    <row r="457" spans="1:12" ht="15" customHeight="1">
      <c r="A457" s="296" t="s">
        <v>447</v>
      </c>
      <c r="B457" s="326" t="s">
        <v>448</v>
      </c>
      <c r="C457" s="335">
        <v>0.91</v>
      </c>
      <c r="D457" s="335">
        <v>0.9</v>
      </c>
      <c r="E457" s="335">
        <v>0.92</v>
      </c>
      <c r="F457" s="335">
        <v>0.92</v>
      </c>
      <c r="G457" s="335">
        <v>0.88</v>
      </c>
      <c r="H457" s="335">
        <v>0.89</v>
      </c>
      <c r="I457" s="335">
        <v>0.9</v>
      </c>
      <c r="J457" s="335">
        <v>0.91</v>
      </c>
      <c r="K457" s="335">
        <v>0.88</v>
      </c>
      <c r="L457" s="335">
        <v>0.89</v>
      </c>
    </row>
    <row r="458" spans="1:12" ht="15" customHeight="1">
      <c r="A458" s="296" t="s">
        <v>712</v>
      </c>
      <c r="B458" s="326" t="s">
        <v>713</v>
      </c>
      <c r="C458" s="335">
        <v>0.89</v>
      </c>
      <c r="D458" s="335">
        <v>0.87</v>
      </c>
      <c r="E458" s="335">
        <v>0.86</v>
      </c>
      <c r="F458" s="335">
        <v>0.84</v>
      </c>
      <c r="G458" s="335">
        <v>0.72</v>
      </c>
      <c r="H458" s="335">
        <v>0.67</v>
      </c>
      <c r="I458" s="335">
        <v>0.66</v>
      </c>
      <c r="J458" s="335">
        <v>0.66</v>
      </c>
      <c r="K458" s="335">
        <v>0.72</v>
      </c>
      <c r="L458" s="335">
        <v>0.73</v>
      </c>
    </row>
    <row r="459" spans="1:12" ht="15" customHeight="1">
      <c r="A459" s="296" t="s">
        <v>461</v>
      </c>
      <c r="B459" s="326" t="s">
        <v>462</v>
      </c>
      <c r="C459" s="335">
        <v>0.57999999999999996</v>
      </c>
      <c r="D459" s="335">
        <v>0.56000000000000005</v>
      </c>
      <c r="E459" s="335">
        <v>0.56999999999999995</v>
      </c>
      <c r="F459" s="335">
        <v>0.75</v>
      </c>
      <c r="G459" s="335">
        <v>0.63</v>
      </c>
      <c r="H459" s="335">
        <v>0.61</v>
      </c>
      <c r="I459" s="335">
        <v>0.53</v>
      </c>
      <c r="J459" s="335">
        <v>0.59</v>
      </c>
      <c r="K459" s="335">
        <v>0.66</v>
      </c>
      <c r="L459" s="335">
        <v>0.68</v>
      </c>
    </row>
    <row r="460" spans="1:12" ht="15" customHeight="1">
      <c r="A460" s="296" t="s">
        <v>401</v>
      </c>
      <c r="B460" s="326" t="s">
        <v>402</v>
      </c>
      <c r="C460" s="335">
        <v>0.57999999999999996</v>
      </c>
      <c r="D460" s="335">
        <v>0.71</v>
      </c>
      <c r="E460" s="335">
        <v>0.66</v>
      </c>
      <c r="F460" s="335">
        <v>0.6</v>
      </c>
      <c r="G460" s="335">
        <v>0.62</v>
      </c>
      <c r="H460" s="335">
        <v>0.73</v>
      </c>
      <c r="I460" s="335">
        <v>0.56000000000000005</v>
      </c>
      <c r="J460" s="335">
        <v>0.78</v>
      </c>
      <c r="K460" s="335">
        <v>0.66</v>
      </c>
      <c r="L460" s="335">
        <v>0.66</v>
      </c>
    </row>
    <row r="461" spans="1:12" ht="15" customHeight="1">
      <c r="A461" s="448" t="s">
        <v>947</v>
      </c>
      <c r="B461" s="449"/>
      <c r="C461" s="335">
        <v>0.17</v>
      </c>
      <c r="D461" s="335">
        <v>0.16</v>
      </c>
      <c r="E461" s="335">
        <v>0.16</v>
      </c>
      <c r="F461" s="335">
        <v>0.17</v>
      </c>
      <c r="G461" s="335">
        <v>0.17</v>
      </c>
      <c r="H461" s="335">
        <v>0.16</v>
      </c>
      <c r="I461" s="335">
        <v>0.15</v>
      </c>
      <c r="J461" s="335">
        <v>0.16</v>
      </c>
      <c r="K461" s="335">
        <v>0.16</v>
      </c>
      <c r="L461" s="335">
        <v>0.15</v>
      </c>
    </row>
    <row r="462" spans="1:12" ht="15" customHeight="1">
      <c r="A462" s="450" t="s">
        <v>9</v>
      </c>
      <c r="B462" s="451"/>
      <c r="C462" s="336">
        <v>0.26</v>
      </c>
      <c r="D462" s="336">
        <v>0.24</v>
      </c>
      <c r="E462" s="336">
        <v>0.25</v>
      </c>
      <c r="F462" s="336">
        <v>0.28999999999999998</v>
      </c>
      <c r="G462" s="336">
        <v>0.28000000000000003</v>
      </c>
      <c r="H462" s="336">
        <v>0.28000000000000003</v>
      </c>
      <c r="I462" s="336">
        <v>0.25</v>
      </c>
      <c r="J462" s="336">
        <v>0.26</v>
      </c>
      <c r="K462" s="336">
        <v>0.27</v>
      </c>
      <c r="L462" s="336">
        <v>0.26</v>
      </c>
    </row>
    <row r="463" spans="1:12" s="78" customFormat="1" ht="30" customHeight="1">
      <c r="A463" s="89"/>
      <c r="B463" s="89"/>
      <c r="C463" s="89" t="s">
        <v>714</v>
      </c>
      <c r="D463" s="89"/>
      <c r="E463" s="89"/>
      <c r="F463" s="89"/>
      <c r="G463" s="89"/>
      <c r="H463" s="89"/>
      <c r="I463" s="89"/>
      <c r="J463" s="89"/>
      <c r="K463" s="89"/>
      <c r="L463" s="89"/>
    </row>
    <row r="464" spans="1:12" s="78" customFormat="1" ht="15" customHeight="1">
      <c r="A464" s="89"/>
      <c r="B464" s="89"/>
      <c r="C464" s="89" t="s">
        <v>938</v>
      </c>
      <c r="D464" s="89"/>
      <c r="E464" s="89"/>
      <c r="F464" s="89"/>
      <c r="G464" s="89"/>
      <c r="H464" s="89"/>
      <c r="I464" s="89"/>
      <c r="J464" s="89"/>
      <c r="K464" s="89"/>
      <c r="L464" s="89"/>
    </row>
    <row r="465" spans="1:12" ht="15" customHeight="1">
      <c r="A465" s="296" t="s">
        <v>338</v>
      </c>
      <c r="B465" s="325" t="s">
        <v>339</v>
      </c>
      <c r="C465" s="267">
        <v>1.21</v>
      </c>
      <c r="D465" s="267">
        <v>1.2</v>
      </c>
      <c r="E465" s="267">
        <v>1.19</v>
      </c>
      <c r="F465" s="267">
        <v>1.0900000000000001</v>
      </c>
      <c r="G465" s="267">
        <v>1.1599999999999999</v>
      </c>
      <c r="H465" s="267">
        <v>1.1599999999999999</v>
      </c>
      <c r="I465" s="267">
        <v>1.0900000000000001</v>
      </c>
      <c r="J465" s="267">
        <v>1.0900000000000001</v>
      </c>
      <c r="K465" s="267">
        <v>1.1399999999999999</v>
      </c>
      <c r="L465" s="267">
        <v>1.1399999999999999</v>
      </c>
    </row>
    <row r="466" spans="1:12" ht="15" customHeight="1">
      <c r="A466" s="296" t="s">
        <v>447</v>
      </c>
      <c r="B466" s="325" t="s">
        <v>448</v>
      </c>
      <c r="C466" s="267">
        <v>1.01</v>
      </c>
      <c r="D466" s="267">
        <v>0.83</v>
      </c>
      <c r="E466" s="267">
        <v>1.05</v>
      </c>
      <c r="F466" s="267">
        <v>1</v>
      </c>
      <c r="G466" s="267">
        <v>0.84</v>
      </c>
      <c r="H466" s="267">
        <v>0.95</v>
      </c>
      <c r="I466" s="267">
        <v>0.87</v>
      </c>
      <c r="J466" s="267">
        <v>1.04</v>
      </c>
      <c r="K466" s="267">
        <v>0.94</v>
      </c>
      <c r="L466" s="267">
        <v>0.93</v>
      </c>
    </row>
    <row r="467" spans="1:12" ht="15" customHeight="1">
      <c r="A467" s="296" t="s">
        <v>690</v>
      </c>
      <c r="B467" s="325" t="s">
        <v>691</v>
      </c>
      <c r="C467" s="267">
        <v>0.91</v>
      </c>
      <c r="D467" s="267">
        <v>0.9</v>
      </c>
      <c r="E467" s="267">
        <v>0.89</v>
      </c>
      <c r="F467" s="267">
        <v>0.89</v>
      </c>
      <c r="G467" s="267">
        <v>0.95</v>
      </c>
      <c r="H467" s="267">
        <v>0.95</v>
      </c>
      <c r="I467" s="267">
        <v>0.92</v>
      </c>
      <c r="J467" s="267">
        <v>0.89</v>
      </c>
      <c r="K467" s="267">
        <v>0.91</v>
      </c>
      <c r="L467" s="267">
        <v>0.92</v>
      </c>
    </row>
    <row r="468" spans="1:12" ht="15" customHeight="1">
      <c r="A468" s="296" t="s">
        <v>475</v>
      </c>
      <c r="B468" s="325" t="s">
        <v>476</v>
      </c>
      <c r="C468" s="267">
        <v>1.96</v>
      </c>
      <c r="D468" s="267">
        <v>1.91</v>
      </c>
      <c r="E468" s="267">
        <v>0.98</v>
      </c>
      <c r="F468" s="267">
        <v>1.31</v>
      </c>
      <c r="G468" s="267">
        <v>0.94</v>
      </c>
      <c r="H468" s="267">
        <v>0.93</v>
      </c>
      <c r="I468" s="267">
        <v>0.93</v>
      </c>
      <c r="J468" s="267">
        <v>0.83</v>
      </c>
      <c r="K468" s="267">
        <v>0.69</v>
      </c>
      <c r="L468" s="267">
        <v>0.69</v>
      </c>
    </row>
    <row r="469" spans="1:12" ht="15" customHeight="1">
      <c r="A469" s="296" t="s">
        <v>401</v>
      </c>
      <c r="B469" s="325" t="s">
        <v>402</v>
      </c>
      <c r="C469" s="267">
        <v>0.56000000000000005</v>
      </c>
      <c r="D469" s="267">
        <v>0.69</v>
      </c>
      <c r="E469" s="267">
        <v>0.63</v>
      </c>
      <c r="F469" s="267">
        <v>0.56999999999999995</v>
      </c>
      <c r="G469" s="267">
        <v>0.59</v>
      </c>
      <c r="H469" s="267">
        <v>0.71</v>
      </c>
      <c r="I469" s="267">
        <v>0.53</v>
      </c>
      <c r="J469" s="267">
        <v>0.76</v>
      </c>
      <c r="K469" s="267">
        <v>0.63</v>
      </c>
      <c r="L469" s="267">
        <v>0.63</v>
      </c>
    </row>
    <row r="470" spans="1:12" ht="15" customHeight="1">
      <c r="A470" s="296" t="s">
        <v>372</v>
      </c>
      <c r="B470" s="325" t="s">
        <v>373</v>
      </c>
      <c r="C470" s="267">
        <v>0.61</v>
      </c>
      <c r="D470" s="267">
        <v>0.6</v>
      </c>
      <c r="E470" s="267">
        <v>0.6</v>
      </c>
      <c r="F470" s="267">
        <v>0.6</v>
      </c>
      <c r="G470" s="267">
        <v>0.59</v>
      </c>
      <c r="H470" s="267">
        <v>0.59</v>
      </c>
      <c r="I470" s="267">
        <v>0.57999999999999996</v>
      </c>
      <c r="J470" s="267">
        <v>0.57999999999999996</v>
      </c>
      <c r="K470" s="267">
        <v>0.57999999999999996</v>
      </c>
      <c r="L470" s="267">
        <v>0.57999999999999996</v>
      </c>
    </row>
    <row r="471" spans="1:12" ht="15" customHeight="1">
      <c r="A471" s="296" t="s">
        <v>461</v>
      </c>
      <c r="B471" s="325" t="s">
        <v>462</v>
      </c>
      <c r="C471" s="267">
        <v>0.52</v>
      </c>
      <c r="D471" s="267">
        <v>0.45</v>
      </c>
      <c r="E471" s="267">
        <v>0.5</v>
      </c>
      <c r="F471" s="267">
        <v>0.66</v>
      </c>
      <c r="G471" s="267">
        <v>0.53</v>
      </c>
      <c r="H471" s="267">
        <v>0.5</v>
      </c>
      <c r="I471" s="267">
        <v>0.43</v>
      </c>
      <c r="J471" s="267">
        <v>0.49</v>
      </c>
      <c r="K471" s="267">
        <v>0.55000000000000004</v>
      </c>
      <c r="L471" s="267">
        <v>0.56999999999999995</v>
      </c>
    </row>
    <row r="472" spans="1:12" ht="15" customHeight="1">
      <c r="A472" s="296" t="s">
        <v>465</v>
      </c>
      <c r="B472" s="325" t="s">
        <v>1061</v>
      </c>
      <c r="C472" s="267">
        <v>0.55000000000000004</v>
      </c>
      <c r="D472" s="267">
        <v>0.44</v>
      </c>
      <c r="E472" s="267">
        <v>0.56000000000000005</v>
      </c>
      <c r="F472" s="267">
        <v>0.33</v>
      </c>
      <c r="G472" s="267">
        <v>0.33</v>
      </c>
      <c r="H472" s="267">
        <v>0.37</v>
      </c>
      <c r="I472" s="267">
        <v>0.4</v>
      </c>
      <c r="J472" s="267">
        <v>0.54</v>
      </c>
      <c r="K472" s="267">
        <v>0.48</v>
      </c>
      <c r="L472" s="267">
        <v>0.56000000000000005</v>
      </c>
    </row>
    <row r="473" spans="1:12" ht="15" customHeight="1">
      <c r="A473" s="296" t="s">
        <v>715</v>
      </c>
      <c r="B473" s="325" t="s">
        <v>716</v>
      </c>
      <c r="C473" s="267">
        <v>0.43</v>
      </c>
      <c r="D473" s="267">
        <v>0.37</v>
      </c>
      <c r="E473" s="267">
        <v>0.42</v>
      </c>
      <c r="F473" s="267">
        <v>0.45</v>
      </c>
      <c r="G473" s="267">
        <v>0.4</v>
      </c>
      <c r="H473" s="267">
        <v>0.37</v>
      </c>
      <c r="I473" s="267">
        <v>0.34</v>
      </c>
      <c r="J473" s="267">
        <v>0.36</v>
      </c>
      <c r="K473" s="267">
        <v>0.38</v>
      </c>
      <c r="L473" s="267">
        <v>0.38</v>
      </c>
    </row>
    <row r="474" spans="1:12" ht="15" customHeight="1">
      <c r="A474" s="296" t="s">
        <v>681</v>
      </c>
      <c r="B474" s="325" t="s">
        <v>688</v>
      </c>
      <c r="C474" s="267">
        <v>0.33</v>
      </c>
      <c r="D474" s="267">
        <v>0.34</v>
      </c>
      <c r="E474" s="267">
        <v>0.37</v>
      </c>
      <c r="F474" s="267">
        <v>0.38</v>
      </c>
      <c r="G474" s="267">
        <v>0.36</v>
      </c>
      <c r="H474" s="267">
        <v>0.33</v>
      </c>
      <c r="I474" s="267">
        <v>0.31</v>
      </c>
      <c r="J474" s="267">
        <v>0.33</v>
      </c>
      <c r="K474" s="267">
        <v>0.35</v>
      </c>
      <c r="L474" s="267">
        <v>0.35</v>
      </c>
    </row>
    <row r="475" spans="1:12" ht="15" customHeight="1">
      <c r="A475" s="296" t="s">
        <v>374</v>
      </c>
      <c r="B475" s="325" t="s">
        <v>375</v>
      </c>
      <c r="C475" s="267">
        <v>0.3</v>
      </c>
      <c r="D475" s="267">
        <v>0.32</v>
      </c>
      <c r="E475" s="267">
        <v>0.42</v>
      </c>
      <c r="F475" s="267">
        <v>0.32</v>
      </c>
      <c r="G475" s="267">
        <v>0.32</v>
      </c>
      <c r="H475" s="267">
        <v>0.35</v>
      </c>
      <c r="I475" s="267">
        <v>0.32</v>
      </c>
      <c r="J475" s="267">
        <v>0.33</v>
      </c>
      <c r="K475" s="267">
        <v>0.33</v>
      </c>
      <c r="L475" s="267">
        <v>0.33</v>
      </c>
    </row>
    <row r="476" spans="1:12" ht="15" customHeight="1">
      <c r="A476" s="296" t="s">
        <v>443</v>
      </c>
      <c r="B476" s="325" t="s">
        <v>444</v>
      </c>
      <c r="C476" s="267">
        <v>0.85</v>
      </c>
      <c r="D476" s="267">
        <v>0.84</v>
      </c>
      <c r="E476" s="267">
        <v>0.42</v>
      </c>
      <c r="F476" s="267">
        <v>0.56000000000000005</v>
      </c>
      <c r="G476" s="267">
        <v>0.42</v>
      </c>
      <c r="H476" s="267">
        <v>0.42</v>
      </c>
      <c r="I476" s="267">
        <v>0.42</v>
      </c>
      <c r="J476" s="267">
        <v>0.38</v>
      </c>
      <c r="K476" s="267">
        <v>0.31</v>
      </c>
      <c r="L476" s="267">
        <v>0.31</v>
      </c>
    </row>
    <row r="477" spans="1:12" ht="15" customHeight="1">
      <c r="A477" s="296" t="s">
        <v>496</v>
      </c>
      <c r="B477" s="325" t="s">
        <v>497</v>
      </c>
      <c r="C477" s="267">
        <v>0.39</v>
      </c>
      <c r="D477" s="267">
        <v>0.19</v>
      </c>
      <c r="E477" s="267">
        <v>0.27</v>
      </c>
      <c r="F477" s="267">
        <v>0.23</v>
      </c>
      <c r="G477" s="267">
        <v>0.3</v>
      </c>
      <c r="H477" s="267">
        <v>0.24</v>
      </c>
      <c r="I477" s="267">
        <v>0.2</v>
      </c>
      <c r="J477" s="267">
        <v>0.24</v>
      </c>
      <c r="K477" s="267">
        <v>0.28999999999999998</v>
      </c>
      <c r="L477" s="267">
        <v>0.28999999999999998</v>
      </c>
    </row>
    <row r="478" spans="1:12" ht="15" customHeight="1">
      <c r="A478" s="296" t="s">
        <v>485</v>
      </c>
      <c r="B478" s="325" t="s">
        <v>486</v>
      </c>
      <c r="C478" s="267">
        <v>0.31</v>
      </c>
      <c r="D478" s="267">
        <v>0.28000000000000003</v>
      </c>
      <c r="E478" s="267">
        <v>0.32</v>
      </c>
      <c r="F478" s="267">
        <v>0.32</v>
      </c>
      <c r="G478" s="267">
        <v>0.28000000000000003</v>
      </c>
      <c r="H478" s="267">
        <v>0.28999999999999998</v>
      </c>
      <c r="I478" s="267">
        <v>0.26</v>
      </c>
      <c r="J478" s="267">
        <v>0.28000000000000003</v>
      </c>
      <c r="K478" s="267">
        <v>0.28000000000000003</v>
      </c>
      <c r="L478" s="267">
        <v>0.28000000000000003</v>
      </c>
    </row>
    <row r="479" spans="1:12" ht="15" customHeight="1">
      <c r="A479" s="296" t="s">
        <v>467</v>
      </c>
      <c r="B479" s="325" t="s">
        <v>468</v>
      </c>
      <c r="C479" s="267">
        <v>0.26</v>
      </c>
      <c r="D479" s="267">
        <v>0.26</v>
      </c>
      <c r="E479" s="267">
        <v>0.28000000000000003</v>
      </c>
      <c r="F479" s="267">
        <v>0.27</v>
      </c>
      <c r="G479" s="267">
        <v>0.25</v>
      </c>
      <c r="H479" s="267">
        <v>0.23</v>
      </c>
      <c r="I479" s="267">
        <v>0.21</v>
      </c>
      <c r="J479" s="267">
        <v>0.22</v>
      </c>
      <c r="K479" s="267">
        <v>0.22</v>
      </c>
      <c r="L479" s="267">
        <v>0.22</v>
      </c>
    </row>
    <row r="480" spans="1:12" ht="15" customHeight="1">
      <c r="A480" s="296" t="s">
        <v>494</v>
      </c>
      <c r="B480" s="325" t="s">
        <v>495</v>
      </c>
      <c r="C480" s="267">
        <v>0.21</v>
      </c>
      <c r="D480" s="267">
        <v>0.19</v>
      </c>
      <c r="E480" s="267">
        <v>0.24</v>
      </c>
      <c r="F480" s="267">
        <v>0.27</v>
      </c>
      <c r="G480" s="267">
        <v>0.2</v>
      </c>
      <c r="H480" s="267">
        <v>0.19</v>
      </c>
      <c r="I480" s="267">
        <v>0.18</v>
      </c>
      <c r="J480" s="267">
        <v>0.19</v>
      </c>
      <c r="K480" s="267">
        <v>0.19</v>
      </c>
      <c r="L480" s="267">
        <v>0.2</v>
      </c>
    </row>
    <row r="481" spans="1:12" ht="15" customHeight="1">
      <c r="A481" s="296" t="s">
        <v>483</v>
      </c>
      <c r="B481" s="325" t="s">
        <v>484</v>
      </c>
      <c r="C481" s="267">
        <v>0.22</v>
      </c>
      <c r="D481" s="267">
        <v>0.21</v>
      </c>
      <c r="E481" s="267">
        <v>0.22</v>
      </c>
      <c r="F481" s="267">
        <v>0.25</v>
      </c>
      <c r="G481" s="267">
        <v>0.22</v>
      </c>
      <c r="H481" s="267">
        <v>0.21</v>
      </c>
      <c r="I481" s="267">
        <v>0.19</v>
      </c>
      <c r="J481" s="267">
        <v>0.19</v>
      </c>
      <c r="K481" s="267">
        <v>0.2</v>
      </c>
      <c r="L481" s="267">
        <v>0.2</v>
      </c>
    </row>
    <row r="482" spans="1:12" ht="15" customHeight="1">
      <c r="A482" s="296" t="s">
        <v>703</v>
      </c>
      <c r="B482" s="325" t="s">
        <v>704</v>
      </c>
      <c r="C482" s="314" t="s">
        <v>503</v>
      </c>
      <c r="D482" s="267">
        <v>0.15</v>
      </c>
      <c r="E482" s="267">
        <v>0.19</v>
      </c>
      <c r="F482" s="267">
        <v>0.16</v>
      </c>
      <c r="G482" s="267">
        <v>0.25</v>
      </c>
      <c r="H482" s="267">
        <v>0.24</v>
      </c>
      <c r="I482" s="267">
        <v>0.15</v>
      </c>
      <c r="J482" s="267">
        <v>0.18</v>
      </c>
      <c r="K482" s="267">
        <v>0.19</v>
      </c>
      <c r="L482" s="267">
        <v>0.19</v>
      </c>
    </row>
    <row r="483" spans="1:12" ht="15" customHeight="1">
      <c r="A483" s="296" t="s">
        <v>471</v>
      </c>
      <c r="B483" s="325" t="s">
        <v>472</v>
      </c>
      <c r="C483" s="267">
        <v>0.22</v>
      </c>
      <c r="D483" s="267">
        <v>0.17</v>
      </c>
      <c r="E483" s="267">
        <v>0.2</v>
      </c>
      <c r="F483" s="267">
        <v>0.17</v>
      </c>
      <c r="G483" s="267">
        <v>0.19</v>
      </c>
      <c r="H483" s="267">
        <v>0.18</v>
      </c>
      <c r="I483" s="267">
        <v>0.15</v>
      </c>
      <c r="J483" s="267">
        <v>0.15</v>
      </c>
      <c r="K483" s="267">
        <v>0.16</v>
      </c>
      <c r="L483" s="267">
        <v>0.16</v>
      </c>
    </row>
    <row r="484" spans="1:12" ht="15" customHeight="1">
      <c r="A484" s="296" t="s">
        <v>489</v>
      </c>
      <c r="B484" s="325" t="s">
        <v>687</v>
      </c>
      <c r="C484" s="267">
        <v>0.14000000000000001</v>
      </c>
      <c r="D484" s="267">
        <v>0.15</v>
      </c>
      <c r="E484" s="267">
        <v>0.16</v>
      </c>
      <c r="F484" s="267">
        <v>0.16</v>
      </c>
      <c r="G484" s="267">
        <v>0.16</v>
      </c>
      <c r="H484" s="267">
        <v>0.14000000000000001</v>
      </c>
      <c r="I484" s="267">
        <v>0.13</v>
      </c>
      <c r="J484" s="267">
        <v>0.14000000000000001</v>
      </c>
      <c r="K484" s="267">
        <v>0.15</v>
      </c>
      <c r="L484" s="267">
        <v>0.15</v>
      </c>
    </row>
    <row r="485" spans="1:12" ht="15" customHeight="1">
      <c r="A485" s="448" t="s">
        <v>947</v>
      </c>
      <c r="B485" s="449"/>
      <c r="C485" s="267">
        <v>0.09</v>
      </c>
      <c r="D485" s="267">
        <v>7.0000000000000007E-2</v>
      </c>
      <c r="E485" s="267">
        <v>0.09</v>
      </c>
      <c r="F485" s="267">
        <v>0.08</v>
      </c>
      <c r="G485" s="267">
        <v>7.0000000000000007E-2</v>
      </c>
      <c r="H485" s="267">
        <v>0.08</v>
      </c>
      <c r="I485" s="267">
        <v>7.0000000000000007E-2</v>
      </c>
      <c r="J485" s="267">
        <v>7.0000000000000007E-2</v>
      </c>
      <c r="K485" s="267">
        <v>7.0000000000000007E-2</v>
      </c>
      <c r="L485" s="267">
        <v>7.0000000000000007E-2</v>
      </c>
    </row>
    <row r="486" spans="1:12" ht="15" customHeight="1">
      <c r="A486" s="450" t="s">
        <v>9</v>
      </c>
      <c r="B486" s="451"/>
      <c r="C486" s="268">
        <v>0.14000000000000001</v>
      </c>
      <c r="D486" s="268">
        <v>0.11</v>
      </c>
      <c r="E486" s="268">
        <v>0.13</v>
      </c>
      <c r="F486" s="268">
        <v>0.14000000000000001</v>
      </c>
      <c r="G486" s="268">
        <v>0.13</v>
      </c>
      <c r="H486" s="268">
        <v>0.14000000000000001</v>
      </c>
      <c r="I486" s="268">
        <v>0.12</v>
      </c>
      <c r="J486" s="268">
        <v>0.13</v>
      </c>
      <c r="K486" s="268">
        <v>0.13</v>
      </c>
      <c r="L486" s="268">
        <v>0.13</v>
      </c>
    </row>
    <row r="487" spans="1:12" s="78" customFormat="1" ht="7.5" customHeight="1">
      <c r="A487" s="80"/>
      <c r="B487" s="80"/>
      <c r="C487" s="106"/>
      <c r="D487" s="106"/>
      <c r="E487" s="106"/>
      <c r="F487" s="106"/>
      <c r="G487" s="106"/>
      <c r="H487" s="106"/>
    </row>
  </sheetData>
  <mergeCells count="40">
    <mergeCell ref="A438:B438"/>
    <mergeCell ref="A461:B461"/>
    <mergeCell ref="A462:B462"/>
    <mergeCell ref="A485:B485"/>
    <mergeCell ref="A486:B486"/>
    <mergeCell ref="A437:B437"/>
    <mergeCell ref="A294:B294"/>
    <mergeCell ref="A317:B317"/>
    <mergeCell ref="A318:B318"/>
    <mergeCell ref="A341:B341"/>
    <mergeCell ref="A342:B342"/>
    <mergeCell ref="A365:B365"/>
    <mergeCell ref="A366:B366"/>
    <mergeCell ref="A389:B389"/>
    <mergeCell ref="A390:B390"/>
    <mergeCell ref="A413:B413"/>
    <mergeCell ref="A414:B414"/>
    <mergeCell ref="A293:B293"/>
    <mergeCell ref="A150:B150"/>
    <mergeCell ref="A173:B173"/>
    <mergeCell ref="A174:B174"/>
    <mergeCell ref="A197:B197"/>
    <mergeCell ref="A198:B198"/>
    <mergeCell ref="A221:B221"/>
    <mergeCell ref="A222:B222"/>
    <mergeCell ref="A245:B245"/>
    <mergeCell ref="A246:B246"/>
    <mergeCell ref="A269:B269"/>
    <mergeCell ref="A270:B270"/>
    <mergeCell ref="A149:B149"/>
    <mergeCell ref="A29:B29"/>
    <mergeCell ref="A30:B30"/>
    <mergeCell ref="A53:B53"/>
    <mergeCell ref="A54:B54"/>
    <mergeCell ref="A77:B77"/>
    <mergeCell ref="A78:B78"/>
    <mergeCell ref="A101:B101"/>
    <mergeCell ref="A102:B102"/>
    <mergeCell ref="A125:B125"/>
    <mergeCell ref="A126:B126"/>
  </mergeCells>
  <pageMargins left="0.59055118110236227" right="0.59055118110236227" top="0.78740157480314965" bottom="0.78740157480314965" header="0.51181102362204722" footer="0.31496062992125984"/>
  <pageSetup paperSize="9" firstPageNumber="136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6"/>
  <sheetViews>
    <sheetView showGridLines="0" workbookViewId="0"/>
  </sheetViews>
  <sheetFormatPr baseColWidth="10" defaultRowHeight="12.75"/>
  <cols>
    <col min="1" max="1" width="5.7109375" style="78" customWidth="1"/>
    <col min="2" max="2" width="17.7109375" style="113" customWidth="1"/>
    <col min="3" max="3" width="11.28515625" style="36" customWidth="1"/>
    <col min="4" max="4" width="11.28515625" style="36" hidden="1" customWidth="1"/>
    <col min="5" max="5" width="11.28515625" style="36" customWidth="1"/>
    <col min="6" max="6" width="11.28515625" style="36" hidden="1" customWidth="1"/>
    <col min="7" max="7" width="11.28515625" style="36" customWidth="1"/>
    <col min="8" max="8" width="11.28515625" style="36" hidden="1" customWidth="1"/>
    <col min="9" max="9" width="11.28515625" style="36" customWidth="1"/>
    <col min="10" max="10" width="11.28515625" style="78" customWidth="1"/>
    <col min="11" max="12" width="11.2851562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94" t="s">
        <v>100</v>
      </c>
      <c r="B3" s="231" t="s">
        <v>1067</v>
      </c>
      <c r="G3" s="79"/>
      <c r="J3" s="80"/>
    </row>
    <row r="4" spans="1:13" s="42" customFormat="1" ht="18" customHeight="1">
      <c r="A4" s="98" t="s">
        <v>674</v>
      </c>
      <c r="B4" s="98" t="s">
        <v>894</v>
      </c>
      <c r="C4" s="115"/>
      <c r="D4" s="115"/>
      <c r="E4" s="115"/>
    </row>
    <row r="5" spans="1:13" ht="15" customHeight="1">
      <c r="G5" s="77"/>
    </row>
    <row r="6" spans="1:13" s="85" customFormat="1" ht="30" customHeight="1">
      <c r="A6" s="431" t="s">
        <v>170</v>
      </c>
      <c r="B6" s="432"/>
      <c r="C6" s="302">
        <v>2008</v>
      </c>
      <c r="D6" s="302">
        <v>2009</v>
      </c>
      <c r="E6" s="302">
        <v>2010</v>
      </c>
      <c r="F6" s="302">
        <v>2011</v>
      </c>
      <c r="G6" s="302">
        <v>2012</v>
      </c>
      <c r="H6" s="302">
        <v>2013</v>
      </c>
      <c r="I6" s="302">
        <v>2014</v>
      </c>
      <c r="J6" s="302">
        <v>2015</v>
      </c>
      <c r="K6" s="302">
        <v>2016</v>
      </c>
      <c r="L6" s="245">
        <v>2017</v>
      </c>
      <c r="M6" s="102"/>
    </row>
    <row r="7" spans="1:13" s="78" customFormat="1" ht="20.100000000000001" customHeight="1">
      <c r="A7" s="94"/>
      <c r="B7" s="116"/>
      <c r="C7" s="89" t="s">
        <v>244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94"/>
      <c r="B8" s="316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48" t="s">
        <v>12</v>
      </c>
      <c r="B9" s="449"/>
      <c r="C9" s="223">
        <v>775.92690239618071</v>
      </c>
      <c r="D9" s="223">
        <v>581.13950641154611</v>
      </c>
      <c r="E9" s="223">
        <v>650.05042545731476</v>
      </c>
      <c r="F9" s="223">
        <v>621.08392410760291</v>
      </c>
      <c r="G9" s="223">
        <v>651.34366033450578</v>
      </c>
      <c r="H9" s="223">
        <v>748.90699030762812</v>
      </c>
      <c r="I9" s="223">
        <v>684.57569351073562</v>
      </c>
      <c r="J9" s="223">
        <v>917.83976139070865</v>
      </c>
      <c r="K9" s="223">
        <v>943.55010418985501</v>
      </c>
      <c r="L9" s="223">
        <v>916.81607763099635</v>
      </c>
    </row>
    <row r="10" spans="1:13" ht="15" customHeight="1">
      <c r="A10" s="448" t="s">
        <v>173</v>
      </c>
      <c r="B10" s="449"/>
      <c r="C10" s="223">
        <v>435.25334431134098</v>
      </c>
      <c r="D10" s="223">
        <v>331.94099911960888</v>
      </c>
      <c r="E10" s="223">
        <v>205.18551683815588</v>
      </c>
      <c r="F10" s="223">
        <v>251.98330732455304</v>
      </c>
      <c r="G10" s="223">
        <v>290.43752172364486</v>
      </c>
      <c r="H10" s="223">
        <v>294.75135214791277</v>
      </c>
      <c r="I10" s="223">
        <v>317.60354209203314</v>
      </c>
      <c r="J10" s="223">
        <v>390.09470122208273</v>
      </c>
      <c r="K10" s="223">
        <v>425.70119103106975</v>
      </c>
      <c r="L10" s="223">
        <v>438.04650471352022</v>
      </c>
    </row>
    <row r="11" spans="1:13" ht="15" customHeight="1">
      <c r="A11" s="448" t="s">
        <v>191</v>
      </c>
      <c r="B11" s="449"/>
      <c r="C11" s="223">
        <v>253.66552784585562</v>
      </c>
      <c r="D11" s="223">
        <v>257.32163724977994</v>
      </c>
      <c r="E11" s="223">
        <v>204.9722891594698</v>
      </c>
      <c r="F11" s="223">
        <v>204.37543391524653</v>
      </c>
      <c r="G11" s="223">
        <v>146.11640299996623</v>
      </c>
      <c r="H11" s="223">
        <v>256.0649381256203</v>
      </c>
      <c r="I11" s="223">
        <v>279.75349670812739</v>
      </c>
      <c r="J11" s="223">
        <v>304.94011912372463</v>
      </c>
      <c r="K11" s="223">
        <v>316.88032580012452</v>
      </c>
      <c r="L11" s="223">
        <v>317.71349048790398</v>
      </c>
    </row>
    <row r="12" spans="1:13" ht="15" customHeight="1">
      <c r="A12" s="448" t="s">
        <v>11</v>
      </c>
      <c r="B12" s="449"/>
      <c r="C12" s="223">
        <v>299.91057775171163</v>
      </c>
      <c r="D12" s="223">
        <v>264.37177200284486</v>
      </c>
      <c r="E12" s="223">
        <v>259.31069657074653</v>
      </c>
      <c r="F12" s="223">
        <v>294.68740574476971</v>
      </c>
      <c r="G12" s="223">
        <v>255.47369005458734</v>
      </c>
      <c r="H12" s="223">
        <v>249.97714779820569</v>
      </c>
      <c r="I12" s="223">
        <v>243.97364084924874</v>
      </c>
      <c r="J12" s="223">
        <v>275.0388230546838</v>
      </c>
      <c r="K12" s="223">
        <v>290.54581182914046</v>
      </c>
      <c r="L12" s="223">
        <v>284.2716567134463</v>
      </c>
    </row>
    <row r="13" spans="1:13" ht="15" customHeight="1">
      <c r="A13" s="448" t="s">
        <v>190</v>
      </c>
      <c r="B13" s="449"/>
      <c r="C13" s="223">
        <v>167.48823424221365</v>
      </c>
      <c r="D13" s="223">
        <v>170.75061416440033</v>
      </c>
      <c r="E13" s="223">
        <v>172.56267853784647</v>
      </c>
      <c r="F13" s="223">
        <v>186.77802905499587</v>
      </c>
      <c r="G13" s="223">
        <v>200.98231698724007</v>
      </c>
      <c r="H13" s="223">
        <v>225.311016965074</v>
      </c>
      <c r="I13" s="223">
        <v>227.57146432260407</v>
      </c>
      <c r="J13" s="223">
        <v>272.25919459193648</v>
      </c>
      <c r="K13" s="223">
        <v>301.96272586693527</v>
      </c>
      <c r="L13" s="223">
        <v>262.16936411903185</v>
      </c>
    </row>
    <row r="14" spans="1:13" ht="15" customHeight="1">
      <c r="A14" s="448" t="s">
        <v>13</v>
      </c>
      <c r="B14" s="449"/>
      <c r="C14" s="223">
        <v>128.04590620988228</v>
      </c>
      <c r="D14" s="223">
        <v>196.94537594244576</v>
      </c>
      <c r="E14" s="223">
        <v>160.25537478071274</v>
      </c>
      <c r="F14" s="223">
        <v>166.2055807567659</v>
      </c>
      <c r="G14" s="223">
        <v>142.59811144786141</v>
      </c>
      <c r="H14" s="223">
        <v>151.0943642532406</v>
      </c>
      <c r="I14" s="223">
        <v>157.41605045301137</v>
      </c>
      <c r="J14" s="223">
        <v>156.14892453261359</v>
      </c>
      <c r="K14" s="223">
        <v>194.67830763188459</v>
      </c>
      <c r="L14" s="223">
        <v>197.92836303820576</v>
      </c>
    </row>
    <row r="15" spans="1:13" ht="15" customHeight="1">
      <c r="A15" s="448" t="s">
        <v>17</v>
      </c>
      <c r="B15" s="449"/>
      <c r="C15" s="223">
        <v>244.81222962453629</v>
      </c>
      <c r="D15" s="223">
        <v>244.15221521351287</v>
      </c>
      <c r="E15" s="223">
        <v>196.98662409221726</v>
      </c>
      <c r="F15" s="223">
        <v>211.44850755846767</v>
      </c>
      <c r="G15" s="223">
        <v>183.24700517324243</v>
      </c>
      <c r="H15" s="223">
        <v>193.34665750222987</v>
      </c>
      <c r="I15" s="223">
        <v>171.14500685199806</v>
      </c>
      <c r="J15" s="223">
        <v>174.84442592745702</v>
      </c>
      <c r="K15" s="223">
        <v>164.03597002267401</v>
      </c>
      <c r="L15" s="223">
        <v>150.60099832297789</v>
      </c>
    </row>
    <row r="16" spans="1:13" ht="15" customHeight="1">
      <c r="A16" s="448" t="s">
        <v>177</v>
      </c>
      <c r="B16" s="449"/>
      <c r="C16" s="223">
        <v>547.88481223601275</v>
      </c>
      <c r="D16" s="223">
        <v>466.41626468798387</v>
      </c>
      <c r="E16" s="223">
        <v>243.85105875887524</v>
      </c>
      <c r="F16" s="223">
        <v>298.64124650103611</v>
      </c>
      <c r="G16" s="223">
        <v>191.20523843866721</v>
      </c>
      <c r="H16" s="223">
        <v>180.4261267063028</v>
      </c>
      <c r="I16" s="223">
        <v>164.57144470600707</v>
      </c>
      <c r="J16" s="223">
        <v>161.24444160836859</v>
      </c>
      <c r="K16" s="223">
        <v>157.13468065606662</v>
      </c>
      <c r="L16" s="223">
        <v>148.08239264699347</v>
      </c>
    </row>
    <row r="17" spans="1:12" ht="15" customHeight="1">
      <c r="A17" s="448" t="s">
        <v>14</v>
      </c>
      <c r="B17" s="449"/>
      <c r="C17" s="223">
        <v>155.44911829015555</v>
      </c>
      <c r="D17" s="223">
        <v>134.88492734999059</v>
      </c>
      <c r="E17" s="223">
        <v>155.27031491850863</v>
      </c>
      <c r="F17" s="223">
        <v>117.81550214981927</v>
      </c>
      <c r="G17" s="223">
        <v>168.6262369291338</v>
      </c>
      <c r="H17" s="223">
        <v>142.05706092113698</v>
      </c>
      <c r="I17" s="223">
        <v>157.39016288073475</v>
      </c>
      <c r="J17" s="223">
        <v>167.9245340594444</v>
      </c>
      <c r="K17" s="223">
        <v>128.81646437638599</v>
      </c>
      <c r="L17" s="223">
        <v>124.49471911210334</v>
      </c>
    </row>
    <row r="18" spans="1:12" ht="15" customHeight="1">
      <c r="A18" s="448" t="s">
        <v>174</v>
      </c>
      <c r="B18" s="449"/>
      <c r="C18" s="223">
        <v>96.449913328883895</v>
      </c>
      <c r="D18" s="223">
        <v>101.60158830522354</v>
      </c>
      <c r="E18" s="223">
        <v>104.49938930813951</v>
      </c>
      <c r="F18" s="223">
        <v>108.00122622952414</v>
      </c>
      <c r="G18" s="223">
        <v>103.09706174223911</v>
      </c>
      <c r="H18" s="223">
        <v>109.84588233311281</v>
      </c>
      <c r="I18" s="223">
        <v>106.82965579035475</v>
      </c>
      <c r="J18" s="223">
        <v>111.57684218194323</v>
      </c>
      <c r="K18" s="223">
        <v>107.1717942742219</v>
      </c>
      <c r="L18" s="223">
        <v>109.99895855019314</v>
      </c>
    </row>
    <row r="19" spans="1:12" ht="15" customHeight="1">
      <c r="A19" s="448" t="s">
        <v>15</v>
      </c>
      <c r="B19" s="449"/>
      <c r="C19" s="223">
        <v>60.857795537237138</v>
      </c>
      <c r="D19" s="223">
        <v>79.893074196774492</v>
      </c>
      <c r="E19" s="223">
        <v>79.066841429444224</v>
      </c>
      <c r="F19" s="223">
        <v>58.223996901176179</v>
      </c>
      <c r="G19" s="223">
        <v>74.205848301643002</v>
      </c>
      <c r="H19" s="223">
        <v>104.84633430117631</v>
      </c>
      <c r="I19" s="223">
        <v>91.800426979295594</v>
      </c>
      <c r="J19" s="223">
        <v>96.64328951717674</v>
      </c>
      <c r="K19" s="223">
        <v>97.548363183090402</v>
      </c>
      <c r="L19" s="223">
        <v>89.392217124690376</v>
      </c>
    </row>
    <row r="20" spans="1:12" ht="15" customHeight="1">
      <c r="A20" s="448" t="s">
        <v>582</v>
      </c>
      <c r="B20" s="449"/>
      <c r="C20" s="223">
        <v>55.35362549861307</v>
      </c>
      <c r="D20" s="223">
        <v>47.287722650489648</v>
      </c>
      <c r="E20" s="223">
        <v>51.828031032478556</v>
      </c>
      <c r="F20" s="223">
        <v>61.450179121894507</v>
      </c>
      <c r="G20" s="223">
        <v>49.881788876127835</v>
      </c>
      <c r="H20" s="223">
        <v>54.29457991372481</v>
      </c>
      <c r="I20" s="223">
        <v>59.63841844551402</v>
      </c>
      <c r="J20" s="223">
        <v>63.192684381270169</v>
      </c>
      <c r="K20" s="223">
        <v>71.241601738385327</v>
      </c>
      <c r="L20" s="223">
        <v>88.886441278663696</v>
      </c>
    </row>
    <row r="21" spans="1:12" ht="15" customHeight="1">
      <c r="A21" s="448" t="s">
        <v>433</v>
      </c>
      <c r="B21" s="449"/>
      <c r="C21" s="223">
        <v>60.708130989690382</v>
      </c>
      <c r="D21" s="223">
        <v>54.400497823400897</v>
      </c>
      <c r="E21" s="223">
        <v>43.962631473788655</v>
      </c>
      <c r="F21" s="223">
        <v>47.577124151342652</v>
      </c>
      <c r="G21" s="223">
        <v>43.600810226234543</v>
      </c>
      <c r="H21" s="223">
        <v>45.141344714500171</v>
      </c>
      <c r="I21" s="223">
        <v>44.294440516717415</v>
      </c>
      <c r="J21" s="223">
        <v>50.229961228208929</v>
      </c>
      <c r="K21" s="223">
        <v>52.920931294327431</v>
      </c>
      <c r="L21" s="223">
        <v>84.772897360982185</v>
      </c>
    </row>
    <row r="22" spans="1:12" ht="15" customHeight="1">
      <c r="A22" s="448" t="s">
        <v>16</v>
      </c>
      <c r="B22" s="449"/>
      <c r="C22" s="223">
        <v>66.230998441064543</v>
      </c>
      <c r="D22" s="223">
        <v>53.611107493466399</v>
      </c>
      <c r="E22" s="223">
        <v>63.220933529400334</v>
      </c>
      <c r="F22" s="223">
        <v>64.068189328229451</v>
      </c>
      <c r="G22" s="223">
        <v>48.398774456266814</v>
      </c>
      <c r="H22" s="223">
        <v>54.847432546982077</v>
      </c>
      <c r="I22" s="223">
        <v>54.417724506959068</v>
      </c>
      <c r="J22" s="223">
        <v>63.484490378032483</v>
      </c>
      <c r="K22" s="223">
        <v>60.091691289025022</v>
      </c>
      <c r="L22" s="223">
        <v>54.601552275638532</v>
      </c>
    </row>
    <row r="23" spans="1:12" ht="15" customHeight="1">
      <c r="A23" s="448" t="s">
        <v>176</v>
      </c>
      <c r="B23" s="449"/>
      <c r="C23" s="223">
        <v>29.258632040304654</v>
      </c>
      <c r="D23" s="223">
        <v>40.13490074738484</v>
      </c>
      <c r="E23" s="223">
        <v>27.820541961417479</v>
      </c>
      <c r="F23" s="223">
        <v>41.059264673196786</v>
      </c>
      <c r="G23" s="223">
        <v>44.737068696834108</v>
      </c>
      <c r="H23" s="223">
        <v>52.52881318858725</v>
      </c>
      <c r="I23" s="223">
        <v>63.223355946590779</v>
      </c>
      <c r="J23" s="223">
        <v>61.457950088379221</v>
      </c>
      <c r="K23" s="223">
        <v>35.097763760512876</v>
      </c>
      <c r="L23" s="223">
        <v>48.765798380484348</v>
      </c>
    </row>
    <row r="24" spans="1:12" ht="15" customHeight="1">
      <c r="A24" s="448" t="s">
        <v>20</v>
      </c>
      <c r="B24" s="449"/>
      <c r="C24" s="223">
        <v>14.288302359969132</v>
      </c>
      <c r="D24" s="223">
        <v>14.092091572661429</v>
      </c>
      <c r="E24" s="223">
        <v>19.548434187309297</v>
      </c>
      <c r="F24" s="223">
        <v>16.638398180837267</v>
      </c>
      <c r="G24" s="223">
        <v>33.416265127818733</v>
      </c>
      <c r="H24" s="223">
        <v>38.46695483996826</v>
      </c>
      <c r="I24" s="223">
        <v>26.207188524834393</v>
      </c>
      <c r="J24" s="223">
        <v>38.831443741757603</v>
      </c>
      <c r="K24" s="223">
        <v>61.591564688971886</v>
      </c>
      <c r="L24" s="223">
        <v>42.854581310996622</v>
      </c>
    </row>
    <row r="25" spans="1:12" ht="15" customHeight="1">
      <c r="A25" s="448" t="s">
        <v>628</v>
      </c>
      <c r="B25" s="449"/>
      <c r="C25" s="223">
        <v>0.29887833048054935</v>
      </c>
      <c r="D25" s="223">
        <v>121.97838667058856</v>
      </c>
      <c r="E25" s="223">
        <v>0.51617285986505701</v>
      </c>
      <c r="F25" s="223">
        <v>4.6452651745136215</v>
      </c>
      <c r="G25" s="223">
        <v>102.82365669255634</v>
      </c>
      <c r="H25" s="223">
        <v>99.296303095794741</v>
      </c>
      <c r="I25" s="223">
        <v>131.23182731531585</v>
      </c>
      <c r="J25" s="223">
        <v>149.9124968395501</v>
      </c>
      <c r="K25" s="223">
        <v>99.956938714755651</v>
      </c>
      <c r="L25" s="223">
        <v>38.511235172233128</v>
      </c>
    </row>
    <row r="26" spans="1:12" ht="15" customHeight="1">
      <c r="A26" s="448" t="s">
        <v>412</v>
      </c>
      <c r="B26" s="449"/>
      <c r="C26" s="223">
        <v>64.313081203942019</v>
      </c>
      <c r="D26" s="223">
        <v>46.282419635680228</v>
      </c>
      <c r="E26" s="223">
        <v>48.238282986603465</v>
      </c>
      <c r="F26" s="223">
        <v>59.29265121924152</v>
      </c>
      <c r="G26" s="223">
        <v>50.320174425239088</v>
      </c>
      <c r="H26" s="223">
        <v>42.51867220207734</v>
      </c>
      <c r="I26" s="223">
        <v>31.53108298615987</v>
      </c>
      <c r="J26" s="223">
        <v>37.514197026642336</v>
      </c>
      <c r="K26" s="223">
        <v>45.754191987049431</v>
      </c>
      <c r="L26" s="223">
        <v>38.484841362389687</v>
      </c>
    </row>
    <row r="27" spans="1:12" ht="15" customHeight="1">
      <c r="A27" s="448" t="s">
        <v>576</v>
      </c>
      <c r="B27" s="449"/>
      <c r="C27" s="223">
        <v>23.378472140179273</v>
      </c>
      <c r="D27" s="223">
        <v>22.236933580785372</v>
      </c>
      <c r="E27" s="223">
        <v>13.447644026513204</v>
      </c>
      <c r="F27" s="223">
        <v>15.617562756614115</v>
      </c>
      <c r="G27" s="223">
        <v>16.236359924446727</v>
      </c>
      <c r="H27" s="223">
        <v>16.492291020620144</v>
      </c>
      <c r="I27" s="223">
        <v>14.488865792248154</v>
      </c>
      <c r="J27" s="223">
        <v>20.094356247414652</v>
      </c>
      <c r="K27" s="223">
        <v>21.681199532512608</v>
      </c>
      <c r="L27" s="223">
        <v>35.116899243482095</v>
      </c>
    </row>
    <row r="28" spans="1:12" ht="15" customHeight="1">
      <c r="A28" s="448" t="s">
        <v>184</v>
      </c>
      <c r="B28" s="449"/>
      <c r="C28" s="223">
        <v>46.253006661196942</v>
      </c>
      <c r="D28" s="223">
        <v>66.051172398305809</v>
      </c>
      <c r="E28" s="223">
        <v>62.63715145022212</v>
      </c>
      <c r="F28" s="223">
        <v>123.65111527009579</v>
      </c>
      <c r="G28" s="223">
        <v>89.993096278654491</v>
      </c>
      <c r="H28" s="223">
        <v>76.90618459971509</v>
      </c>
      <c r="I28" s="223">
        <v>58.57349654276149</v>
      </c>
      <c r="J28" s="223">
        <v>44.187500491001465</v>
      </c>
      <c r="K28" s="223">
        <v>33.118375884572693</v>
      </c>
      <c r="L28" s="223">
        <v>33.069892038525772</v>
      </c>
    </row>
    <row r="29" spans="1:12" ht="15" customHeight="1">
      <c r="A29" s="448" t="s">
        <v>933</v>
      </c>
      <c r="B29" s="449"/>
      <c r="C29" s="223">
        <v>438.74262076786204</v>
      </c>
      <c r="D29" s="223">
        <v>528.78997285118487</v>
      </c>
      <c r="E29" s="223">
        <v>522.14946073907788</v>
      </c>
      <c r="F29" s="223">
        <v>649.106707180836</v>
      </c>
      <c r="G29" s="223">
        <v>661.37793162452169</v>
      </c>
      <c r="H29" s="223">
        <v>586.25583559238964</v>
      </c>
      <c r="I29" s="223">
        <v>488.31837242934887</v>
      </c>
      <c r="J29" s="223">
        <v>509.16796358073759</v>
      </c>
      <c r="K29" s="223">
        <v>440.50147591545249</v>
      </c>
      <c r="L29" s="223">
        <v>410.04746299312143</v>
      </c>
    </row>
    <row r="30" spans="1:12" ht="15" customHeight="1">
      <c r="A30" s="450" t="s">
        <v>9</v>
      </c>
      <c r="B30" s="451"/>
      <c r="C30" s="224">
        <v>3964.5701102073176</v>
      </c>
      <c r="D30" s="224">
        <v>3824.2831800680592</v>
      </c>
      <c r="E30" s="224">
        <v>3285.3804940981049</v>
      </c>
      <c r="F30" s="224">
        <v>3602.3506173007595</v>
      </c>
      <c r="G30" s="224">
        <v>3548.1190204614318</v>
      </c>
      <c r="H30" s="224">
        <v>3723.3762830759974</v>
      </c>
      <c r="I30" s="224">
        <v>3574.5553581506006</v>
      </c>
      <c r="J30" s="224">
        <v>4066.6281012131335</v>
      </c>
      <c r="K30" s="224">
        <v>4049.9814736670105</v>
      </c>
      <c r="L30" s="224">
        <v>3914.6263438765827</v>
      </c>
    </row>
    <row r="31" spans="1:12" s="78" customFormat="1" ht="30" customHeight="1">
      <c r="A31" s="94"/>
      <c r="B31" s="116"/>
      <c r="C31" s="89" t="s">
        <v>946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s="78" customFormat="1" ht="15" customHeight="1">
      <c r="A32" s="94"/>
      <c r="B32" s="316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448" t="str">
        <f t="shared" ref="A33:A54" si="0">A9</f>
        <v>Niederlande</v>
      </c>
      <c r="B33" s="449"/>
      <c r="C33" s="225">
        <f t="shared" ref="C33:L33" si="1">C9/C$30*100</f>
        <v>19.571526819476663</v>
      </c>
      <c r="D33" s="225">
        <f t="shared" si="1"/>
        <v>15.196037506856483</v>
      </c>
      <c r="E33" s="225">
        <f t="shared" si="1"/>
        <v>19.786153434132601</v>
      </c>
      <c r="F33" s="225">
        <f t="shared" si="1"/>
        <v>17.241073679079605</v>
      </c>
      <c r="G33" s="225">
        <f t="shared" si="1"/>
        <v>18.357435491264855</v>
      </c>
      <c r="H33" s="225">
        <f t="shared" si="1"/>
        <v>20.11365313013523</v>
      </c>
      <c r="I33" s="225">
        <f t="shared" si="1"/>
        <v>19.151352403867108</v>
      </c>
      <c r="J33" s="225">
        <f t="shared" si="1"/>
        <v>22.570044236818802</v>
      </c>
      <c r="K33" s="225">
        <f t="shared" si="1"/>
        <v>23.297640009585727</v>
      </c>
      <c r="L33" s="225">
        <f t="shared" si="1"/>
        <v>23.420270470133563</v>
      </c>
    </row>
    <row r="34" spans="1:12" ht="15" customHeight="1">
      <c r="A34" s="448" t="str">
        <f t="shared" si="0"/>
        <v>Polen</v>
      </c>
      <c r="B34" s="449"/>
      <c r="C34" s="225">
        <f t="shared" ref="C34:L34" si="2">C10/C$30*100</f>
        <v>10.978576042601009</v>
      </c>
      <c r="D34" s="225">
        <f t="shared" si="2"/>
        <v>8.6798226880704341</v>
      </c>
      <c r="E34" s="225">
        <f t="shared" si="2"/>
        <v>6.2454110629424351</v>
      </c>
      <c r="F34" s="225">
        <f t="shared" si="2"/>
        <v>6.9949689548366081</v>
      </c>
      <c r="G34" s="225">
        <f t="shared" si="2"/>
        <v>8.1856758482096676</v>
      </c>
      <c r="H34" s="225">
        <f t="shared" si="2"/>
        <v>7.916238643073954</v>
      </c>
      <c r="I34" s="225">
        <f t="shared" si="2"/>
        <v>8.8851202532880755</v>
      </c>
      <c r="J34" s="225">
        <f t="shared" si="2"/>
        <v>9.5925836224293999</v>
      </c>
      <c r="K34" s="225">
        <f t="shared" si="2"/>
        <v>10.511188601700525</v>
      </c>
      <c r="L34" s="225">
        <f t="shared" si="2"/>
        <v>11.189995320976939</v>
      </c>
    </row>
    <row r="35" spans="1:12" ht="15" customHeight="1">
      <c r="A35" s="448" t="str">
        <f t="shared" si="0"/>
        <v>Dänemark</v>
      </c>
      <c r="B35" s="449"/>
      <c r="C35" s="225">
        <f t="shared" ref="C35:L35" si="3">C11/C$30*100</f>
        <v>6.3983110600758373</v>
      </c>
      <c r="D35" s="225">
        <f t="shared" si="3"/>
        <v>6.7286240357650628</v>
      </c>
      <c r="E35" s="225">
        <f t="shared" si="3"/>
        <v>6.2389208655644106</v>
      </c>
      <c r="F35" s="225">
        <f t="shared" si="3"/>
        <v>5.6733909501675601</v>
      </c>
      <c r="G35" s="225">
        <f t="shared" si="3"/>
        <v>4.1181370229503695</v>
      </c>
      <c r="H35" s="225">
        <f t="shared" si="3"/>
        <v>6.8772242894042686</v>
      </c>
      <c r="I35" s="225">
        <f t="shared" si="3"/>
        <v>7.8262460272224166</v>
      </c>
      <c r="J35" s="225">
        <f t="shared" si="3"/>
        <v>7.4985986309580808</v>
      </c>
      <c r="K35" s="225">
        <f t="shared" si="3"/>
        <v>7.8242413665465183</v>
      </c>
      <c r="L35" s="225">
        <f t="shared" si="3"/>
        <v>8.1160617279573639</v>
      </c>
    </row>
    <row r="36" spans="1:12" ht="15" customHeight="1">
      <c r="A36" s="448" t="str">
        <f t="shared" si="0"/>
        <v>Frankreich</v>
      </c>
      <c r="B36" s="449"/>
      <c r="C36" s="225">
        <f t="shared" ref="C36:L36" si="4">C12/C$30*100</f>
        <v>7.5647691783669462</v>
      </c>
      <c r="D36" s="225">
        <f t="shared" si="4"/>
        <v>6.9129758324575725</v>
      </c>
      <c r="E36" s="225">
        <f t="shared" si="4"/>
        <v>7.8928665047039521</v>
      </c>
      <c r="F36" s="225">
        <f t="shared" si="4"/>
        <v>8.180419871666432</v>
      </c>
      <c r="G36" s="225">
        <f t="shared" si="4"/>
        <v>7.2002570539858342</v>
      </c>
      <c r="H36" s="225">
        <f t="shared" si="4"/>
        <v>6.7137224065812591</v>
      </c>
      <c r="I36" s="225">
        <f t="shared" si="4"/>
        <v>6.8252864036067287</v>
      </c>
      <c r="J36" s="225">
        <f t="shared" si="4"/>
        <v>6.7633138858366664</v>
      </c>
      <c r="K36" s="225">
        <f t="shared" si="4"/>
        <v>7.1740034792324368</v>
      </c>
      <c r="L36" s="225">
        <f t="shared" si="4"/>
        <v>7.261782651570706</v>
      </c>
    </row>
    <row r="37" spans="1:12" ht="15" customHeight="1">
      <c r="A37" s="448" t="str">
        <f t="shared" si="0"/>
        <v>Belgien</v>
      </c>
      <c r="B37" s="449"/>
      <c r="C37" s="225">
        <f t="shared" ref="C37:L37" si="5">C13/C$30*100</f>
        <v>4.2246253587745297</v>
      </c>
      <c r="D37" s="225">
        <f t="shared" si="5"/>
        <v>4.4649050848102094</v>
      </c>
      <c r="E37" s="225">
        <f t="shared" si="5"/>
        <v>5.2524411966236491</v>
      </c>
      <c r="F37" s="225">
        <f t="shared" si="5"/>
        <v>5.1848931127905757</v>
      </c>
      <c r="G37" s="225">
        <f t="shared" si="5"/>
        <v>5.6644750592696402</v>
      </c>
      <c r="H37" s="225">
        <f t="shared" si="5"/>
        <v>6.0512556302511964</v>
      </c>
      <c r="I37" s="225">
        <f t="shared" si="5"/>
        <v>6.3664271922297138</v>
      </c>
      <c r="J37" s="225">
        <f t="shared" si="5"/>
        <v>6.694961718056236</v>
      </c>
      <c r="K37" s="225">
        <f t="shared" si="5"/>
        <v>7.4559038808028539</v>
      </c>
      <c r="L37" s="225">
        <f t="shared" si="5"/>
        <v>6.6971746748991201</v>
      </c>
    </row>
    <row r="38" spans="1:12" ht="15" customHeight="1">
      <c r="A38" s="448" t="str">
        <f t="shared" si="0"/>
        <v>Italien</v>
      </c>
      <c r="B38" s="449"/>
      <c r="C38" s="225">
        <f t="shared" ref="C38:L38" si="6">C14/C$30*100</f>
        <v>3.2297551222567842</v>
      </c>
      <c r="D38" s="225">
        <f t="shared" si="6"/>
        <v>5.1498638220337236</v>
      </c>
      <c r="E38" s="225">
        <f t="shared" si="6"/>
        <v>4.8778330262993084</v>
      </c>
      <c r="F38" s="225">
        <f t="shared" si="6"/>
        <v>4.6138091044925469</v>
      </c>
      <c r="G38" s="225">
        <f t="shared" si="6"/>
        <v>4.0189776787509395</v>
      </c>
      <c r="H38" s="225">
        <f t="shared" si="6"/>
        <v>4.0579934115178071</v>
      </c>
      <c r="I38" s="225">
        <f t="shared" si="6"/>
        <v>4.4037938898911086</v>
      </c>
      <c r="J38" s="225">
        <f t="shared" si="6"/>
        <v>3.8397640661075485</v>
      </c>
      <c r="K38" s="225">
        <f t="shared" si="6"/>
        <v>4.8068937820502002</v>
      </c>
      <c r="L38" s="225">
        <f t="shared" si="6"/>
        <v>5.0561240243992467</v>
      </c>
    </row>
    <row r="39" spans="1:12" ht="15" customHeight="1">
      <c r="A39" s="448" t="str">
        <f t="shared" si="0"/>
        <v>Österreich</v>
      </c>
      <c r="B39" s="449"/>
      <c r="C39" s="225">
        <f t="shared" ref="C39:L39" si="7">C15/C$30*100</f>
        <v>6.1750006386375755</v>
      </c>
      <c r="D39" s="225">
        <f t="shared" si="7"/>
        <v>6.3842608854391321</v>
      </c>
      <c r="E39" s="225">
        <f t="shared" si="7"/>
        <v>5.995854192416564</v>
      </c>
      <c r="F39" s="225">
        <f t="shared" si="7"/>
        <v>5.8697370140196403</v>
      </c>
      <c r="G39" s="225">
        <f t="shared" si="7"/>
        <v>5.1646239631896904</v>
      </c>
      <c r="H39" s="225">
        <f t="shared" si="7"/>
        <v>5.1927778124670265</v>
      </c>
      <c r="I39" s="225">
        <f t="shared" si="7"/>
        <v>4.7878684117105097</v>
      </c>
      <c r="J39" s="225">
        <f t="shared" si="7"/>
        <v>4.2994938700024825</v>
      </c>
      <c r="K39" s="225">
        <f t="shared" si="7"/>
        <v>4.0502893924141699</v>
      </c>
      <c r="L39" s="225">
        <f t="shared" si="7"/>
        <v>3.8471359740005346</v>
      </c>
    </row>
    <row r="40" spans="1:12" ht="15" customHeight="1">
      <c r="A40" s="448" t="str">
        <f t="shared" si="0"/>
        <v>Tschechische Republik</v>
      </c>
      <c r="B40" s="449"/>
      <c r="C40" s="225">
        <f t="shared" ref="C40:L40" si="8">C16/C$30*100</f>
        <v>13.819526380058452</v>
      </c>
      <c r="D40" s="225">
        <f t="shared" si="8"/>
        <v>12.196174883672795</v>
      </c>
      <c r="E40" s="225">
        <f t="shared" si="8"/>
        <v>7.4223079852373894</v>
      </c>
      <c r="F40" s="225">
        <f t="shared" si="8"/>
        <v>8.2901771156525541</v>
      </c>
      <c r="G40" s="225">
        <f t="shared" si="8"/>
        <v>5.3889183912945802</v>
      </c>
      <c r="H40" s="225">
        <f t="shared" si="8"/>
        <v>4.8457666641537269</v>
      </c>
      <c r="I40" s="225">
        <f t="shared" si="8"/>
        <v>4.6039696750186261</v>
      </c>
      <c r="J40" s="225">
        <f t="shared" si="8"/>
        <v>3.9650648545970322</v>
      </c>
      <c r="K40" s="225">
        <f t="shared" si="8"/>
        <v>3.8798864063393057</v>
      </c>
      <c r="L40" s="225">
        <f t="shared" si="8"/>
        <v>3.7827976322345545</v>
      </c>
    </row>
    <row r="41" spans="1:12" ht="15" customHeight="1">
      <c r="A41" s="448" t="str">
        <f t="shared" si="0"/>
        <v>Vereinigtes Königreich</v>
      </c>
      <c r="B41" s="449"/>
      <c r="C41" s="225">
        <f t="shared" ref="C41:L41" si="9">C17/C$30*100</f>
        <v>3.9209577323385187</v>
      </c>
      <c r="D41" s="225">
        <f t="shared" si="9"/>
        <v>3.5270643150330225</v>
      </c>
      <c r="E41" s="225">
        <f t="shared" si="9"/>
        <v>4.726098398570211</v>
      </c>
      <c r="F41" s="225">
        <f t="shared" si="9"/>
        <v>3.2705173556398126</v>
      </c>
      <c r="G41" s="225">
        <f t="shared" si="9"/>
        <v>4.7525529993975235</v>
      </c>
      <c r="H41" s="225">
        <f t="shared" si="9"/>
        <v>3.8152754414544208</v>
      </c>
      <c r="I41" s="225">
        <f t="shared" si="9"/>
        <v>4.4030696719204006</v>
      </c>
      <c r="J41" s="225">
        <f t="shared" si="9"/>
        <v>4.1293309808524192</v>
      </c>
      <c r="K41" s="225">
        <f t="shared" si="9"/>
        <v>3.1806679910501061</v>
      </c>
      <c r="L41" s="225">
        <f t="shared" si="9"/>
        <v>3.1802452693050265</v>
      </c>
    </row>
    <row r="42" spans="1:12" ht="15" customHeight="1">
      <c r="A42" s="448" t="str">
        <f t="shared" si="0"/>
        <v>Vereinigte Staaten</v>
      </c>
      <c r="B42" s="449"/>
      <c r="C42" s="225">
        <f t="shared" ref="C42:L42" si="10">C18/C$30*100</f>
        <v>2.4327962590587227</v>
      </c>
      <c r="D42" s="225">
        <f t="shared" si="10"/>
        <v>2.656748559697804</v>
      </c>
      <c r="E42" s="225">
        <f t="shared" si="10"/>
        <v>3.180739323675398</v>
      </c>
      <c r="F42" s="225">
        <f t="shared" si="10"/>
        <v>2.9980764701479679</v>
      </c>
      <c r="G42" s="225">
        <f t="shared" si="10"/>
        <v>2.9056821698397077</v>
      </c>
      <c r="H42" s="225">
        <f t="shared" si="10"/>
        <v>2.9501687173654578</v>
      </c>
      <c r="I42" s="225">
        <f t="shared" si="10"/>
        <v>2.9886138298785827</v>
      </c>
      <c r="J42" s="225">
        <f t="shared" si="10"/>
        <v>2.7437188600712781</v>
      </c>
      <c r="K42" s="225">
        <f t="shared" si="10"/>
        <v>2.6462292474929372</v>
      </c>
      <c r="L42" s="225">
        <f t="shared" si="10"/>
        <v>2.8099478439943053</v>
      </c>
    </row>
    <row r="43" spans="1:12" ht="15" customHeight="1">
      <c r="A43" s="448" t="str">
        <f t="shared" si="0"/>
        <v>Spanien</v>
      </c>
      <c r="B43" s="449"/>
      <c r="C43" s="225">
        <f t="shared" ref="C43:L43" si="11">C19/C$30*100</f>
        <v>1.5350414760114994</v>
      </c>
      <c r="D43" s="225">
        <f t="shared" si="11"/>
        <v>2.0890993275072445</v>
      </c>
      <c r="E43" s="225">
        <f t="shared" si="11"/>
        <v>2.4066266166576691</v>
      </c>
      <c r="F43" s="225">
        <f t="shared" si="11"/>
        <v>1.616277899812079</v>
      </c>
      <c r="G43" s="225">
        <f t="shared" si="11"/>
        <v>2.0914137286181722</v>
      </c>
      <c r="H43" s="225">
        <f t="shared" si="11"/>
        <v>2.8158941329066929</v>
      </c>
      <c r="I43" s="225">
        <f t="shared" si="11"/>
        <v>2.5681635275272727</v>
      </c>
      <c r="J43" s="225">
        <f t="shared" si="11"/>
        <v>2.3764968694419504</v>
      </c>
      <c r="K43" s="225">
        <f t="shared" si="11"/>
        <v>2.4086125780414083</v>
      </c>
      <c r="L43" s="225">
        <f t="shared" si="11"/>
        <v>2.2835440543264443</v>
      </c>
    </row>
    <row r="44" spans="1:12" ht="15" customHeight="1">
      <c r="A44" s="448" t="str">
        <f t="shared" si="0"/>
        <v>Schweiz</v>
      </c>
      <c r="B44" s="449"/>
      <c r="C44" s="225">
        <f t="shared" ref="C44:L44" si="12">C20/C$30*100</f>
        <v>1.3962075069904234</v>
      </c>
      <c r="D44" s="225">
        <f t="shared" si="12"/>
        <v>1.2365120579184747</v>
      </c>
      <c r="E44" s="225">
        <f t="shared" si="12"/>
        <v>1.5775351173352075</v>
      </c>
      <c r="F44" s="225">
        <f t="shared" si="12"/>
        <v>1.7058355959792475</v>
      </c>
      <c r="G44" s="225">
        <f t="shared" si="12"/>
        <v>1.4058657161292387</v>
      </c>
      <c r="H44" s="225">
        <f t="shared" si="12"/>
        <v>1.458208243966961</v>
      </c>
      <c r="I44" s="225">
        <f t="shared" si="12"/>
        <v>1.6684150186547866</v>
      </c>
      <c r="J44" s="225">
        <f t="shared" si="12"/>
        <v>1.5539332048194643</v>
      </c>
      <c r="K44" s="225">
        <f t="shared" si="12"/>
        <v>1.7590599414243842</v>
      </c>
      <c r="L44" s="225">
        <f t="shared" si="12"/>
        <v>2.2706238979284312</v>
      </c>
    </row>
    <row r="45" spans="1:12" ht="15" customHeight="1">
      <c r="A45" s="448" t="str">
        <f t="shared" si="0"/>
        <v>Finnland</v>
      </c>
      <c r="B45" s="449"/>
      <c r="C45" s="225">
        <f t="shared" ref="C45:L45" si="13">C21/C$30*100</f>
        <v>1.5312664249117238</v>
      </c>
      <c r="D45" s="225">
        <f t="shared" si="13"/>
        <v>1.4225018196072172</v>
      </c>
      <c r="E45" s="225">
        <f t="shared" si="13"/>
        <v>1.3381290706742681</v>
      </c>
      <c r="F45" s="225">
        <f t="shared" si="13"/>
        <v>1.320724415964601</v>
      </c>
      <c r="G45" s="225">
        <f t="shared" si="13"/>
        <v>1.2288429439597623</v>
      </c>
      <c r="H45" s="225">
        <f t="shared" si="13"/>
        <v>1.2123766517953833</v>
      </c>
      <c r="I45" s="225">
        <f t="shared" si="13"/>
        <v>1.2391594500199439</v>
      </c>
      <c r="J45" s="225">
        <f t="shared" si="13"/>
        <v>1.2351746945638971</v>
      </c>
      <c r="K45" s="225">
        <f t="shared" si="13"/>
        <v>1.3066956389410533</v>
      </c>
      <c r="L45" s="225">
        <f t="shared" si="13"/>
        <v>2.1655425042951388</v>
      </c>
    </row>
    <row r="46" spans="1:12" ht="15" customHeight="1">
      <c r="A46" s="448" t="str">
        <f t="shared" si="0"/>
        <v>Schweden</v>
      </c>
      <c r="B46" s="449"/>
      <c r="C46" s="225">
        <f t="shared" ref="C46:L46" si="14">C22/C$30*100</f>
        <v>1.6705720065472911</v>
      </c>
      <c r="D46" s="225">
        <f t="shared" si="14"/>
        <v>1.4018602956204802</v>
      </c>
      <c r="E46" s="225">
        <f t="shared" si="14"/>
        <v>1.9243108566259264</v>
      </c>
      <c r="F46" s="225">
        <f t="shared" si="14"/>
        <v>1.7785106485896627</v>
      </c>
      <c r="G46" s="225">
        <f t="shared" si="14"/>
        <v>1.3640685156602377</v>
      </c>
      <c r="H46" s="225">
        <f t="shared" si="14"/>
        <v>1.4730563976647266</v>
      </c>
      <c r="I46" s="225">
        <f t="shared" si="14"/>
        <v>1.5223634565590738</v>
      </c>
      <c r="J46" s="225">
        <f t="shared" si="14"/>
        <v>1.5611088301655651</v>
      </c>
      <c r="K46" s="225">
        <f t="shared" si="14"/>
        <v>1.4837522512076005</v>
      </c>
      <c r="L46" s="225">
        <f t="shared" si="14"/>
        <v>1.3948087883546918</v>
      </c>
    </row>
    <row r="47" spans="1:12" ht="15" customHeight="1">
      <c r="A47" s="448" t="str">
        <f t="shared" si="0"/>
        <v>Ungarn</v>
      </c>
      <c r="B47" s="449"/>
      <c r="C47" s="225">
        <f t="shared" ref="C47:L47" si="15">C23/C$30*100</f>
        <v>0.738002639049676</v>
      </c>
      <c r="D47" s="225">
        <f t="shared" si="15"/>
        <v>1.049475126647671</v>
      </c>
      <c r="E47" s="225">
        <f t="shared" si="15"/>
        <v>0.84679817182194328</v>
      </c>
      <c r="F47" s="225">
        <f t="shared" si="15"/>
        <v>1.1397909041947307</v>
      </c>
      <c r="G47" s="225">
        <f t="shared" si="15"/>
        <v>1.2608671929786635</v>
      </c>
      <c r="H47" s="225">
        <f t="shared" si="15"/>
        <v>1.4107844385040653</v>
      </c>
      <c r="I47" s="225">
        <f t="shared" si="15"/>
        <v>1.7687054643714124</v>
      </c>
      <c r="J47" s="225">
        <f t="shared" si="15"/>
        <v>1.5112753996374892</v>
      </c>
      <c r="K47" s="225">
        <f t="shared" si="15"/>
        <v>0.86661541512519558</v>
      </c>
      <c r="L47" s="225">
        <f t="shared" si="15"/>
        <v>1.245733158076908</v>
      </c>
    </row>
    <row r="48" spans="1:12" ht="15" customHeight="1">
      <c r="A48" s="448" t="str">
        <f t="shared" si="0"/>
        <v>Norwegen</v>
      </c>
      <c r="B48" s="449"/>
      <c r="C48" s="225">
        <f t="shared" ref="C48:L48" si="16">C24/C$30*100</f>
        <v>0.36039979021135177</v>
      </c>
      <c r="D48" s="225">
        <f t="shared" si="16"/>
        <v>0.36848975112796528</v>
      </c>
      <c r="E48" s="225">
        <f t="shared" si="16"/>
        <v>0.5950127914385055</v>
      </c>
      <c r="F48" s="225">
        <f t="shared" si="16"/>
        <v>0.46187614556254425</v>
      </c>
      <c r="G48" s="225">
        <f t="shared" si="16"/>
        <v>0.94180226015848134</v>
      </c>
      <c r="H48" s="225">
        <f t="shared" si="16"/>
        <v>1.0331202627790685</v>
      </c>
      <c r="I48" s="225">
        <f t="shared" si="16"/>
        <v>0.73315939743603353</v>
      </c>
      <c r="J48" s="225">
        <f t="shared" si="16"/>
        <v>0.95488062284755337</v>
      </c>
      <c r="K48" s="225">
        <f t="shared" si="16"/>
        <v>1.5207863317262162</v>
      </c>
      <c r="L48" s="225">
        <f t="shared" si="16"/>
        <v>1.0947298042386981</v>
      </c>
    </row>
    <row r="49" spans="1:12" ht="15" customHeight="1">
      <c r="A49" s="448" t="str">
        <f t="shared" si="0"/>
        <v>Marokko</v>
      </c>
      <c r="B49" s="449"/>
      <c r="C49" s="225">
        <f t="shared" ref="C49:L49" si="17">C25/C$30*100</f>
        <v>7.5387323763312199E-3</v>
      </c>
      <c r="D49" s="225">
        <f t="shared" si="17"/>
        <v>3.1895751681343265</v>
      </c>
      <c r="E49" s="225">
        <f t="shared" si="17"/>
        <v>1.5711204860207696E-2</v>
      </c>
      <c r="F49" s="225">
        <f t="shared" si="17"/>
        <v>0.1289509453134331</v>
      </c>
      <c r="G49" s="225">
        <f t="shared" si="17"/>
        <v>2.8979765362883501</v>
      </c>
      <c r="H49" s="225">
        <f t="shared" si="17"/>
        <v>2.6668350321489118</v>
      </c>
      <c r="I49" s="225">
        <f t="shared" si="17"/>
        <v>3.6712769608137337</v>
      </c>
      <c r="J49" s="225">
        <f t="shared" si="17"/>
        <v>3.6864078324454859</v>
      </c>
      <c r="K49" s="225">
        <f t="shared" si="17"/>
        <v>2.4680838508688474</v>
      </c>
      <c r="L49" s="225">
        <f t="shared" si="17"/>
        <v>0.98377806179315086</v>
      </c>
    </row>
    <row r="50" spans="1:12" ht="15" customHeight="1">
      <c r="A50" s="448" t="str">
        <f t="shared" si="0"/>
        <v>Slowakei</v>
      </c>
      <c r="B50" s="449"/>
      <c r="C50" s="225">
        <f t="shared" ref="C50:L50" si="18">C26/C$30*100</f>
        <v>1.6221955827785555</v>
      </c>
      <c r="D50" s="225">
        <f t="shared" si="18"/>
        <v>1.2102246998052208</v>
      </c>
      <c r="E50" s="225">
        <f t="shared" si="18"/>
        <v>1.4682708159149076</v>
      </c>
      <c r="F50" s="225">
        <f t="shared" si="18"/>
        <v>1.6459433719327823</v>
      </c>
      <c r="G50" s="225">
        <f t="shared" si="18"/>
        <v>1.4182211514058785</v>
      </c>
      <c r="H50" s="225">
        <f t="shared" si="18"/>
        <v>1.141938632292929</v>
      </c>
      <c r="I50" s="225">
        <f t="shared" si="18"/>
        <v>0.88209804652384471</v>
      </c>
      <c r="J50" s="225">
        <f t="shared" si="18"/>
        <v>0.92248900300106895</v>
      </c>
      <c r="K50" s="225">
        <f t="shared" si="18"/>
        <v>1.1297383033612203</v>
      </c>
      <c r="L50" s="225">
        <f t="shared" si="18"/>
        <v>0.98310382605454116</v>
      </c>
    </row>
    <row r="51" spans="1:12" ht="15" customHeight="1">
      <c r="A51" s="448" t="str">
        <f t="shared" si="0"/>
        <v>Griechenland</v>
      </c>
      <c r="B51" s="449"/>
      <c r="C51" s="225">
        <f t="shared" ref="C51:L51" si="19">C27/C$30*100</f>
        <v>0.58968492144932083</v>
      </c>
      <c r="D51" s="225">
        <f t="shared" si="19"/>
        <v>0.58146670980546034</v>
      </c>
      <c r="E51" s="225">
        <f t="shared" si="19"/>
        <v>0.40931770462114531</v>
      </c>
      <c r="F51" s="225">
        <f t="shared" si="19"/>
        <v>0.43353810930031988</v>
      </c>
      <c r="G51" s="225">
        <f t="shared" si="19"/>
        <v>0.45760471480280818</v>
      </c>
      <c r="H51" s="225">
        <f t="shared" si="19"/>
        <v>0.44293914358275244</v>
      </c>
      <c r="I51" s="225">
        <f t="shared" si="19"/>
        <v>0.40533337270077657</v>
      </c>
      <c r="J51" s="225">
        <f t="shared" si="19"/>
        <v>0.49412820025072407</v>
      </c>
      <c r="K51" s="225">
        <f t="shared" si="19"/>
        <v>0.53534070892629559</v>
      </c>
      <c r="L51" s="225">
        <f t="shared" si="19"/>
        <v>0.89706899608473167</v>
      </c>
    </row>
    <row r="52" spans="1:12" ht="15" customHeight="1">
      <c r="A52" s="448" t="str">
        <f t="shared" si="0"/>
        <v>Russische Föderation</v>
      </c>
      <c r="B52" s="449"/>
      <c r="C52" s="225">
        <f t="shared" ref="C52:L52" si="20">C28/C$30*100</f>
        <v>1.1666588148387733</v>
      </c>
      <c r="D52" s="225">
        <f t="shared" si="20"/>
        <v>1.7271517115301678</v>
      </c>
      <c r="E52" s="225">
        <f t="shared" si="20"/>
        <v>1.9065417708160202</v>
      </c>
      <c r="F52" s="225">
        <f t="shared" si="20"/>
        <v>3.4325119458457252</v>
      </c>
      <c r="G52" s="225">
        <f t="shared" si="20"/>
        <v>2.5363606958977076</v>
      </c>
      <c r="H52" s="225">
        <f t="shared" si="20"/>
        <v>2.0654959035238973</v>
      </c>
      <c r="I52" s="225">
        <f t="shared" si="20"/>
        <v>1.6386232880462699</v>
      </c>
      <c r="J52" s="225">
        <f t="shared" si="20"/>
        <v>1.0865881853769637</v>
      </c>
      <c r="K52" s="225">
        <f t="shared" si="20"/>
        <v>0.81774141684124868</v>
      </c>
      <c r="L52" s="225">
        <f t="shared" si="20"/>
        <v>0.84477774207632972</v>
      </c>
    </row>
    <row r="53" spans="1:12" ht="15" customHeight="1">
      <c r="A53" s="448" t="str">
        <f t="shared" si="0"/>
        <v>restliche Länder</v>
      </c>
      <c r="B53" s="449"/>
      <c r="C53" s="225">
        <f t="shared" ref="C53:L53" si="21">C29/C$30*100</f>
        <v>11.0665875131899</v>
      </c>
      <c r="D53" s="225">
        <f t="shared" si="21"/>
        <v>13.827165718459536</v>
      </c>
      <c r="E53" s="225">
        <f t="shared" si="21"/>
        <v>15.89311988906835</v>
      </c>
      <c r="F53" s="225">
        <f t="shared" si="21"/>
        <v>18.018976389011559</v>
      </c>
      <c r="G53" s="225">
        <f t="shared" si="21"/>
        <v>18.640240865947888</v>
      </c>
      <c r="H53" s="225">
        <f t="shared" si="21"/>
        <v>15.745275014430327</v>
      </c>
      <c r="I53" s="225">
        <f t="shared" si="21"/>
        <v>13.660954258713579</v>
      </c>
      <c r="J53" s="225">
        <f t="shared" si="21"/>
        <v>12.520642431719917</v>
      </c>
      <c r="K53" s="225">
        <f t="shared" si="21"/>
        <v>10.876629406321836</v>
      </c>
      <c r="L53" s="225">
        <f t="shared" si="21"/>
        <v>10.474753577299511</v>
      </c>
    </row>
    <row r="54" spans="1:12" ht="15" customHeight="1">
      <c r="A54" s="450" t="str">
        <f t="shared" si="0"/>
        <v>Insgesamt</v>
      </c>
      <c r="B54" s="451"/>
      <c r="C54" s="229">
        <f t="shared" ref="C54:L54" si="22">C30/C$30*100</f>
        <v>100</v>
      </c>
      <c r="D54" s="229">
        <f t="shared" si="22"/>
        <v>100</v>
      </c>
      <c r="E54" s="229">
        <f t="shared" si="22"/>
        <v>100</v>
      </c>
      <c r="F54" s="229">
        <f t="shared" si="22"/>
        <v>100</v>
      </c>
      <c r="G54" s="229">
        <f t="shared" si="22"/>
        <v>100</v>
      </c>
      <c r="H54" s="229">
        <f t="shared" si="22"/>
        <v>100</v>
      </c>
      <c r="I54" s="229">
        <f t="shared" si="22"/>
        <v>100</v>
      </c>
      <c r="J54" s="229">
        <f t="shared" si="22"/>
        <v>100</v>
      </c>
      <c r="K54" s="229">
        <f t="shared" si="22"/>
        <v>100</v>
      </c>
      <c r="L54" s="229">
        <f t="shared" si="22"/>
        <v>100</v>
      </c>
    </row>
    <row r="55" spans="1:12" s="78" customFormat="1" ht="20.100000000000001" customHeight="1">
      <c r="A55" s="94"/>
      <c r="B55" s="116"/>
      <c r="C55" s="89" t="s">
        <v>253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s="78" customFormat="1" ht="15" customHeight="1">
      <c r="A56" s="94"/>
      <c r="B56" s="316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448" t="s">
        <v>12</v>
      </c>
      <c r="B57" s="449"/>
      <c r="C57" s="223">
        <v>671.71024776309787</v>
      </c>
      <c r="D57" s="223">
        <v>465.09439411693631</v>
      </c>
      <c r="E57" s="223">
        <v>521.2668170644622</v>
      </c>
      <c r="F57" s="223">
        <v>500.22957333848842</v>
      </c>
      <c r="G57" s="223">
        <v>537.5108253361218</v>
      </c>
      <c r="H57" s="223">
        <v>601.52196644986361</v>
      </c>
      <c r="I57" s="223">
        <v>551.63041479886635</v>
      </c>
      <c r="J57" s="223">
        <v>778.6527918586562</v>
      </c>
      <c r="K57" s="223">
        <v>790.30779458656343</v>
      </c>
      <c r="L57" s="223">
        <v>746.70402398822159</v>
      </c>
    </row>
    <row r="58" spans="1:12" ht="15" customHeight="1">
      <c r="A58" s="448" t="s">
        <v>191</v>
      </c>
      <c r="B58" s="449"/>
      <c r="C58" s="223">
        <v>225.81484346658266</v>
      </c>
      <c r="D58" s="223">
        <v>229.83375998320366</v>
      </c>
      <c r="E58" s="223">
        <v>178.1639368321087</v>
      </c>
      <c r="F58" s="223">
        <v>180.26033633006321</v>
      </c>
      <c r="G58" s="223">
        <v>122.92534318106087</v>
      </c>
      <c r="H58" s="223">
        <v>229.30780353530304</v>
      </c>
      <c r="I58" s="223">
        <v>240.99902028679662</v>
      </c>
      <c r="J58" s="223">
        <v>266.71330623236582</v>
      </c>
      <c r="K58" s="223">
        <v>280.37547160778104</v>
      </c>
      <c r="L58" s="223">
        <v>279.73989708352076</v>
      </c>
    </row>
    <row r="59" spans="1:12" ht="15" customHeight="1">
      <c r="A59" s="448" t="s">
        <v>173</v>
      </c>
      <c r="B59" s="449"/>
      <c r="C59" s="223">
        <v>364.53902852237434</v>
      </c>
      <c r="D59" s="223">
        <v>250.90736877739508</v>
      </c>
      <c r="E59" s="223">
        <v>119.75152874355832</v>
      </c>
      <c r="F59" s="223">
        <v>153.18986621620977</v>
      </c>
      <c r="G59" s="223">
        <v>177.94938235473097</v>
      </c>
      <c r="H59" s="223">
        <v>155.72096855611511</v>
      </c>
      <c r="I59" s="223">
        <v>147.59899928930369</v>
      </c>
      <c r="J59" s="223">
        <v>210.91085228469933</v>
      </c>
      <c r="K59" s="223">
        <v>211.46928809266902</v>
      </c>
      <c r="L59" s="223">
        <v>243.17385105227245</v>
      </c>
    </row>
    <row r="60" spans="1:12" ht="15" customHeight="1">
      <c r="A60" s="448" t="s">
        <v>11</v>
      </c>
      <c r="B60" s="449"/>
      <c r="C60" s="223">
        <v>185.79356768447212</v>
      </c>
      <c r="D60" s="223">
        <v>142.58218065059765</v>
      </c>
      <c r="E60" s="223">
        <v>144.21084800749139</v>
      </c>
      <c r="F60" s="223">
        <v>179.5257562110445</v>
      </c>
      <c r="G60" s="223">
        <v>145.64097663728217</v>
      </c>
      <c r="H60" s="223">
        <v>131.1501970323709</v>
      </c>
      <c r="I60" s="223">
        <v>123.74910215448706</v>
      </c>
      <c r="J60" s="223">
        <v>145.47801700433374</v>
      </c>
      <c r="K60" s="223">
        <v>139.42705178955831</v>
      </c>
      <c r="L60" s="223">
        <v>156.03128048702749</v>
      </c>
    </row>
    <row r="61" spans="1:12" ht="15" customHeight="1">
      <c r="A61" s="448" t="s">
        <v>190</v>
      </c>
      <c r="B61" s="449"/>
      <c r="C61" s="223">
        <v>124.30888667193696</v>
      </c>
      <c r="D61" s="223">
        <v>115.43549770410917</v>
      </c>
      <c r="E61" s="223">
        <v>117.99751261877324</v>
      </c>
      <c r="F61" s="223">
        <v>121.58591903672865</v>
      </c>
      <c r="G61" s="223">
        <v>134.50616390666946</v>
      </c>
      <c r="H61" s="223">
        <v>134.77021645635929</v>
      </c>
      <c r="I61" s="223">
        <v>117.19908967003664</v>
      </c>
      <c r="J61" s="223">
        <v>121.40981032633397</v>
      </c>
      <c r="K61" s="223">
        <v>132.62100757706042</v>
      </c>
      <c r="L61" s="223">
        <v>134.63796202807052</v>
      </c>
    </row>
    <row r="62" spans="1:12" ht="15" customHeight="1">
      <c r="A62" s="448" t="s">
        <v>177</v>
      </c>
      <c r="B62" s="449"/>
      <c r="C62" s="223">
        <v>533.03110351510861</v>
      </c>
      <c r="D62" s="223">
        <v>444.32921075509012</v>
      </c>
      <c r="E62" s="223">
        <v>223.05339234684888</v>
      </c>
      <c r="F62" s="223">
        <v>275.544052228319</v>
      </c>
      <c r="G62" s="223">
        <v>168.53213064619345</v>
      </c>
      <c r="H62" s="223">
        <v>156.77218930849179</v>
      </c>
      <c r="I62" s="223">
        <v>139.26796721507782</v>
      </c>
      <c r="J62" s="223">
        <v>137.29759904716153</v>
      </c>
      <c r="K62" s="223">
        <v>127.67504677232014</v>
      </c>
      <c r="L62" s="223">
        <v>114.55285102531869</v>
      </c>
    </row>
    <row r="63" spans="1:12" ht="15" customHeight="1">
      <c r="A63" s="448" t="s">
        <v>17</v>
      </c>
      <c r="B63" s="449"/>
      <c r="C63" s="223">
        <v>205.58691209906416</v>
      </c>
      <c r="D63" s="223">
        <v>200.1095645370763</v>
      </c>
      <c r="E63" s="223">
        <v>148.79012016741589</v>
      </c>
      <c r="F63" s="223">
        <v>168.19872182577527</v>
      </c>
      <c r="G63" s="223">
        <v>141.97137466042588</v>
      </c>
      <c r="H63" s="223">
        <v>141.88627120055318</v>
      </c>
      <c r="I63" s="223">
        <v>121.69281326641634</v>
      </c>
      <c r="J63" s="223">
        <v>123.80899731071216</v>
      </c>
      <c r="K63" s="223">
        <v>120.44244777580815</v>
      </c>
      <c r="L63" s="223">
        <v>108.41516179930065</v>
      </c>
    </row>
    <row r="64" spans="1:12" ht="15" customHeight="1">
      <c r="A64" s="448" t="s">
        <v>13</v>
      </c>
      <c r="B64" s="449"/>
      <c r="C64" s="223">
        <v>87.884779714924562</v>
      </c>
      <c r="D64" s="223">
        <v>146.61152212565017</v>
      </c>
      <c r="E64" s="223">
        <v>91.573220516007439</v>
      </c>
      <c r="F64" s="223">
        <v>96.761868169712514</v>
      </c>
      <c r="G64" s="223">
        <v>77.830699795071382</v>
      </c>
      <c r="H64" s="223">
        <v>74.45541887179175</v>
      </c>
      <c r="I64" s="223">
        <v>79.410172647769897</v>
      </c>
      <c r="J64" s="223">
        <v>81.562923507796285</v>
      </c>
      <c r="K64" s="223">
        <v>93.392887485202678</v>
      </c>
      <c r="L64" s="223">
        <v>98.90648877754208</v>
      </c>
    </row>
    <row r="65" spans="1:12" ht="15" customHeight="1">
      <c r="A65" s="448" t="s">
        <v>433</v>
      </c>
      <c r="B65" s="449"/>
      <c r="C65" s="223">
        <v>51.272994249334708</v>
      </c>
      <c r="D65" s="223">
        <v>42.629547104903963</v>
      </c>
      <c r="E65" s="223">
        <v>31.409256542476502</v>
      </c>
      <c r="F65" s="223">
        <v>34.769668414387972</v>
      </c>
      <c r="G65" s="223">
        <v>30.274171090379486</v>
      </c>
      <c r="H65" s="223">
        <v>31.498537701856279</v>
      </c>
      <c r="I65" s="223">
        <v>29.256444416156413</v>
      </c>
      <c r="J65" s="223">
        <v>37.222450116954469</v>
      </c>
      <c r="K65" s="223">
        <v>40.091725635677534</v>
      </c>
      <c r="L65" s="223">
        <v>73.476642333129973</v>
      </c>
    </row>
    <row r="66" spans="1:12" ht="15" customHeight="1">
      <c r="A66" s="448" t="s">
        <v>14</v>
      </c>
      <c r="B66" s="449"/>
      <c r="C66" s="223">
        <v>112.74961028436547</v>
      </c>
      <c r="D66" s="223">
        <v>93.619994168347262</v>
      </c>
      <c r="E66" s="223">
        <v>98.236056155401045</v>
      </c>
      <c r="F66" s="223">
        <v>68.682998504943811</v>
      </c>
      <c r="G66" s="223">
        <v>112.86537354209526</v>
      </c>
      <c r="H66" s="223">
        <v>84.712099688733431</v>
      </c>
      <c r="I66" s="223">
        <v>76.05756018065469</v>
      </c>
      <c r="J66" s="223">
        <v>78.666663908746386</v>
      </c>
      <c r="K66" s="223">
        <v>52.083797359099044</v>
      </c>
      <c r="L66" s="223">
        <v>54.207988226966179</v>
      </c>
    </row>
    <row r="67" spans="1:12" ht="15" customHeight="1">
      <c r="A67" s="448" t="s">
        <v>15</v>
      </c>
      <c r="B67" s="449"/>
      <c r="C67" s="223">
        <v>23.766273122209796</v>
      </c>
      <c r="D67" s="223">
        <v>43.484437867100333</v>
      </c>
      <c r="E67" s="223">
        <v>44.590346442674644</v>
      </c>
      <c r="F67" s="223">
        <v>21.772004037996485</v>
      </c>
      <c r="G67" s="223">
        <v>22.744477313900617</v>
      </c>
      <c r="H67" s="223">
        <v>41.669475945734774</v>
      </c>
      <c r="I67" s="223">
        <v>55.615008214536708</v>
      </c>
      <c r="J67" s="223">
        <v>45.280936083023235</v>
      </c>
      <c r="K67" s="223">
        <v>43.058811602724489</v>
      </c>
      <c r="L67" s="223">
        <v>47.936801000480251</v>
      </c>
    </row>
    <row r="68" spans="1:12" ht="15" customHeight="1">
      <c r="A68" s="448" t="s">
        <v>582</v>
      </c>
      <c r="B68" s="449"/>
      <c r="C68" s="223">
        <v>41.317745665968467</v>
      </c>
      <c r="D68" s="223">
        <v>34.548611975442384</v>
      </c>
      <c r="E68" s="223">
        <v>34.712946046247609</v>
      </c>
      <c r="F68" s="223">
        <v>43.469708635297799</v>
      </c>
      <c r="G68" s="223">
        <v>32.687045116569983</v>
      </c>
      <c r="H68" s="223">
        <v>35.623152359539588</v>
      </c>
      <c r="I68" s="223">
        <v>32.572341932967582</v>
      </c>
      <c r="J68" s="223">
        <v>35.779801020526079</v>
      </c>
      <c r="K68" s="223">
        <v>39.474164228141682</v>
      </c>
      <c r="L68" s="223">
        <v>46.078369304831</v>
      </c>
    </row>
    <row r="69" spans="1:12" ht="15" customHeight="1">
      <c r="A69" s="448" t="s">
        <v>176</v>
      </c>
      <c r="B69" s="449"/>
      <c r="C69" s="223">
        <v>15.36218893250075</v>
      </c>
      <c r="D69" s="223">
        <v>22.13293879738417</v>
      </c>
      <c r="E69" s="223">
        <v>17.856365832618334</v>
      </c>
      <c r="F69" s="223">
        <v>32.71631581766335</v>
      </c>
      <c r="G69" s="223">
        <v>35.659412061142895</v>
      </c>
      <c r="H69" s="223">
        <v>42.647392371221578</v>
      </c>
      <c r="I69" s="223">
        <v>49.334153052373509</v>
      </c>
      <c r="J69" s="223">
        <v>49.74953571365797</v>
      </c>
      <c r="K69" s="223">
        <v>25.778453856879526</v>
      </c>
      <c r="L69" s="223">
        <v>38.3184775926931</v>
      </c>
    </row>
    <row r="70" spans="1:12" ht="15" customHeight="1">
      <c r="A70" s="448" t="s">
        <v>628</v>
      </c>
      <c r="B70" s="449"/>
      <c r="C70" s="223">
        <v>0.1455053919042166</v>
      </c>
      <c r="D70" s="223">
        <v>121.83718484079945</v>
      </c>
      <c r="E70" s="223">
        <v>0.41563876095808189</v>
      </c>
      <c r="F70" s="223">
        <v>4.4937495366288944</v>
      </c>
      <c r="G70" s="223">
        <v>102.54236939335864</v>
      </c>
      <c r="H70" s="223">
        <v>99.114140815493343</v>
      </c>
      <c r="I70" s="223">
        <v>129.57441849016479</v>
      </c>
      <c r="J70" s="223">
        <v>149.35088877412545</v>
      </c>
      <c r="K70" s="223">
        <v>99.547782182642663</v>
      </c>
      <c r="L70" s="223">
        <v>38.241223792539529</v>
      </c>
    </row>
    <row r="71" spans="1:12" ht="15" customHeight="1">
      <c r="A71" s="448" t="s">
        <v>20</v>
      </c>
      <c r="B71" s="449"/>
      <c r="C71" s="223">
        <v>9.4794878433098191</v>
      </c>
      <c r="D71" s="223">
        <v>9.4049858579630605</v>
      </c>
      <c r="E71" s="223">
        <v>12.990205742246841</v>
      </c>
      <c r="F71" s="223">
        <v>11.045345287870509</v>
      </c>
      <c r="G71" s="223">
        <v>28.319124955949285</v>
      </c>
      <c r="H71" s="223">
        <v>33.244637129951379</v>
      </c>
      <c r="I71" s="223">
        <v>21.074206039248512</v>
      </c>
      <c r="J71" s="223">
        <v>33.780543777129864</v>
      </c>
      <c r="K71" s="223">
        <v>56.937700876106533</v>
      </c>
      <c r="L71" s="223">
        <v>36.402658327761799</v>
      </c>
    </row>
    <row r="72" spans="1:12" ht="15" customHeight="1">
      <c r="A72" s="448" t="s">
        <v>174</v>
      </c>
      <c r="B72" s="449"/>
      <c r="C72" s="223">
        <v>12.712841677714099</v>
      </c>
      <c r="D72" s="223">
        <v>16.593827727447493</v>
      </c>
      <c r="E72" s="223">
        <v>16.728675778276781</v>
      </c>
      <c r="F72" s="223">
        <v>16.89320506181846</v>
      </c>
      <c r="G72" s="223">
        <v>18.387048626956361</v>
      </c>
      <c r="H72" s="223">
        <v>20.885248187090578</v>
      </c>
      <c r="I72" s="223">
        <v>25.442059282560887</v>
      </c>
      <c r="J72" s="223">
        <v>28.497352468941767</v>
      </c>
      <c r="K72" s="223">
        <v>31.625782779159071</v>
      </c>
      <c r="L72" s="223">
        <v>36.265305422232068</v>
      </c>
    </row>
    <row r="73" spans="1:12" ht="15" customHeight="1">
      <c r="A73" s="448" t="s">
        <v>16</v>
      </c>
      <c r="B73" s="449"/>
      <c r="C73" s="223">
        <v>50.562144831865723</v>
      </c>
      <c r="D73" s="223">
        <v>35.612366587692001</v>
      </c>
      <c r="E73" s="223">
        <v>46.534562375689369</v>
      </c>
      <c r="F73" s="223">
        <v>49.312590093658571</v>
      </c>
      <c r="G73" s="223">
        <v>32.255045833974954</v>
      </c>
      <c r="H73" s="223">
        <v>37.793752371025192</v>
      </c>
      <c r="I73" s="223">
        <v>35.236004274049066</v>
      </c>
      <c r="J73" s="223">
        <v>44.630185811335515</v>
      </c>
      <c r="K73" s="223">
        <v>40.684663714776974</v>
      </c>
      <c r="L73" s="223">
        <v>33.684333619337316</v>
      </c>
    </row>
    <row r="74" spans="1:12" ht="15" customHeight="1">
      <c r="A74" s="448" t="s">
        <v>717</v>
      </c>
      <c r="B74" s="449"/>
      <c r="C74" s="223">
        <v>12.518701800556428</v>
      </c>
      <c r="D74" s="223">
        <v>4.2139581861556534</v>
      </c>
      <c r="E74" s="223">
        <v>0.20785986990569957</v>
      </c>
      <c r="F74" s="223">
        <v>32.651863906072791</v>
      </c>
      <c r="G74" s="223">
        <v>15.733809010470528</v>
      </c>
      <c r="H74" s="223">
        <v>11.776605060895179</v>
      </c>
      <c r="I74" s="223">
        <v>14.603995246696471</v>
      </c>
      <c r="J74" s="223">
        <v>0.19081884292357018</v>
      </c>
      <c r="K74" s="223">
        <v>0.2860022730930416</v>
      </c>
      <c r="L74" s="223">
        <v>22.25491964205295</v>
      </c>
    </row>
    <row r="75" spans="1:12" ht="15" customHeight="1">
      <c r="A75" s="448" t="s">
        <v>21</v>
      </c>
      <c r="B75" s="449"/>
      <c r="C75" s="223">
        <v>13.433496608201887</v>
      </c>
      <c r="D75" s="223">
        <v>12.507554144494202</v>
      </c>
      <c r="E75" s="223">
        <v>14.112868716532862</v>
      </c>
      <c r="F75" s="223">
        <v>12.948988777073183</v>
      </c>
      <c r="G75" s="223">
        <v>15.706738507872101</v>
      </c>
      <c r="H75" s="223">
        <v>13.578402603393748</v>
      </c>
      <c r="I75" s="223">
        <v>13.487094585187121</v>
      </c>
      <c r="J75" s="223">
        <v>17.421654097043426</v>
      </c>
      <c r="K75" s="223">
        <v>16.878306217920599</v>
      </c>
      <c r="L75" s="223">
        <v>18.74693651856942</v>
      </c>
    </row>
    <row r="76" spans="1:12" ht="15" customHeight="1">
      <c r="A76" s="448" t="s">
        <v>718</v>
      </c>
      <c r="B76" s="449"/>
      <c r="C76" s="223">
        <v>3.1667458746728325</v>
      </c>
      <c r="D76" s="223">
        <v>2.945153171008541</v>
      </c>
      <c r="E76" s="223">
        <v>3.4423236794012229</v>
      </c>
      <c r="F76" s="223">
        <v>4.1653424248764992</v>
      </c>
      <c r="G76" s="223">
        <v>2.2133347310987577</v>
      </c>
      <c r="H76" s="223">
        <v>4.3749321067612241</v>
      </c>
      <c r="I76" s="223">
        <v>5.4255424673428427</v>
      </c>
      <c r="J76" s="223">
        <v>14.285720453588024</v>
      </c>
      <c r="K76" s="223">
        <v>19.825480914627615</v>
      </c>
      <c r="L76" s="223">
        <v>15.537891240445289</v>
      </c>
    </row>
    <row r="77" spans="1:12" ht="15" customHeight="1">
      <c r="A77" s="448" t="s">
        <v>933</v>
      </c>
      <c r="B77" s="449"/>
      <c r="C77" s="223">
        <v>378.49093162885379</v>
      </c>
      <c r="D77" s="223">
        <v>434.95936313484793</v>
      </c>
      <c r="E77" s="223">
        <v>370.26665686286071</v>
      </c>
      <c r="F77" s="223">
        <v>580.00174670052411</v>
      </c>
      <c r="G77" s="223">
        <v>577.33692195609933</v>
      </c>
      <c r="H77" s="223">
        <v>479.0698644694595</v>
      </c>
      <c r="I77" s="223">
        <v>343.51367554483687</v>
      </c>
      <c r="J77" s="223">
        <v>359.26689297899605</v>
      </c>
      <c r="K77" s="223">
        <v>288.90754603043604</v>
      </c>
      <c r="L77" s="223">
        <v>237.09364374681485</v>
      </c>
    </row>
    <row r="78" spans="1:12" ht="15" customHeight="1">
      <c r="A78" s="450" t="s">
        <v>9</v>
      </c>
      <c r="B78" s="451"/>
      <c r="C78" s="224">
        <v>3123.6480373490181</v>
      </c>
      <c r="D78" s="224">
        <v>2869.3934222136445</v>
      </c>
      <c r="E78" s="224">
        <v>2236.3111391019543</v>
      </c>
      <c r="F78" s="224">
        <v>2588.2196205551563</v>
      </c>
      <c r="G78" s="224">
        <v>2533.5917686574226</v>
      </c>
      <c r="H78" s="224">
        <v>2561.5732722220027</v>
      </c>
      <c r="I78" s="224">
        <v>2352.7400830555293</v>
      </c>
      <c r="J78" s="224">
        <v>2759.9577416190509</v>
      </c>
      <c r="K78" s="224">
        <v>2650.8912133582476</v>
      </c>
      <c r="L78" s="224">
        <v>2580.4067070091282</v>
      </c>
    </row>
    <row r="79" spans="1:12" s="78" customFormat="1" ht="30" customHeight="1">
      <c r="A79" s="94"/>
      <c r="B79" s="116"/>
      <c r="C79" s="89" t="s">
        <v>689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s="78" customFormat="1" ht="15" customHeight="1">
      <c r="A80" s="94"/>
      <c r="B80" s="316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448" t="str">
        <f t="shared" ref="A81:A102" si="23">A57</f>
        <v>Niederlande</v>
      </c>
      <c r="B81" s="449"/>
      <c r="C81" s="225">
        <f t="shared" ref="C81:L81" si="24">C57/C$78*100</f>
        <v>21.50403117545746</v>
      </c>
      <c r="D81" s="225">
        <f t="shared" si="24"/>
        <v>16.208805335523873</v>
      </c>
      <c r="E81" s="225">
        <f t="shared" si="24"/>
        <v>23.309225981577399</v>
      </c>
      <c r="F81" s="225">
        <f t="shared" si="24"/>
        <v>19.327168736600196</v>
      </c>
      <c r="G81" s="225">
        <f t="shared" si="24"/>
        <v>21.215368315668098</v>
      </c>
      <c r="H81" s="225">
        <f t="shared" si="24"/>
        <v>23.482520409345206</v>
      </c>
      <c r="I81" s="225">
        <f t="shared" si="24"/>
        <v>23.446296459677683</v>
      </c>
      <c r="J81" s="225">
        <f t="shared" si="24"/>
        <v>28.212489637681248</v>
      </c>
      <c r="K81" s="225">
        <f t="shared" si="24"/>
        <v>29.812909356826157</v>
      </c>
      <c r="L81" s="225">
        <f t="shared" si="24"/>
        <v>28.937454780285538</v>
      </c>
    </row>
    <row r="82" spans="1:12" ht="15" customHeight="1">
      <c r="A82" s="448" t="str">
        <f t="shared" si="23"/>
        <v>Dänemark</v>
      </c>
      <c r="B82" s="449"/>
      <c r="C82" s="225">
        <f t="shared" ref="C82:L82" si="25">C58/C$78*100</f>
        <v>7.2292025467193</v>
      </c>
      <c r="D82" s="225">
        <f t="shared" si="25"/>
        <v>8.0098378355483355</v>
      </c>
      <c r="E82" s="225">
        <f t="shared" si="25"/>
        <v>7.9668671195572012</v>
      </c>
      <c r="F82" s="225">
        <f t="shared" si="25"/>
        <v>6.9646460794311773</v>
      </c>
      <c r="G82" s="225">
        <f t="shared" si="25"/>
        <v>4.8518212247824088</v>
      </c>
      <c r="H82" s="225">
        <f t="shared" si="25"/>
        <v>8.9518346409194471</v>
      </c>
      <c r="I82" s="225">
        <f t="shared" si="25"/>
        <v>10.243333805653897</v>
      </c>
      <c r="J82" s="225">
        <f t="shared" si="25"/>
        <v>9.6636735487082497</v>
      </c>
      <c r="K82" s="225">
        <f t="shared" si="25"/>
        <v>10.576649475275561</v>
      </c>
      <c r="L82" s="225">
        <f t="shared" si="25"/>
        <v>10.840922724455281</v>
      </c>
    </row>
    <row r="83" spans="1:12" ht="15" customHeight="1">
      <c r="A83" s="448" t="str">
        <f t="shared" si="23"/>
        <v>Polen</v>
      </c>
      <c r="B83" s="449"/>
      <c r="C83" s="225">
        <f t="shared" ref="C83:L83" si="26">C59/C$78*100</f>
        <v>11.670297810881145</v>
      </c>
      <c r="D83" s="225">
        <f t="shared" si="26"/>
        <v>8.7442651410216214</v>
      </c>
      <c r="E83" s="225">
        <f t="shared" si="26"/>
        <v>5.35486885745458</v>
      </c>
      <c r="F83" s="225">
        <f t="shared" si="26"/>
        <v>5.9187352185882718</v>
      </c>
      <c r="G83" s="225">
        <f t="shared" si="26"/>
        <v>7.0236012192693638</v>
      </c>
      <c r="H83" s="225">
        <f t="shared" si="26"/>
        <v>6.07911435697629</v>
      </c>
      <c r="I83" s="225">
        <f t="shared" si="26"/>
        <v>6.2734936320554064</v>
      </c>
      <c r="J83" s="225">
        <f t="shared" si="26"/>
        <v>7.6418145504276627</v>
      </c>
      <c r="K83" s="225">
        <f t="shared" si="26"/>
        <v>7.9772903175748162</v>
      </c>
      <c r="L83" s="225">
        <f t="shared" si="26"/>
        <v>9.4238575024527016</v>
      </c>
    </row>
    <row r="84" spans="1:12" ht="15" customHeight="1">
      <c r="A84" s="448" t="str">
        <f t="shared" si="23"/>
        <v>Frankreich</v>
      </c>
      <c r="B84" s="449"/>
      <c r="C84" s="225">
        <f t="shared" ref="C84:L84" si="27">C60/C$78*100</f>
        <v>5.9479674234409474</v>
      </c>
      <c r="D84" s="225">
        <f t="shared" si="27"/>
        <v>4.9690704504577869</v>
      </c>
      <c r="E84" s="225">
        <f t="shared" si="27"/>
        <v>6.4486039301938458</v>
      </c>
      <c r="F84" s="225">
        <f t="shared" si="27"/>
        <v>6.9362644029619629</v>
      </c>
      <c r="G84" s="225">
        <f t="shared" si="27"/>
        <v>5.7483995029893427</v>
      </c>
      <c r="H84" s="225">
        <f t="shared" si="27"/>
        <v>5.1199080836210626</v>
      </c>
      <c r="I84" s="225">
        <f t="shared" si="27"/>
        <v>5.2597863676370382</v>
      </c>
      <c r="J84" s="225">
        <f t="shared" si="27"/>
        <v>5.2710233497630723</v>
      </c>
      <c r="K84" s="225">
        <f t="shared" si="27"/>
        <v>5.2596293309572264</v>
      </c>
      <c r="L84" s="225">
        <f t="shared" si="27"/>
        <v>6.0467708467506913</v>
      </c>
    </row>
    <row r="85" spans="1:12" ht="15" customHeight="1">
      <c r="A85" s="448" t="str">
        <f t="shared" si="23"/>
        <v>Belgien</v>
      </c>
      <c r="B85" s="449"/>
      <c r="C85" s="225">
        <f t="shared" ref="C85:L85" si="28">C61/C$78*100</f>
        <v>3.9796060627059511</v>
      </c>
      <c r="D85" s="225">
        <f t="shared" si="28"/>
        <v>4.022993041332561</v>
      </c>
      <c r="E85" s="225">
        <f t="shared" si="28"/>
        <v>5.2764354009414829</v>
      </c>
      <c r="F85" s="225">
        <f t="shared" si="28"/>
        <v>4.6976662285965229</v>
      </c>
      <c r="G85" s="225">
        <f t="shared" si="28"/>
        <v>5.3089122553451347</v>
      </c>
      <c r="H85" s="225">
        <f t="shared" si="28"/>
        <v>5.2612282427296977</v>
      </c>
      <c r="I85" s="225">
        <f t="shared" si="28"/>
        <v>4.9813870437328083</v>
      </c>
      <c r="J85" s="225">
        <f t="shared" si="28"/>
        <v>4.3989735239609988</v>
      </c>
      <c r="K85" s="225">
        <f t="shared" si="28"/>
        <v>5.0028838191760876</v>
      </c>
      <c r="L85" s="225">
        <f t="shared" si="28"/>
        <v>5.2177031497536808</v>
      </c>
    </row>
    <row r="86" spans="1:12" ht="15" customHeight="1">
      <c r="A86" s="448" t="str">
        <f t="shared" si="23"/>
        <v>Tschechische Republik</v>
      </c>
      <c r="B86" s="449"/>
      <c r="C86" s="225">
        <f t="shared" ref="C86:L86" si="29">C62/C$78*100</f>
        <v>17.064377840964511</v>
      </c>
      <c r="D86" s="225">
        <f t="shared" si="29"/>
        <v>15.485126832566042</v>
      </c>
      <c r="E86" s="225">
        <f t="shared" si="29"/>
        <v>9.9741663155343154</v>
      </c>
      <c r="F86" s="225">
        <f t="shared" si="29"/>
        <v>10.646084669167935</v>
      </c>
      <c r="G86" s="225">
        <f t="shared" si="29"/>
        <v>6.651905517339932</v>
      </c>
      <c r="H86" s="225">
        <f t="shared" si="29"/>
        <v>6.1201524472693229</v>
      </c>
      <c r="I86" s="225">
        <f t="shared" si="29"/>
        <v>5.9193945059247248</v>
      </c>
      <c r="J86" s="225">
        <f t="shared" si="29"/>
        <v>4.9746268566641092</v>
      </c>
      <c r="K86" s="225">
        <f t="shared" si="29"/>
        <v>4.8163065360413881</v>
      </c>
      <c r="L86" s="225">
        <f t="shared" si="29"/>
        <v>4.4393331762066861</v>
      </c>
    </row>
    <row r="87" spans="1:12" ht="15" customHeight="1">
      <c r="A87" s="448" t="str">
        <f t="shared" si="23"/>
        <v>Österreich</v>
      </c>
      <c r="B87" s="449"/>
      <c r="C87" s="225">
        <f t="shared" ref="C87:L87" si="30">C63/C$78*100</f>
        <v>6.5816285842992084</v>
      </c>
      <c r="D87" s="225">
        <f t="shared" si="30"/>
        <v>6.9739326433214659</v>
      </c>
      <c r="E87" s="225">
        <f t="shared" si="30"/>
        <v>6.6533729392935115</v>
      </c>
      <c r="F87" s="225">
        <f t="shared" si="30"/>
        <v>6.4986263333286125</v>
      </c>
      <c r="G87" s="225">
        <f t="shared" si="30"/>
        <v>5.6035615688654543</v>
      </c>
      <c r="H87" s="225">
        <f t="shared" si="30"/>
        <v>5.5390284064556861</v>
      </c>
      <c r="I87" s="225">
        <f t="shared" si="30"/>
        <v>5.172386620300724</v>
      </c>
      <c r="J87" s="225">
        <f t="shared" si="30"/>
        <v>4.485901919573708</v>
      </c>
      <c r="K87" s="225">
        <f t="shared" si="30"/>
        <v>4.5434700288295566</v>
      </c>
      <c r="L87" s="225">
        <f t="shared" si="30"/>
        <v>4.2014757404254848</v>
      </c>
    </row>
    <row r="88" spans="1:12" ht="15" customHeight="1">
      <c r="A88" s="448" t="str">
        <f t="shared" si="23"/>
        <v>Italien</v>
      </c>
      <c r="B88" s="449"/>
      <c r="C88" s="225">
        <f t="shared" ref="C88:L88" si="31">C64/C$78*100</f>
        <v>2.8135301629408525</v>
      </c>
      <c r="D88" s="225">
        <f t="shared" si="31"/>
        <v>5.1094953027578942</v>
      </c>
      <c r="E88" s="225">
        <f t="shared" si="31"/>
        <v>4.0948336264506073</v>
      </c>
      <c r="F88" s="225">
        <f t="shared" si="31"/>
        <v>3.7385493642520848</v>
      </c>
      <c r="G88" s="225">
        <f t="shared" si="31"/>
        <v>3.0719510837499566</v>
      </c>
      <c r="H88" s="225">
        <f t="shared" si="31"/>
        <v>2.9066285036307544</v>
      </c>
      <c r="I88" s="225">
        <f t="shared" si="31"/>
        <v>3.3752207997680319</v>
      </c>
      <c r="J88" s="225">
        <f t="shared" si="31"/>
        <v>2.955223635415146</v>
      </c>
      <c r="K88" s="225">
        <f t="shared" si="31"/>
        <v>3.5230750705491642</v>
      </c>
      <c r="L88" s="225">
        <f t="shared" si="31"/>
        <v>3.832980611501418</v>
      </c>
    </row>
    <row r="89" spans="1:12" ht="15" customHeight="1">
      <c r="A89" s="448" t="str">
        <f t="shared" si="23"/>
        <v>Finnland</v>
      </c>
      <c r="B89" s="449"/>
      <c r="C89" s="225">
        <f t="shared" ref="C89:L89" si="32">C65/C$78*100</f>
        <v>1.6414459515371373</v>
      </c>
      <c r="D89" s="225">
        <f t="shared" si="32"/>
        <v>1.485664070144018</v>
      </c>
      <c r="E89" s="225">
        <f t="shared" si="32"/>
        <v>1.4045119211403498</v>
      </c>
      <c r="F89" s="225">
        <f t="shared" si="32"/>
        <v>1.3433816874833096</v>
      </c>
      <c r="G89" s="225">
        <f t="shared" si="32"/>
        <v>1.1949111717560599</v>
      </c>
      <c r="H89" s="225">
        <f t="shared" si="32"/>
        <v>1.2296559322909117</v>
      </c>
      <c r="I89" s="225">
        <f t="shared" si="32"/>
        <v>1.2435051634841341</v>
      </c>
      <c r="J89" s="225">
        <f t="shared" si="32"/>
        <v>1.3486601463368413</v>
      </c>
      <c r="K89" s="225">
        <f t="shared" si="32"/>
        <v>1.5123866808886453</v>
      </c>
      <c r="L89" s="225">
        <f t="shared" si="32"/>
        <v>2.8474830007822503</v>
      </c>
    </row>
    <row r="90" spans="1:12" ht="15" customHeight="1">
      <c r="A90" s="448" t="str">
        <f t="shared" si="23"/>
        <v>Vereinigtes Königreich</v>
      </c>
      <c r="B90" s="449"/>
      <c r="C90" s="225">
        <f t="shared" ref="C90:L90" si="33">C66/C$78*100</f>
        <v>3.6095491212913342</v>
      </c>
      <c r="D90" s="225">
        <f t="shared" si="33"/>
        <v>3.262710280283645</v>
      </c>
      <c r="E90" s="225">
        <f t="shared" si="33"/>
        <v>4.3927722953099515</v>
      </c>
      <c r="F90" s="225">
        <f t="shared" si="33"/>
        <v>2.6536773757325798</v>
      </c>
      <c r="G90" s="225">
        <f t="shared" si="33"/>
        <v>4.4547576661059258</v>
      </c>
      <c r="H90" s="225">
        <f t="shared" si="33"/>
        <v>3.3070340250408314</v>
      </c>
      <c r="I90" s="225">
        <f t="shared" si="33"/>
        <v>3.2327225913488031</v>
      </c>
      <c r="J90" s="225">
        <f t="shared" si="33"/>
        <v>2.8502850867056688</v>
      </c>
      <c r="K90" s="225">
        <f t="shared" si="33"/>
        <v>1.9647655511716513</v>
      </c>
      <c r="L90" s="225">
        <f t="shared" si="33"/>
        <v>2.1007536556048185</v>
      </c>
    </row>
    <row r="91" spans="1:12" ht="15" customHeight="1">
      <c r="A91" s="448" t="str">
        <f t="shared" si="23"/>
        <v>Spanien</v>
      </c>
      <c r="B91" s="449"/>
      <c r="C91" s="225">
        <f t="shared" ref="C91:L91" si="34">C67/C$78*100</f>
        <v>0.76084990492013915</v>
      </c>
      <c r="D91" s="225">
        <f t="shared" si="34"/>
        <v>1.5154575015911722</v>
      </c>
      <c r="E91" s="225">
        <f t="shared" si="34"/>
        <v>1.9939240860992622</v>
      </c>
      <c r="F91" s="225">
        <f t="shared" si="34"/>
        <v>0.84119615913144685</v>
      </c>
      <c r="G91" s="225">
        <f t="shared" si="34"/>
        <v>0.89771673539787189</v>
      </c>
      <c r="H91" s="225">
        <f t="shared" si="34"/>
        <v>1.6267141915323444</v>
      </c>
      <c r="I91" s="225">
        <f t="shared" si="34"/>
        <v>2.3638398739867976</v>
      </c>
      <c r="J91" s="225">
        <f t="shared" si="34"/>
        <v>1.6406387460287872</v>
      </c>
      <c r="K91" s="225">
        <f t="shared" si="34"/>
        <v>1.6243145469623397</v>
      </c>
      <c r="L91" s="225">
        <f t="shared" si="34"/>
        <v>1.8577226942663763</v>
      </c>
    </row>
    <row r="92" spans="1:12" ht="15" customHeight="1">
      <c r="A92" s="448" t="str">
        <f t="shared" si="23"/>
        <v>Schweiz</v>
      </c>
      <c r="B92" s="449"/>
      <c r="C92" s="225">
        <f t="shared" ref="C92:L92" si="35">C68/C$78*100</f>
        <v>1.3227401157857102</v>
      </c>
      <c r="D92" s="225">
        <f t="shared" si="35"/>
        <v>1.2040388643809341</v>
      </c>
      <c r="E92" s="225">
        <f t="shared" si="35"/>
        <v>1.5522413424183652</v>
      </c>
      <c r="F92" s="225">
        <f t="shared" si="35"/>
        <v>1.67952164067027</v>
      </c>
      <c r="G92" s="225">
        <f t="shared" si="35"/>
        <v>1.2901464837759242</v>
      </c>
      <c r="H92" s="225">
        <f t="shared" si="35"/>
        <v>1.390674736726885</v>
      </c>
      <c r="I92" s="225">
        <f t="shared" si="35"/>
        <v>1.3844428531461717</v>
      </c>
      <c r="J92" s="225">
        <f t="shared" si="35"/>
        <v>1.2963894512217016</v>
      </c>
      <c r="K92" s="225">
        <f t="shared" si="35"/>
        <v>1.4890903115610821</v>
      </c>
      <c r="L92" s="225">
        <f t="shared" si="35"/>
        <v>1.7857018112559107</v>
      </c>
    </row>
    <row r="93" spans="1:12" ht="15" customHeight="1">
      <c r="A93" s="448" t="str">
        <f t="shared" si="23"/>
        <v>Ungarn</v>
      </c>
      <c r="B93" s="449"/>
      <c r="C93" s="225">
        <f t="shared" ref="C93:L93" si="36">C69/C$78*100</f>
        <v>0.49180281353139749</v>
      </c>
      <c r="D93" s="225">
        <f t="shared" si="36"/>
        <v>0.77134556126184062</v>
      </c>
      <c r="E93" s="225">
        <f t="shared" si="36"/>
        <v>0.79847412644865667</v>
      </c>
      <c r="F93" s="225">
        <f t="shared" si="36"/>
        <v>1.264047129456731</v>
      </c>
      <c r="G93" s="225">
        <f t="shared" si="36"/>
        <v>1.4074647898007342</v>
      </c>
      <c r="H93" s="225">
        <f t="shared" si="36"/>
        <v>1.6648905902358853</v>
      </c>
      <c r="I93" s="225">
        <f t="shared" si="36"/>
        <v>2.0968807140099686</v>
      </c>
      <c r="J93" s="225">
        <f t="shared" si="36"/>
        <v>1.8025470087260762</v>
      </c>
      <c r="K93" s="225">
        <f t="shared" si="36"/>
        <v>0.97244480373158815</v>
      </c>
      <c r="L93" s="225">
        <f t="shared" si="36"/>
        <v>1.4849782202398198</v>
      </c>
    </row>
    <row r="94" spans="1:12" ht="15" customHeight="1">
      <c r="A94" s="448" t="str">
        <f t="shared" si="23"/>
        <v>Marokko</v>
      </c>
      <c r="B94" s="449"/>
      <c r="C94" s="225">
        <f t="shared" ref="C94:L94" si="37">C70/C$78*100</f>
        <v>4.6581878036330978E-3</v>
      </c>
      <c r="D94" s="225">
        <f t="shared" si="37"/>
        <v>4.2460954952216339</v>
      </c>
      <c r="E94" s="225">
        <f t="shared" si="37"/>
        <v>1.8585909343768321E-2</v>
      </c>
      <c r="F94" s="225">
        <f t="shared" si="37"/>
        <v>0.17362319259696415</v>
      </c>
      <c r="G94" s="225">
        <f t="shared" si="37"/>
        <v>4.0473122253510061</v>
      </c>
      <c r="H94" s="225">
        <f t="shared" si="37"/>
        <v>3.8692682302044048</v>
      </c>
      <c r="I94" s="225">
        <f t="shared" si="37"/>
        <v>5.5073834727159943</v>
      </c>
      <c r="J94" s="225">
        <f t="shared" si="37"/>
        <v>5.4113469391930975</v>
      </c>
      <c r="K94" s="225">
        <f t="shared" si="37"/>
        <v>3.7552571633647629</v>
      </c>
      <c r="L94" s="225">
        <f t="shared" si="37"/>
        <v>1.4819843588479809</v>
      </c>
    </row>
    <row r="95" spans="1:12" ht="15" customHeight="1">
      <c r="A95" s="448" t="str">
        <f t="shared" si="23"/>
        <v>Norwegen</v>
      </c>
      <c r="B95" s="449"/>
      <c r="C95" s="225">
        <f t="shared" ref="C95:L95" si="38">C71/C$78*100</f>
        <v>0.3034749027407993</v>
      </c>
      <c r="D95" s="225">
        <f t="shared" si="38"/>
        <v>0.32776913005911257</v>
      </c>
      <c r="E95" s="225">
        <f t="shared" si="38"/>
        <v>0.58087649411178888</v>
      </c>
      <c r="F95" s="225">
        <f t="shared" si="38"/>
        <v>0.42675456132665257</v>
      </c>
      <c r="G95" s="225">
        <f t="shared" si="38"/>
        <v>1.1177461699347047</v>
      </c>
      <c r="H95" s="225">
        <f t="shared" si="38"/>
        <v>1.2978210496830238</v>
      </c>
      <c r="I95" s="225">
        <f t="shared" si="38"/>
        <v>0.89573030999154024</v>
      </c>
      <c r="J95" s="225">
        <f t="shared" si="38"/>
        <v>1.2239514854786677</v>
      </c>
      <c r="K95" s="225">
        <f t="shared" si="38"/>
        <v>2.147870142282291</v>
      </c>
      <c r="L95" s="225">
        <f t="shared" si="38"/>
        <v>1.4107333634221957</v>
      </c>
    </row>
    <row r="96" spans="1:12" ht="15" customHeight="1">
      <c r="A96" s="448" t="str">
        <f t="shared" si="23"/>
        <v>Vereinigte Staaten</v>
      </c>
      <c r="B96" s="449"/>
      <c r="C96" s="225">
        <f t="shared" ref="C96:L96" si="39">C72/C$78*100</f>
        <v>0.40698700768167378</v>
      </c>
      <c r="D96" s="225">
        <f t="shared" si="39"/>
        <v>0.5783043760742258</v>
      </c>
      <c r="E96" s="225">
        <f t="shared" si="39"/>
        <v>0.74804777768958364</v>
      </c>
      <c r="F96" s="225">
        <f t="shared" si="39"/>
        <v>0.65269596627951443</v>
      </c>
      <c r="G96" s="225">
        <f t="shared" si="39"/>
        <v>0.72573051643200814</v>
      </c>
      <c r="H96" s="225">
        <f t="shared" si="39"/>
        <v>0.81532893919422988</v>
      </c>
      <c r="I96" s="225">
        <f t="shared" si="39"/>
        <v>1.0813799393224519</v>
      </c>
      <c r="J96" s="225">
        <f t="shared" si="39"/>
        <v>1.0325285796667525</v>
      </c>
      <c r="K96" s="225">
        <f t="shared" si="39"/>
        <v>1.1930245428326858</v>
      </c>
      <c r="L96" s="225">
        <f t="shared" si="39"/>
        <v>1.4054104464898904</v>
      </c>
    </row>
    <row r="97" spans="1:12" ht="15" customHeight="1">
      <c r="A97" s="448" t="str">
        <f t="shared" si="23"/>
        <v>Schweden</v>
      </c>
      <c r="B97" s="449"/>
      <c r="C97" s="225">
        <f t="shared" ref="C97:L97" si="40">C73/C$78*100</f>
        <v>1.6186889248500889</v>
      </c>
      <c r="D97" s="225">
        <f t="shared" si="40"/>
        <v>1.241111320322823</v>
      </c>
      <c r="E97" s="225">
        <f t="shared" si="40"/>
        <v>2.0808626117373126</v>
      </c>
      <c r="F97" s="225">
        <f t="shared" si="40"/>
        <v>1.9052707004470253</v>
      </c>
      <c r="G97" s="225">
        <f t="shared" si="40"/>
        <v>1.2730956199414576</v>
      </c>
      <c r="H97" s="225">
        <f t="shared" si="40"/>
        <v>1.4754117237584035</v>
      </c>
      <c r="I97" s="225">
        <f t="shared" si="40"/>
        <v>1.4976581785561149</v>
      </c>
      <c r="J97" s="225">
        <f t="shared" si="40"/>
        <v>1.6170604766272429</v>
      </c>
      <c r="K97" s="225">
        <f t="shared" si="40"/>
        <v>1.5347541803964158</v>
      </c>
      <c r="L97" s="225">
        <f t="shared" si="40"/>
        <v>1.3053885470007871</v>
      </c>
    </row>
    <row r="98" spans="1:12" ht="15" customHeight="1">
      <c r="A98" s="448" t="str">
        <f t="shared" si="23"/>
        <v>Tunesien</v>
      </c>
      <c r="B98" s="449"/>
      <c r="C98" s="225">
        <f t="shared" ref="C98:L98" si="41">C74/C$78*100</f>
        <v>0.40077184275795735</v>
      </c>
      <c r="D98" s="225">
        <f t="shared" si="41"/>
        <v>0.14685885015045169</v>
      </c>
      <c r="E98" s="225">
        <f t="shared" si="41"/>
        <v>9.2947652172036682E-3</v>
      </c>
      <c r="F98" s="225">
        <f t="shared" si="41"/>
        <v>1.2615569268835531</v>
      </c>
      <c r="G98" s="225">
        <f t="shared" si="41"/>
        <v>0.62100805682708871</v>
      </c>
      <c r="H98" s="225">
        <f t="shared" si="41"/>
        <v>0.45974109695014581</v>
      </c>
      <c r="I98" s="225">
        <f t="shared" si="41"/>
        <v>0.62072284787744603</v>
      </c>
      <c r="J98" s="225">
        <f t="shared" si="41"/>
        <v>6.9138320506179829E-3</v>
      </c>
      <c r="K98" s="225">
        <f t="shared" si="41"/>
        <v>1.0788910222035226E-2</v>
      </c>
      <c r="L98" s="225">
        <f t="shared" si="41"/>
        <v>0.86245782812461991</v>
      </c>
    </row>
    <row r="99" spans="1:12" ht="15" customHeight="1">
      <c r="A99" s="448" t="str">
        <f t="shared" si="23"/>
        <v>Japan</v>
      </c>
      <c r="B99" s="449"/>
      <c r="C99" s="225">
        <f t="shared" ref="C99:L99" si="42">C75/C$78*100</f>
        <v>0.43005794659255681</v>
      </c>
      <c r="D99" s="225">
        <f t="shared" si="42"/>
        <v>0.43589540728942733</v>
      </c>
      <c r="E99" s="225">
        <f t="shared" si="42"/>
        <v>0.63107804946141044</v>
      </c>
      <c r="F99" s="225">
        <f t="shared" si="42"/>
        <v>0.50030486880768288</v>
      </c>
      <c r="G99" s="225">
        <f t="shared" si="42"/>
        <v>0.61993959335427073</v>
      </c>
      <c r="H99" s="225">
        <f t="shared" si="42"/>
        <v>0.5300805856556795</v>
      </c>
      <c r="I99" s="225">
        <f t="shared" si="42"/>
        <v>0.57325051255433546</v>
      </c>
      <c r="J99" s="225">
        <f t="shared" si="42"/>
        <v>0.63122901609440973</v>
      </c>
      <c r="K99" s="225">
        <f t="shared" si="42"/>
        <v>0.63670308811120668</v>
      </c>
      <c r="L99" s="225">
        <f t="shared" si="42"/>
        <v>0.72651092045480037</v>
      </c>
    </row>
    <row r="100" spans="1:12" ht="15" customHeight="1">
      <c r="A100" s="448" t="str">
        <f t="shared" si="23"/>
        <v>Slowenien</v>
      </c>
      <c r="B100" s="449"/>
      <c r="C100" s="225">
        <f t="shared" ref="C100:L100" si="43">C76/C$78*100</f>
        <v>0.10137972770326553</v>
      </c>
      <c r="D100" s="225">
        <f t="shared" si="43"/>
        <v>0.10264027052576324</v>
      </c>
      <c r="E100" s="225">
        <f t="shared" si="43"/>
        <v>0.15392865595543079</v>
      </c>
      <c r="F100" s="225">
        <f t="shared" si="43"/>
        <v>0.16093465916864738</v>
      </c>
      <c r="G100" s="225">
        <f t="shared" si="43"/>
        <v>8.7359564333903225E-2</v>
      </c>
      <c r="H100" s="225">
        <f t="shared" si="43"/>
        <v>0.1707908243033098</v>
      </c>
      <c r="I100" s="225">
        <f t="shared" si="43"/>
        <v>0.23060526347205473</v>
      </c>
      <c r="J100" s="225">
        <f t="shared" si="43"/>
        <v>0.5176064922359177</v>
      </c>
      <c r="K100" s="225">
        <f t="shared" si="43"/>
        <v>0.74787983809837144</v>
      </c>
      <c r="L100" s="225">
        <f t="shared" si="43"/>
        <v>0.60214892475050141</v>
      </c>
    </row>
    <row r="101" spans="1:12" ht="15" customHeight="1">
      <c r="A101" s="448" t="str">
        <f t="shared" si="23"/>
        <v>restliche Länder</v>
      </c>
      <c r="B101" s="449"/>
      <c r="C101" s="225">
        <f t="shared" ref="C101:L101" si="44">C77/C$78*100</f>
        <v>12.116951945394975</v>
      </c>
      <c r="D101" s="225">
        <f t="shared" si="44"/>
        <v>15.158582290165384</v>
      </c>
      <c r="E101" s="225">
        <f t="shared" si="44"/>
        <v>16.557027794064041</v>
      </c>
      <c r="F101" s="225">
        <f t="shared" si="44"/>
        <v>22.409294099088758</v>
      </c>
      <c r="G101" s="225">
        <f t="shared" si="44"/>
        <v>22.787290718979417</v>
      </c>
      <c r="H101" s="225">
        <f t="shared" si="44"/>
        <v>18.702172983476544</v>
      </c>
      <c r="I101" s="225">
        <f t="shared" si="44"/>
        <v>14.600579044783895</v>
      </c>
      <c r="J101" s="225">
        <f t="shared" si="44"/>
        <v>13.017115717440021</v>
      </c>
      <c r="K101" s="225">
        <f t="shared" si="44"/>
        <v>10.898506305146984</v>
      </c>
      <c r="L101" s="225">
        <f t="shared" si="44"/>
        <v>9.188227696928557</v>
      </c>
    </row>
    <row r="102" spans="1:12" ht="15" customHeight="1">
      <c r="A102" s="450" t="str">
        <f t="shared" si="23"/>
        <v>Insgesamt</v>
      </c>
      <c r="B102" s="451"/>
      <c r="C102" s="229">
        <f t="shared" ref="C102:L102" si="45">C78/C$78*100</f>
        <v>100</v>
      </c>
      <c r="D102" s="229">
        <f t="shared" si="45"/>
        <v>100</v>
      </c>
      <c r="E102" s="229">
        <f t="shared" si="45"/>
        <v>100</v>
      </c>
      <c r="F102" s="229">
        <f t="shared" si="45"/>
        <v>100</v>
      </c>
      <c r="G102" s="229">
        <f t="shared" si="45"/>
        <v>100</v>
      </c>
      <c r="H102" s="229">
        <f t="shared" si="45"/>
        <v>100</v>
      </c>
      <c r="I102" s="229">
        <f t="shared" si="45"/>
        <v>100</v>
      </c>
      <c r="J102" s="229">
        <f t="shared" si="45"/>
        <v>100</v>
      </c>
      <c r="K102" s="229">
        <f t="shared" si="45"/>
        <v>100</v>
      </c>
      <c r="L102" s="229">
        <f t="shared" si="45"/>
        <v>100</v>
      </c>
    </row>
    <row r="103" spans="1:12" s="78" customFormat="1" ht="20.100000000000001" customHeight="1">
      <c r="A103" s="94"/>
      <c r="B103" s="116"/>
      <c r="C103" s="89" t="s">
        <v>310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s="78" customFormat="1" ht="15" customHeight="1">
      <c r="A104" s="94"/>
      <c r="B104" s="316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448" t="s">
        <v>173</v>
      </c>
      <c r="B105" s="449"/>
      <c r="C105" s="223">
        <v>70.714315788966658</v>
      </c>
      <c r="D105" s="223">
        <v>81.033630342214394</v>
      </c>
      <c r="E105" s="223">
        <v>85.433988094597538</v>
      </c>
      <c r="F105" s="223">
        <v>98.793441108343416</v>
      </c>
      <c r="G105" s="223">
        <v>112.48813936891371</v>
      </c>
      <c r="H105" s="223">
        <v>139.03038359179752</v>
      </c>
      <c r="I105" s="223">
        <v>170.00454280272942</v>
      </c>
      <c r="J105" s="223">
        <v>179.18384893738306</v>
      </c>
      <c r="K105" s="223">
        <v>214.23190293840071</v>
      </c>
      <c r="L105" s="223">
        <v>194.87265366124782</v>
      </c>
    </row>
    <row r="106" spans="1:12" ht="15" customHeight="1">
      <c r="A106" s="448" t="s">
        <v>12</v>
      </c>
      <c r="B106" s="449"/>
      <c r="C106" s="223">
        <v>104.21665463308368</v>
      </c>
      <c r="D106" s="223">
        <v>116.04511229460978</v>
      </c>
      <c r="E106" s="223">
        <v>128.78360839285287</v>
      </c>
      <c r="F106" s="223">
        <v>120.85435076911395</v>
      </c>
      <c r="G106" s="223">
        <v>113.8328349983842</v>
      </c>
      <c r="H106" s="223">
        <v>147.38502385776511</v>
      </c>
      <c r="I106" s="223">
        <v>132.94527871186989</v>
      </c>
      <c r="J106" s="223">
        <v>139.1869695320521</v>
      </c>
      <c r="K106" s="223">
        <v>153.24230960329169</v>
      </c>
      <c r="L106" s="223">
        <v>170.11205364277444</v>
      </c>
    </row>
    <row r="107" spans="1:12" ht="15" customHeight="1">
      <c r="A107" s="448" t="s">
        <v>11</v>
      </c>
      <c r="B107" s="449"/>
      <c r="C107" s="223">
        <v>114.11701006723921</v>
      </c>
      <c r="D107" s="223">
        <v>121.78959135224726</v>
      </c>
      <c r="E107" s="223">
        <v>115.09984856325521</v>
      </c>
      <c r="F107" s="223">
        <v>115.16164953372514</v>
      </c>
      <c r="G107" s="223">
        <v>109.83271341730533</v>
      </c>
      <c r="H107" s="223">
        <v>118.82695076583478</v>
      </c>
      <c r="I107" s="223">
        <v>120.2245386947617</v>
      </c>
      <c r="J107" s="223">
        <v>129.56080605035012</v>
      </c>
      <c r="K107" s="223">
        <v>151.11876003958218</v>
      </c>
      <c r="L107" s="223">
        <v>128.24037622641856</v>
      </c>
    </row>
    <row r="108" spans="1:12" ht="15" customHeight="1">
      <c r="A108" s="448" t="s">
        <v>190</v>
      </c>
      <c r="B108" s="449"/>
      <c r="C108" s="223">
        <v>43.17934757027659</v>
      </c>
      <c r="D108" s="223">
        <v>55.315116460291229</v>
      </c>
      <c r="E108" s="223">
        <v>54.565165919073216</v>
      </c>
      <c r="F108" s="223">
        <v>65.192110018267158</v>
      </c>
      <c r="G108" s="223">
        <v>66.476153080570739</v>
      </c>
      <c r="H108" s="223">
        <v>90.540800508714682</v>
      </c>
      <c r="I108" s="223">
        <v>110.37237465256753</v>
      </c>
      <c r="J108" s="223">
        <v>150.84938426560251</v>
      </c>
      <c r="K108" s="223">
        <v>169.34171828987431</v>
      </c>
      <c r="L108" s="223">
        <v>127.53140209096136</v>
      </c>
    </row>
    <row r="109" spans="1:12" ht="15" customHeight="1">
      <c r="A109" s="448" t="s">
        <v>13</v>
      </c>
      <c r="B109" s="449"/>
      <c r="C109" s="223">
        <v>40.161126494957685</v>
      </c>
      <c r="D109" s="223">
        <v>50.33385381679561</v>
      </c>
      <c r="E109" s="223">
        <v>68.682154264705318</v>
      </c>
      <c r="F109" s="223">
        <v>69.443712587053355</v>
      </c>
      <c r="G109" s="223">
        <v>64.767411652790116</v>
      </c>
      <c r="H109" s="223">
        <v>76.638945381448792</v>
      </c>
      <c r="I109" s="223">
        <v>78.005877805241383</v>
      </c>
      <c r="J109" s="223">
        <v>74.586001024817421</v>
      </c>
      <c r="K109" s="223">
        <v>101.2854201466819</v>
      </c>
      <c r="L109" s="223">
        <v>99.021874260663623</v>
      </c>
    </row>
    <row r="110" spans="1:12" ht="15" customHeight="1">
      <c r="A110" s="448" t="s">
        <v>174</v>
      </c>
      <c r="B110" s="449"/>
      <c r="C110" s="223">
        <v>83.737071651169813</v>
      </c>
      <c r="D110" s="223">
        <v>85.007760577776097</v>
      </c>
      <c r="E110" s="223">
        <v>87.770713529862846</v>
      </c>
      <c r="F110" s="223">
        <v>91.108021167705687</v>
      </c>
      <c r="G110" s="223">
        <v>84.71001311528272</v>
      </c>
      <c r="H110" s="223">
        <v>88.960634146022201</v>
      </c>
      <c r="I110" s="223">
        <v>81.387596507793901</v>
      </c>
      <c r="J110" s="223">
        <v>83.079489713001578</v>
      </c>
      <c r="K110" s="223">
        <v>75.546011495062984</v>
      </c>
      <c r="L110" s="223">
        <v>73.733653127961119</v>
      </c>
    </row>
    <row r="111" spans="1:12" ht="15" customHeight="1">
      <c r="A111" s="448" t="s">
        <v>14</v>
      </c>
      <c r="B111" s="449"/>
      <c r="C111" s="223">
        <v>42.699508005790065</v>
      </c>
      <c r="D111" s="223">
        <v>41.264933181643315</v>
      </c>
      <c r="E111" s="223">
        <v>57.034258763107545</v>
      </c>
      <c r="F111" s="223">
        <v>49.132503644875463</v>
      </c>
      <c r="G111" s="223">
        <v>55.760863387038626</v>
      </c>
      <c r="H111" s="223">
        <v>57.344961232403747</v>
      </c>
      <c r="I111" s="223">
        <v>81.332602700080045</v>
      </c>
      <c r="J111" s="223">
        <v>89.257870150697954</v>
      </c>
      <c r="K111" s="223">
        <v>76.732667017286929</v>
      </c>
      <c r="L111" s="223">
        <v>70.286730885137075</v>
      </c>
    </row>
    <row r="112" spans="1:12" ht="15" customHeight="1">
      <c r="A112" s="448" t="s">
        <v>582</v>
      </c>
      <c r="B112" s="449"/>
      <c r="C112" s="223">
        <v>14.035879832644602</v>
      </c>
      <c r="D112" s="223">
        <v>12.739110675047248</v>
      </c>
      <c r="E112" s="223">
        <v>17.115084986230968</v>
      </c>
      <c r="F112" s="223">
        <v>17.980470486596726</v>
      </c>
      <c r="G112" s="223">
        <v>17.194743759557863</v>
      </c>
      <c r="H112" s="223">
        <v>18.671427554185239</v>
      </c>
      <c r="I112" s="223">
        <v>27.066076512546474</v>
      </c>
      <c r="J112" s="223">
        <v>27.412883360744079</v>
      </c>
      <c r="K112" s="223">
        <v>31.767437510243578</v>
      </c>
      <c r="L112" s="223">
        <v>42.808071973832746</v>
      </c>
    </row>
    <row r="113" spans="1:12" ht="15" customHeight="1">
      <c r="A113" s="448" t="s">
        <v>17</v>
      </c>
      <c r="B113" s="449"/>
      <c r="C113" s="223">
        <v>39.225317525472171</v>
      </c>
      <c r="D113" s="223">
        <v>44.042650676436494</v>
      </c>
      <c r="E113" s="223">
        <v>48.196503924801448</v>
      </c>
      <c r="F113" s="223">
        <v>43.249785732692345</v>
      </c>
      <c r="G113" s="223">
        <v>41.275630512816498</v>
      </c>
      <c r="H113" s="223">
        <v>51.460386301676678</v>
      </c>
      <c r="I113" s="223">
        <v>49.452193585581632</v>
      </c>
      <c r="J113" s="223">
        <v>51.035428616744952</v>
      </c>
      <c r="K113" s="223">
        <v>43.593522246865831</v>
      </c>
      <c r="L113" s="223">
        <v>42.185836523677175</v>
      </c>
    </row>
    <row r="114" spans="1:12" ht="15" customHeight="1">
      <c r="A114" s="448" t="s">
        <v>15</v>
      </c>
      <c r="B114" s="449"/>
      <c r="C114" s="223">
        <v>37.091522415027335</v>
      </c>
      <c r="D114" s="223">
        <v>36.408636329674088</v>
      </c>
      <c r="E114" s="223">
        <v>34.476494986769609</v>
      </c>
      <c r="F114" s="223">
        <v>36.451992863179619</v>
      </c>
      <c r="G114" s="223">
        <v>51.461370987742356</v>
      </c>
      <c r="H114" s="223">
        <v>63.176858355441631</v>
      </c>
      <c r="I114" s="223">
        <v>36.185418764758914</v>
      </c>
      <c r="J114" s="223">
        <v>51.36235343415342</v>
      </c>
      <c r="K114" s="223">
        <v>54.489551580365827</v>
      </c>
      <c r="L114" s="223">
        <v>41.455416124210274</v>
      </c>
    </row>
    <row r="115" spans="1:12" ht="15" customHeight="1">
      <c r="A115" s="448" t="s">
        <v>191</v>
      </c>
      <c r="B115" s="449"/>
      <c r="C115" s="223">
        <v>27.850684379273066</v>
      </c>
      <c r="D115" s="223">
        <v>27.487877266576358</v>
      </c>
      <c r="E115" s="223">
        <v>26.808352327360918</v>
      </c>
      <c r="F115" s="223">
        <v>24.115097585183236</v>
      </c>
      <c r="G115" s="223">
        <v>23.191059818905451</v>
      </c>
      <c r="H115" s="223">
        <v>26.757134590317168</v>
      </c>
      <c r="I115" s="223">
        <v>38.754476421330665</v>
      </c>
      <c r="J115" s="223">
        <v>38.226812891359387</v>
      </c>
      <c r="K115" s="223">
        <v>36.504854192343572</v>
      </c>
      <c r="L115" s="223">
        <v>37.973593404382925</v>
      </c>
    </row>
    <row r="116" spans="1:12" ht="15" customHeight="1">
      <c r="A116" s="448" t="s">
        <v>177</v>
      </c>
      <c r="B116" s="449"/>
      <c r="C116" s="223">
        <v>14.853708720904503</v>
      </c>
      <c r="D116" s="223">
        <v>22.08705393289387</v>
      </c>
      <c r="E116" s="223">
        <v>20.797666412026299</v>
      </c>
      <c r="F116" s="223">
        <v>23.097194272717257</v>
      </c>
      <c r="G116" s="223">
        <v>22.673107792473832</v>
      </c>
      <c r="H116" s="223">
        <v>23.653937397811053</v>
      </c>
      <c r="I116" s="223">
        <v>25.30347749092914</v>
      </c>
      <c r="J116" s="223">
        <v>23.94684256120733</v>
      </c>
      <c r="K116" s="223">
        <v>29.459633883746804</v>
      </c>
      <c r="L116" s="223">
        <v>33.529541621674724</v>
      </c>
    </row>
    <row r="117" spans="1:12" ht="15" customHeight="1">
      <c r="A117" s="448" t="s">
        <v>412</v>
      </c>
      <c r="B117" s="449"/>
      <c r="C117" s="223">
        <v>18.177774394564409</v>
      </c>
      <c r="D117" s="223">
        <v>15.708171703064094</v>
      </c>
      <c r="E117" s="223">
        <v>21.314974618229975</v>
      </c>
      <c r="F117" s="223">
        <v>19.938842698302768</v>
      </c>
      <c r="G117" s="223">
        <v>20.149713973393034</v>
      </c>
      <c r="H117" s="223">
        <v>24.22881738363499</v>
      </c>
      <c r="I117" s="223">
        <v>25.425894111298511</v>
      </c>
      <c r="J117" s="223">
        <v>32.266685112206822</v>
      </c>
      <c r="K117" s="223">
        <v>31.473852068089723</v>
      </c>
      <c r="L117" s="223">
        <v>28.099140561534902</v>
      </c>
    </row>
    <row r="118" spans="1:12" ht="15" customHeight="1">
      <c r="A118" s="448" t="s">
        <v>576</v>
      </c>
      <c r="B118" s="449"/>
      <c r="C118" s="223">
        <v>6.8156770564590348</v>
      </c>
      <c r="D118" s="223">
        <v>8.1494093794494677</v>
      </c>
      <c r="E118" s="223">
        <v>7.4241274466006972</v>
      </c>
      <c r="F118" s="223">
        <v>5.5744572533486885</v>
      </c>
      <c r="G118" s="223">
        <v>7.9981873042717586</v>
      </c>
      <c r="H118" s="223">
        <v>7.6915226386838382</v>
      </c>
      <c r="I118" s="223">
        <v>7.5482950828142856</v>
      </c>
      <c r="J118" s="223">
        <v>9.7856243691252338</v>
      </c>
      <c r="K118" s="223">
        <v>11.066572020010964</v>
      </c>
      <c r="L118" s="223">
        <v>27.433495399556787</v>
      </c>
    </row>
    <row r="119" spans="1:12" ht="15" customHeight="1">
      <c r="A119" s="448" t="s">
        <v>184</v>
      </c>
      <c r="B119" s="449"/>
      <c r="C119" s="223">
        <v>26.742119244258983</v>
      </c>
      <c r="D119" s="223">
        <v>34.346153966728778</v>
      </c>
      <c r="E119" s="223">
        <v>46.724995001712664</v>
      </c>
      <c r="F119" s="223">
        <v>46.642571047085987</v>
      </c>
      <c r="G119" s="223">
        <v>49.613932722074303</v>
      </c>
      <c r="H119" s="223">
        <v>42.959230344696827</v>
      </c>
      <c r="I119" s="223">
        <v>36.583339947289417</v>
      </c>
      <c r="J119" s="223">
        <v>28.262739602764974</v>
      </c>
      <c r="K119" s="223">
        <v>26.749598308340218</v>
      </c>
      <c r="L119" s="223">
        <v>26.495036719464988</v>
      </c>
    </row>
    <row r="120" spans="1:12" ht="15" customHeight="1">
      <c r="A120" s="448" t="s">
        <v>16</v>
      </c>
      <c r="B120" s="449"/>
      <c r="C120" s="223">
        <v>15.668853609198827</v>
      </c>
      <c r="D120" s="223">
        <v>17.998740905774369</v>
      </c>
      <c r="E120" s="223">
        <v>16.686371153710962</v>
      </c>
      <c r="F120" s="223">
        <v>14.755599234570887</v>
      </c>
      <c r="G120" s="223">
        <v>16.143728622291874</v>
      </c>
      <c r="H120" s="223">
        <v>17.053680175956895</v>
      </c>
      <c r="I120" s="223">
        <v>19.181720232909992</v>
      </c>
      <c r="J120" s="223">
        <v>18.854304566696996</v>
      </c>
      <c r="K120" s="223">
        <v>19.407027574248023</v>
      </c>
      <c r="L120" s="223">
        <v>20.91721865630122</v>
      </c>
    </row>
    <row r="121" spans="1:12" ht="15" customHeight="1">
      <c r="A121" s="448" t="s">
        <v>719</v>
      </c>
      <c r="B121" s="449"/>
      <c r="C121" s="223">
        <v>26.091546735722524</v>
      </c>
      <c r="D121" s="223">
        <v>23.990746349320137</v>
      </c>
      <c r="E121" s="223">
        <v>53.861889428980746</v>
      </c>
      <c r="F121" s="223">
        <v>30.67462738509213</v>
      </c>
      <c r="G121" s="223">
        <v>22.132511042967675</v>
      </c>
      <c r="H121" s="223">
        <v>25.961944857067799</v>
      </c>
      <c r="I121" s="223">
        <v>31.875410709000619</v>
      </c>
      <c r="J121" s="223">
        <v>28.817312530527808</v>
      </c>
      <c r="K121" s="223">
        <v>23.611198972334435</v>
      </c>
      <c r="L121" s="223">
        <v>20.891157089251937</v>
      </c>
    </row>
    <row r="122" spans="1:12" ht="15" customHeight="1">
      <c r="A122" s="448" t="s">
        <v>187</v>
      </c>
      <c r="B122" s="449"/>
      <c r="C122" s="223">
        <v>4.4977685936352367</v>
      </c>
      <c r="D122" s="223">
        <v>2.7445651747980704</v>
      </c>
      <c r="E122" s="223">
        <v>4.8388941981791413</v>
      </c>
      <c r="F122" s="223">
        <v>3.9907046808548481</v>
      </c>
      <c r="G122" s="223">
        <v>4.1561390997632248</v>
      </c>
      <c r="H122" s="223">
        <v>5.9185237005497422</v>
      </c>
      <c r="I122" s="223">
        <v>4.4299233757105689</v>
      </c>
      <c r="J122" s="223">
        <v>13.936782777754615</v>
      </c>
      <c r="K122" s="223">
        <v>14.147755228122884</v>
      </c>
      <c r="L122" s="223">
        <v>14.143670727134783</v>
      </c>
    </row>
    <row r="123" spans="1:12" ht="15" customHeight="1">
      <c r="A123" s="448" t="s">
        <v>178</v>
      </c>
      <c r="B123" s="449"/>
      <c r="C123" s="223">
        <v>11.790228955905448</v>
      </c>
      <c r="D123" s="223">
        <v>11.133784206436079</v>
      </c>
      <c r="E123" s="223">
        <v>10.173372233541725</v>
      </c>
      <c r="F123" s="223">
        <v>9.2140569743739373</v>
      </c>
      <c r="G123" s="223">
        <v>11.962271384400886</v>
      </c>
      <c r="H123" s="223">
        <v>14.018106493949894</v>
      </c>
      <c r="I123" s="223">
        <v>12.051561486641406</v>
      </c>
      <c r="J123" s="223">
        <v>14.104560940665582</v>
      </c>
      <c r="K123" s="223">
        <v>14.001166549066458</v>
      </c>
      <c r="L123" s="223">
        <v>13.77231416435578</v>
      </c>
    </row>
    <row r="124" spans="1:12" ht="15" customHeight="1">
      <c r="A124" s="448" t="s">
        <v>179</v>
      </c>
      <c r="B124" s="449"/>
      <c r="C124" s="223">
        <v>20.28642038729398</v>
      </c>
      <c r="D124" s="223">
        <v>20.358115304062093</v>
      </c>
      <c r="E124" s="223">
        <v>18.031356910256779</v>
      </c>
      <c r="F124" s="223">
        <v>17.427170080297888</v>
      </c>
      <c r="G124" s="223">
        <v>15.901072993836127</v>
      </c>
      <c r="H124" s="223">
        <v>18.605421397919084</v>
      </c>
      <c r="I124" s="223">
        <v>16.544644062949665</v>
      </c>
      <c r="J124" s="223">
        <v>10.553689237560123</v>
      </c>
      <c r="K124" s="223">
        <v>12.114082475888603</v>
      </c>
      <c r="L124" s="223">
        <v>13.460126564498918</v>
      </c>
    </row>
    <row r="125" spans="1:12" ht="15" customHeight="1">
      <c r="A125" s="448" t="s">
        <v>933</v>
      </c>
      <c r="B125" s="449"/>
      <c r="C125" s="223">
        <v>78.969536796451465</v>
      </c>
      <c r="D125" s="223">
        <v>126.9047439585763</v>
      </c>
      <c r="E125" s="223">
        <v>125.24953384029506</v>
      </c>
      <c r="F125" s="223">
        <v>111.3326376222234</v>
      </c>
      <c r="G125" s="223">
        <v>102.80565276922836</v>
      </c>
      <c r="H125" s="223">
        <v>102.91832017811829</v>
      </c>
      <c r="I125" s="223">
        <v>117.14003143626583</v>
      </c>
      <c r="J125" s="223">
        <v>112.39996991866799</v>
      </c>
      <c r="K125" s="223">
        <v>109.20521816891804</v>
      </c>
      <c r="L125" s="223">
        <v>107.25627344241057</v>
      </c>
    </row>
    <row r="126" spans="1:12" ht="15" customHeight="1">
      <c r="A126" s="450" t="s">
        <v>9</v>
      </c>
      <c r="B126" s="451"/>
      <c r="C126" s="224">
        <v>840.92207285829591</v>
      </c>
      <c r="D126" s="224">
        <v>954.88975785441539</v>
      </c>
      <c r="E126" s="224">
        <v>1049.0693549961511</v>
      </c>
      <c r="F126" s="224">
        <v>1014.1309967456037</v>
      </c>
      <c r="G126" s="224">
        <v>1014.5272518040085</v>
      </c>
      <c r="H126" s="224">
        <v>1161.8030108539956</v>
      </c>
      <c r="I126" s="224">
        <v>1221.8152750950705</v>
      </c>
      <c r="J126" s="224">
        <v>1306.6703595940842</v>
      </c>
      <c r="K126" s="224">
        <v>1399.0902603087657</v>
      </c>
      <c r="L126" s="224">
        <v>1334.2196368674504</v>
      </c>
    </row>
    <row r="127" spans="1:12" s="78" customFormat="1" ht="30" customHeight="1">
      <c r="A127" s="94"/>
      <c r="B127" s="116"/>
      <c r="C127" s="89" t="s">
        <v>955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94"/>
      <c r="B128" s="316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448" t="str">
        <f t="shared" ref="A129:A150" si="46">A105</f>
        <v>Polen</v>
      </c>
      <c r="B129" s="449"/>
      <c r="C129" s="225">
        <f t="shared" ref="C129:L129" si="47">C105/C$126*100</f>
        <v>8.4091401654624853</v>
      </c>
      <c r="D129" s="225">
        <f t="shared" si="47"/>
        <v>8.4861765115475212</v>
      </c>
      <c r="E129" s="225">
        <f t="shared" si="47"/>
        <v>8.1437883670628217</v>
      </c>
      <c r="F129" s="225">
        <f t="shared" si="47"/>
        <v>9.7416844002773235</v>
      </c>
      <c r="G129" s="225">
        <f t="shared" si="47"/>
        <v>11.087739552475297</v>
      </c>
      <c r="H129" s="225">
        <f t="shared" si="47"/>
        <v>11.966777697503277</v>
      </c>
      <c r="I129" s="225">
        <f t="shared" si="47"/>
        <v>13.91409538479548</v>
      </c>
      <c r="J129" s="225">
        <f t="shared" si="47"/>
        <v>13.713010907590062</v>
      </c>
      <c r="K129" s="225">
        <f t="shared" si="47"/>
        <v>15.312228883011581</v>
      </c>
      <c r="L129" s="225">
        <f t="shared" si="47"/>
        <v>14.605740185235161</v>
      </c>
    </row>
    <row r="130" spans="1:12" ht="15" customHeight="1">
      <c r="A130" s="448" t="str">
        <f t="shared" si="46"/>
        <v>Niederlande</v>
      </c>
      <c r="B130" s="449"/>
      <c r="C130" s="225">
        <f t="shared" ref="C130:L130" si="48">C106/C$126*100</f>
        <v>12.393140577087131</v>
      </c>
      <c r="D130" s="225">
        <f t="shared" si="48"/>
        <v>12.152723530657271</v>
      </c>
      <c r="E130" s="225">
        <f t="shared" si="48"/>
        <v>12.275986118508376</v>
      </c>
      <c r="F130" s="225">
        <f t="shared" si="48"/>
        <v>11.917035487224185</v>
      </c>
      <c r="G130" s="225">
        <f t="shared" si="48"/>
        <v>11.220283614458786</v>
      </c>
      <c r="H130" s="225">
        <f t="shared" si="48"/>
        <v>12.685887579980379</v>
      </c>
      <c r="I130" s="225">
        <f t="shared" si="48"/>
        <v>10.880963875781083</v>
      </c>
      <c r="J130" s="225">
        <f t="shared" si="48"/>
        <v>10.652033889809086</v>
      </c>
      <c r="K130" s="225">
        <f t="shared" si="48"/>
        <v>10.952996668669011</v>
      </c>
      <c r="L130" s="225">
        <f t="shared" si="48"/>
        <v>12.749928792996354</v>
      </c>
    </row>
    <row r="131" spans="1:12" ht="15" customHeight="1">
      <c r="A131" s="448" t="str">
        <f t="shared" si="46"/>
        <v>Frankreich</v>
      </c>
      <c r="B131" s="449"/>
      <c r="C131" s="225">
        <f t="shared" ref="C131:L131" si="49">C107/C$126*100</f>
        <v>13.570461966749814</v>
      </c>
      <c r="D131" s="225">
        <f t="shared" si="49"/>
        <v>12.754309107461969</v>
      </c>
      <c r="E131" s="225">
        <f t="shared" si="49"/>
        <v>10.971614795065431</v>
      </c>
      <c r="F131" s="225">
        <f t="shared" si="49"/>
        <v>11.355697627159069</v>
      </c>
      <c r="G131" s="225">
        <f t="shared" si="49"/>
        <v>10.825999323527622</v>
      </c>
      <c r="H131" s="225">
        <f t="shared" si="49"/>
        <v>10.227805372830783</v>
      </c>
      <c r="I131" s="225">
        <f t="shared" si="49"/>
        <v>9.8398294034592855</v>
      </c>
      <c r="J131" s="225">
        <f t="shared" si="49"/>
        <v>9.9153397870445339</v>
      </c>
      <c r="K131" s="225">
        <f t="shared" si="49"/>
        <v>10.801215927715182</v>
      </c>
      <c r="L131" s="225">
        <f t="shared" si="49"/>
        <v>9.6116390947076695</v>
      </c>
    </row>
    <row r="132" spans="1:12" ht="15" customHeight="1">
      <c r="A132" s="448" t="str">
        <f t="shared" si="46"/>
        <v>Belgien</v>
      </c>
      <c r="B132" s="449"/>
      <c r="C132" s="225">
        <f t="shared" ref="C132:L132" si="50">C108/C$126*100</f>
        <v>5.1347620622574333</v>
      </c>
      <c r="D132" s="225">
        <f t="shared" si="50"/>
        <v>5.7928274971323646</v>
      </c>
      <c r="E132" s="225">
        <f t="shared" si="50"/>
        <v>5.201292522673433</v>
      </c>
      <c r="F132" s="225">
        <f t="shared" si="50"/>
        <v>6.4283717022230711</v>
      </c>
      <c r="G132" s="225">
        <f t="shared" si="50"/>
        <v>6.5524265575285829</v>
      </c>
      <c r="H132" s="225">
        <f t="shared" si="50"/>
        <v>7.7931284101391425</v>
      </c>
      <c r="I132" s="225">
        <f t="shared" si="50"/>
        <v>9.0334747733432419</v>
      </c>
      <c r="J132" s="225">
        <f t="shared" si="50"/>
        <v>11.544563107137726</v>
      </c>
      <c r="K132" s="225">
        <f t="shared" si="50"/>
        <v>12.103702176620272</v>
      </c>
      <c r="L132" s="225">
        <f t="shared" si="50"/>
        <v>9.5585013566721422</v>
      </c>
    </row>
    <row r="133" spans="1:12" ht="15" customHeight="1">
      <c r="A133" s="448" t="str">
        <f t="shared" si="46"/>
        <v>Italien</v>
      </c>
      <c r="B133" s="449"/>
      <c r="C133" s="225">
        <f t="shared" ref="C133:L133" si="51">C109/C$126*100</f>
        <v>4.7758440158967321</v>
      </c>
      <c r="D133" s="225">
        <f t="shared" si="51"/>
        <v>5.2711690959899924</v>
      </c>
      <c r="E133" s="225">
        <f t="shared" si="51"/>
        <v>6.5469603070196722</v>
      </c>
      <c r="F133" s="225">
        <f t="shared" si="51"/>
        <v>6.8476077360717351</v>
      </c>
      <c r="G133" s="225">
        <f t="shared" si="51"/>
        <v>6.3839992013642046</v>
      </c>
      <c r="H133" s="225">
        <f t="shared" si="51"/>
        <v>6.5965524848411716</v>
      </c>
      <c r="I133" s="225">
        <f t="shared" si="51"/>
        <v>6.3844248304369628</v>
      </c>
      <c r="J133" s="225">
        <f t="shared" si="51"/>
        <v>5.7080961909924612</v>
      </c>
      <c r="K133" s="225">
        <f t="shared" si="51"/>
        <v>7.2393771166936141</v>
      </c>
      <c r="L133" s="225">
        <f t="shared" si="51"/>
        <v>7.4217071555888854</v>
      </c>
    </row>
    <row r="134" spans="1:12" ht="15" customHeight="1">
      <c r="A134" s="448" t="str">
        <f t="shared" si="46"/>
        <v>Vereinigte Staaten</v>
      </c>
      <c r="B134" s="449"/>
      <c r="C134" s="225">
        <f t="shared" ref="C134:L134" si="52">C110/C$126*100</f>
        <v>9.9577683062292941</v>
      </c>
      <c r="D134" s="225">
        <f t="shared" si="52"/>
        <v>8.902363846564219</v>
      </c>
      <c r="E134" s="225">
        <f t="shared" si="52"/>
        <v>8.3665310698342594</v>
      </c>
      <c r="F134" s="225">
        <f t="shared" si="52"/>
        <v>8.9838513426841118</v>
      </c>
      <c r="G134" s="225">
        <f t="shared" si="52"/>
        <v>8.3497030725052834</v>
      </c>
      <c r="H134" s="225">
        <f t="shared" si="52"/>
        <v>7.6571185747427828</v>
      </c>
      <c r="I134" s="225">
        <f t="shared" si="52"/>
        <v>6.661203061277905</v>
      </c>
      <c r="J134" s="225">
        <f t="shared" si="52"/>
        <v>6.3581062433229256</v>
      </c>
      <c r="K134" s="225">
        <f t="shared" si="52"/>
        <v>5.399652448326723</v>
      </c>
      <c r="L134" s="225">
        <f t="shared" si="52"/>
        <v>5.5263504666350727</v>
      </c>
    </row>
    <row r="135" spans="1:12" ht="15" customHeight="1">
      <c r="A135" s="448" t="str">
        <f t="shared" si="46"/>
        <v>Vereinigtes Königreich</v>
      </c>
      <c r="B135" s="449"/>
      <c r="C135" s="225">
        <f t="shared" ref="C135:L135" si="53">C111/C$126*100</f>
        <v>5.0777009409033997</v>
      </c>
      <c r="D135" s="225">
        <f t="shared" si="53"/>
        <v>4.3214342642404446</v>
      </c>
      <c r="E135" s="225">
        <f t="shared" si="53"/>
        <v>5.4366528286699207</v>
      </c>
      <c r="F135" s="225">
        <f t="shared" si="53"/>
        <v>4.8447886715369206</v>
      </c>
      <c r="G135" s="225">
        <f t="shared" si="53"/>
        <v>5.4962410608375443</v>
      </c>
      <c r="H135" s="225">
        <f t="shared" si="53"/>
        <v>4.9358592374667474</v>
      </c>
      <c r="I135" s="225">
        <f t="shared" si="53"/>
        <v>6.6567020692838765</v>
      </c>
      <c r="J135" s="225">
        <f t="shared" si="53"/>
        <v>6.8309401445691185</v>
      </c>
      <c r="K135" s="225">
        <f t="shared" si="53"/>
        <v>5.4844686718319924</v>
      </c>
      <c r="L135" s="225">
        <f t="shared" si="53"/>
        <v>5.2680030291084519</v>
      </c>
    </row>
    <row r="136" spans="1:12" ht="15" customHeight="1">
      <c r="A136" s="448" t="str">
        <f t="shared" si="46"/>
        <v>Schweiz</v>
      </c>
      <c r="B136" s="449"/>
      <c r="C136" s="225">
        <f t="shared" ref="C136:L136" si="54">C112/C$126*100</f>
        <v>1.669105888127852</v>
      </c>
      <c r="D136" s="225">
        <f t="shared" si="54"/>
        <v>1.3340922939283932</v>
      </c>
      <c r="E136" s="225">
        <f t="shared" si="54"/>
        <v>1.6314540983130481</v>
      </c>
      <c r="F136" s="225">
        <f t="shared" si="54"/>
        <v>1.7729928918746136</v>
      </c>
      <c r="G136" s="225">
        <f t="shared" si="54"/>
        <v>1.6948528222364232</v>
      </c>
      <c r="H136" s="225">
        <f t="shared" si="54"/>
        <v>1.6071078642205108</v>
      </c>
      <c r="I136" s="225">
        <f t="shared" si="54"/>
        <v>2.2152347465487723</v>
      </c>
      <c r="J136" s="225">
        <f t="shared" si="54"/>
        <v>2.0979188178156782</v>
      </c>
      <c r="K136" s="225">
        <f t="shared" si="54"/>
        <v>2.270578132909939</v>
      </c>
      <c r="L136" s="225">
        <f t="shared" si="54"/>
        <v>3.2084726375591162</v>
      </c>
    </row>
    <row r="137" spans="1:12" ht="15" customHeight="1">
      <c r="A137" s="448" t="str">
        <f t="shared" si="46"/>
        <v>Österreich</v>
      </c>
      <c r="B137" s="449"/>
      <c r="C137" s="225">
        <f t="shared" ref="C137:L137" si="55">C113/C$126*100</f>
        <v>4.6645603429275244</v>
      </c>
      <c r="D137" s="225">
        <f t="shared" si="55"/>
        <v>4.6123283147782317</v>
      </c>
      <c r="E137" s="225">
        <f t="shared" si="55"/>
        <v>4.5942152151587994</v>
      </c>
      <c r="F137" s="225">
        <f t="shared" si="55"/>
        <v>4.2647139148180102</v>
      </c>
      <c r="G137" s="225">
        <f t="shared" si="55"/>
        <v>4.0684595154463459</v>
      </c>
      <c r="H137" s="225">
        <f t="shared" si="55"/>
        <v>4.4293555638016615</v>
      </c>
      <c r="I137" s="225">
        <f t="shared" si="55"/>
        <v>4.0474361872529148</v>
      </c>
      <c r="J137" s="225">
        <f t="shared" si="55"/>
        <v>3.9057615596789885</v>
      </c>
      <c r="K137" s="225">
        <f t="shared" si="55"/>
        <v>3.1158477393192032</v>
      </c>
      <c r="L137" s="225">
        <f t="shared" si="55"/>
        <v>3.1618359794736088</v>
      </c>
    </row>
    <row r="138" spans="1:12" ht="15" customHeight="1">
      <c r="A138" s="448" t="str">
        <f t="shared" si="46"/>
        <v>Spanien</v>
      </c>
      <c r="B138" s="449"/>
      <c r="C138" s="225">
        <f t="shared" ref="C138:L138" si="56">C114/C$126*100</f>
        <v>4.4108156525078686</v>
      </c>
      <c r="D138" s="225">
        <f t="shared" si="56"/>
        <v>3.8128627970083464</v>
      </c>
      <c r="E138" s="225">
        <f t="shared" si="56"/>
        <v>3.2863885330914182</v>
      </c>
      <c r="F138" s="225">
        <f t="shared" si="56"/>
        <v>3.5944067364231898</v>
      </c>
      <c r="G138" s="225">
        <f t="shared" si="56"/>
        <v>5.0724483641257496</v>
      </c>
      <c r="H138" s="225">
        <f t="shared" si="56"/>
        <v>5.4378287683213022</v>
      </c>
      <c r="I138" s="225">
        <f t="shared" si="56"/>
        <v>2.9616112600935764</v>
      </c>
      <c r="J138" s="225">
        <f t="shared" si="56"/>
        <v>3.9307812454021747</v>
      </c>
      <c r="K138" s="225">
        <f t="shared" si="56"/>
        <v>3.8946416200724969</v>
      </c>
      <c r="L138" s="225">
        <f t="shared" si="56"/>
        <v>3.1070908401214536</v>
      </c>
    </row>
    <row r="139" spans="1:12" ht="15" customHeight="1">
      <c r="A139" s="448" t="str">
        <f t="shared" si="46"/>
        <v>Dänemark</v>
      </c>
      <c r="B139" s="449"/>
      <c r="C139" s="225">
        <f t="shared" ref="C139:L139" si="57">C115/C$126*100</f>
        <v>3.3119221481020866</v>
      </c>
      <c r="D139" s="225">
        <f t="shared" si="57"/>
        <v>2.8786440571255163</v>
      </c>
      <c r="E139" s="225">
        <f t="shared" si="57"/>
        <v>2.5554413728403373</v>
      </c>
      <c r="F139" s="225">
        <f t="shared" si="57"/>
        <v>2.3779075546028836</v>
      </c>
      <c r="G139" s="225">
        <f t="shared" si="57"/>
        <v>2.2858981636686102</v>
      </c>
      <c r="H139" s="225">
        <f t="shared" si="57"/>
        <v>2.303069826841734</v>
      </c>
      <c r="I139" s="225">
        <f t="shared" si="57"/>
        <v>3.1718768959010721</v>
      </c>
      <c r="J139" s="225">
        <f t="shared" si="57"/>
        <v>2.9255131266032932</v>
      </c>
      <c r="K139" s="225">
        <f t="shared" si="57"/>
        <v>2.6091850703247195</v>
      </c>
      <c r="L139" s="225">
        <f t="shared" si="57"/>
        <v>2.8461276056121676</v>
      </c>
    </row>
    <row r="140" spans="1:12" ht="15" customHeight="1">
      <c r="A140" s="448" t="str">
        <f t="shared" si="46"/>
        <v>Tschechische Republik</v>
      </c>
      <c r="B140" s="449"/>
      <c r="C140" s="225">
        <f t="shared" ref="C140:L140" si="58">C116/C$126*100</f>
        <v>1.7663597139764349</v>
      </c>
      <c r="D140" s="225">
        <f t="shared" si="58"/>
        <v>2.3130475273420319</v>
      </c>
      <c r="E140" s="225">
        <f t="shared" si="58"/>
        <v>1.9824872695954983</v>
      </c>
      <c r="F140" s="225">
        <f t="shared" si="58"/>
        <v>2.277535579411071</v>
      </c>
      <c r="G140" s="225">
        <f t="shared" si="58"/>
        <v>2.2348446285850918</v>
      </c>
      <c r="H140" s="225">
        <f t="shared" si="58"/>
        <v>2.0359679891364695</v>
      </c>
      <c r="I140" s="225">
        <f t="shared" si="58"/>
        <v>2.0709740667598262</v>
      </c>
      <c r="J140" s="225">
        <f t="shared" si="58"/>
        <v>1.8326613430373051</v>
      </c>
      <c r="K140" s="225">
        <f t="shared" si="58"/>
        <v>2.1056278297045217</v>
      </c>
      <c r="L140" s="225">
        <f t="shared" si="58"/>
        <v>2.513045131039827</v>
      </c>
    </row>
    <row r="141" spans="1:12" ht="15" customHeight="1">
      <c r="A141" s="448" t="str">
        <f t="shared" si="46"/>
        <v>Slowakei</v>
      </c>
      <c r="B141" s="449"/>
      <c r="C141" s="225">
        <f t="shared" ref="C141:L141" si="59">C117/C$126*100</f>
        <v>2.1616479078469322</v>
      </c>
      <c r="D141" s="225">
        <f t="shared" si="59"/>
        <v>1.6450246296870425</v>
      </c>
      <c r="E141" s="225">
        <f t="shared" si="59"/>
        <v>2.0317984236903173</v>
      </c>
      <c r="F141" s="225">
        <f t="shared" si="59"/>
        <v>1.9661012987757491</v>
      </c>
      <c r="G141" s="225">
        <f t="shared" si="59"/>
        <v>1.9861185530071552</v>
      </c>
      <c r="H141" s="225">
        <f t="shared" si="59"/>
        <v>2.0854496982087642</v>
      </c>
      <c r="I141" s="225">
        <f t="shared" si="59"/>
        <v>2.0809933080366916</v>
      </c>
      <c r="J141" s="225">
        <f t="shared" si="59"/>
        <v>2.4693821877332884</v>
      </c>
      <c r="K141" s="225">
        <f t="shared" si="59"/>
        <v>2.2495941084704389</v>
      </c>
      <c r="L141" s="225">
        <f t="shared" si="59"/>
        <v>2.1060356020173345</v>
      </c>
    </row>
    <row r="142" spans="1:12" ht="15" customHeight="1">
      <c r="A142" s="448" t="str">
        <f t="shared" si="46"/>
        <v>Griechenland</v>
      </c>
      <c r="B142" s="449"/>
      <c r="C142" s="225">
        <f t="shared" ref="C142:L142" si="60">C118/C$126*100</f>
        <v>0.81050043475402356</v>
      </c>
      <c r="D142" s="225">
        <f t="shared" si="60"/>
        <v>0.85343981464004204</v>
      </c>
      <c r="E142" s="225">
        <f t="shared" si="60"/>
        <v>0.70768700002946283</v>
      </c>
      <c r="F142" s="225">
        <f t="shared" si="60"/>
        <v>0.54967822413843925</v>
      </c>
      <c r="G142" s="225">
        <f t="shared" si="60"/>
        <v>0.78836593990447967</v>
      </c>
      <c r="H142" s="225">
        <f t="shared" si="60"/>
        <v>0.66203328506009829</v>
      </c>
      <c r="I142" s="225">
        <f t="shared" si="60"/>
        <v>0.6177934780056622</v>
      </c>
      <c r="J142" s="225">
        <f t="shared" si="60"/>
        <v>0.74889770761809638</v>
      </c>
      <c r="K142" s="225">
        <f t="shared" si="60"/>
        <v>0.7909834221538129</v>
      </c>
      <c r="L142" s="225">
        <f t="shared" si="60"/>
        <v>2.056145378280188</v>
      </c>
    </row>
    <row r="143" spans="1:12" ht="15" customHeight="1">
      <c r="A143" s="448" t="str">
        <f t="shared" si="46"/>
        <v>Russische Föderation</v>
      </c>
      <c r="B143" s="449"/>
      <c r="C143" s="225">
        <f t="shared" ref="C143:L143" si="61">C119/C$126*100</f>
        <v>3.1800948158445244</v>
      </c>
      <c r="D143" s="225">
        <f t="shared" si="61"/>
        <v>3.5968711240450091</v>
      </c>
      <c r="E143" s="225">
        <f t="shared" si="61"/>
        <v>4.4539471846343357</v>
      </c>
      <c r="F143" s="225">
        <f t="shared" si="61"/>
        <v>4.5992649072717722</v>
      </c>
      <c r="G143" s="225">
        <f t="shared" si="61"/>
        <v>4.8903499274023421</v>
      </c>
      <c r="H143" s="225">
        <f t="shared" si="61"/>
        <v>3.6976346199274515</v>
      </c>
      <c r="I143" s="225">
        <f t="shared" si="61"/>
        <v>2.9941792915007412</v>
      </c>
      <c r="J143" s="225">
        <f t="shared" si="61"/>
        <v>2.162958652520806</v>
      </c>
      <c r="K143" s="225">
        <f t="shared" si="61"/>
        <v>1.9119279911531113</v>
      </c>
      <c r="L143" s="225">
        <f t="shared" si="61"/>
        <v>1.9858077326512298</v>
      </c>
    </row>
    <row r="144" spans="1:12" ht="15" customHeight="1">
      <c r="A144" s="448" t="str">
        <f t="shared" si="46"/>
        <v>Schweden</v>
      </c>
      <c r="B144" s="449"/>
      <c r="C144" s="225">
        <f t="shared" ref="C144:L144" si="62">C120/C$126*100</f>
        <v>1.8632943663781307</v>
      </c>
      <c r="D144" s="225">
        <f t="shared" si="62"/>
        <v>1.8849024987153018</v>
      </c>
      <c r="E144" s="225">
        <f t="shared" si="62"/>
        <v>1.5905879887009169</v>
      </c>
      <c r="F144" s="225">
        <f t="shared" si="62"/>
        <v>1.4549993326229385</v>
      </c>
      <c r="G144" s="225">
        <f t="shared" si="62"/>
        <v>1.5912562815425091</v>
      </c>
      <c r="H144" s="225">
        <f t="shared" si="62"/>
        <v>1.4678633138866981</v>
      </c>
      <c r="I144" s="225">
        <f t="shared" si="62"/>
        <v>1.5699361944396584</v>
      </c>
      <c r="J144" s="225">
        <f t="shared" si="62"/>
        <v>1.4429273939108918</v>
      </c>
      <c r="K144" s="225">
        <f t="shared" si="62"/>
        <v>1.3871176238454466</v>
      </c>
      <c r="L144" s="225">
        <f t="shared" si="62"/>
        <v>1.5677492729316849</v>
      </c>
    </row>
    <row r="145" spans="1:12" ht="15" customHeight="1">
      <c r="A145" s="448" t="str">
        <f t="shared" si="46"/>
        <v>Luxemburg</v>
      </c>
      <c r="B145" s="449"/>
      <c r="C145" s="225">
        <f t="shared" ref="C145:L145" si="63">C121/C$126*100</f>
        <v>3.102730630798797</v>
      </c>
      <c r="D145" s="225">
        <f t="shared" si="63"/>
        <v>2.5124100611599416</v>
      </c>
      <c r="E145" s="225">
        <f t="shared" si="63"/>
        <v>5.13425439152003</v>
      </c>
      <c r="F145" s="225">
        <f t="shared" si="63"/>
        <v>3.0247204240407322</v>
      </c>
      <c r="G145" s="225">
        <f t="shared" si="63"/>
        <v>2.181559046700043</v>
      </c>
      <c r="H145" s="225">
        <f t="shared" si="63"/>
        <v>2.2346253723326295</v>
      </c>
      <c r="I145" s="225">
        <f t="shared" si="63"/>
        <v>2.6088567853696514</v>
      </c>
      <c r="J145" s="225">
        <f t="shared" si="63"/>
        <v>2.2054003382674017</v>
      </c>
      <c r="K145" s="225">
        <f t="shared" si="63"/>
        <v>1.6876108455735852</v>
      </c>
      <c r="L145" s="225">
        <f t="shared" si="63"/>
        <v>1.5657959538282071</v>
      </c>
    </row>
    <row r="146" spans="1:12" ht="15" customHeight="1">
      <c r="A146" s="448" t="str">
        <f t="shared" si="46"/>
        <v>Kanada</v>
      </c>
      <c r="B146" s="449"/>
      <c r="C146" s="225">
        <f t="shared" ref="C146:L146" si="64">C122/C$126*100</f>
        <v>0.5348615215137964</v>
      </c>
      <c r="D146" s="225">
        <f t="shared" si="64"/>
        <v>0.28742220263886342</v>
      </c>
      <c r="E146" s="225">
        <f t="shared" si="64"/>
        <v>0.46125589076967122</v>
      </c>
      <c r="F146" s="225">
        <f t="shared" si="64"/>
        <v>0.393509782627808</v>
      </c>
      <c r="G146" s="225">
        <f t="shared" si="64"/>
        <v>0.4096626376839928</v>
      </c>
      <c r="H146" s="225">
        <f t="shared" si="64"/>
        <v>0.50942574991256639</v>
      </c>
      <c r="I146" s="225">
        <f t="shared" si="64"/>
        <v>0.36256899598557341</v>
      </c>
      <c r="J146" s="225">
        <f t="shared" si="64"/>
        <v>1.0665875042948141</v>
      </c>
      <c r="K146" s="225">
        <f t="shared" si="64"/>
        <v>1.0112110440251805</v>
      </c>
      <c r="L146" s="225">
        <f t="shared" si="64"/>
        <v>1.0600706462649598</v>
      </c>
    </row>
    <row r="147" spans="1:12" ht="15" customHeight="1">
      <c r="A147" s="448" t="str">
        <f t="shared" si="46"/>
        <v>Rumänien</v>
      </c>
      <c r="B147" s="449"/>
      <c r="C147" s="225">
        <f t="shared" ref="C147:L147" si="65">C123/C$126*100</f>
        <v>1.4020596362550497</v>
      </c>
      <c r="D147" s="225">
        <f t="shared" si="65"/>
        <v>1.1659758746866316</v>
      </c>
      <c r="E147" s="225">
        <f t="shared" si="65"/>
        <v>0.96975211267886563</v>
      </c>
      <c r="F147" s="225">
        <f t="shared" si="65"/>
        <v>0.90856674373846169</v>
      </c>
      <c r="G147" s="225">
        <f t="shared" si="65"/>
        <v>1.1790980836768905</v>
      </c>
      <c r="H147" s="225">
        <f t="shared" si="65"/>
        <v>1.2065820421351581</v>
      </c>
      <c r="I147" s="225">
        <f t="shared" si="65"/>
        <v>0.9863652658707891</v>
      </c>
      <c r="J147" s="225">
        <f t="shared" si="65"/>
        <v>1.0794276335346851</v>
      </c>
      <c r="K147" s="225">
        <f t="shared" si="65"/>
        <v>1.0007336157122939</v>
      </c>
      <c r="L147" s="225">
        <f t="shared" si="65"/>
        <v>1.0322374055812227</v>
      </c>
    </row>
    <row r="148" spans="1:12" ht="15" customHeight="1">
      <c r="A148" s="448" t="str">
        <f t="shared" si="46"/>
        <v>Ukraine</v>
      </c>
      <c r="B148" s="449"/>
      <c r="C148" s="225">
        <f t="shared" ref="C148:L148" si="66">C124/C$126*100</f>
        <v>2.4124019385459099</v>
      </c>
      <c r="D148" s="225">
        <f t="shared" si="66"/>
        <v>2.1319859320520576</v>
      </c>
      <c r="E148" s="225">
        <f t="shared" si="66"/>
        <v>1.7187955042612921</v>
      </c>
      <c r="F148" s="225">
        <f t="shared" si="66"/>
        <v>1.7184338252378177</v>
      </c>
      <c r="G148" s="225">
        <f t="shared" si="66"/>
        <v>1.5673381829380346</v>
      </c>
      <c r="H148" s="225">
        <f t="shared" si="66"/>
        <v>1.6014265089778836</v>
      </c>
      <c r="I148" s="225">
        <f t="shared" si="66"/>
        <v>1.3541035539650061</v>
      </c>
      <c r="J148" s="225">
        <f t="shared" si="66"/>
        <v>0.80767801611713419</v>
      </c>
      <c r="K148" s="225">
        <f t="shared" si="66"/>
        <v>0.86585424969044833</v>
      </c>
      <c r="L148" s="225">
        <f t="shared" si="66"/>
        <v>1.0088388892327576</v>
      </c>
    </row>
    <row r="149" spans="1:12" ht="15" customHeight="1">
      <c r="A149" s="448" t="str">
        <f t="shared" si="46"/>
        <v>restliche Länder</v>
      </c>
      <c r="B149" s="449"/>
      <c r="C149" s="225">
        <f t="shared" ref="C149:L149" si="67">C125/C$126*100</f>
        <v>9.3908269678347054</v>
      </c>
      <c r="D149" s="225">
        <f t="shared" si="67"/>
        <v>13.289989018598783</v>
      </c>
      <c r="E149" s="225">
        <f t="shared" si="67"/>
        <v>11.939109005882131</v>
      </c>
      <c r="F149" s="225">
        <f t="shared" si="67"/>
        <v>10.978131817240111</v>
      </c>
      <c r="G149" s="225">
        <f t="shared" si="67"/>
        <v>10.133355470385025</v>
      </c>
      <c r="H149" s="225">
        <f t="shared" si="67"/>
        <v>8.8585000397328191</v>
      </c>
      <c r="I149" s="225">
        <f t="shared" si="67"/>
        <v>9.5873765718922659</v>
      </c>
      <c r="J149" s="225">
        <f t="shared" si="67"/>
        <v>8.6020142029995181</v>
      </c>
      <c r="K149" s="225">
        <f t="shared" si="67"/>
        <v>7.8054448141764281</v>
      </c>
      <c r="L149" s="225">
        <f t="shared" si="67"/>
        <v>8.0388768444626084</v>
      </c>
    </row>
    <row r="150" spans="1:12" ht="15" customHeight="1">
      <c r="A150" s="450" t="str">
        <f t="shared" si="46"/>
        <v>Insgesamt</v>
      </c>
      <c r="B150" s="451"/>
      <c r="C150" s="229">
        <f t="shared" ref="C150:L150" si="68">C126/C$126*100</f>
        <v>100</v>
      </c>
      <c r="D150" s="229">
        <f t="shared" si="68"/>
        <v>100</v>
      </c>
      <c r="E150" s="229">
        <f t="shared" si="68"/>
        <v>100</v>
      </c>
      <c r="F150" s="229">
        <f t="shared" si="68"/>
        <v>100</v>
      </c>
      <c r="G150" s="229">
        <f t="shared" si="68"/>
        <v>100</v>
      </c>
      <c r="H150" s="229">
        <f t="shared" si="68"/>
        <v>100</v>
      </c>
      <c r="I150" s="229">
        <f t="shared" si="68"/>
        <v>100</v>
      </c>
      <c r="J150" s="229">
        <f t="shared" si="68"/>
        <v>100</v>
      </c>
      <c r="K150" s="229">
        <f t="shared" si="68"/>
        <v>100</v>
      </c>
      <c r="L150" s="229">
        <f t="shared" si="68"/>
        <v>100</v>
      </c>
    </row>
    <row r="151" spans="1:12" s="78" customFormat="1" ht="20.100000000000001" customHeight="1">
      <c r="A151" s="94"/>
      <c r="B151" s="116"/>
      <c r="C151" s="89" t="s">
        <v>257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s="78" customFormat="1" ht="15" customHeight="1">
      <c r="A152" s="94"/>
      <c r="B152" s="316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448" t="s">
        <v>12</v>
      </c>
      <c r="B153" s="449"/>
      <c r="C153" s="223">
        <v>3379.6055999999985</v>
      </c>
      <c r="D153" s="223">
        <v>3470.5982999999992</v>
      </c>
      <c r="E153" s="223">
        <v>4043.0975999999991</v>
      </c>
      <c r="F153" s="223">
        <v>3624.5793999999978</v>
      </c>
      <c r="G153" s="223">
        <v>4087.5836000000013</v>
      </c>
      <c r="H153" s="223">
        <v>4432.7279999999982</v>
      </c>
      <c r="I153" s="223">
        <v>4439.7527000000009</v>
      </c>
      <c r="J153" s="223">
        <v>5102.4226000000062</v>
      </c>
      <c r="K153" s="223">
        <v>5116.6191999999983</v>
      </c>
      <c r="L153" s="223">
        <v>4919.5788000000066</v>
      </c>
    </row>
    <row r="154" spans="1:12" ht="15" customHeight="1">
      <c r="A154" s="448" t="s">
        <v>191</v>
      </c>
      <c r="B154" s="449"/>
      <c r="C154" s="223">
        <v>741.8195999999997</v>
      </c>
      <c r="D154" s="223">
        <v>801.81759999999997</v>
      </c>
      <c r="E154" s="223">
        <v>878.62999999999988</v>
      </c>
      <c r="F154" s="223">
        <v>707.60950000000025</v>
      </c>
      <c r="G154" s="223">
        <v>620.71800000000007</v>
      </c>
      <c r="H154" s="223">
        <v>902.41220000000021</v>
      </c>
      <c r="I154" s="223">
        <v>927.81840000000011</v>
      </c>
      <c r="J154" s="223">
        <v>1036.9582</v>
      </c>
      <c r="K154" s="223">
        <v>1164.7630999999997</v>
      </c>
      <c r="L154" s="223">
        <v>1149.4336000000001</v>
      </c>
    </row>
    <row r="155" spans="1:12" ht="15" customHeight="1">
      <c r="A155" s="448" t="s">
        <v>173</v>
      </c>
      <c r="B155" s="449"/>
      <c r="C155" s="223">
        <v>607.14169999999922</v>
      </c>
      <c r="D155" s="223">
        <v>564.62420000000009</v>
      </c>
      <c r="E155" s="223">
        <v>528.42859999999939</v>
      </c>
      <c r="F155" s="223">
        <v>546.65700000000004</v>
      </c>
      <c r="G155" s="223">
        <v>747.26099999999997</v>
      </c>
      <c r="H155" s="223">
        <v>728.41049999999996</v>
      </c>
      <c r="I155" s="223">
        <v>780.60040000000015</v>
      </c>
      <c r="J155" s="223">
        <v>1016.0440000000002</v>
      </c>
      <c r="K155" s="223">
        <v>1020.1945999999986</v>
      </c>
      <c r="L155" s="223">
        <v>1061.0495000000005</v>
      </c>
    </row>
    <row r="156" spans="1:12" ht="15" customHeight="1">
      <c r="A156" s="448" t="s">
        <v>11</v>
      </c>
      <c r="B156" s="449"/>
      <c r="C156" s="223">
        <v>991.56510000000003</v>
      </c>
      <c r="D156" s="223">
        <v>972.93819999999994</v>
      </c>
      <c r="E156" s="223">
        <v>973.80930000000035</v>
      </c>
      <c r="F156" s="223">
        <v>897.70220000000018</v>
      </c>
      <c r="G156" s="223">
        <v>909.2802999999999</v>
      </c>
      <c r="H156" s="223">
        <v>927.42310000000032</v>
      </c>
      <c r="I156" s="223">
        <v>963.0449999999995</v>
      </c>
      <c r="J156" s="223">
        <v>1095.5943000000007</v>
      </c>
      <c r="K156" s="223">
        <v>1041.6988000000006</v>
      </c>
      <c r="L156" s="223">
        <v>1036.4898000000001</v>
      </c>
    </row>
    <row r="157" spans="1:12" ht="15" customHeight="1">
      <c r="A157" s="448" t="s">
        <v>190</v>
      </c>
      <c r="B157" s="449"/>
      <c r="C157" s="223">
        <v>640.19669999999996</v>
      </c>
      <c r="D157" s="223">
        <v>698.32689999999968</v>
      </c>
      <c r="E157" s="223">
        <v>653.08839999999896</v>
      </c>
      <c r="F157" s="223">
        <v>665.02989999999988</v>
      </c>
      <c r="G157" s="223">
        <v>746.30369999999982</v>
      </c>
      <c r="H157" s="223">
        <v>803.69019999999989</v>
      </c>
      <c r="I157" s="223">
        <v>844.59640000000036</v>
      </c>
      <c r="J157" s="223">
        <v>737.00500000000034</v>
      </c>
      <c r="K157" s="223">
        <v>762.96769999999992</v>
      </c>
      <c r="L157" s="223">
        <v>902.20380000000046</v>
      </c>
    </row>
    <row r="158" spans="1:12" ht="15" customHeight="1">
      <c r="A158" s="448" t="s">
        <v>13</v>
      </c>
      <c r="B158" s="449"/>
      <c r="C158" s="223">
        <v>615.71280000000024</v>
      </c>
      <c r="D158" s="223">
        <v>765.69400000000019</v>
      </c>
      <c r="E158" s="223">
        <v>759.75959999999986</v>
      </c>
      <c r="F158" s="223">
        <v>755.0667999999996</v>
      </c>
      <c r="G158" s="223">
        <v>719.30290000000002</v>
      </c>
      <c r="H158" s="223">
        <v>632.47830000000022</v>
      </c>
      <c r="I158" s="223">
        <v>768.2433000000002</v>
      </c>
      <c r="J158" s="223">
        <v>680.66800000000069</v>
      </c>
      <c r="K158" s="223">
        <v>782.75389999999959</v>
      </c>
      <c r="L158" s="223">
        <v>851.42600000000107</v>
      </c>
    </row>
    <row r="159" spans="1:12" ht="15" customHeight="1">
      <c r="A159" s="448" t="s">
        <v>17</v>
      </c>
      <c r="B159" s="449"/>
      <c r="C159" s="223">
        <v>585.48930000000018</v>
      </c>
      <c r="D159" s="223">
        <v>611.73559999999986</v>
      </c>
      <c r="E159" s="223">
        <v>628.49730000000011</v>
      </c>
      <c r="F159" s="223">
        <v>540.20150000000046</v>
      </c>
      <c r="G159" s="223">
        <v>563.55460000000005</v>
      </c>
      <c r="H159" s="223">
        <v>606.8665000000002</v>
      </c>
      <c r="I159" s="223">
        <v>563.37120000000004</v>
      </c>
      <c r="J159" s="223">
        <v>559.61980000000028</v>
      </c>
      <c r="K159" s="223">
        <v>603.19879999999978</v>
      </c>
      <c r="L159" s="223">
        <v>543.60369999999989</v>
      </c>
    </row>
    <row r="160" spans="1:12" ht="15" customHeight="1">
      <c r="A160" s="448" t="s">
        <v>14</v>
      </c>
      <c r="B160" s="449"/>
      <c r="C160" s="223">
        <v>593.45699999999988</v>
      </c>
      <c r="D160" s="223">
        <v>570.88799999999947</v>
      </c>
      <c r="E160" s="223">
        <v>571.30259999999964</v>
      </c>
      <c r="F160" s="223">
        <v>478.32000000000022</v>
      </c>
      <c r="G160" s="223">
        <v>650.01489999999944</v>
      </c>
      <c r="H160" s="223">
        <v>560.85990000000015</v>
      </c>
      <c r="I160" s="223">
        <v>577.50320000000022</v>
      </c>
      <c r="J160" s="223">
        <v>601.46989999999994</v>
      </c>
      <c r="K160" s="223">
        <v>511.8633999999999</v>
      </c>
      <c r="L160" s="223">
        <v>512.12310000000002</v>
      </c>
    </row>
    <row r="161" spans="1:12" ht="15" customHeight="1">
      <c r="A161" s="448" t="s">
        <v>177</v>
      </c>
      <c r="B161" s="449"/>
      <c r="C161" s="223">
        <v>680.51270000000079</v>
      </c>
      <c r="D161" s="223">
        <v>595.93210000000056</v>
      </c>
      <c r="E161" s="223">
        <v>571.75110000000006</v>
      </c>
      <c r="F161" s="223">
        <v>511.11980000000051</v>
      </c>
      <c r="G161" s="223">
        <v>444.30319999999955</v>
      </c>
      <c r="H161" s="223">
        <v>436.56459999999998</v>
      </c>
      <c r="I161" s="223">
        <v>412.68449999999984</v>
      </c>
      <c r="J161" s="223">
        <v>468.01780000000048</v>
      </c>
      <c r="K161" s="223">
        <v>518.71609999999998</v>
      </c>
      <c r="L161" s="223">
        <v>462.30620000000022</v>
      </c>
    </row>
    <row r="162" spans="1:12" ht="15" customHeight="1">
      <c r="A162" s="448" t="s">
        <v>433</v>
      </c>
      <c r="B162" s="449"/>
      <c r="C162" s="223">
        <v>137.16180000000006</v>
      </c>
      <c r="D162" s="223">
        <v>202.3356</v>
      </c>
      <c r="E162" s="223">
        <v>236.1092000000001</v>
      </c>
      <c r="F162" s="223">
        <v>213.34919999999994</v>
      </c>
      <c r="G162" s="223">
        <v>218.90510000000015</v>
      </c>
      <c r="H162" s="223">
        <v>220.82819999999978</v>
      </c>
      <c r="I162" s="223">
        <v>222.33350000000013</v>
      </c>
      <c r="J162" s="223">
        <v>244.09589999999997</v>
      </c>
      <c r="K162" s="223">
        <v>258.9699</v>
      </c>
      <c r="L162" s="223">
        <v>383.57949999999994</v>
      </c>
    </row>
    <row r="163" spans="1:12" ht="15" customHeight="1">
      <c r="A163" s="448" t="s">
        <v>15</v>
      </c>
      <c r="B163" s="449"/>
      <c r="C163" s="223">
        <v>185.41039999999992</v>
      </c>
      <c r="D163" s="223">
        <v>189.25290000000001</v>
      </c>
      <c r="E163" s="223">
        <v>266.98140000000001</v>
      </c>
      <c r="F163" s="223">
        <v>178.9953000000001</v>
      </c>
      <c r="G163" s="223">
        <v>204.04509999999988</v>
      </c>
      <c r="H163" s="223">
        <v>260.20669999999984</v>
      </c>
      <c r="I163" s="223">
        <v>312.07540000000012</v>
      </c>
      <c r="J163" s="223">
        <v>293.50459999999981</v>
      </c>
      <c r="K163" s="223">
        <v>323.75349999999969</v>
      </c>
      <c r="L163" s="223">
        <v>347.25320000000033</v>
      </c>
    </row>
    <row r="164" spans="1:12" ht="15" customHeight="1">
      <c r="A164" s="448" t="s">
        <v>174</v>
      </c>
      <c r="B164" s="449"/>
      <c r="C164" s="223">
        <v>176.79519999999991</v>
      </c>
      <c r="D164" s="223">
        <v>183.57259999999994</v>
      </c>
      <c r="E164" s="223">
        <v>215.76059999999995</v>
      </c>
      <c r="F164" s="223">
        <v>218.58309999999994</v>
      </c>
      <c r="G164" s="223">
        <v>242.86479999999995</v>
      </c>
      <c r="H164" s="223">
        <v>241.48310000000001</v>
      </c>
      <c r="I164" s="223">
        <v>279.40669999999989</v>
      </c>
      <c r="J164" s="223">
        <v>266.91160000000002</v>
      </c>
      <c r="K164" s="223">
        <v>280.98709999999994</v>
      </c>
      <c r="L164" s="223">
        <v>314.8009000000003</v>
      </c>
    </row>
    <row r="165" spans="1:12" ht="15" customHeight="1">
      <c r="A165" s="448" t="s">
        <v>582</v>
      </c>
      <c r="B165" s="449"/>
      <c r="C165" s="223">
        <v>241.96600000000007</v>
      </c>
      <c r="D165" s="223">
        <v>229.26439999999997</v>
      </c>
      <c r="E165" s="223">
        <v>215.39070000000004</v>
      </c>
      <c r="F165" s="223">
        <v>189.49589999999998</v>
      </c>
      <c r="G165" s="223">
        <v>187.17600000000013</v>
      </c>
      <c r="H165" s="223">
        <v>221.26870000000019</v>
      </c>
      <c r="I165" s="223">
        <v>246.15579999999969</v>
      </c>
      <c r="J165" s="223">
        <v>247.00790000000003</v>
      </c>
      <c r="K165" s="223">
        <v>253.30879999999991</v>
      </c>
      <c r="L165" s="223">
        <v>277.62650000000002</v>
      </c>
    </row>
    <row r="166" spans="1:12" ht="15" customHeight="1">
      <c r="A166" s="448" t="s">
        <v>16</v>
      </c>
      <c r="B166" s="449"/>
      <c r="C166" s="223">
        <v>280.11610000000013</v>
      </c>
      <c r="D166" s="223">
        <v>251.81320000000002</v>
      </c>
      <c r="E166" s="223">
        <v>303.30820000000017</v>
      </c>
      <c r="F166" s="223">
        <v>262.07099999999997</v>
      </c>
      <c r="G166" s="223">
        <v>271.2895000000002</v>
      </c>
      <c r="H166" s="223">
        <v>289.01539999999994</v>
      </c>
      <c r="I166" s="223">
        <v>283.08460000000002</v>
      </c>
      <c r="J166" s="223">
        <v>277.15000000000015</v>
      </c>
      <c r="K166" s="223">
        <v>295.09319999999951</v>
      </c>
      <c r="L166" s="223">
        <v>244.26709999999994</v>
      </c>
    </row>
    <row r="167" spans="1:12" ht="15" customHeight="1">
      <c r="A167" s="448" t="s">
        <v>176</v>
      </c>
      <c r="B167" s="449"/>
      <c r="C167" s="223">
        <v>71.606300000000061</v>
      </c>
      <c r="D167" s="223">
        <v>100.58070000000001</v>
      </c>
      <c r="E167" s="223">
        <v>108.8638</v>
      </c>
      <c r="F167" s="223">
        <v>108.94490000000009</v>
      </c>
      <c r="G167" s="223">
        <v>130.55449999999999</v>
      </c>
      <c r="H167" s="223">
        <v>145.09729999999993</v>
      </c>
      <c r="I167" s="223">
        <v>181.75990000000002</v>
      </c>
      <c r="J167" s="223">
        <v>199.01550000000023</v>
      </c>
      <c r="K167" s="223">
        <v>137.27959999999999</v>
      </c>
      <c r="L167" s="223">
        <v>186.96779999999993</v>
      </c>
    </row>
    <row r="168" spans="1:12" ht="15" customHeight="1">
      <c r="A168" s="448" t="s">
        <v>719</v>
      </c>
      <c r="B168" s="449"/>
      <c r="C168" s="223">
        <v>52.31339999999998</v>
      </c>
      <c r="D168" s="223">
        <v>51.69339999999999</v>
      </c>
      <c r="E168" s="223">
        <v>57.278499999999966</v>
      </c>
      <c r="F168" s="223">
        <v>57.63450000000001</v>
      </c>
      <c r="G168" s="223">
        <v>60.419499999999999</v>
      </c>
      <c r="H168" s="223">
        <v>75.93199999999996</v>
      </c>
      <c r="I168" s="223">
        <v>79.038399999999967</v>
      </c>
      <c r="J168" s="223">
        <v>139.99350000000013</v>
      </c>
      <c r="K168" s="223">
        <v>171.78279999999995</v>
      </c>
      <c r="L168" s="223">
        <v>136.07780000000008</v>
      </c>
    </row>
    <row r="169" spans="1:12" ht="15" customHeight="1">
      <c r="A169" s="448" t="s">
        <v>20</v>
      </c>
      <c r="B169" s="449"/>
      <c r="C169" s="223">
        <v>48.927000000000007</v>
      </c>
      <c r="D169" s="223">
        <v>62.37699999999996</v>
      </c>
      <c r="E169" s="223">
        <v>84.400600000000011</v>
      </c>
      <c r="F169" s="223">
        <v>71.8</v>
      </c>
      <c r="G169" s="223">
        <v>123.55429999999997</v>
      </c>
      <c r="H169" s="223">
        <v>128.26599999999999</v>
      </c>
      <c r="I169" s="223">
        <v>104.66540000000001</v>
      </c>
      <c r="J169" s="223">
        <v>125.01369999999997</v>
      </c>
      <c r="K169" s="223">
        <v>163.94030000000018</v>
      </c>
      <c r="L169" s="223">
        <v>116.90900000000006</v>
      </c>
    </row>
    <row r="170" spans="1:12" ht="15" customHeight="1">
      <c r="A170" s="448" t="s">
        <v>21</v>
      </c>
      <c r="B170" s="449"/>
      <c r="C170" s="223">
        <v>53.062799999999996</v>
      </c>
      <c r="D170" s="223">
        <v>58.308699999999973</v>
      </c>
      <c r="E170" s="223">
        <v>64.534199999999984</v>
      </c>
      <c r="F170" s="223">
        <v>59.974299999999964</v>
      </c>
      <c r="G170" s="223">
        <v>88.921299999999974</v>
      </c>
      <c r="H170" s="223">
        <v>72.087800000000016</v>
      </c>
      <c r="I170" s="223">
        <v>71.8309</v>
      </c>
      <c r="J170" s="223">
        <v>80.64909999999999</v>
      </c>
      <c r="K170" s="223">
        <v>92.759400000000028</v>
      </c>
      <c r="L170" s="223">
        <v>113.30129999999997</v>
      </c>
    </row>
    <row r="171" spans="1:12" ht="15" customHeight="1">
      <c r="A171" s="448" t="s">
        <v>576</v>
      </c>
      <c r="B171" s="449"/>
      <c r="C171" s="223">
        <v>75.157099999999915</v>
      </c>
      <c r="D171" s="223">
        <v>58.037299999999973</v>
      </c>
      <c r="E171" s="223">
        <v>48.46050000000001</v>
      </c>
      <c r="F171" s="223">
        <v>83.102400000000046</v>
      </c>
      <c r="G171" s="223">
        <v>68.06399999999995</v>
      </c>
      <c r="H171" s="223">
        <v>70.818900000000042</v>
      </c>
      <c r="I171" s="223">
        <v>73.028700000000043</v>
      </c>
      <c r="J171" s="223">
        <v>79.939300000000102</v>
      </c>
      <c r="K171" s="223">
        <v>64.552600000000012</v>
      </c>
      <c r="L171" s="223">
        <v>80.566699999999983</v>
      </c>
    </row>
    <row r="172" spans="1:12" ht="15" customHeight="1">
      <c r="A172" s="448" t="s">
        <v>412</v>
      </c>
      <c r="B172" s="449"/>
      <c r="C172" s="223">
        <v>82.770900000000012</v>
      </c>
      <c r="D172" s="223">
        <v>63.688899999999997</v>
      </c>
      <c r="E172" s="223">
        <v>108.11810000000001</v>
      </c>
      <c r="F172" s="223">
        <v>94.123299999999972</v>
      </c>
      <c r="G172" s="223">
        <v>96.185500000000047</v>
      </c>
      <c r="H172" s="223">
        <v>79.222899999999996</v>
      </c>
      <c r="I172" s="223">
        <v>56.020700000000005</v>
      </c>
      <c r="J172" s="223">
        <v>57.545299999999976</v>
      </c>
      <c r="K172" s="223">
        <v>90.635300000000043</v>
      </c>
      <c r="L172" s="223">
        <v>76.108699999999942</v>
      </c>
    </row>
    <row r="173" spans="1:12" ht="15" customHeight="1">
      <c r="A173" s="448" t="s">
        <v>933</v>
      </c>
      <c r="B173" s="449"/>
      <c r="C173" s="223">
        <v>1170.9389999999999</v>
      </c>
      <c r="D173" s="223">
        <v>1385.9057000000009</v>
      </c>
      <c r="E173" s="223">
        <v>1507.8482000000006</v>
      </c>
      <c r="F173" s="223">
        <v>1596.3851</v>
      </c>
      <c r="G173" s="223">
        <v>1999.6249999999995</v>
      </c>
      <c r="H173" s="223">
        <v>1754.8478000000025</v>
      </c>
      <c r="I173" s="223">
        <v>1693.1726999999994</v>
      </c>
      <c r="J173" s="223">
        <v>1729.9098000000004</v>
      </c>
      <c r="K173" s="223">
        <v>1665.4543999999994</v>
      </c>
      <c r="L173" s="223">
        <v>1555.8628999999985</v>
      </c>
    </row>
    <row r="174" spans="1:12" ht="15" customHeight="1">
      <c r="A174" s="450" t="s">
        <v>9</v>
      </c>
      <c r="B174" s="451"/>
      <c r="C174" s="224">
        <v>11411.726500000001</v>
      </c>
      <c r="D174" s="224">
        <v>11889.385299999985</v>
      </c>
      <c r="E174" s="224">
        <v>12825.418499999996</v>
      </c>
      <c r="F174" s="224">
        <v>11860.745100000002</v>
      </c>
      <c r="G174" s="224">
        <v>13179.926800000003</v>
      </c>
      <c r="H174" s="224">
        <v>13590.50809999999</v>
      </c>
      <c r="I174" s="224">
        <v>13880.187800000012</v>
      </c>
      <c r="J174" s="224">
        <v>15038.535800000014</v>
      </c>
      <c r="K174" s="224">
        <v>15321.292499999989</v>
      </c>
      <c r="L174" s="224">
        <v>15271.535900000006</v>
      </c>
    </row>
    <row r="175" spans="1:12" s="78" customFormat="1" ht="30" customHeight="1">
      <c r="A175" s="94"/>
      <c r="B175" s="116"/>
      <c r="C175" s="89" t="s">
        <v>949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s="78" customFormat="1" ht="15" customHeight="1">
      <c r="A176" s="94"/>
      <c r="B176" s="316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448" t="str">
        <f t="shared" ref="A177:A198" si="69">A153</f>
        <v>Niederlande</v>
      </c>
      <c r="B177" s="449"/>
      <c r="C177" s="225">
        <f t="shared" ref="C177:L192" si="70">C153/C$174*100</f>
        <v>29.615199768413643</v>
      </c>
      <c r="D177" s="225">
        <f t="shared" si="70"/>
        <v>29.190729482036414</v>
      </c>
      <c r="E177" s="225">
        <f t="shared" si="70"/>
        <v>31.524098804261243</v>
      </c>
      <c r="F177" s="225">
        <f t="shared" si="70"/>
        <v>30.559457853958914</v>
      </c>
      <c r="G177" s="225">
        <f t="shared" si="70"/>
        <v>31.013704871259229</v>
      </c>
      <c r="H177" s="225">
        <f t="shared" si="70"/>
        <v>32.616352290758002</v>
      </c>
      <c r="I177" s="225">
        <f t="shared" si="70"/>
        <v>31.986258139821398</v>
      </c>
      <c r="J177" s="225">
        <f t="shared" si="70"/>
        <v>33.928985293900766</v>
      </c>
      <c r="K177" s="225">
        <f t="shared" si="70"/>
        <v>33.395480178973166</v>
      </c>
      <c r="L177" s="225">
        <f t="shared" si="70"/>
        <v>32.214040763247688</v>
      </c>
    </row>
    <row r="178" spans="1:12" ht="15" customHeight="1">
      <c r="A178" s="448" t="str">
        <f t="shared" si="69"/>
        <v>Dänemark</v>
      </c>
      <c r="B178" s="449"/>
      <c r="C178" s="225">
        <f t="shared" si="70"/>
        <v>6.500502794209094</v>
      </c>
      <c r="D178" s="225">
        <f t="shared" si="70"/>
        <v>6.743978597446926</v>
      </c>
      <c r="E178" s="225">
        <f t="shared" si="70"/>
        <v>6.850692630419819</v>
      </c>
      <c r="F178" s="225">
        <f t="shared" si="70"/>
        <v>5.9659784780300198</v>
      </c>
      <c r="G178" s="225">
        <f t="shared" si="70"/>
        <v>4.7095709211374368</v>
      </c>
      <c r="H178" s="225">
        <f t="shared" si="70"/>
        <v>6.6400181167619543</v>
      </c>
      <c r="I178" s="225">
        <f t="shared" si="70"/>
        <v>6.6844801624369898</v>
      </c>
      <c r="J178" s="225">
        <f t="shared" si="70"/>
        <v>6.8953401700184074</v>
      </c>
      <c r="K178" s="225">
        <f t="shared" si="70"/>
        <v>7.6022509197575889</v>
      </c>
      <c r="L178" s="225">
        <f t="shared" si="70"/>
        <v>7.5266404605708299</v>
      </c>
    </row>
    <row r="179" spans="1:12" ht="15" customHeight="1">
      <c r="A179" s="448" t="str">
        <f t="shared" si="69"/>
        <v>Polen</v>
      </c>
      <c r="B179" s="449"/>
      <c r="C179" s="225">
        <f t="shared" si="70"/>
        <v>5.3203316781207395</v>
      </c>
      <c r="D179" s="225">
        <f t="shared" si="70"/>
        <v>4.748977224247251</v>
      </c>
      <c r="E179" s="225">
        <f t="shared" si="70"/>
        <v>4.1201665271195598</v>
      </c>
      <c r="F179" s="225">
        <f t="shared" si="70"/>
        <v>4.6089600222502041</v>
      </c>
      <c r="G179" s="225">
        <f t="shared" si="70"/>
        <v>5.6696900623150635</v>
      </c>
      <c r="H179" s="225">
        <f t="shared" si="70"/>
        <v>5.3597002749293861</v>
      </c>
      <c r="I179" s="225">
        <f t="shared" si="70"/>
        <v>5.6238460981053828</v>
      </c>
      <c r="J179" s="225">
        <f t="shared" si="70"/>
        <v>6.7562694501149458</v>
      </c>
      <c r="K179" s="225">
        <f t="shared" si="70"/>
        <v>6.6586719103495948</v>
      </c>
      <c r="L179" s="225">
        <f t="shared" si="70"/>
        <v>6.9478898975708141</v>
      </c>
    </row>
    <row r="180" spans="1:12" ht="15" customHeight="1">
      <c r="A180" s="448" t="str">
        <f t="shared" si="69"/>
        <v>Frankreich</v>
      </c>
      <c r="B180" s="449"/>
      <c r="C180" s="225">
        <f t="shared" si="70"/>
        <v>8.689001616013142</v>
      </c>
      <c r="D180" s="225">
        <f t="shared" si="70"/>
        <v>8.1832506513183745</v>
      </c>
      <c r="E180" s="225">
        <f t="shared" si="70"/>
        <v>7.5928072054724804</v>
      </c>
      <c r="F180" s="225">
        <f t="shared" si="70"/>
        <v>7.5686830163814918</v>
      </c>
      <c r="G180" s="225">
        <f t="shared" si="70"/>
        <v>6.8989783767236084</v>
      </c>
      <c r="H180" s="225">
        <f t="shared" si="70"/>
        <v>6.8240502354728072</v>
      </c>
      <c r="I180" s="225">
        <f t="shared" si="70"/>
        <v>6.9382706767123032</v>
      </c>
      <c r="J180" s="225">
        <f t="shared" si="70"/>
        <v>7.2852458149549353</v>
      </c>
      <c r="K180" s="225">
        <f t="shared" si="70"/>
        <v>6.7990269097727971</v>
      </c>
      <c r="L180" s="225">
        <f t="shared" si="70"/>
        <v>6.787069793025859</v>
      </c>
    </row>
    <row r="181" spans="1:12" ht="15" customHeight="1">
      <c r="A181" s="448" t="str">
        <f t="shared" si="69"/>
        <v>Belgien</v>
      </c>
      <c r="B181" s="449"/>
      <c r="C181" s="225">
        <f t="shared" si="70"/>
        <v>5.6099898643732828</v>
      </c>
      <c r="D181" s="225">
        <f t="shared" si="70"/>
        <v>5.8735324188711466</v>
      </c>
      <c r="E181" s="225">
        <f t="shared" si="70"/>
        <v>5.092141047873012</v>
      </c>
      <c r="F181" s="225">
        <f t="shared" si="70"/>
        <v>5.606982482070201</v>
      </c>
      <c r="G181" s="225">
        <f t="shared" si="70"/>
        <v>5.662426744282067</v>
      </c>
      <c r="H181" s="225">
        <f t="shared" si="70"/>
        <v>5.9136140759888187</v>
      </c>
      <c r="I181" s="225">
        <f t="shared" si="70"/>
        <v>6.0849061422641526</v>
      </c>
      <c r="J181" s="225">
        <f t="shared" si="70"/>
        <v>4.9007763109490998</v>
      </c>
      <c r="K181" s="225">
        <f t="shared" si="70"/>
        <v>4.9797867901810529</v>
      </c>
      <c r="L181" s="225">
        <f t="shared" si="70"/>
        <v>5.9077476287110064</v>
      </c>
    </row>
    <row r="182" spans="1:12" ht="15" customHeight="1">
      <c r="A182" s="448" t="str">
        <f t="shared" si="69"/>
        <v>Italien</v>
      </c>
      <c r="B182" s="449"/>
      <c r="C182" s="225">
        <f t="shared" si="70"/>
        <v>5.3954395068967012</v>
      </c>
      <c r="D182" s="225">
        <f t="shared" si="70"/>
        <v>6.4401479191695561</v>
      </c>
      <c r="E182" s="225">
        <f t="shared" si="70"/>
        <v>5.9238581571431768</v>
      </c>
      <c r="F182" s="225">
        <f t="shared" si="70"/>
        <v>6.3660992090623338</v>
      </c>
      <c r="G182" s="225">
        <f t="shared" si="70"/>
        <v>5.4575636945115651</v>
      </c>
      <c r="H182" s="225">
        <f t="shared" si="70"/>
        <v>4.6538237963303271</v>
      </c>
      <c r="I182" s="225">
        <f t="shared" si="70"/>
        <v>5.5348192046796338</v>
      </c>
      <c r="J182" s="225">
        <f t="shared" si="70"/>
        <v>4.5261587235108358</v>
      </c>
      <c r="K182" s="225">
        <f t="shared" si="70"/>
        <v>5.1089286364058397</v>
      </c>
      <c r="L182" s="225">
        <f t="shared" si="70"/>
        <v>5.5752480010867851</v>
      </c>
    </row>
    <row r="183" spans="1:12" ht="15" customHeight="1">
      <c r="A183" s="448" t="str">
        <f t="shared" si="69"/>
        <v>Österreich</v>
      </c>
      <c r="B183" s="449"/>
      <c r="C183" s="225">
        <f t="shared" si="70"/>
        <v>5.1305935171159254</v>
      </c>
      <c r="D183" s="225">
        <f t="shared" si="70"/>
        <v>5.1452247913943925</v>
      </c>
      <c r="E183" s="225">
        <f t="shared" si="70"/>
        <v>4.900403834775453</v>
      </c>
      <c r="F183" s="225">
        <f t="shared" si="70"/>
        <v>4.5545325815997888</v>
      </c>
      <c r="G183" s="225">
        <f t="shared" si="70"/>
        <v>4.2758553105165946</v>
      </c>
      <c r="H183" s="225">
        <f t="shared" si="70"/>
        <v>4.4653702093742957</v>
      </c>
      <c r="I183" s="225">
        <f t="shared" si="70"/>
        <v>4.0588154001777959</v>
      </c>
      <c r="J183" s="225">
        <f t="shared" si="70"/>
        <v>3.7212386062212235</v>
      </c>
      <c r="K183" s="225">
        <f t="shared" si="70"/>
        <v>3.9369968297387459</v>
      </c>
      <c r="L183" s="225">
        <f t="shared" si="70"/>
        <v>3.5595876116167178</v>
      </c>
    </row>
    <row r="184" spans="1:12" ht="15" customHeight="1">
      <c r="A184" s="448" t="str">
        <f t="shared" si="69"/>
        <v>Vereinigtes Königreich</v>
      </c>
      <c r="B184" s="449"/>
      <c r="C184" s="225">
        <f t="shared" si="70"/>
        <v>5.2004138024163113</v>
      </c>
      <c r="D184" s="225">
        <f t="shared" si="70"/>
        <v>4.8016611926942945</v>
      </c>
      <c r="E184" s="225">
        <f t="shared" si="70"/>
        <v>4.4544558136640902</v>
      </c>
      <c r="F184" s="225">
        <f t="shared" si="70"/>
        <v>4.0327989174980257</v>
      </c>
      <c r="G184" s="225">
        <f t="shared" si="70"/>
        <v>4.9318551602274399</v>
      </c>
      <c r="H184" s="225">
        <f t="shared" si="70"/>
        <v>4.1268501212254209</v>
      </c>
      <c r="I184" s="225">
        <f t="shared" si="70"/>
        <v>4.1606295845651289</v>
      </c>
      <c r="J184" s="225">
        <f t="shared" si="70"/>
        <v>3.99952434199079</v>
      </c>
      <c r="K184" s="225">
        <f t="shared" si="70"/>
        <v>3.3408630505552992</v>
      </c>
      <c r="L184" s="225">
        <f t="shared" si="70"/>
        <v>3.3534485552301248</v>
      </c>
    </row>
    <row r="185" spans="1:12" ht="15" customHeight="1">
      <c r="A185" s="448" t="str">
        <f t="shared" si="69"/>
        <v>Tschechische Republik</v>
      </c>
      <c r="B185" s="449"/>
      <c r="C185" s="225">
        <f t="shared" si="70"/>
        <v>5.9632755832344984</v>
      </c>
      <c r="D185" s="225">
        <f t="shared" si="70"/>
        <v>5.0123037058947135</v>
      </c>
      <c r="E185" s="225">
        <f t="shared" si="70"/>
        <v>4.4579527755760973</v>
      </c>
      <c r="F185" s="225">
        <f t="shared" si="70"/>
        <v>4.3093397226789776</v>
      </c>
      <c r="G185" s="225">
        <f t="shared" si="70"/>
        <v>3.3710596935940451</v>
      </c>
      <c r="H185" s="225">
        <f t="shared" si="70"/>
        <v>3.2122757794463941</v>
      </c>
      <c r="I185" s="225">
        <f t="shared" si="70"/>
        <v>2.9731910399656081</v>
      </c>
      <c r="J185" s="225">
        <f t="shared" si="70"/>
        <v>3.1121234555294941</v>
      </c>
      <c r="K185" s="225">
        <f t="shared" si="70"/>
        <v>3.3855896948641924</v>
      </c>
      <c r="L185" s="225">
        <f t="shared" si="70"/>
        <v>3.0272410255735971</v>
      </c>
    </row>
    <row r="186" spans="1:12" ht="15" customHeight="1">
      <c r="A186" s="448" t="str">
        <f t="shared" si="69"/>
        <v>Finnland</v>
      </c>
      <c r="B186" s="449"/>
      <c r="C186" s="225">
        <f t="shared" si="70"/>
        <v>1.2019373229808834</v>
      </c>
      <c r="D186" s="225">
        <f t="shared" si="70"/>
        <v>1.7018171662752004</v>
      </c>
      <c r="E186" s="225">
        <f t="shared" si="70"/>
        <v>1.8409473343891287</v>
      </c>
      <c r="F186" s="225">
        <f t="shared" si="70"/>
        <v>1.7987841252907448</v>
      </c>
      <c r="G186" s="225">
        <f t="shared" si="70"/>
        <v>1.6608976917838427</v>
      </c>
      <c r="H186" s="225">
        <f t="shared" si="70"/>
        <v>1.6248708170079378</v>
      </c>
      <c r="I186" s="225">
        <f t="shared" si="70"/>
        <v>1.6018046960430892</v>
      </c>
      <c r="J186" s="225">
        <f t="shared" si="70"/>
        <v>1.6231360768513097</v>
      </c>
      <c r="K186" s="225">
        <f t="shared" si="70"/>
        <v>1.6902614449792679</v>
      </c>
      <c r="L186" s="225">
        <f t="shared" si="70"/>
        <v>2.5117283717350247</v>
      </c>
    </row>
    <row r="187" spans="1:12" ht="15" customHeight="1">
      <c r="A187" s="448" t="str">
        <f t="shared" si="69"/>
        <v>Spanien</v>
      </c>
      <c r="B187" s="449"/>
      <c r="C187" s="225">
        <f t="shared" si="70"/>
        <v>1.6247357487931375</v>
      </c>
      <c r="D187" s="225">
        <f t="shared" si="70"/>
        <v>1.5917803589055208</v>
      </c>
      <c r="E187" s="225">
        <f t="shared" si="70"/>
        <v>2.081658387989445</v>
      </c>
      <c r="F187" s="225">
        <f t="shared" si="70"/>
        <v>1.5091404333442768</v>
      </c>
      <c r="G187" s="225">
        <f t="shared" si="70"/>
        <v>1.548150479864576</v>
      </c>
      <c r="H187" s="225">
        <f t="shared" si="70"/>
        <v>1.9146208374652307</v>
      </c>
      <c r="I187" s="225">
        <f t="shared" si="70"/>
        <v>2.2483514236024948</v>
      </c>
      <c r="J187" s="225">
        <f t="shared" si="70"/>
        <v>1.9516833547053132</v>
      </c>
      <c r="K187" s="225">
        <f t="shared" si="70"/>
        <v>2.1130952235263436</v>
      </c>
      <c r="L187" s="225">
        <f t="shared" si="70"/>
        <v>2.2738590425603502</v>
      </c>
    </row>
    <row r="188" spans="1:12" ht="15" customHeight="1">
      <c r="A188" s="448" t="str">
        <f t="shared" si="69"/>
        <v>Vereinigte Staaten</v>
      </c>
      <c r="B188" s="449"/>
      <c r="C188" s="225">
        <f t="shared" si="70"/>
        <v>1.5492414754244233</v>
      </c>
      <c r="D188" s="225">
        <f t="shared" si="70"/>
        <v>1.544004129464962</v>
      </c>
      <c r="E188" s="225">
        <f t="shared" si="70"/>
        <v>1.6822889639039849</v>
      </c>
      <c r="F188" s="225">
        <f t="shared" si="70"/>
        <v>1.842912044370635</v>
      </c>
      <c r="G188" s="225">
        <f t="shared" si="70"/>
        <v>1.842687017047772</v>
      </c>
      <c r="H188" s="225">
        <f t="shared" si="70"/>
        <v>1.7768511539314722</v>
      </c>
      <c r="I188" s="225">
        <f t="shared" si="70"/>
        <v>2.0129893343373904</v>
      </c>
      <c r="J188" s="225">
        <f t="shared" si="70"/>
        <v>1.7748509798407353</v>
      </c>
      <c r="K188" s="225">
        <f t="shared" si="70"/>
        <v>1.8339647258871934</v>
      </c>
      <c r="L188" s="225">
        <f t="shared" si="70"/>
        <v>2.0613571684037373</v>
      </c>
    </row>
    <row r="189" spans="1:12" ht="15" customHeight="1">
      <c r="A189" s="448" t="str">
        <f t="shared" si="69"/>
        <v>Schweiz</v>
      </c>
      <c r="B189" s="449"/>
      <c r="C189" s="225">
        <f t="shared" si="70"/>
        <v>2.1203277172827448</v>
      </c>
      <c r="D189" s="225">
        <f t="shared" si="70"/>
        <v>1.9283116344122539</v>
      </c>
      <c r="E189" s="225">
        <f t="shared" si="70"/>
        <v>1.6794048474909422</v>
      </c>
      <c r="F189" s="225">
        <f t="shared" si="70"/>
        <v>1.597672813995471</v>
      </c>
      <c r="G189" s="225">
        <f t="shared" si="70"/>
        <v>1.4201596324495527</v>
      </c>
      <c r="H189" s="225">
        <f t="shared" si="70"/>
        <v>1.6281120497621451</v>
      </c>
      <c r="I189" s="225">
        <f t="shared" si="70"/>
        <v>1.7734327773288447</v>
      </c>
      <c r="J189" s="225">
        <f t="shared" si="70"/>
        <v>1.6424996640962868</v>
      </c>
      <c r="K189" s="225">
        <f t="shared" si="70"/>
        <v>1.6533122123998358</v>
      </c>
      <c r="L189" s="225">
        <f t="shared" si="70"/>
        <v>1.8179343703078346</v>
      </c>
    </row>
    <row r="190" spans="1:12" ht="15" customHeight="1">
      <c r="A190" s="448" t="str">
        <f t="shared" si="69"/>
        <v>Schweden</v>
      </c>
      <c r="B190" s="449"/>
      <c r="C190" s="225">
        <f t="shared" si="70"/>
        <v>2.4546338365189535</v>
      </c>
      <c r="D190" s="225">
        <f t="shared" si="70"/>
        <v>2.1179665192615156</v>
      </c>
      <c r="E190" s="225">
        <f t="shared" si="70"/>
        <v>2.3648990479336036</v>
      </c>
      <c r="F190" s="225">
        <f t="shared" si="70"/>
        <v>2.2095660752375492</v>
      </c>
      <c r="G190" s="225">
        <f t="shared" si="70"/>
        <v>2.0583536169563565</v>
      </c>
      <c r="H190" s="225">
        <f t="shared" si="70"/>
        <v>2.1265974595901982</v>
      </c>
      <c r="I190" s="225">
        <f t="shared" si="70"/>
        <v>2.0394868144363274</v>
      </c>
      <c r="J190" s="225">
        <f t="shared" si="70"/>
        <v>1.8429320758740348</v>
      </c>
      <c r="K190" s="225">
        <f t="shared" si="70"/>
        <v>1.9260333291071869</v>
      </c>
      <c r="L190" s="225">
        <f t="shared" si="70"/>
        <v>1.5994926875691646</v>
      </c>
    </row>
    <row r="191" spans="1:12" ht="15" customHeight="1">
      <c r="A191" s="448" t="str">
        <f t="shared" si="69"/>
        <v>Ungarn</v>
      </c>
      <c r="B191" s="449"/>
      <c r="C191" s="225">
        <f t="shared" si="70"/>
        <v>0.62747998736212307</v>
      </c>
      <c r="D191" s="225">
        <f t="shared" si="70"/>
        <v>0.84597056502155854</v>
      </c>
      <c r="E191" s="225">
        <f t="shared" si="70"/>
        <v>0.84881284770551568</v>
      </c>
      <c r="F191" s="225">
        <f t="shared" si="70"/>
        <v>0.91853335588503693</v>
      </c>
      <c r="G191" s="225">
        <f t="shared" si="70"/>
        <v>0.99055557728894195</v>
      </c>
      <c r="H191" s="225">
        <f t="shared" si="70"/>
        <v>1.0676370517743927</v>
      </c>
      <c r="I191" s="225">
        <f t="shared" si="70"/>
        <v>1.3094916482325971</v>
      </c>
      <c r="J191" s="225">
        <f t="shared" si="70"/>
        <v>1.3233701913985538</v>
      </c>
      <c r="K191" s="225">
        <f t="shared" si="70"/>
        <v>0.89600534680739297</v>
      </c>
      <c r="L191" s="225">
        <f t="shared" si="70"/>
        <v>1.2242894311632391</v>
      </c>
    </row>
    <row r="192" spans="1:12" ht="15" customHeight="1">
      <c r="A192" s="448" t="str">
        <f t="shared" si="69"/>
        <v>Luxemburg</v>
      </c>
      <c r="B192" s="449"/>
      <c r="C192" s="225">
        <f t="shared" si="70"/>
        <v>0.45841792650743929</v>
      </c>
      <c r="D192" s="225">
        <f t="shared" si="70"/>
        <v>0.43478614491533091</v>
      </c>
      <c r="E192" s="225">
        <f t="shared" si="70"/>
        <v>0.44660141109625379</v>
      </c>
      <c r="F192" s="225">
        <f t="shared" si="70"/>
        <v>0.48592647016754453</v>
      </c>
      <c r="G192" s="225">
        <f t="shared" si="70"/>
        <v>0.45842060367133436</v>
      </c>
      <c r="H192" s="225">
        <f t="shared" si="70"/>
        <v>0.55871347444324038</v>
      </c>
      <c r="I192" s="225">
        <f t="shared" si="70"/>
        <v>0.56943321761107513</v>
      </c>
      <c r="J192" s="225">
        <f t="shared" si="70"/>
        <v>0.93089847217705857</v>
      </c>
      <c r="K192" s="225">
        <f t="shared" si="70"/>
        <v>1.1212030577707466</v>
      </c>
      <c r="L192" s="225">
        <f t="shared" si="70"/>
        <v>0.89105510337044758</v>
      </c>
    </row>
    <row r="193" spans="1:12" ht="15" customHeight="1">
      <c r="A193" s="448" t="str">
        <f t="shared" si="69"/>
        <v>Norwegen</v>
      </c>
      <c r="B193" s="449"/>
      <c r="C193" s="225">
        <f t="shared" ref="C193:L198" si="71">C169/C$174*100</f>
        <v>0.42874318798299282</v>
      </c>
      <c r="D193" s="225">
        <f t="shared" si="71"/>
        <v>0.52464444902799168</v>
      </c>
      <c r="E193" s="225">
        <f t="shared" si="71"/>
        <v>0.65807287302164863</v>
      </c>
      <c r="F193" s="225">
        <f t="shared" si="71"/>
        <v>0.60535825864767956</v>
      </c>
      <c r="G193" s="225">
        <f t="shared" si="71"/>
        <v>0.93744299095803729</v>
      </c>
      <c r="H193" s="225">
        <f t="shared" si="71"/>
        <v>0.94379105664195218</v>
      </c>
      <c r="I193" s="225">
        <f t="shared" si="71"/>
        <v>0.7540632843598839</v>
      </c>
      <c r="J193" s="225">
        <f t="shared" si="71"/>
        <v>0.83128904078547239</v>
      </c>
      <c r="K193" s="225">
        <f t="shared" si="71"/>
        <v>1.0700161229870151</v>
      </c>
      <c r="L193" s="225">
        <f t="shared" si="71"/>
        <v>0.76553531200486535</v>
      </c>
    </row>
    <row r="194" spans="1:12" ht="15" customHeight="1">
      <c r="A194" s="448" t="str">
        <f t="shared" si="69"/>
        <v>Japan</v>
      </c>
      <c r="B194" s="449"/>
      <c r="C194" s="225">
        <f t="shared" si="71"/>
        <v>0.46498485570960707</v>
      </c>
      <c r="D194" s="225">
        <f t="shared" si="71"/>
        <v>0.49042653197554326</v>
      </c>
      <c r="E194" s="225">
        <f t="shared" si="71"/>
        <v>0.5031742239054422</v>
      </c>
      <c r="F194" s="225">
        <f t="shared" si="71"/>
        <v>0.50565372996676194</v>
      </c>
      <c r="G194" s="225">
        <f t="shared" si="71"/>
        <v>0.67467218406706131</v>
      </c>
      <c r="H194" s="225">
        <f t="shared" si="71"/>
        <v>0.53042755627363247</v>
      </c>
      <c r="I194" s="225">
        <f t="shared" si="71"/>
        <v>0.517506686761111</v>
      </c>
      <c r="J194" s="225">
        <f t="shared" si="71"/>
        <v>0.53628292722486925</v>
      </c>
      <c r="K194" s="225">
        <f t="shared" si="71"/>
        <v>0.60542803422100389</v>
      </c>
      <c r="L194" s="225">
        <f t="shared" si="71"/>
        <v>0.74191162396442345</v>
      </c>
    </row>
    <row r="195" spans="1:12" ht="15" customHeight="1">
      <c r="A195" s="448" t="str">
        <f t="shared" si="69"/>
        <v>Griechenland</v>
      </c>
      <c r="B195" s="449"/>
      <c r="C195" s="225">
        <f t="shared" si="71"/>
        <v>0.65859534926638763</v>
      </c>
      <c r="D195" s="225">
        <f t="shared" si="71"/>
        <v>0.48814382354990249</v>
      </c>
      <c r="E195" s="225">
        <f t="shared" si="71"/>
        <v>0.37784731936817523</v>
      </c>
      <c r="F195" s="225">
        <f t="shared" si="71"/>
        <v>0.70065075422622503</v>
      </c>
      <c r="G195" s="225">
        <f t="shared" si="71"/>
        <v>0.51642168452710935</v>
      </c>
      <c r="H195" s="225">
        <f t="shared" si="71"/>
        <v>0.52109089284160093</v>
      </c>
      <c r="I195" s="225">
        <f t="shared" si="71"/>
        <v>0.52613625299795996</v>
      </c>
      <c r="J195" s="225">
        <f t="shared" si="71"/>
        <v>0.53156305283390703</v>
      </c>
      <c r="K195" s="225">
        <f t="shared" si="71"/>
        <v>0.42132607284927209</v>
      </c>
      <c r="L195" s="225">
        <f t="shared" si="71"/>
        <v>0.52756121275267376</v>
      </c>
    </row>
    <row r="196" spans="1:12" ht="15" customHeight="1">
      <c r="A196" s="448" t="str">
        <f t="shared" si="69"/>
        <v>Slowakei</v>
      </c>
      <c r="B196" s="449"/>
      <c r="C196" s="225">
        <f t="shared" si="71"/>
        <v>0.72531443861715406</v>
      </c>
      <c r="D196" s="225">
        <f t="shared" si="71"/>
        <v>0.53567866120042451</v>
      </c>
      <c r="E196" s="225">
        <f t="shared" si="71"/>
        <v>0.84299861248192443</v>
      </c>
      <c r="F196" s="225">
        <f t="shared" si="71"/>
        <v>0.79356987445923577</v>
      </c>
      <c r="G196" s="225">
        <f t="shared" si="71"/>
        <v>0.72978781642398816</v>
      </c>
      <c r="H196" s="225">
        <f t="shared" si="71"/>
        <v>0.58292816881511633</v>
      </c>
      <c r="I196" s="225">
        <f t="shared" si="71"/>
        <v>0.40360188786494627</v>
      </c>
      <c r="J196" s="225">
        <f t="shared" si="71"/>
        <v>0.38265227921989531</v>
      </c>
      <c r="K196" s="225">
        <f t="shared" si="71"/>
        <v>0.59156432135213199</v>
      </c>
      <c r="L196" s="225">
        <f t="shared" si="71"/>
        <v>0.49836964990535043</v>
      </c>
    </row>
    <row r="197" spans="1:12" ht="15" customHeight="1">
      <c r="A197" s="448" t="str">
        <f t="shared" si="69"/>
        <v>restliche Länder</v>
      </c>
      <c r="B197" s="449"/>
      <c r="C197" s="225">
        <f t="shared" si="71"/>
        <v>10.260840022760796</v>
      </c>
      <c r="D197" s="225">
        <f t="shared" si="71"/>
        <v>11.656664032916845</v>
      </c>
      <c r="E197" s="225">
        <f t="shared" si="71"/>
        <v>11.756717334409018</v>
      </c>
      <c r="F197" s="225">
        <f t="shared" si="71"/>
        <v>13.459399780878856</v>
      </c>
      <c r="G197" s="225">
        <f t="shared" si="71"/>
        <v>15.171745870394357</v>
      </c>
      <c r="H197" s="225">
        <f t="shared" si="71"/>
        <v>12.912304581165762</v>
      </c>
      <c r="I197" s="225">
        <f t="shared" si="71"/>
        <v>12.198485527695798</v>
      </c>
      <c r="J197" s="225">
        <f t="shared" si="71"/>
        <v>11.503179717802039</v>
      </c>
      <c r="K197" s="225">
        <f t="shared" si="71"/>
        <v>10.870195187514375</v>
      </c>
      <c r="L197" s="225">
        <f t="shared" si="71"/>
        <v>10.187992289629479</v>
      </c>
    </row>
    <row r="198" spans="1:12" ht="15" customHeight="1">
      <c r="A198" s="450" t="str">
        <f t="shared" si="69"/>
        <v>Insgesamt</v>
      </c>
      <c r="B198" s="451"/>
      <c r="C198" s="229">
        <f t="shared" si="71"/>
        <v>100</v>
      </c>
      <c r="D198" s="229">
        <f t="shared" si="71"/>
        <v>100</v>
      </c>
      <c r="E198" s="229">
        <f t="shared" si="71"/>
        <v>100</v>
      </c>
      <c r="F198" s="229">
        <f t="shared" si="71"/>
        <v>100</v>
      </c>
      <c r="G198" s="229">
        <f t="shared" si="71"/>
        <v>100</v>
      </c>
      <c r="H198" s="229">
        <f t="shared" si="71"/>
        <v>100</v>
      </c>
      <c r="I198" s="229">
        <f t="shared" si="71"/>
        <v>100</v>
      </c>
      <c r="J198" s="229">
        <f t="shared" si="71"/>
        <v>100</v>
      </c>
      <c r="K198" s="229">
        <f t="shared" si="71"/>
        <v>100</v>
      </c>
      <c r="L198" s="229">
        <f t="shared" si="71"/>
        <v>100</v>
      </c>
    </row>
    <row r="199" spans="1:12" s="78" customFormat="1" ht="20.100000000000001" customHeight="1">
      <c r="A199" s="94"/>
      <c r="B199" s="116"/>
      <c r="C199" s="89" t="s">
        <v>720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s="78" customFormat="1" ht="15" customHeight="1">
      <c r="A200" s="94"/>
      <c r="B200" s="316"/>
      <c r="C200" s="89" t="s">
        <v>944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448" t="str">
        <f t="shared" ref="A201:A222" si="72">A9</f>
        <v>Niederlande</v>
      </c>
      <c r="B201" s="449"/>
      <c r="C201" s="241">
        <f t="shared" ref="C201:C222" si="73">IF($E9=0,"X",C9/$E9*100)</f>
        <v>119.3641096150827</v>
      </c>
      <c r="D201" s="241">
        <f t="shared" ref="D201:L201" si="74">IF($E9=0,"X",D9/$E9*100)</f>
        <v>89.399142536167204</v>
      </c>
      <c r="E201" s="221">
        <f t="shared" si="74"/>
        <v>100</v>
      </c>
      <c r="F201" s="241">
        <f t="shared" si="74"/>
        <v>95.543960865907636</v>
      </c>
      <c r="G201" s="241">
        <f t="shared" si="74"/>
        <v>100.19894377828939</v>
      </c>
      <c r="H201" s="241">
        <f t="shared" si="74"/>
        <v>115.20752252115936</v>
      </c>
      <c r="I201" s="241">
        <f t="shared" si="74"/>
        <v>105.31116767274355</v>
      </c>
      <c r="J201" s="241">
        <f t="shared" si="74"/>
        <v>141.19516355135099</v>
      </c>
      <c r="K201" s="241">
        <f t="shared" si="74"/>
        <v>145.15029407542673</v>
      </c>
      <c r="L201" s="241">
        <f t="shared" si="74"/>
        <v>141.03768595890239</v>
      </c>
    </row>
    <row r="202" spans="1:12" ht="15" customHeight="1">
      <c r="A202" s="448" t="str">
        <f t="shared" si="72"/>
        <v>Polen</v>
      </c>
      <c r="B202" s="449"/>
      <c r="C202" s="241">
        <f t="shared" si="73"/>
        <v>212.12673828955269</v>
      </c>
      <c r="D202" s="241">
        <f t="shared" ref="D202:L202" si="75">IF($E10=0,"X",D10/$E10*100)</f>
        <v>161.77603772172375</v>
      </c>
      <c r="E202" s="221">
        <f t="shared" si="75"/>
        <v>100</v>
      </c>
      <c r="F202" s="241">
        <f t="shared" si="75"/>
        <v>122.80755055597312</v>
      </c>
      <c r="G202" s="241">
        <f t="shared" si="75"/>
        <v>141.54874388757818</v>
      </c>
      <c r="H202" s="241">
        <f t="shared" si="75"/>
        <v>143.65114881885339</v>
      </c>
      <c r="I202" s="241">
        <f t="shared" si="75"/>
        <v>154.78847970665942</v>
      </c>
      <c r="J202" s="241">
        <f t="shared" si="75"/>
        <v>190.1180488922021</v>
      </c>
      <c r="K202" s="241">
        <f t="shared" si="75"/>
        <v>207.47136425172249</v>
      </c>
      <c r="L202" s="241">
        <f t="shared" si="75"/>
        <v>213.48802364985539</v>
      </c>
    </row>
    <row r="203" spans="1:12" ht="15" customHeight="1">
      <c r="A203" s="448" t="str">
        <f t="shared" si="72"/>
        <v>Dänemark</v>
      </c>
      <c r="B203" s="449"/>
      <c r="C203" s="241">
        <f t="shared" si="73"/>
        <v>123.75601057394748</v>
      </c>
      <c r="D203" s="241">
        <f t="shared" ref="D203:L203" si="76">IF($E11=0,"X",D11/$E11*100)</f>
        <v>125.53971968844139</v>
      </c>
      <c r="E203" s="221">
        <f t="shared" si="76"/>
        <v>100</v>
      </c>
      <c r="F203" s="241">
        <f t="shared" si="76"/>
        <v>99.708811739054681</v>
      </c>
      <c r="G203" s="241">
        <f t="shared" si="76"/>
        <v>71.285930209954714</v>
      </c>
      <c r="H203" s="241">
        <f t="shared" si="76"/>
        <v>124.92661284882274</v>
      </c>
      <c r="I203" s="241">
        <f t="shared" si="76"/>
        <v>136.48356948898459</v>
      </c>
      <c r="J203" s="241">
        <f t="shared" si="76"/>
        <v>148.7713877686555</v>
      </c>
      <c r="K203" s="241">
        <f t="shared" si="76"/>
        <v>154.59666626135473</v>
      </c>
      <c r="L203" s="241">
        <f t="shared" si="76"/>
        <v>155.00314300569713</v>
      </c>
    </row>
    <row r="204" spans="1:12" ht="15" customHeight="1">
      <c r="A204" s="448" t="str">
        <f t="shared" si="72"/>
        <v>Frankreich</v>
      </c>
      <c r="B204" s="449"/>
      <c r="C204" s="241">
        <f t="shared" si="73"/>
        <v>115.6568478346162</v>
      </c>
      <c r="D204" s="241">
        <f t="shared" ref="D204:L204" si="77">IF($E12=0,"X",D12/$E12*100)</f>
        <v>101.95174186758528</v>
      </c>
      <c r="E204" s="221">
        <f t="shared" si="77"/>
        <v>100</v>
      </c>
      <c r="F204" s="241">
        <f t="shared" si="77"/>
        <v>113.64259540461012</v>
      </c>
      <c r="G204" s="241">
        <f t="shared" si="77"/>
        <v>98.520305345324473</v>
      </c>
      <c r="H204" s="241">
        <f t="shared" si="77"/>
        <v>96.400631020635743</v>
      </c>
      <c r="I204" s="241">
        <f t="shared" si="77"/>
        <v>94.085451960014524</v>
      </c>
      <c r="J204" s="241">
        <f t="shared" si="77"/>
        <v>106.06535969859085</v>
      </c>
      <c r="K204" s="241">
        <f t="shared" si="77"/>
        <v>112.04544034297952</v>
      </c>
      <c r="L204" s="241">
        <f t="shared" si="77"/>
        <v>109.62588912559177</v>
      </c>
    </row>
    <row r="205" spans="1:12" ht="15" customHeight="1">
      <c r="A205" s="448" t="str">
        <f t="shared" si="72"/>
        <v>Belgien</v>
      </c>
      <c r="B205" s="449"/>
      <c r="C205" s="241">
        <f t="shared" si="73"/>
        <v>97.059361654194603</v>
      </c>
      <c r="D205" s="241">
        <f t="shared" ref="D205:L205" si="78">IF($E13=0,"X",D13/$E13*100)</f>
        <v>98.949909453886505</v>
      </c>
      <c r="E205" s="221">
        <f t="shared" si="78"/>
        <v>100</v>
      </c>
      <c r="F205" s="241">
        <f t="shared" si="78"/>
        <v>108.23778967595921</v>
      </c>
      <c r="G205" s="241">
        <f t="shared" si="78"/>
        <v>116.46916858859524</v>
      </c>
      <c r="H205" s="241">
        <f t="shared" si="78"/>
        <v>130.56764004486564</v>
      </c>
      <c r="I205" s="241">
        <f t="shared" si="78"/>
        <v>131.87756834261995</v>
      </c>
      <c r="J205" s="241">
        <f t="shared" si="78"/>
        <v>157.77408933312574</v>
      </c>
      <c r="K205" s="241">
        <f t="shared" si="78"/>
        <v>174.98727327688576</v>
      </c>
      <c r="L205" s="241">
        <f t="shared" si="78"/>
        <v>151.92703679639098</v>
      </c>
    </row>
    <row r="206" spans="1:12" ht="15" customHeight="1">
      <c r="A206" s="448" t="str">
        <f t="shared" si="72"/>
        <v>Italien</v>
      </c>
      <c r="B206" s="449"/>
      <c r="C206" s="241">
        <f t="shared" si="73"/>
        <v>79.901161745804373</v>
      </c>
      <c r="D206" s="241">
        <f t="shared" ref="D206:L206" si="79">IF($E14=0,"X",D14/$E14*100)</f>
        <v>122.89470865606735</v>
      </c>
      <c r="E206" s="221">
        <f t="shared" si="79"/>
        <v>100</v>
      </c>
      <c r="F206" s="241">
        <f t="shared" si="79"/>
        <v>103.71295251981107</v>
      </c>
      <c r="G206" s="241">
        <f t="shared" si="79"/>
        <v>88.981796487629296</v>
      </c>
      <c r="H206" s="241">
        <f t="shared" si="79"/>
        <v>94.283492494396697</v>
      </c>
      <c r="I206" s="241">
        <f t="shared" si="79"/>
        <v>98.228250171586069</v>
      </c>
      <c r="J206" s="241">
        <f t="shared" si="79"/>
        <v>97.437558488307644</v>
      </c>
      <c r="K206" s="241">
        <f t="shared" si="79"/>
        <v>121.48004888963935</v>
      </c>
      <c r="L206" s="241">
        <f t="shared" si="79"/>
        <v>123.50809656714684</v>
      </c>
    </row>
    <row r="207" spans="1:12" ht="15" customHeight="1">
      <c r="A207" s="448" t="str">
        <f t="shared" si="72"/>
        <v>Österreich</v>
      </c>
      <c r="B207" s="449"/>
      <c r="C207" s="241">
        <f t="shared" si="73"/>
        <v>124.27860559198677</v>
      </c>
      <c r="D207" s="241">
        <f t="shared" ref="D207:L207" si="80">IF($E15=0,"X",D15/$E15*100)</f>
        <v>123.94355014643814</v>
      </c>
      <c r="E207" s="221">
        <f t="shared" si="80"/>
        <v>100</v>
      </c>
      <c r="F207" s="241">
        <f t="shared" si="80"/>
        <v>107.3415560741222</v>
      </c>
      <c r="G207" s="241">
        <f t="shared" si="80"/>
        <v>93.025100571020104</v>
      </c>
      <c r="H207" s="241">
        <f t="shared" si="80"/>
        <v>98.152175759769676</v>
      </c>
      <c r="I207" s="241">
        <f t="shared" si="80"/>
        <v>86.881537079328936</v>
      </c>
      <c r="J207" s="241">
        <f t="shared" si="80"/>
        <v>88.759542295422762</v>
      </c>
      <c r="K207" s="241">
        <f t="shared" si="80"/>
        <v>83.27264390595488</v>
      </c>
      <c r="L207" s="241">
        <f t="shared" si="80"/>
        <v>76.452398236174446</v>
      </c>
    </row>
    <row r="208" spans="1:12" ht="15" customHeight="1">
      <c r="A208" s="448" t="str">
        <f t="shared" si="72"/>
        <v>Tschechische Republik</v>
      </c>
      <c r="B208" s="449"/>
      <c r="C208" s="241">
        <f t="shared" si="73"/>
        <v>224.68010392268673</v>
      </c>
      <c r="D208" s="241">
        <f t="shared" ref="D208:L208" si="81">IF($E16=0,"X",D16/$E16*100)</f>
        <v>191.27096148849841</v>
      </c>
      <c r="E208" s="221">
        <f t="shared" si="81"/>
        <v>100</v>
      </c>
      <c r="F208" s="241">
        <f t="shared" si="81"/>
        <v>122.46871021230154</v>
      </c>
      <c r="G208" s="241">
        <f t="shared" si="81"/>
        <v>78.410665679222973</v>
      </c>
      <c r="H208" s="241">
        <f t="shared" si="81"/>
        <v>73.990298678469841</v>
      </c>
      <c r="I208" s="241">
        <f t="shared" si="81"/>
        <v>67.488509397344302</v>
      </c>
      <c r="J208" s="241">
        <f t="shared" si="81"/>
        <v>66.12415071275548</v>
      </c>
      <c r="K208" s="241">
        <f t="shared" si="81"/>
        <v>64.438793686536542</v>
      </c>
      <c r="L208" s="241">
        <f t="shared" si="81"/>
        <v>60.726573589914281</v>
      </c>
    </row>
    <row r="209" spans="1:12" ht="15" customHeight="1">
      <c r="A209" s="448" t="str">
        <f t="shared" si="72"/>
        <v>Vereinigtes Königreich</v>
      </c>
      <c r="B209" s="449"/>
      <c r="C209" s="241">
        <f t="shared" si="73"/>
        <v>100.11515618535375</v>
      </c>
      <c r="D209" s="241">
        <f t="shared" ref="D209:L209" si="82">IF($E17=0,"X",D17/$E17*100)</f>
        <v>86.871033539658228</v>
      </c>
      <c r="E209" s="221">
        <f t="shared" si="82"/>
        <v>100</v>
      </c>
      <c r="F209" s="241">
        <f t="shared" si="82"/>
        <v>75.877673212457267</v>
      </c>
      <c r="G209" s="241">
        <f t="shared" si="82"/>
        <v>108.60172275533466</v>
      </c>
      <c r="H209" s="241">
        <f t="shared" si="82"/>
        <v>91.490160882132272</v>
      </c>
      <c r="I209" s="241">
        <f t="shared" si="82"/>
        <v>101.36526287290567</v>
      </c>
      <c r="J209" s="241">
        <f t="shared" si="82"/>
        <v>108.14979936607789</v>
      </c>
      <c r="K209" s="241">
        <f t="shared" si="82"/>
        <v>82.962712121755828</v>
      </c>
      <c r="L209" s="241">
        <f t="shared" si="82"/>
        <v>80.179343474277474</v>
      </c>
    </row>
    <row r="210" spans="1:12" ht="15" customHeight="1">
      <c r="A210" s="448" t="str">
        <f t="shared" si="72"/>
        <v>Vereinigte Staaten</v>
      </c>
      <c r="B210" s="449"/>
      <c r="C210" s="241">
        <f t="shared" si="73"/>
        <v>92.297107157707913</v>
      </c>
      <c r="D210" s="241">
        <f t="shared" ref="D210:L210" si="83">IF($E18=0,"X",D18/$E18*100)</f>
        <v>97.226968480771532</v>
      </c>
      <c r="E210" s="221">
        <f t="shared" si="83"/>
        <v>100</v>
      </c>
      <c r="F210" s="241">
        <f t="shared" si="83"/>
        <v>103.35105969955353</v>
      </c>
      <c r="G210" s="241">
        <f t="shared" si="83"/>
        <v>98.658051903284019</v>
      </c>
      <c r="H210" s="241">
        <f t="shared" si="83"/>
        <v>105.11629116722203</v>
      </c>
      <c r="I210" s="241">
        <f t="shared" si="83"/>
        <v>102.22993311027295</v>
      </c>
      <c r="J210" s="241">
        <f t="shared" si="83"/>
        <v>106.77272175527676</v>
      </c>
      <c r="K210" s="241">
        <f t="shared" si="83"/>
        <v>102.55734027134092</v>
      </c>
      <c r="L210" s="241">
        <f t="shared" si="83"/>
        <v>105.26277644153204</v>
      </c>
    </row>
    <row r="211" spans="1:12" ht="15" customHeight="1">
      <c r="A211" s="448" t="str">
        <f t="shared" si="72"/>
        <v>Spanien</v>
      </c>
      <c r="B211" s="449"/>
      <c r="C211" s="241">
        <f t="shared" si="73"/>
        <v>76.970060314783112</v>
      </c>
      <c r="D211" s="241">
        <f t="shared" ref="D211:L211" si="84">IF($E19=0,"X",D19/$E19*100)</f>
        <v>101.04498011099578</v>
      </c>
      <c r="E211" s="221">
        <f t="shared" si="84"/>
        <v>100</v>
      </c>
      <c r="F211" s="241">
        <f t="shared" si="84"/>
        <v>73.638956417821134</v>
      </c>
      <c r="G211" s="241">
        <f t="shared" si="84"/>
        <v>93.852045889377081</v>
      </c>
      <c r="H211" s="241">
        <f t="shared" si="84"/>
        <v>132.60468282995291</v>
      </c>
      <c r="I211" s="241">
        <f t="shared" si="84"/>
        <v>116.10483651508233</v>
      </c>
      <c r="J211" s="241">
        <f t="shared" si="84"/>
        <v>122.22985991342144</v>
      </c>
      <c r="K211" s="241">
        <f t="shared" si="84"/>
        <v>123.37455426259601</v>
      </c>
      <c r="L211" s="241">
        <f t="shared" si="84"/>
        <v>113.05904663519416</v>
      </c>
    </row>
    <row r="212" spans="1:12" ht="15" customHeight="1">
      <c r="A212" s="448" t="str">
        <f t="shared" si="72"/>
        <v>Schweiz</v>
      </c>
      <c r="B212" s="449"/>
      <c r="C212" s="241">
        <f t="shared" si="73"/>
        <v>106.80248582842199</v>
      </c>
      <c r="D212" s="241">
        <f t="shared" ref="D212:L212" si="85">IF($E20=0,"X",D20/$E20*100)</f>
        <v>91.239666467082884</v>
      </c>
      <c r="E212" s="221">
        <f t="shared" si="85"/>
        <v>100</v>
      </c>
      <c r="F212" s="241">
        <f t="shared" si="85"/>
        <v>118.56552891887044</v>
      </c>
      <c r="G212" s="241">
        <f t="shared" si="85"/>
        <v>96.24480784320923</v>
      </c>
      <c r="H212" s="241">
        <f t="shared" si="85"/>
        <v>104.75910203823982</v>
      </c>
      <c r="I212" s="241">
        <f t="shared" si="85"/>
        <v>115.06981310584807</v>
      </c>
      <c r="J212" s="241">
        <f t="shared" si="85"/>
        <v>121.92761932566923</v>
      </c>
      <c r="K212" s="241">
        <f t="shared" si="85"/>
        <v>137.4576658984808</v>
      </c>
      <c r="L212" s="241">
        <f t="shared" si="85"/>
        <v>171.5026396101409</v>
      </c>
    </row>
    <row r="213" spans="1:12" ht="15" customHeight="1">
      <c r="A213" s="448" t="str">
        <f t="shared" si="72"/>
        <v>Finnland</v>
      </c>
      <c r="B213" s="449"/>
      <c r="C213" s="241">
        <f t="shared" si="73"/>
        <v>138.09030295624069</v>
      </c>
      <c r="D213" s="241">
        <f t="shared" ref="D213:L213" si="86">IF($E21=0,"X",D21/$E21*100)</f>
        <v>123.74258773803268</v>
      </c>
      <c r="E213" s="221">
        <f t="shared" si="86"/>
        <v>100</v>
      </c>
      <c r="F213" s="241">
        <f t="shared" si="86"/>
        <v>108.22173868211011</v>
      </c>
      <c r="G213" s="241">
        <f t="shared" si="86"/>
        <v>99.176980004552647</v>
      </c>
      <c r="H213" s="241">
        <f t="shared" si="86"/>
        <v>102.68117080619774</v>
      </c>
      <c r="I213" s="241">
        <f t="shared" si="86"/>
        <v>100.75475246090897</v>
      </c>
      <c r="J213" s="241">
        <f t="shared" si="86"/>
        <v>114.25603869540197</v>
      </c>
      <c r="K213" s="241">
        <f t="shared" si="86"/>
        <v>120.37707825993056</v>
      </c>
      <c r="L213" s="241">
        <f t="shared" si="86"/>
        <v>192.82944291341016</v>
      </c>
    </row>
    <row r="214" spans="1:12" ht="15" customHeight="1">
      <c r="A214" s="448" t="str">
        <f t="shared" si="72"/>
        <v>Schweden</v>
      </c>
      <c r="B214" s="449"/>
      <c r="C214" s="241">
        <f t="shared" si="73"/>
        <v>104.76118390479698</v>
      </c>
      <c r="D214" s="241">
        <f t="shared" ref="D214:L214" si="87">IF($E22=0,"X",D22/$E22*100)</f>
        <v>84.799613831287431</v>
      </c>
      <c r="E214" s="221">
        <f t="shared" si="87"/>
        <v>100</v>
      </c>
      <c r="F214" s="241">
        <f t="shared" si="87"/>
        <v>101.34015072465689</v>
      </c>
      <c r="G214" s="241">
        <f t="shared" si="87"/>
        <v>76.554982273014673</v>
      </c>
      <c r="H214" s="241">
        <f t="shared" si="87"/>
        <v>86.755176624330872</v>
      </c>
      <c r="I214" s="241">
        <f t="shared" si="87"/>
        <v>86.075483971859711</v>
      </c>
      <c r="J214" s="241">
        <f t="shared" si="87"/>
        <v>100.41688224757009</v>
      </c>
      <c r="K214" s="241">
        <f t="shared" si="87"/>
        <v>95.050306811872559</v>
      </c>
      <c r="L214" s="241">
        <f t="shared" si="87"/>
        <v>86.366254383520868</v>
      </c>
    </row>
    <row r="215" spans="1:12" ht="15" customHeight="1">
      <c r="A215" s="448" t="str">
        <f t="shared" si="72"/>
        <v>Ungarn</v>
      </c>
      <c r="B215" s="449"/>
      <c r="C215" s="241">
        <f t="shared" si="73"/>
        <v>105.16916629762845</v>
      </c>
      <c r="D215" s="241">
        <f t="shared" ref="D215:L215" si="88">IF($E23=0,"X",D23/$E23*100)</f>
        <v>144.26354742853448</v>
      </c>
      <c r="E215" s="221">
        <f t="shared" si="88"/>
        <v>100</v>
      </c>
      <c r="F215" s="241">
        <f t="shared" si="88"/>
        <v>147.58614239125623</v>
      </c>
      <c r="G215" s="241">
        <f t="shared" si="88"/>
        <v>160.80588494241798</v>
      </c>
      <c r="H215" s="241">
        <f t="shared" si="88"/>
        <v>188.81304778834317</v>
      </c>
      <c r="I215" s="241">
        <f t="shared" si="88"/>
        <v>227.2542211229069</v>
      </c>
      <c r="J215" s="241">
        <f t="shared" si="88"/>
        <v>220.90852929325138</v>
      </c>
      <c r="K215" s="241">
        <f t="shared" si="88"/>
        <v>126.15772837634762</v>
      </c>
      <c r="L215" s="241">
        <f t="shared" si="88"/>
        <v>175.28701794564066</v>
      </c>
    </row>
    <row r="216" spans="1:12" ht="15" customHeight="1">
      <c r="A216" s="448" t="str">
        <f t="shared" si="72"/>
        <v>Norwegen</v>
      </c>
      <c r="B216" s="449"/>
      <c r="C216" s="241">
        <f t="shared" si="73"/>
        <v>73.09179969639203</v>
      </c>
      <c r="D216" s="241">
        <f t="shared" ref="D216:L216" si="89">IF($E24=0,"X",D24/$E24*100)</f>
        <v>72.088083565331857</v>
      </c>
      <c r="E216" s="221">
        <f t="shared" si="89"/>
        <v>100</v>
      </c>
      <c r="F216" s="241">
        <f t="shared" si="89"/>
        <v>85.113713054515614</v>
      </c>
      <c r="G216" s="241">
        <f t="shared" si="89"/>
        <v>170.94087847461628</v>
      </c>
      <c r="H216" s="241">
        <f t="shared" si="89"/>
        <v>196.77767779958936</v>
      </c>
      <c r="I216" s="241">
        <f t="shared" si="89"/>
        <v>134.06285267516677</v>
      </c>
      <c r="J216" s="241">
        <f t="shared" si="89"/>
        <v>198.64222049542309</v>
      </c>
      <c r="K216" s="241">
        <f t="shared" si="89"/>
        <v>315.07160163731521</v>
      </c>
      <c r="L216" s="241">
        <f t="shared" si="89"/>
        <v>219.22257762628124</v>
      </c>
    </row>
    <row r="217" spans="1:12" ht="15" customHeight="1">
      <c r="A217" s="448" t="str">
        <f t="shared" si="72"/>
        <v>Marokko</v>
      </c>
      <c r="B217" s="449"/>
      <c r="C217" s="241">
        <f t="shared" si="73"/>
        <v>57.902759660530215</v>
      </c>
      <c r="D217" s="241">
        <f t="shared" ref="D217:L217" si="90">IF($E25=0,"X",D25/$E25*100)</f>
        <v>23631.305741738797</v>
      </c>
      <c r="E217" s="221">
        <f t="shared" si="90"/>
        <v>100</v>
      </c>
      <c r="F217" s="241">
        <f t="shared" si="90"/>
        <v>899.94370795241582</v>
      </c>
      <c r="G217" s="241">
        <f t="shared" si="90"/>
        <v>19920.391924410269</v>
      </c>
      <c r="H217" s="241">
        <f t="shared" si="90"/>
        <v>19237.025193799178</v>
      </c>
      <c r="I217" s="241">
        <f t="shared" si="90"/>
        <v>25424.007637601047</v>
      </c>
      <c r="J217" s="241">
        <f t="shared" si="90"/>
        <v>29043.080040810692</v>
      </c>
      <c r="K217" s="241">
        <f t="shared" si="90"/>
        <v>19365.012476806198</v>
      </c>
      <c r="L217" s="241">
        <f t="shared" si="90"/>
        <v>7460.9182633703595</v>
      </c>
    </row>
    <row r="218" spans="1:12" ht="15" customHeight="1">
      <c r="A218" s="448" t="str">
        <f t="shared" si="72"/>
        <v>Slowakei</v>
      </c>
      <c r="B218" s="449"/>
      <c r="C218" s="241">
        <f t="shared" si="73"/>
        <v>133.32373629841422</v>
      </c>
      <c r="D218" s="241">
        <f t="shared" ref="D218:L218" si="91">IF($E26=0,"X",D26/$E26*100)</f>
        <v>95.945412585546606</v>
      </c>
      <c r="E218" s="221">
        <f t="shared" si="91"/>
        <v>100</v>
      </c>
      <c r="F218" s="241">
        <f t="shared" si="91"/>
        <v>122.91617269152808</v>
      </c>
      <c r="G218" s="241">
        <f t="shared" si="91"/>
        <v>104.31584896836772</v>
      </c>
      <c r="H218" s="241">
        <f t="shared" si="91"/>
        <v>88.143005035824856</v>
      </c>
      <c r="I218" s="241">
        <f t="shared" si="91"/>
        <v>65.365268069173496</v>
      </c>
      <c r="J218" s="241">
        <f t="shared" si="91"/>
        <v>77.768516423067183</v>
      </c>
      <c r="K218" s="241">
        <f t="shared" si="91"/>
        <v>94.850374338066914</v>
      </c>
      <c r="L218" s="241">
        <f t="shared" si="91"/>
        <v>79.780703166979507</v>
      </c>
    </row>
    <row r="219" spans="1:12" ht="15" customHeight="1">
      <c r="A219" s="448" t="str">
        <f t="shared" si="72"/>
        <v>Griechenland</v>
      </c>
      <c r="B219" s="449"/>
      <c r="C219" s="241">
        <f t="shared" si="73"/>
        <v>173.84808888520973</v>
      </c>
      <c r="D219" s="241">
        <f t="shared" ref="D219:L219" si="92">IF($E27=0,"X",D27/$E27*100)</f>
        <v>165.35932641393032</v>
      </c>
      <c r="E219" s="221">
        <f t="shared" si="92"/>
        <v>100</v>
      </c>
      <c r="F219" s="241">
        <f t="shared" si="92"/>
        <v>116.13605123561217</v>
      </c>
      <c r="G219" s="241">
        <f t="shared" si="92"/>
        <v>120.73757970121255</v>
      </c>
      <c r="H219" s="241">
        <f t="shared" si="92"/>
        <v>122.64074649882278</v>
      </c>
      <c r="I219" s="241">
        <f t="shared" si="92"/>
        <v>107.74278203440015</v>
      </c>
      <c r="J219" s="241">
        <f t="shared" si="92"/>
        <v>149.42659255254583</v>
      </c>
      <c r="K219" s="241">
        <f t="shared" si="92"/>
        <v>161.22675087001284</v>
      </c>
      <c r="L219" s="241">
        <f t="shared" si="92"/>
        <v>261.13792999164809</v>
      </c>
    </row>
    <row r="220" spans="1:12" ht="15" customHeight="1">
      <c r="A220" s="448" t="str">
        <f t="shared" si="72"/>
        <v>Russische Föderation</v>
      </c>
      <c r="B220" s="449"/>
      <c r="C220" s="241">
        <f t="shared" si="73"/>
        <v>73.842768373581464</v>
      </c>
      <c r="D220" s="241">
        <f t="shared" ref="D220:L220" si="93">IF($E28=0,"X",D28/$E28*100)</f>
        <v>105.45047287279149</v>
      </c>
      <c r="E220" s="221">
        <f t="shared" si="93"/>
        <v>100</v>
      </c>
      <c r="F220" s="241">
        <f t="shared" si="93"/>
        <v>197.40858644946778</v>
      </c>
      <c r="G220" s="241">
        <f t="shared" si="93"/>
        <v>143.67367320362931</v>
      </c>
      <c r="H220" s="241">
        <f t="shared" si="93"/>
        <v>122.7804630624568</v>
      </c>
      <c r="I220" s="241">
        <f t="shared" si="93"/>
        <v>93.512388712807251</v>
      </c>
      <c r="J220" s="241">
        <f t="shared" si="93"/>
        <v>70.545194773292593</v>
      </c>
      <c r="K220" s="241">
        <f t="shared" si="93"/>
        <v>52.873374854684982</v>
      </c>
      <c r="L220" s="241">
        <f t="shared" si="93"/>
        <v>52.795970558792874</v>
      </c>
    </row>
    <row r="221" spans="1:12" ht="15" customHeight="1">
      <c r="A221" s="448" t="str">
        <f t="shared" si="72"/>
        <v>restliche Länder</v>
      </c>
      <c r="B221" s="449"/>
      <c r="C221" s="241">
        <f t="shared" si="73"/>
        <v>84.026251822005634</v>
      </c>
      <c r="D221" s="241">
        <f t="shared" ref="D221:L221" si="94">IF($E29=0,"X",D29/$E29*100)</f>
        <v>101.27176462132272</v>
      </c>
      <c r="E221" s="221">
        <f t="shared" si="94"/>
        <v>100</v>
      </c>
      <c r="F221" s="241">
        <f t="shared" si="94"/>
        <v>124.3143498151001</v>
      </c>
      <c r="G221" s="241">
        <f t="shared" si="94"/>
        <v>126.66448619680128</v>
      </c>
      <c r="H221" s="241">
        <f t="shared" si="94"/>
        <v>112.27739941789314</v>
      </c>
      <c r="I221" s="241">
        <f t="shared" si="94"/>
        <v>93.520803744230108</v>
      </c>
      <c r="J221" s="241">
        <f t="shared" si="94"/>
        <v>97.513834996599329</v>
      </c>
      <c r="K221" s="241">
        <f t="shared" si="94"/>
        <v>84.363100804881313</v>
      </c>
      <c r="L221" s="241">
        <f t="shared" si="94"/>
        <v>78.530668673432828</v>
      </c>
    </row>
    <row r="222" spans="1:12" ht="15" customHeight="1">
      <c r="A222" s="450" t="str">
        <f t="shared" si="72"/>
        <v>Insgesamt</v>
      </c>
      <c r="B222" s="451"/>
      <c r="C222" s="291">
        <f t="shared" si="73"/>
        <v>120.67308846964049</v>
      </c>
      <c r="D222" s="291">
        <f t="shared" ref="D222:L222" si="95">IF($E30=0,"X",D30/$E30*100)</f>
        <v>116.4030524603785</v>
      </c>
      <c r="E222" s="222">
        <f t="shared" si="95"/>
        <v>100</v>
      </c>
      <c r="F222" s="291">
        <f t="shared" si="95"/>
        <v>109.64789691093813</v>
      </c>
      <c r="G222" s="291">
        <f t="shared" si="95"/>
        <v>107.99720235861001</v>
      </c>
      <c r="H222" s="291">
        <f t="shared" si="95"/>
        <v>113.33166096787612</v>
      </c>
      <c r="I222" s="291">
        <f t="shared" si="95"/>
        <v>108.80186829415869</v>
      </c>
      <c r="J222" s="291">
        <f t="shared" si="95"/>
        <v>123.77951681756407</v>
      </c>
      <c r="K222" s="291">
        <f t="shared" si="95"/>
        <v>123.27282885323156</v>
      </c>
      <c r="L222" s="291">
        <f t="shared" si="95"/>
        <v>119.15290636530113</v>
      </c>
    </row>
    <row r="223" spans="1:12" s="78" customFormat="1" ht="30" customHeight="1">
      <c r="A223" s="94"/>
      <c r="B223" s="116"/>
      <c r="C223" s="89" t="s">
        <v>721</v>
      </c>
      <c r="D223" s="118"/>
      <c r="E223" s="118"/>
      <c r="F223" s="118"/>
      <c r="G223" s="118"/>
      <c r="H223" s="118"/>
      <c r="I223" s="118"/>
      <c r="J223" s="118"/>
      <c r="K223" s="118"/>
      <c r="L223" s="118"/>
    </row>
    <row r="224" spans="1:12" s="78" customFormat="1" ht="15" customHeight="1">
      <c r="A224" s="94"/>
      <c r="B224" s="316"/>
      <c r="C224" s="89" t="s">
        <v>944</v>
      </c>
      <c r="D224" s="118"/>
      <c r="E224" s="118"/>
      <c r="F224" s="118"/>
      <c r="G224" s="118"/>
      <c r="H224" s="118"/>
      <c r="I224" s="118"/>
      <c r="J224" s="118"/>
      <c r="K224" s="118"/>
      <c r="L224" s="118"/>
    </row>
    <row r="225" spans="1:12" ht="15" customHeight="1">
      <c r="A225" s="448" t="str">
        <f t="shared" ref="A225:A246" si="96">A57</f>
        <v>Niederlande</v>
      </c>
      <c r="B225" s="449"/>
      <c r="C225" s="241">
        <f t="shared" ref="C225:C246" si="97">IF($E57=0,"X",C57/$E57*100)</f>
        <v>128.8611179099918</v>
      </c>
      <c r="D225" s="241">
        <f t="shared" ref="D225:L225" si="98">IF($E57=0,"X",D57/$E57*100)</f>
        <v>89.223863651274911</v>
      </c>
      <c r="E225" s="221">
        <f t="shared" si="98"/>
        <v>100</v>
      </c>
      <c r="F225" s="241">
        <f t="shared" si="98"/>
        <v>95.964208148823673</v>
      </c>
      <c r="G225" s="241">
        <f t="shared" si="98"/>
        <v>103.11625596333533</v>
      </c>
      <c r="H225" s="241">
        <f t="shared" si="98"/>
        <v>115.39617461885679</v>
      </c>
      <c r="I225" s="241">
        <f t="shared" si="98"/>
        <v>105.82496271398938</v>
      </c>
      <c r="J225" s="241">
        <f t="shared" si="98"/>
        <v>149.37701122885105</v>
      </c>
      <c r="K225" s="241">
        <f t="shared" si="98"/>
        <v>151.61291083848724</v>
      </c>
      <c r="L225" s="241">
        <f t="shared" si="98"/>
        <v>143.24794894739691</v>
      </c>
    </row>
    <row r="226" spans="1:12" ht="15" customHeight="1">
      <c r="A226" s="448" t="str">
        <f t="shared" si="96"/>
        <v>Dänemark</v>
      </c>
      <c r="B226" s="449"/>
      <c r="C226" s="241">
        <f t="shared" si="97"/>
        <v>126.74553979988519</v>
      </c>
      <c r="D226" s="241">
        <f t="shared" ref="D226:L226" si="99">IF($E58=0,"X",D58/$E58*100)</f>
        <v>129.00128054522369</v>
      </c>
      <c r="E226" s="221">
        <f t="shared" si="99"/>
        <v>100</v>
      </c>
      <c r="F226" s="241">
        <f t="shared" si="99"/>
        <v>101.1766688226754</v>
      </c>
      <c r="G226" s="241">
        <f t="shared" si="99"/>
        <v>68.995637033379282</v>
      </c>
      <c r="H226" s="241">
        <f t="shared" si="99"/>
        <v>128.70607128051358</v>
      </c>
      <c r="I226" s="241">
        <f t="shared" si="99"/>
        <v>135.26812696887137</v>
      </c>
      <c r="J226" s="241">
        <f t="shared" si="99"/>
        <v>149.70106238935486</v>
      </c>
      <c r="K226" s="241">
        <f t="shared" si="99"/>
        <v>157.36937373133514</v>
      </c>
      <c r="L226" s="241">
        <f t="shared" si="99"/>
        <v>157.01263794318336</v>
      </c>
    </row>
    <row r="227" spans="1:12" ht="15" customHeight="1">
      <c r="A227" s="448" t="str">
        <f t="shared" si="96"/>
        <v>Polen</v>
      </c>
      <c r="B227" s="449"/>
      <c r="C227" s="241">
        <f t="shared" si="97"/>
        <v>304.41283910706119</v>
      </c>
      <c r="D227" s="241">
        <f t="shared" ref="D227:L227" si="100">IF($E59=0,"X",D59/$E59*100)</f>
        <v>209.52331165199584</v>
      </c>
      <c r="E227" s="221">
        <f t="shared" si="100"/>
        <v>100</v>
      </c>
      <c r="F227" s="241">
        <f t="shared" si="100"/>
        <v>127.92309862219622</v>
      </c>
      <c r="G227" s="241">
        <f t="shared" si="100"/>
        <v>148.59883979919817</v>
      </c>
      <c r="H227" s="241">
        <f t="shared" si="100"/>
        <v>130.03672703801843</v>
      </c>
      <c r="I227" s="241">
        <f t="shared" si="100"/>
        <v>123.25437582127179</v>
      </c>
      <c r="J227" s="241">
        <f t="shared" si="100"/>
        <v>176.12372426272231</v>
      </c>
      <c r="K227" s="241">
        <f t="shared" si="100"/>
        <v>176.59005301345215</v>
      </c>
      <c r="L227" s="241">
        <f t="shared" si="100"/>
        <v>203.06534171519149</v>
      </c>
    </row>
    <row r="228" spans="1:12" ht="15" customHeight="1">
      <c r="A228" s="448" t="str">
        <f t="shared" si="96"/>
        <v>Frankreich</v>
      </c>
      <c r="B228" s="449"/>
      <c r="C228" s="241">
        <f t="shared" si="97"/>
        <v>128.83466830097319</v>
      </c>
      <c r="D228" s="241">
        <f t="shared" ref="D228:L228" si="101">IF($E60=0,"X",D60/$E60*100)</f>
        <v>98.870634644067053</v>
      </c>
      <c r="E228" s="221">
        <f t="shared" si="101"/>
        <v>100</v>
      </c>
      <c r="F228" s="241">
        <f t="shared" si="101"/>
        <v>124.48838536870581</v>
      </c>
      <c r="G228" s="241">
        <f t="shared" si="101"/>
        <v>100.99169282307838</v>
      </c>
      <c r="H228" s="241">
        <f t="shared" si="101"/>
        <v>90.943364417049949</v>
      </c>
      <c r="I228" s="241">
        <f t="shared" si="101"/>
        <v>85.811229782144125</v>
      </c>
      <c r="J228" s="241">
        <f t="shared" si="101"/>
        <v>100.87869186982141</v>
      </c>
      <c r="K228" s="241">
        <f t="shared" si="101"/>
        <v>96.682776445718858</v>
      </c>
      <c r="L228" s="241">
        <f t="shared" si="101"/>
        <v>108.19663197523258</v>
      </c>
    </row>
    <row r="229" spans="1:12" ht="15" customHeight="1">
      <c r="A229" s="448" t="str">
        <f t="shared" si="96"/>
        <v>Belgien</v>
      </c>
      <c r="B229" s="449"/>
      <c r="C229" s="241">
        <f t="shared" si="97"/>
        <v>105.34873482761837</v>
      </c>
      <c r="D229" s="241">
        <f t="shared" ref="D229:L229" si="102">IF($E61=0,"X",D61/$E61*100)</f>
        <v>97.828755151016239</v>
      </c>
      <c r="E229" s="221">
        <f t="shared" si="102"/>
        <v>100</v>
      </c>
      <c r="F229" s="241">
        <f t="shared" si="102"/>
        <v>103.04108649268638</v>
      </c>
      <c r="G229" s="241">
        <f t="shared" si="102"/>
        <v>113.99067736388004</v>
      </c>
      <c r="H229" s="241">
        <f t="shared" si="102"/>
        <v>114.21445542820496</v>
      </c>
      <c r="I229" s="241">
        <f t="shared" si="102"/>
        <v>99.323356119110613</v>
      </c>
      <c r="J229" s="241">
        <f t="shared" si="102"/>
        <v>102.89183867679074</v>
      </c>
      <c r="K229" s="241">
        <f t="shared" si="102"/>
        <v>112.3930535769282</v>
      </c>
      <c r="L229" s="241">
        <f t="shared" si="102"/>
        <v>114.10237304159054</v>
      </c>
    </row>
    <row r="230" spans="1:12" ht="15" customHeight="1">
      <c r="A230" s="448" t="str">
        <f t="shared" si="96"/>
        <v>Tschechische Republik</v>
      </c>
      <c r="B230" s="449"/>
      <c r="C230" s="241">
        <f t="shared" si="97"/>
        <v>238.97018463016391</v>
      </c>
      <c r="D230" s="241">
        <f t="shared" ref="D230:L230" si="103">IF($E62=0,"X",D62/$E62*100)</f>
        <v>199.20307244830263</v>
      </c>
      <c r="E230" s="221">
        <f t="shared" si="103"/>
        <v>100</v>
      </c>
      <c r="F230" s="241">
        <f t="shared" si="103"/>
        <v>123.53277810715694</v>
      </c>
      <c r="G230" s="241">
        <f t="shared" si="103"/>
        <v>75.556856084091891</v>
      </c>
      <c r="H230" s="241">
        <f t="shared" si="103"/>
        <v>70.284602112085537</v>
      </c>
      <c r="I230" s="241">
        <f t="shared" si="103"/>
        <v>62.437054083676792</v>
      </c>
      <c r="J230" s="241">
        <f t="shared" si="103"/>
        <v>61.553692415340286</v>
      </c>
      <c r="K230" s="241">
        <f t="shared" si="103"/>
        <v>57.239679445800562</v>
      </c>
      <c r="L230" s="241">
        <f t="shared" si="103"/>
        <v>51.356695282709964</v>
      </c>
    </row>
    <row r="231" spans="1:12" ht="15" customHeight="1">
      <c r="A231" s="448" t="str">
        <f t="shared" si="96"/>
        <v>Österreich</v>
      </c>
      <c r="B231" s="449"/>
      <c r="C231" s="241">
        <f t="shared" si="97"/>
        <v>138.17242157459216</v>
      </c>
      <c r="D231" s="241">
        <f t="shared" ref="D231:L231" si="104">IF($E63=0,"X",D63/$E63*100)</f>
        <v>134.49116400465078</v>
      </c>
      <c r="E231" s="221">
        <f t="shared" si="104"/>
        <v>100</v>
      </c>
      <c r="F231" s="241">
        <f t="shared" si="104"/>
        <v>113.04428119052608</v>
      </c>
      <c r="G231" s="241">
        <f t="shared" si="104"/>
        <v>95.417205457380035</v>
      </c>
      <c r="H231" s="241">
        <f t="shared" si="104"/>
        <v>95.360008474289401</v>
      </c>
      <c r="I231" s="241">
        <f t="shared" si="104"/>
        <v>81.788235085427601</v>
      </c>
      <c r="J231" s="241">
        <f t="shared" si="104"/>
        <v>83.21049621534317</v>
      </c>
      <c r="K231" s="241">
        <f t="shared" si="104"/>
        <v>80.947879899746383</v>
      </c>
      <c r="L231" s="241">
        <f t="shared" si="104"/>
        <v>72.864489710280438</v>
      </c>
    </row>
    <row r="232" spans="1:12" ht="15" customHeight="1">
      <c r="A232" s="448" t="str">
        <f t="shared" si="96"/>
        <v>Italien</v>
      </c>
      <c r="B232" s="449"/>
      <c r="C232" s="241">
        <f t="shared" si="97"/>
        <v>95.972140348129258</v>
      </c>
      <c r="D232" s="241">
        <f t="shared" ref="D232:L232" si="105">IF($E64=0,"X",D64/$E64*100)</f>
        <v>160.10305338122487</v>
      </c>
      <c r="E232" s="221">
        <f t="shared" si="105"/>
        <v>100</v>
      </c>
      <c r="F232" s="241">
        <f t="shared" si="105"/>
        <v>105.66611900779233</v>
      </c>
      <c r="G232" s="241">
        <f t="shared" si="105"/>
        <v>84.992860747390893</v>
      </c>
      <c r="H232" s="241">
        <f t="shared" si="105"/>
        <v>81.306978669355175</v>
      </c>
      <c r="I232" s="241">
        <f t="shared" si="105"/>
        <v>86.717680343991631</v>
      </c>
      <c r="J232" s="241">
        <f t="shared" si="105"/>
        <v>89.068532315666133</v>
      </c>
      <c r="K232" s="241">
        <f t="shared" si="105"/>
        <v>101.98711693106519</v>
      </c>
      <c r="L232" s="241">
        <f t="shared" si="105"/>
        <v>108.00809256266437</v>
      </c>
    </row>
    <row r="233" spans="1:12" ht="15" customHeight="1">
      <c r="A233" s="448" t="str">
        <f t="shared" si="96"/>
        <v>Finnland</v>
      </c>
      <c r="B233" s="449"/>
      <c r="C233" s="241">
        <f t="shared" si="97"/>
        <v>163.2416678821906</v>
      </c>
      <c r="D233" s="241">
        <f t="shared" ref="D233:L233" si="106">IF($E65=0,"X",D65/$E65*100)</f>
        <v>135.72287853185458</v>
      </c>
      <c r="E233" s="221">
        <f t="shared" si="106"/>
        <v>100</v>
      </c>
      <c r="F233" s="241">
        <f t="shared" si="106"/>
        <v>110.69879469247226</v>
      </c>
      <c r="G233" s="241">
        <f t="shared" si="106"/>
        <v>96.386143522493199</v>
      </c>
      <c r="H233" s="241">
        <f t="shared" si="106"/>
        <v>100.2842511068641</v>
      </c>
      <c r="I233" s="241">
        <f t="shared" si="106"/>
        <v>93.145930966533001</v>
      </c>
      <c r="J233" s="241">
        <f t="shared" si="106"/>
        <v>118.50789930865271</v>
      </c>
      <c r="K233" s="241">
        <f t="shared" si="106"/>
        <v>127.64302644814035</v>
      </c>
      <c r="L233" s="241">
        <f t="shared" si="106"/>
        <v>233.93308349646347</v>
      </c>
    </row>
    <row r="234" spans="1:12" ht="15" customHeight="1">
      <c r="A234" s="448" t="str">
        <f t="shared" si="96"/>
        <v>Vereinigtes Königreich</v>
      </c>
      <c r="B234" s="449"/>
      <c r="C234" s="241">
        <f t="shared" si="97"/>
        <v>114.77416205105509</v>
      </c>
      <c r="D234" s="241">
        <f t="shared" ref="D234:L234" si="107">IF($E66=0,"X",D66/$E66*100)</f>
        <v>95.301051194734882</v>
      </c>
      <c r="E234" s="221">
        <f t="shared" si="107"/>
        <v>100</v>
      </c>
      <c r="F234" s="241">
        <f t="shared" si="107"/>
        <v>69.916282465872996</v>
      </c>
      <c r="G234" s="241">
        <f t="shared" si="107"/>
        <v>114.89200397413337</v>
      </c>
      <c r="H234" s="241">
        <f t="shared" si="107"/>
        <v>86.233205000337279</v>
      </c>
      <c r="I234" s="241">
        <f t="shared" si="107"/>
        <v>77.423263063755471</v>
      </c>
      <c r="J234" s="241">
        <f t="shared" si="107"/>
        <v>80.079216315751154</v>
      </c>
      <c r="K234" s="241">
        <f t="shared" si="107"/>
        <v>53.019023154499337</v>
      </c>
      <c r="L234" s="241">
        <f t="shared" si="107"/>
        <v>55.181356365949561</v>
      </c>
    </row>
    <row r="235" spans="1:12" ht="15" customHeight="1">
      <c r="A235" s="448" t="str">
        <f t="shared" si="96"/>
        <v>Spanien</v>
      </c>
      <c r="B235" s="449"/>
      <c r="C235" s="241">
        <f t="shared" si="97"/>
        <v>53.299144362477023</v>
      </c>
      <c r="D235" s="241">
        <f t="shared" ref="D235:L235" si="108">IF($E67=0,"X",D67/$E67*100)</f>
        <v>97.519847536963937</v>
      </c>
      <c r="E235" s="221">
        <f t="shared" si="108"/>
        <v>100</v>
      </c>
      <c r="F235" s="241">
        <f t="shared" si="108"/>
        <v>48.82672097196324</v>
      </c>
      <c r="G235" s="241">
        <f t="shared" si="108"/>
        <v>51.007626377473706</v>
      </c>
      <c r="H235" s="241">
        <f t="shared" si="108"/>
        <v>93.449545181948878</v>
      </c>
      <c r="I235" s="241">
        <f t="shared" si="108"/>
        <v>124.72432410013987</v>
      </c>
      <c r="J235" s="241">
        <f t="shared" si="108"/>
        <v>101.54874248675421</v>
      </c>
      <c r="K235" s="241">
        <f t="shared" si="108"/>
        <v>96.565321953891754</v>
      </c>
      <c r="L235" s="241">
        <f t="shared" si="108"/>
        <v>107.50488575393288</v>
      </c>
    </row>
    <row r="236" spans="1:12" ht="15" customHeight="1">
      <c r="A236" s="448" t="str">
        <f t="shared" si="96"/>
        <v>Schweiz</v>
      </c>
      <c r="B236" s="449"/>
      <c r="C236" s="241">
        <f t="shared" si="97"/>
        <v>119.02690601633572</v>
      </c>
      <c r="D236" s="241">
        <f t="shared" ref="D236:L236" si="109">IF($E68=0,"X",D68/$E68*100)</f>
        <v>99.526591403143129</v>
      </c>
      <c r="E236" s="221">
        <f t="shared" si="109"/>
        <v>100</v>
      </c>
      <c r="F236" s="241">
        <f t="shared" si="109"/>
        <v>125.22621553752214</v>
      </c>
      <c r="G236" s="241">
        <f t="shared" si="109"/>
        <v>94.163846171458502</v>
      </c>
      <c r="H236" s="241">
        <f t="shared" si="109"/>
        <v>102.62209468501844</v>
      </c>
      <c r="I236" s="241">
        <f t="shared" si="109"/>
        <v>93.833412726110524</v>
      </c>
      <c r="J236" s="241">
        <f t="shared" si="109"/>
        <v>103.07336338683876</v>
      </c>
      <c r="K236" s="241">
        <f t="shared" si="109"/>
        <v>113.71597263899977</v>
      </c>
      <c r="L236" s="241">
        <f t="shared" si="109"/>
        <v>132.74116591383913</v>
      </c>
    </row>
    <row r="237" spans="1:12" ht="15" customHeight="1">
      <c r="A237" s="448" t="str">
        <f t="shared" si="96"/>
        <v>Ungarn</v>
      </c>
      <c r="B237" s="449"/>
      <c r="C237" s="241">
        <f t="shared" si="97"/>
        <v>86.03200156461034</v>
      </c>
      <c r="D237" s="241">
        <f t="shared" ref="D237:L237" si="110">IF($E69=0,"X",D69/$E69*100)</f>
        <v>123.94985074148623</v>
      </c>
      <c r="E237" s="221">
        <f t="shared" si="110"/>
        <v>100</v>
      </c>
      <c r="F237" s="241">
        <f t="shared" si="110"/>
        <v>183.21934107051197</v>
      </c>
      <c r="G237" s="241">
        <f t="shared" si="110"/>
        <v>199.70139722386077</v>
      </c>
      <c r="H237" s="241">
        <f t="shared" si="110"/>
        <v>238.83578982973859</v>
      </c>
      <c r="I237" s="241">
        <f t="shared" si="110"/>
        <v>276.28327911077241</v>
      </c>
      <c r="J237" s="241">
        <f t="shared" si="110"/>
        <v>278.6095232366946</v>
      </c>
      <c r="K237" s="241">
        <f t="shared" si="110"/>
        <v>144.3656234338001</v>
      </c>
      <c r="L237" s="241">
        <f t="shared" si="110"/>
        <v>214.59281217624081</v>
      </c>
    </row>
    <row r="238" spans="1:12" ht="15" customHeight="1">
      <c r="A238" s="448" t="str">
        <f t="shared" si="96"/>
        <v>Marokko</v>
      </c>
      <c r="B238" s="449"/>
      <c r="C238" s="241">
        <f t="shared" si="97"/>
        <v>35.007657026215405</v>
      </c>
      <c r="D238" s="241">
        <f t="shared" ref="D238:L238" si="111">IF($E70=0,"X",D70/$E70*100)</f>
        <v>29313.239352353623</v>
      </c>
      <c r="E238" s="221">
        <f t="shared" si="111"/>
        <v>100</v>
      </c>
      <c r="F238" s="241">
        <f t="shared" si="111"/>
        <v>1081.1670995915849</v>
      </c>
      <c r="G238" s="241">
        <f t="shared" si="111"/>
        <v>24671.031440135648</v>
      </c>
      <c r="H238" s="241">
        <f t="shared" si="111"/>
        <v>23846.221797752212</v>
      </c>
      <c r="I238" s="241">
        <f t="shared" si="111"/>
        <v>31174.76776985019</v>
      </c>
      <c r="J238" s="241">
        <f t="shared" si="111"/>
        <v>35932.85872324786</v>
      </c>
      <c r="K238" s="241">
        <f t="shared" si="111"/>
        <v>23950.553108467735</v>
      </c>
      <c r="L238" s="241">
        <f t="shared" si="111"/>
        <v>9200.591327043303</v>
      </c>
    </row>
    <row r="239" spans="1:12" ht="15" customHeight="1">
      <c r="A239" s="448" t="str">
        <f t="shared" si="96"/>
        <v>Norwegen</v>
      </c>
      <c r="B239" s="449"/>
      <c r="C239" s="241">
        <f t="shared" si="97"/>
        <v>72.974116279625662</v>
      </c>
      <c r="D239" s="241">
        <f t="shared" ref="D239:L239" si="112">IF($E71=0,"X",D71/$E71*100)</f>
        <v>72.40059198890205</v>
      </c>
      <c r="E239" s="221">
        <f t="shared" si="112"/>
        <v>100</v>
      </c>
      <c r="F239" s="241">
        <f t="shared" si="112"/>
        <v>85.02825518728126</v>
      </c>
      <c r="G239" s="241">
        <f t="shared" si="112"/>
        <v>218.00366766978615</v>
      </c>
      <c r="H239" s="241">
        <f t="shared" si="112"/>
        <v>255.92078978266625</v>
      </c>
      <c r="I239" s="241">
        <f t="shared" si="112"/>
        <v>162.23150316019112</v>
      </c>
      <c r="J239" s="241">
        <f t="shared" si="112"/>
        <v>260.04625675225861</v>
      </c>
      <c r="K239" s="241">
        <f t="shared" si="112"/>
        <v>438.31254104723934</v>
      </c>
      <c r="L239" s="241">
        <f t="shared" si="112"/>
        <v>280.23157638968576</v>
      </c>
    </row>
    <row r="240" spans="1:12" ht="15" customHeight="1">
      <c r="A240" s="448" t="str">
        <f t="shared" si="96"/>
        <v>Vereinigte Staaten</v>
      </c>
      <c r="B240" s="449"/>
      <c r="C240" s="241">
        <f t="shared" si="97"/>
        <v>75.994309688412457</v>
      </c>
      <c r="D240" s="241">
        <f t="shared" ref="D240:L240" si="113">IF($E72=0,"X",D72/$E72*100)</f>
        <v>99.193910787580705</v>
      </c>
      <c r="E240" s="221">
        <f t="shared" si="113"/>
        <v>100</v>
      </c>
      <c r="F240" s="241">
        <f t="shared" si="113"/>
        <v>100.98351648225096</v>
      </c>
      <c r="G240" s="241">
        <f t="shared" si="113"/>
        <v>109.91335399561679</v>
      </c>
      <c r="H240" s="241">
        <f t="shared" si="113"/>
        <v>124.84699006607185</v>
      </c>
      <c r="I240" s="241">
        <f t="shared" si="113"/>
        <v>152.08651073026937</v>
      </c>
      <c r="J240" s="241">
        <f t="shared" si="113"/>
        <v>170.35031849889361</v>
      </c>
      <c r="K240" s="241">
        <f t="shared" si="113"/>
        <v>189.05132240190287</v>
      </c>
      <c r="L240" s="241">
        <f t="shared" si="113"/>
        <v>216.78527280279295</v>
      </c>
    </row>
    <row r="241" spans="1:12" ht="15" customHeight="1">
      <c r="A241" s="448" t="str">
        <f t="shared" si="96"/>
        <v>Schweden</v>
      </c>
      <c r="B241" s="449"/>
      <c r="C241" s="241">
        <f t="shared" si="97"/>
        <v>108.65503456046348</v>
      </c>
      <c r="D241" s="241">
        <f t="shared" ref="D241:L241" si="114">IF($E73=0,"X",D73/$E73*100)</f>
        <v>76.528852469227587</v>
      </c>
      <c r="E241" s="221">
        <f t="shared" si="114"/>
        <v>100</v>
      </c>
      <c r="F241" s="241">
        <f t="shared" si="114"/>
        <v>105.96981593066512</v>
      </c>
      <c r="G241" s="241">
        <f t="shared" si="114"/>
        <v>69.314170344117528</v>
      </c>
      <c r="H241" s="241">
        <f t="shared" si="114"/>
        <v>81.216520456136152</v>
      </c>
      <c r="I241" s="241">
        <f t="shared" si="114"/>
        <v>75.720072297181616</v>
      </c>
      <c r="J241" s="241">
        <f t="shared" si="114"/>
        <v>95.907608308467218</v>
      </c>
      <c r="K241" s="241">
        <f t="shared" si="114"/>
        <v>87.428916568110878</v>
      </c>
      <c r="L241" s="241">
        <f t="shared" si="114"/>
        <v>72.385624575970482</v>
      </c>
    </row>
    <row r="242" spans="1:12" ht="15" customHeight="1">
      <c r="A242" s="448" t="str">
        <f t="shared" si="96"/>
        <v>Tunesien</v>
      </c>
      <c r="B242" s="449"/>
      <c r="C242" s="241">
        <f t="shared" si="97"/>
        <v>6022.6641180117294</v>
      </c>
      <c r="D242" s="241">
        <f t="shared" ref="D242:L242" si="115">IF($E74=0,"X",D74/$E74*100)</f>
        <v>2027.3072373553457</v>
      </c>
      <c r="E242" s="221">
        <f t="shared" si="115"/>
        <v>100</v>
      </c>
      <c r="F242" s="241">
        <f t="shared" si="115"/>
        <v>15708.594410689309</v>
      </c>
      <c r="G242" s="241">
        <f t="shared" si="115"/>
        <v>7569.4307985512223</v>
      </c>
      <c r="H242" s="241">
        <f t="shared" si="115"/>
        <v>5665.6463155865094</v>
      </c>
      <c r="I242" s="241">
        <f t="shared" si="115"/>
        <v>7025.8849162764845</v>
      </c>
      <c r="J242" s="241">
        <f t="shared" si="115"/>
        <v>91.801675335474599</v>
      </c>
      <c r="K242" s="241">
        <f t="shared" si="115"/>
        <v>137.59379009656513</v>
      </c>
      <c r="L242" s="241">
        <f t="shared" si="115"/>
        <v>10706.693722145314</v>
      </c>
    </row>
    <row r="243" spans="1:12" ht="15" customHeight="1">
      <c r="A243" s="448" t="str">
        <f t="shared" si="96"/>
        <v>Japan</v>
      </c>
      <c r="B243" s="449"/>
      <c r="C243" s="241">
        <f t="shared" si="97"/>
        <v>95.186151575723869</v>
      </c>
      <c r="D243" s="241">
        <f t="shared" ref="D243:L243" si="116">IF($E75=0,"X",D75/$E75*100)</f>
        <v>88.625171789785909</v>
      </c>
      <c r="E243" s="221">
        <f t="shared" si="116"/>
        <v>100</v>
      </c>
      <c r="F243" s="241">
        <f t="shared" si="116"/>
        <v>91.753059120459156</v>
      </c>
      <c r="G243" s="241">
        <f t="shared" si="116"/>
        <v>111.29373356582039</v>
      </c>
      <c r="H243" s="241">
        <f t="shared" si="116"/>
        <v>96.212916566615533</v>
      </c>
      <c r="I243" s="241">
        <f t="shared" si="116"/>
        <v>95.565932455584573</v>
      </c>
      <c r="J243" s="241">
        <f t="shared" si="116"/>
        <v>123.44516516783301</v>
      </c>
      <c r="K243" s="241">
        <f t="shared" si="116"/>
        <v>119.59514792444783</v>
      </c>
      <c r="L243" s="241">
        <f t="shared" si="116"/>
        <v>132.83576071679789</v>
      </c>
    </row>
    <row r="244" spans="1:12" ht="15" customHeight="1">
      <c r="A244" s="448" t="str">
        <f t="shared" si="96"/>
        <v>Slowenien</v>
      </c>
      <c r="B244" s="449"/>
      <c r="C244" s="241">
        <f t="shared" si="97"/>
        <v>91.994424975854514</v>
      </c>
      <c r="D244" s="241">
        <f t="shared" ref="D244:L244" si="117">IF($E76=0,"X",D76/$E76*100)</f>
        <v>85.557124933726087</v>
      </c>
      <c r="E244" s="221">
        <f t="shared" si="117"/>
        <v>100</v>
      </c>
      <c r="F244" s="241">
        <f t="shared" si="117"/>
        <v>121.00379896875479</v>
      </c>
      <c r="G244" s="241">
        <f t="shared" si="117"/>
        <v>64.297693570865988</v>
      </c>
      <c r="H244" s="241">
        <f t="shared" si="117"/>
        <v>127.09240949480451</v>
      </c>
      <c r="I244" s="241">
        <f t="shared" si="117"/>
        <v>157.61279219061097</v>
      </c>
      <c r="J244" s="241">
        <f t="shared" si="117"/>
        <v>415.00224220846553</v>
      </c>
      <c r="K244" s="241">
        <f t="shared" si="117"/>
        <v>575.9330836104341</v>
      </c>
      <c r="L244" s="241">
        <f t="shared" si="117"/>
        <v>451.37798439535584</v>
      </c>
    </row>
    <row r="245" spans="1:12" ht="15" customHeight="1">
      <c r="A245" s="448" t="str">
        <f t="shared" si="96"/>
        <v>restliche Länder</v>
      </c>
      <c r="B245" s="449"/>
      <c r="C245" s="241">
        <f t="shared" si="97"/>
        <v>102.22117617494226</v>
      </c>
      <c r="D245" s="241">
        <f t="shared" ref="D245:L245" si="118">IF($E77=0,"X",D77/$E77*100)</f>
        <v>117.47192329444562</v>
      </c>
      <c r="E245" s="221">
        <f t="shared" si="118"/>
        <v>100</v>
      </c>
      <c r="F245" s="241">
        <f t="shared" si="118"/>
        <v>156.64433616968785</v>
      </c>
      <c r="G245" s="241">
        <f t="shared" si="118"/>
        <v>155.92463195246157</v>
      </c>
      <c r="H245" s="241">
        <f t="shared" si="118"/>
        <v>129.38509465811751</v>
      </c>
      <c r="I245" s="241">
        <f t="shared" si="118"/>
        <v>92.774671760970207</v>
      </c>
      <c r="J245" s="241">
        <f t="shared" si="118"/>
        <v>97.02923185763963</v>
      </c>
      <c r="K245" s="241">
        <f t="shared" si="118"/>
        <v>78.026887021977117</v>
      </c>
      <c r="L245" s="241">
        <f t="shared" si="118"/>
        <v>64.033214806762771</v>
      </c>
    </row>
    <row r="246" spans="1:12" ht="15" customHeight="1">
      <c r="A246" s="450" t="str">
        <f t="shared" si="96"/>
        <v>Insgesamt</v>
      </c>
      <c r="B246" s="451"/>
      <c r="C246" s="291">
        <f t="shared" si="97"/>
        <v>139.678597612468</v>
      </c>
      <c r="D246" s="291">
        <f t="shared" ref="D246:L246" si="119">IF($E78=0,"X",D78/$E78*100)</f>
        <v>128.30922191649594</v>
      </c>
      <c r="E246" s="222">
        <f t="shared" si="119"/>
        <v>100</v>
      </c>
      <c r="F246" s="291">
        <f t="shared" si="119"/>
        <v>115.73611450124599</v>
      </c>
      <c r="G246" s="291">
        <f t="shared" si="119"/>
        <v>113.29334833411637</v>
      </c>
      <c r="H246" s="291">
        <f t="shared" si="119"/>
        <v>114.54458315002918</v>
      </c>
      <c r="I246" s="291">
        <f t="shared" si="119"/>
        <v>105.20629450517025</v>
      </c>
      <c r="J246" s="291">
        <f t="shared" si="119"/>
        <v>123.41564165026607</v>
      </c>
      <c r="K246" s="291">
        <f t="shared" si="119"/>
        <v>118.5385685832061</v>
      </c>
      <c r="L246" s="291">
        <f t="shared" si="119"/>
        <v>115.38674837730112</v>
      </c>
    </row>
    <row r="247" spans="1:12" s="78" customFormat="1" ht="20.100000000000001" customHeight="1">
      <c r="A247" s="94"/>
      <c r="B247" s="116"/>
      <c r="C247" s="89" t="s">
        <v>722</v>
      </c>
      <c r="D247" s="118"/>
      <c r="E247" s="118"/>
      <c r="F247" s="118"/>
      <c r="G247" s="118"/>
      <c r="H247" s="118"/>
      <c r="I247" s="118"/>
      <c r="J247" s="118"/>
      <c r="K247" s="118"/>
      <c r="L247" s="118"/>
    </row>
    <row r="248" spans="1:12" s="78" customFormat="1" ht="15" customHeight="1">
      <c r="A248" s="94"/>
      <c r="B248" s="316"/>
      <c r="C248" s="89" t="s">
        <v>944</v>
      </c>
      <c r="D248" s="118"/>
      <c r="E248" s="118"/>
      <c r="F248" s="118"/>
      <c r="G248" s="118"/>
      <c r="H248" s="118"/>
      <c r="I248" s="118"/>
      <c r="J248" s="118"/>
      <c r="K248" s="118"/>
      <c r="L248" s="118"/>
    </row>
    <row r="249" spans="1:12" ht="15" customHeight="1">
      <c r="A249" s="448" t="str">
        <f t="shared" ref="A249:A270" si="120">A105</f>
        <v>Polen</v>
      </c>
      <c r="B249" s="449"/>
      <c r="C249" s="227">
        <f t="shared" ref="C249:C270" si="121">IF($E105=0,"X",C105/$E105*100)</f>
        <v>82.770706794897137</v>
      </c>
      <c r="D249" s="227">
        <f t="shared" ref="D249:L249" si="122">IF($E105=0,"X",D105/$E105*100)</f>
        <v>94.849406131537705</v>
      </c>
      <c r="E249" s="221">
        <f t="shared" si="122"/>
        <v>100</v>
      </c>
      <c r="F249" s="227">
        <f t="shared" si="122"/>
        <v>115.63716421496501</v>
      </c>
      <c r="G249" s="227">
        <f t="shared" si="122"/>
        <v>131.66673109577914</v>
      </c>
      <c r="H249" s="227">
        <f t="shared" si="122"/>
        <v>162.73427788230475</v>
      </c>
      <c r="I249" s="227">
        <f t="shared" si="122"/>
        <v>198.98935610320612</v>
      </c>
      <c r="J249" s="227">
        <f t="shared" si="122"/>
        <v>209.73368203176955</v>
      </c>
      <c r="K249" s="227">
        <f t="shared" si="122"/>
        <v>250.75723106966578</v>
      </c>
      <c r="L249" s="227">
        <f t="shared" si="122"/>
        <v>228.09733925270277</v>
      </c>
    </row>
    <row r="250" spans="1:12" ht="15" customHeight="1">
      <c r="A250" s="448" t="str">
        <f t="shared" si="120"/>
        <v>Niederlande</v>
      </c>
      <c r="B250" s="449"/>
      <c r="C250" s="227">
        <f t="shared" si="121"/>
        <v>80.923850429141581</v>
      </c>
      <c r="D250" s="227">
        <f t="shared" ref="D250:L250" si="123">IF($E106=0,"X",D106/$E106*100)</f>
        <v>90.108604458896309</v>
      </c>
      <c r="E250" s="221">
        <f t="shared" si="123"/>
        <v>100</v>
      </c>
      <c r="F250" s="227">
        <f t="shared" si="123"/>
        <v>93.842960511285867</v>
      </c>
      <c r="G250" s="227">
        <f t="shared" si="123"/>
        <v>88.390779245087231</v>
      </c>
      <c r="H250" s="227">
        <f t="shared" si="123"/>
        <v>114.4439309451315</v>
      </c>
      <c r="I250" s="227">
        <f t="shared" si="123"/>
        <v>103.23152175261458</v>
      </c>
      <c r="J250" s="227">
        <f t="shared" si="123"/>
        <v>108.07817180231811</v>
      </c>
      <c r="K250" s="227">
        <f t="shared" si="123"/>
        <v>118.99209186298604</v>
      </c>
      <c r="L250" s="227">
        <f t="shared" si="123"/>
        <v>132.09138629184051</v>
      </c>
    </row>
    <row r="251" spans="1:12" ht="15" customHeight="1">
      <c r="A251" s="448" t="str">
        <f t="shared" si="120"/>
        <v>Frankreich</v>
      </c>
      <c r="B251" s="449"/>
      <c r="C251" s="227">
        <f t="shared" si="121"/>
        <v>99.146099227510405</v>
      </c>
      <c r="D251" s="227">
        <f t="shared" ref="D251:L251" si="124">IF($E107=0,"X",D107/$E107*100)</f>
        <v>105.81212127774049</v>
      </c>
      <c r="E251" s="221">
        <f t="shared" si="124"/>
        <v>100</v>
      </c>
      <c r="F251" s="227">
        <f t="shared" si="124"/>
        <v>100.05369335515326</v>
      </c>
      <c r="G251" s="227">
        <f t="shared" si="124"/>
        <v>95.42385571163004</v>
      </c>
      <c r="H251" s="227">
        <f t="shared" si="124"/>
        <v>103.23814692121968</v>
      </c>
      <c r="I251" s="227">
        <f t="shared" si="124"/>
        <v>104.45238651090851</v>
      </c>
      <c r="J251" s="227">
        <f t="shared" si="124"/>
        <v>112.56383710978355</v>
      </c>
      <c r="K251" s="227">
        <f t="shared" si="124"/>
        <v>131.29362195166757</v>
      </c>
      <c r="L251" s="227">
        <f t="shared" si="124"/>
        <v>111.41663332071347</v>
      </c>
    </row>
    <row r="252" spans="1:12" ht="15" customHeight="1">
      <c r="A252" s="448" t="str">
        <f t="shared" si="120"/>
        <v>Belgien</v>
      </c>
      <c r="B252" s="449"/>
      <c r="C252" s="227">
        <f t="shared" si="121"/>
        <v>79.13354031456042</v>
      </c>
      <c r="D252" s="227">
        <f t="shared" ref="D252:L252" si="125">IF($E108=0,"X",D108/$E108*100)</f>
        <v>101.37441264694453</v>
      </c>
      <c r="E252" s="221">
        <f t="shared" si="125"/>
        <v>100</v>
      </c>
      <c r="F252" s="227">
        <f t="shared" si="125"/>
        <v>119.47569281646643</v>
      </c>
      <c r="G252" s="227">
        <f t="shared" si="125"/>
        <v>121.8289213656254</v>
      </c>
      <c r="H252" s="227">
        <f t="shared" si="125"/>
        <v>165.93150407165939</v>
      </c>
      <c r="I252" s="227">
        <f t="shared" si="125"/>
        <v>202.27625591070907</v>
      </c>
      <c r="J252" s="227">
        <f t="shared" si="125"/>
        <v>276.45729967967202</v>
      </c>
      <c r="K252" s="227">
        <f t="shared" si="125"/>
        <v>310.34766492056247</v>
      </c>
      <c r="L252" s="227">
        <f t="shared" si="125"/>
        <v>233.72310876889105</v>
      </c>
    </row>
    <row r="253" spans="1:12" ht="15" customHeight="1">
      <c r="A253" s="448" t="str">
        <f t="shared" si="120"/>
        <v>Italien</v>
      </c>
      <c r="B253" s="449"/>
      <c r="C253" s="227">
        <f t="shared" si="121"/>
        <v>58.473888777824577</v>
      </c>
      <c r="D253" s="227">
        <f t="shared" ref="D253:L253" si="126">IF($E109=0,"X",D109/$E109*100)</f>
        <v>73.285199562619695</v>
      </c>
      <c r="E253" s="221">
        <f t="shared" si="126"/>
        <v>100</v>
      </c>
      <c r="F253" s="227">
        <f t="shared" si="126"/>
        <v>101.10881542738591</v>
      </c>
      <c r="G253" s="227">
        <f t="shared" si="126"/>
        <v>94.300204101304772</v>
      </c>
      <c r="H253" s="227">
        <f t="shared" si="126"/>
        <v>111.58494692242398</v>
      </c>
      <c r="I253" s="227">
        <f t="shared" si="126"/>
        <v>113.57517631814787</v>
      </c>
      <c r="J253" s="227">
        <f t="shared" si="126"/>
        <v>108.59589630423983</v>
      </c>
      <c r="K253" s="227">
        <f t="shared" si="126"/>
        <v>147.46977760237624</v>
      </c>
      <c r="L253" s="227">
        <f t="shared" si="126"/>
        <v>144.17409488791969</v>
      </c>
    </row>
    <row r="254" spans="1:12" ht="15" customHeight="1">
      <c r="A254" s="448" t="str">
        <f t="shared" si="120"/>
        <v>Vereinigte Staaten</v>
      </c>
      <c r="B254" s="449"/>
      <c r="C254" s="227">
        <f t="shared" si="121"/>
        <v>95.404341930841625</v>
      </c>
      <c r="D254" s="227">
        <f t="shared" ref="D254:L254" si="127">IF($E110=0,"X",D110/$E110*100)</f>
        <v>96.852078739058342</v>
      </c>
      <c r="E254" s="221">
        <f t="shared" si="127"/>
        <v>100</v>
      </c>
      <c r="F254" s="227">
        <f t="shared" si="127"/>
        <v>103.80230204771819</v>
      </c>
      <c r="G254" s="227">
        <f t="shared" si="127"/>
        <v>96.512845468051523</v>
      </c>
      <c r="H254" s="227">
        <f t="shared" si="127"/>
        <v>101.3557148715152</v>
      </c>
      <c r="I254" s="227">
        <f t="shared" si="127"/>
        <v>92.727509250682843</v>
      </c>
      <c r="J254" s="227">
        <f t="shared" si="127"/>
        <v>94.655137655608627</v>
      </c>
      <c r="K254" s="227">
        <f t="shared" si="127"/>
        <v>86.072003356061856</v>
      </c>
      <c r="L254" s="227">
        <f t="shared" si="127"/>
        <v>84.007125113406076</v>
      </c>
    </row>
    <row r="255" spans="1:12" ht="15" customHeight="1">
      <c r="A255" s="448" t="str">
        <f t="shared" si="120"/>
        <v>Vereinigtes Königreich</v>
      </c>
      <c r="B255" s="449"/>
      <c r="C255" s="227">
        <f t="shared" si="121"/>
        <v>74.866420519538906</v>
      </c>
      <c r="D255" s="227">
        <f t="shared" ref="D255:L255" si="128">IF($E111=0,"X",D111/$E111*100)</f>
        <v>72.35113434723101</v>
      </c>
      <c r="E255" s="221">
        <f t="shared" si="128"/>
        <v>100</v>
      </c>
      <c r="F255" s="227">
        <f t="shared" si="128"/>
        <v>86.145598646153871</v>
      </c>
      <c r="G255" s="227">
        <f t="shared" si="128"/>
        <v>97.767314937223986</v>
      </c>
      <c r="H255" s="227">
        <f t="shared" si="128"/>
        <v>100.5447646310031</v>
      </c>
      <c r="I255" s="227">
        <f t="shared" si="128"/>
        <v>142.60306781209511</v>
      </c>
      <c r="J255" s="227">
        <f t="shared" si="128"/>
        <v>156.49869409442411</v>
      </c>
      <c r="K255" s="227">
        <f t="shared" si="128"/>
        <v>134.53785265448431</v>
      </c>
      <c r="L255" s="227">
        <f t="shared" si="128"/>
        <v>123.23598554523841</v>
      </c>
    </row>
    <row r="256" spans="1:12" ht="15" customHeight="1">
      <c r="A256" s="448" t="str">
        <f t="shared" si="120"/>
        <v>Schweiz</v>
      </c>
      <c r="B256" s="449"/>
      <c r="C256" s="227">
        <f t="shared" si="121"/>
        <v>82.008823467347213</v>
      </c>
      <c r="D256" s="227">
        <f t="shared" ref="D256:L256" si="129">IF($E112=0,"X",D112/$E112*100)</f>
        <v>74.432062039398701</v>
      </c>
      <c r="E256" s="221">
        <f t="shared" si="129"/>
        <v>100</v>
      </c>
      <c r="F256" s="227">
        <f t="shared" si="129"/>
        <v>105.05627346321656</v>
      </c>
      <c r="G256" s="227">
        <f t="shared" si="129"/>
        <v>100.46543019442194</v>
      </c>
      <c r="H256" s="227">
        <f t="shared" si="129"/>
        <v>109.09339666853155</v>
      </c>
      <c r="I256" s="227">
        <f t="shared" si="129"/>
        <v>158.14164250029168</v>
      </c>
      <c r="J256" s="227">
        <f t="shared" si="129"/>
        <v>160.1679651769048</v>
      </c>
      <c r="K256" s="227">
        <f t="shared" si="129"/>
        <v>185.61074944004298</v>
      </c>
      <c r="L256" s="227">
        <f t="shared" si="129"/>
        <v>250.11895651275879</v>
      </c>
    </row>
    <row r="257" spans="1:12" ht="15" customHeight="1">
      <c r="A257" s="448" t="str">
        <f t="shared" si="120"/>
        <v>Österreich</v>
      </c>
      <c r="B257" s="449"/>
      <c r="C257" s="227">
        <f t="shared" si="121"/>
        <v>81.386229977745771</v>
      </c>
      <c r="D257" s="227">
        <f t="shared" ref="D257:L257" si="130">IF($E113=0,"X",D113/$E113*100)</f>
        <v>91.381422074003552</v>
      </c>
      <c r="E257" s="221">
        <f t="shared" si="130"/>
        <v>100</v>
      </c>
      <c r="F257" s="227">
        <f t="shared" si="130"/>
        <v>89.736354736793317</v>
      </c>
      <c r="G257" s="227">
        <f t="shared" si="130"/>
        <v>85.640299921373469</v>
      </c>
      <c r="H257" s="227">
        <f t="shared" si="130"/>
        <v>106.77203139457521</v>
      </c>
      <c r="I257" s="227">
        <f t="shared" si="130"/>
        <v>102.60535424465512</v>
      </c>
      <c r="J257" s="227">
        <f t="shared" si="130"/>
        <v>105.89031249314876</v>
      </c>
      <c r="K257" s="227">
        <f t="shared" si="130"/>
        <v>90.449552761923542</v>
      </c>
      <c r="L257" s="227">
        <f t="shared" si="130"/>
        <v>87.528831115006994</v>
      </c>
    </row>
    <row r="258" spans="1:12" ht="15" customHeight="1">
      <c r="A258" s="448" t="str">
        <f t="shared" si="120"/>
        <v>Spanien</v>
      </c>
      <c r="B258" s="449"/>
      <c r="C258" s="227">
        <f t="shared" si="121"/>
        <v>107.58495731442899</v>
      </c>
      <c r="D258" s="227">
        <f t="shared" ref="D258:L258" si="131">IF($E114=0,"X",D114/$E114*100)</f>
        <v>105.60422787654586</v>
      </c>
      <c r="E258" s="221">
        <f t="shared" si="131"/>
        <v>100</v>
      </c>
      <c r="F258" s="227">
        <f t="shared" si="131"/>
        <v>105.72998466685233</v>
      </c>
      <c r="G258" s="227">
        <f t="shared" si="131"/>
        <v>149.26508917884695</v>
      </c>
      <c r="H258" s="227">
        <f t="shared" si="131"/>
        <v>183.24617505255628</v>
      </c>
      <c r="I258" s="227">
        <f t="shared" si="131"/>
        <v>104.95677933225262</v>
      </c>
      <c r="J258" s="227">
        <f t="shared" si="131"/>
        <v>148.97788610432636</v>
      </c>
      <c r="K258" s="227">
        <f t="shared" si="131"/>
        <v>158.04840834683529</v>
      </c>
      <c r="L258" s="227">
        <f t="shared" si="131"/>
        <v>120.24254826402402</v>
      </c>
    </row>
    <row r="259" spans="1:12" ht="15" customHeight="1">
      <c r="A259" s="448" t="str">
        <f t="shared" si="120"/>
        <v>Dänemark</v>
      </c>
      <c r="B259" s="449"/>
      <c r="C259" s="227">
        <f t="shared" si="121"/>
        <v>103.88808696328692</v>
      </c>
      <c r="D259" s="227">
        <f t="shared" ref="D259:L259" si="132">IF($E115=0,"X",D115/$E115*100)</f>
        <v>102.5347508527106</v>
      </c>
      <c r="E259" s="221">
        <f t="shared" si="132"/>
        <v>100</v>
      </c>
      <c r="F259" s="227">
        <f t="shared" si="132"/>
        <v>89.953672984859594</v>
      </c>
      <c r="G259" s="227">
        <f t="shared" si="132"/>
        <v>86.50684508960434</v>
      </c>
      <c r="H259" s="227">
        <f t="shared" si="132"/>
        <v>99.808948582821046</v>
      </c>
      <c r="I259" s="227">
        <f t="shared" si="132"/>
        <v>144.56120222568617</v>
      </c>
      <c r="J259" s="227">
        <f t="shared" si="132"/>
        <v>142.59292187959142</v>
      </c>
      <c r="K259" s="227">
        <f t="shared" si="132"/>
        <v>136.16970467478632</v>
      </c>
      <c r="L259" s="227">
        <f t="shared" si="132"/>
        <v>141.64836742177039</v>
      </c>
    </row>
    <row r="260" spans="1:12" ht="15" customHeight="1">
      <c r="A260" s="448" t="str">
        <f t="shared" si="120"/>
        <v>Tschechische Republik</v>
      </c>
      <c r="B260" s="449"/>
      <c r="C260" s="227">
        <f t="shared" si="121"/>
        <v>71.420073899806908</v>
      </c>
      <c r="D260" s="227">
        <f t="shared" ref="D260:L260" si="133">IF($E116=0,"X",D116/$E116*100)</f>
        <v>106.19967401785991</v>
      </c>
      <c r="E260" s="221">
        <f t="shared" si="133"/>
        <v>100</v>
      </c>
      <c r="F260" s="227">
        <f t="shared" si="133"/>
        <v>111.05666287329838</v>
      </c>
      <c r="G260" s="227">
        <f t="shared" si="133"/>
        <v>109.01755679359803</v>
      </c>
      <c r="H260" s="227">
        <f t="shared" si="133"/>
        <v>113.73361284481949</v>
      </c>
      <c r="I260" s="227">
        <f t="shared" si="133"/>
        <v>121.66498389596896</v>
      </c>
      <c r="J260" s="227">
        <f t="shared" si="133"/>
        <v>115.14196875164808</v>
      </c>
      <c r="K260" s="227">
        <f t="shared" si="133"/>
        <v>141.64874702823246</v>
      </c>
      <c r="L260" s="227">
        <f t="shared" si="133"/>
        <v>161.2178066395285</v>
      </c>
    </row>
    <row r="261" spans="1:12" ht="15" customHeight="1">
      <c r="A261" s="448" t="str">
        <f t="shared" si="120"/>
        <v>Slowakei</v>
      </c>
      <c r="B261" s="449"/>
      <c r="C261" s="227">
        <f t="shared" si="121"/>
        <v>85.281707907911724</v>
      </c>
      <c r="D261" s="227">
        <f t="shared" ref="D261:L261" si="134">IF($E117=0,"X",D117/$E117*100)</f>
        <v>73.69547458728583</v>
      </c>
      <c r="E261" s="221">
        <f t="shared" si="134"/>
        <v>100</v>
      </c>
      <c r="F261" s="227">
        <f t="shared" si="134"/>
        <v>93.543825669160086</v>
      </c>
      <c r="G261" s="227">
        <f t="shared" si="134"/>
        <v>94.533136136881282</v>
      </c>
      <c r="H261" s="227">
        <f t="shared" si="134"/>
        <v>113.67040222939278</v>
      </c>
      <c r="I261" s="227">
        <f t="shared" si="134"/>
        <v>119.28653243411608</v>
      </c>
      <c r="J261" s="227">
        <f t="shared" si="134"/>
        <v>151.380359067424</v>
      </c>
      <c r="K261" s="227">
        <f t="shared" si="134"/>
        <v>147.66075321136535</v>
      </c>
      <c r="L261" s="227">
        <f t="shared" si="134"/>
        <v>131.82816805938236</v>
      </c>
    </row>
    <row r="262" spans="1:12" ht="15" customHeight="1">
      <c r="A262" s="448" t="str">
        <f t="shared" si="120"/>
        <v>Griechenland</v>
      </c>
      <c r="B262" s="449"/>
      <c r="C262" s="227">
        <f t="shared" si="121"/>
        <v>91.804418842240437</v>
      </c>
      <c r="D262" s="227">
        <f t="shared" ref="D262:L262" si="135">IF($E118=0,"X",D118/$E118*100)</f>
        <v>109.76925487965401</v>
      </c>
      <c r="E262" s="221">
        <f t="shared" si="135"/>
        <v>100</v>
      </c>
      <c r="F262" s="227">
        <f t="shared" si="135"/>
        <v>75.08568910547298</v>
      </c>
      <c r="G262" s="227">
        <f t="shared" si="135"/>
        <v>107.73235456691827</v>
      </c>
      <c r="H262" s="227">
        <f t="shared" si="135"/>
        <v>103.60170530485134</v>
      </c>
      <c r="I262" s="227">
        <f t="shared" si="135"/>
        <v>101.67248794025541</v>
      </c>
      <c r="J262" s="227">
        <f t="shared" si="135"/>
        <v>131.80841034195609</v>
      </c>
      <c r="K262" s="227">
        <f t="shared" si="135"/>
        <v>149.0622581523441</v>
      </c>
      <c r="L262" s="227">
        <f t="shared" si="135"/>
        <v>369.51810966173304</v>
      </c>
    </row>
    <row r="263" spans="1:12" ht="15" customHeight="1">
      <c r="A263" s="448" t="str">
        <f t="shared" si="120"/>
        <v>Russische Föderation</v>
      </c>
      <c r="B263" s="449"/>
      <c r="C263" s="227">
        <f t="shared" si="121"/>
        <v>57.233006110067585</v>
      </c>
      <c r="D263" s="227">
        <f t="shared" ref="D263:L263" si="136">IF($E119=0,"X",D119/$E119*100)</f>
        <v>73.507025448520324</v>
      </c>
      <c r="E263" s="221">
        <f t="shared" si="136"/>
        <v>100</v>
      </c>
      <c r="F263" s="227">
        <f t="shared" si="136"/>
        <v>99.823597724036873</v>
      </c>
      <c r="G263" s="227">
        <f t="shared" si="136"/>
        <v>106.18285292541123</v>
      </c>
      <c r="H263" s="227">
        <f t="shared" si="136"/>
        <v>91.940577721029598</v>
      </c>
      <c r="I263" s="227">
        <f t="shared" si="136"/>
        <v>78.295010937825651</v>
      </c>
      <c r="J263" s="227">
        <f t="shared" si="136"/>
        <v>60.487410649758289</v>
      </c>
      <c r="K263" s="227">
        <f t="shared" si="136"/>
        <v>57.249012669471085</v>
      </c>
      <c r="L263" s="227">
        <f t="shared" si="136"/>
        <v>56.704204502309388</v>
      </c>
    </row>
    <row r="264" spans="1:12" ht="15" customHeight="1">
      <c r="A264" s="448" t="str">
        <f t="shared" si="120"/>
        <v>Schweden</v>
      </c>
      <c r="B264" s="449"/>
      <c r="C264" s="227">
        <f t="shared" si="121"/>
        <v>93.902104087587418</v>
      </c>
      <c r="D264" s="227">
        <f t="shared" ref="D264:L264" si="137">IF($E120=0,"X",D120/$E120*100)</f>
        <v>107.8649200594555</v>
      </c>
      <c r="E264" s="221">
        <f t="shared" si="137"/>
        <v>100</v>
      </c>
      <c r="F264" s="227">
        <f t="shared" si="137"/>
        <v>88.429048465036203</v>
      </c>
      <c r="G264" s="227">
        <f t="shared" si="137"/>
        <v>96.747989563336503</v>
      </c>
      <c r="H264" s="227">
        <f t="shared" si="137"/>
        <v>102.20125166138503</v>
      </c>
      <c r="I264" s="227">
        <f t="shared" si="137"/>
        <v>114.95441433138731</v>
      </c>
      <c r="J264" s="227">
        <f t="shared" si="137"/>
        <v>112.99224015225082</v>
      </c>
      <c r="K264" s="227">
        <f t="shared" si="137"/>
        <v>116.3046620231266</v>
      </c>
      <c r="L264" s="227">
        <f t="shared" si="137"/>
        <v>125.35510845118256</v>
      </c>
    </row>
    <row r="265" spans="1:12" ht="15" customHeight="1">
      <c r="A265" s="448" t="str">
        <f t="shared" si="120"/>
        <v>Luxemburg</v>
      </c>
      <c r="B265" s="449"/>
      <c r="C265" s="227">
        <f t="shared" si="121"/>
        <v>48.441573461928712</v>
      </c>
      <c r="D265" s="227">
        <f t="shared" ref="D265:L265" si="138">IF($E121=0,"X",D121/$E121*100)</f>
        <v>44.541226837118266</v>
      </c>
      <c r="E265" s="221">
        <f t="shared" si="138"/>
        <v>100</v>
      </c>
      <c r="F265" s="227">
        <f t="shared" si="138"/>
        <v>56.95052236431097</v>
      </c>
      <c r="G265" s="227">
        <f t="shared" si="138"/>
        <v>41.091226612371926</v>
      </c>
      <c r="H265" s="227">
        <f t="shared" si="138"/>
        <v>48.200954575312025</v>
      </c>
      <c r="I265" s="227">
        <f t="shared" si="138"/>
        <v>59.17989704210013</v>
      </c>
      <c r="J265" s="227">
        <f t="shared" si="138"/>
        <v>53.502231050629391</v>
      </c>
      <c r="K265" s="227">
        <f t="shared" si="138"/>
        <v>43.836559063652665</v>
      </c>
      <c r="L265" s="227">
        <f t="shared" si="138"/>
        <v>38.786528491165981</v>
      </c>
    </row>
    <row r="266" spans="1:12" ht="15" customHeight="1">
      <c r="A266" s="448" t="str">
        <f t="shared" si="120"/>
        <v>Kanada</v>
      </c>
      <c r="B266" s="449"/>
      <c r="C266" s="227">
        <f t="shared" si="121"/>
        <v>92.950339673219787</v>
      </c>
      <c r="D266" s="227">
        <f t="shared" ref="D266:L266" si="139">IF($E122=0,"X",D122/$E122*100)</f>
        <v>56.718850679372999</v>
      </c>
      <c r="E266" s="221">
        <f t="shared" si="139"/>
        <v>100</v>
      </c>
      <c r="F266" s="227">
        <f t="shared" si="139"/>
        <v>82.471418415317615</v>
      </c>
      <c r="G266" s="227">
        <f t="shared" si="139"/>
        <v>85.890266030763087</v>
      </c>
      <c r="H266" s="227">
        <f t="shared" si="139"/>
        <v>122.31149221606998</v>
      </c>
      <c r="I266" s="227">
        <f t="shared" si="139"/>
        <v>91.548258636808654</v>
      </c>
      <c r="J266" s="227">
        <f t="shared" si="139"/>
        <v>288.01586079313279</v>
      </c>
      <c r="K266" s="227">
        <f t="shared" si="139"/>
        <v>292.37579183786727</v>
      </c>
      <c r="L266" s="227">
        <f t="shared" si="139"/>
        <v>292.29138203635443</v>
      </c>
    </row>
    <row r="267" spans="1:12" ht="15" customHeight="1">
      <c r="A267" s="448" t="str">
        <f t="shared" si="120"/>
        <v>Rumänien</v>
      </c>
      <c r="B267" s="449"/>
      <c r="C267" s="227">
        <f t="shared" si="121"/>
        <v>115.89302627729406</v>
      </c>
      <c r="D267" s="227">
        <f t="shared" ref="D267:L267" si="140">IF($E123=0,"X",D123/$E123*100)</f>
        <v>109.44044856363226</v>
      </c>
      <c r="E267" s="221">
        <f t="shared" si="140"/>
        <v>100</v>
      </c>
      <c r="F267" s="227">
        <f t="shared" si="140"/>
        <v>90.570331674241572</v>
      </c>
      <c r="G267" s="227">
        <f t="shared" si="140"/>
        <v>117.58413149340137</v>
      </c>
      <c r="H267" s="227">
        <f t="shared" si="140"/>
        <v>137.7921319710689</v>
      </c>
      <c r="I267" s="227">
        <f t="shared" si="140"/>
        <v>118.46181590512602</v>
      </c>
      <c r="J267" s="227">
        <f t="shared" si="140"/>
        <v>138.6419430733369</v>
      </c>
      <c r="K267" s="227">
        <f t="shared" si="140"/>
        <v>137.62561938807715</v>
      </c>
      <c r="L267" s="227">
        <f t="shared" si="140"/>
        <v>135.376096029872</v>
      </c>
    </row>
    <row r="268" spans="1:12" ht="15" customHeight="1">
      <c r="A268" s="448" t="str">
        <f t="shared" si="120"/>
        <v>Ukraine</v>
      </c>
      <c r="B268" s="449"/>
      <c r="C268" s="227">
        <f t="shared" si="121"/>
        <v>112.50634374473756</v>
      </c>
      <c r="D268" s="227">
        <f t="shared" ref="D268:L268" si="141">IF($E124=0,"X",D124/$E124*100)</f>
        <v>112.90395617692965</v>
      </c>
      <c r="E268" s="221">
        <f t="shared" si="141"/>
        <v>100</v>
      </c>
      <c r="F268" s="227">
        <f t="shared" si="141"/>
        <v>96.649243687172472</v>
      </c>
      <c r="G268" s="227">
        <f t="shared" si="141"/>
        <v>88.185670512634118</v>
      </c>
      <c r="H268" s="227">
        <f t="shared" si="141"/>
        <v>103.18370098556345</v>
      </c>
      <c r="I268" s="227">
        <f t="shared" si="141"/>
        <v>91.754847653969804</v>
      </c>
      <c r="J268" s="227">
        <f t="shared" si="141"/>
        <v>58.529645273434006</v>
      </c>
      <c r="K268" s="227">
        <f t="shared" si="141"/>
        <v>67.183421282054198</v>
      </c>
      <c r="L268" s="227">
        <f t="shared" si="141"/>
        <v>74.64843955721598</v>
      </c>
    </row>
    <row r="269" spans="1:12" ht="15" customHeight="1">
      <c r="A269" s="448" t="str">
        <f t="shared" si="120"/>
        <v>restliche Länder</v>
      </c>
      <c r="B269" s="449"/>
      <c r="C269" s="227">
        <f t="shared" si="121"/>
        <v>63.04976503716577</v>
      </c>
      <c r="D269" s="227">
        <f t="shared" ref="D269:L269" si="142">IF($E125=0,"X",D125/$E125*100)</f>
        <v>101.32152996305103</v>
      </c>
      <c r="E269" s="221">
        <f t="shared" si="142"/>
        <v>100</v>
      </c>
      <c r="F269" s="227">
        <f t="shared" si="142"/>
        <v>88.888664259767211</v>
      </c>
      <c r="G269" s="227">
        <f t="shared" si="142"/>
        <v>82.080666983012691</v>
      </c>
      <c r="H269" s="227">
        <f t="shared" si="142"/>
        <v>82.170621336881638</v>
      </c>
      <c r="I269" s="227">
        <f t="shared" si="142"/>
        <v>93.525323284340828</v>
      </c>
      <c r="J269" s="227">
        <f t="shared" si="142"/>
        <v>89.740828945510103</v>
      </c>
      <c r="K269" s="227">
        <f t="shared" si="142"/>
        <v>87.190119452392508</v>
      </c>
      <c r="L269" s="227">
        <f t="shared" si="142"/>
        <v>85.634069967216348</v>
      </c>
    </row>
    <row r="270" spans="1:12" ht="15" customHeight="1">
      <c r="A270" s="450" t="str">
        <f t="shared" si="120"/>
        <v>Insgesamt</v>
      </c>
      <c r="B270" s="451"/>
      <c r="C270" s="228">
        <f t="shared" si="121"/>
        <v>80.158863554009841</v>
      </c>
      <c r="D270" s="228">
        <f t="shared" ref="D270:L270" si="143">IF($E126=0,"X",D126/$E126*100)</f>
        <v>91.02255759419441</v>
      </c>
      <c r="E270" s="222">
        <f t="shared" si="143"/>
        <v>100</v>
      </c>
      <c r="F270" s="228">
        <f t="shared" si="143"/>
        <v>96.669585467904966</v>
      </c>
      <c r="G270" s="228">
        <f t="shared" si="143"/>
        <v>96.70735752334798</v>
      </c>
      <c r="H270" s="228">
        <f t="shared" si="143"/>
        <v>110.74606319600844</v>
      </c>
      <c r="I270" s="228">
        <f t="shared" si="143"/>
        <v>116.46658719714038</v>
      </c>
      <c r="J270" s="228">
        <f t="shared" si="143"/>
        <v>124.5551929785308</v>
      </c>
      <c r="K270" s="228">
        <f t="shared" si="143"/>
        <v>133.36489657672811</v>
      </c>
      <c r="L270" s="228">
        <f t="shared" si="143"/>
        <v>127.18126123056426</v>
      </c>
    </row>
    <row r="271" spans="1:12" s="78" customFormat="1" ht="30" customHeight="1">
      <c r="A271" s="94"/>
      <c r="B271" s="116"/>
      <c r="C271" s="89" t="s">
        <v>257</v>
      </c>
      <c r="D271" s="118"/>
      <c r="E271" s="118"/>
      <c r="F271" s="118"/>
      <c r="G271" s="118"/>
      <c r="H271" s="118"/>
      <c r="I271" s="118"/>
      <c r="J271" s="118"/>
      <c r="K271" s="118"/>
      <c r="L271" s="118"/>
    </row>
    <row r="272" spans="1:12" s="78" customFormat="1" ht="15" customHeight="1">
      <c r="A272" s="94"/>
      <c r="B272" s="316"/>
      <c r="C272" s="89" t="s">
        <v>944</v>
      </c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5" customHeight="1">
      <c r="A273" s="448" t="str">
        <f t="shared" ref="A273:A294" si="144">A153</f>
        <v>Niederlande</v>
      </c>
      <c r="B273" s="449"/>
      <c r="C273" s="227">
        <f>IF($E153=0,"X",C153/$E153*100)</f>
        <v>83.589513149521778</v>
      </c>
      <c r="D273" s="227">
        <f t="shared" ref="D273:L273" si="145">IF($E153=0,"X",D153/$E153*100)</f>
        <v>85.840082119214728</v>
      </c>
      <c r="E273" s="221">
        <f t="shared" si="145"/>
        <v>100</v>
      </c>
      <c r="F273" s="227">
        <f t="shared" si="145"/>
        <v>89.648575389325217</v>
      </c>
      <c r="G273" s="227">
        <f t="shared" si="145"/>
        <v>101.1002949817487</v>
      </c>
      <c r="H273" s="227">
        <f t="shared" si="145"/>
        <v>109.63692788420441</v>
      </c>
      <c r="I273" s="227">
        <f t="shared" si="145"/>
        <v>109.81067338072674</v>
      </c>
      <c r="J273" s="227">
        <f t="shared" si="145"/>
        <v>126.20082681160127</v>
      </c>
      <c r="K273" s="227">
        <f t="shared" si="145"/>
        <v>126.55195857750255</v>
      </c>
      <c r="L273" s="227">
        <f t="shared" si="145"/>
        <v>121.67845762615298</v>
      </c>
    </row>
    <row r="274" spans="1:12" ht="15" customHeight="1">
      <c r="A274" s="448" t="str">
        <f t="shared" si="144"/>
        <v>Dänemark</v>
      </c>
      <c r="B274" s="449"/>
      <c r="C274" s="227">
        <f t="shared" ref="C274:L294" si="146">IF($E154=0,"X",C154/$E154*100)</f>
        <v>84.429122611338087</v>
      </c>
      <c r="D274" s="227">
        <f t="shared" si="146"/>
        <v>91.257708022717196</v>
      </c>
      <c r="E274" s="221">
        <f t="shared" si="146"/>
        <v>100</v>
      </c>
      <c r="F274" s="227">
        <f t="shared" si="146"/>
        <v>80.535549662542863</v>
      </c>
      <c r="G274" s="227">
        <f t="shared" si="146"/>
        <v>70.646119526990901</v>
      </c>
      <c r="H274" s="227">
        <f t="shared" si="146"/>
        <v>102.70673662406249</v>
      </c>
      <c r="I274" s="227">
        <f t="shared" si="146"/>
        <v>105.59830645436648</v>
      </c>
      <c r="J274" s="227">
        <f t="shared" si="146"/>
        <v>118.01989460865212</v>
      </c>
      <c r="K274" s="227">
        <f t="shared" si="146"/>
        <v>132.56582406701341</v>
      </c>
      <c r="L274" s="227">
        <f t="shared" si="146"/>
        <v>130.82111924245703</v>
      </c>
    </row>
    <row r="275" spans="1:12" ht="15" customHeight="1">
      <c r="A275" s="448" t="str">
        <f t="shared" si="144"/>
        <v>Polen</v>
      </c>
      <c r="B275" s="449"/>
      <c r="C275" s="227">
        <f t="shared" si="146"/>
        <v>114.89569262526666</v>
      </c>
      <c r="D275" s="227">
        <f t="shared" si="146"/>
        <v>106.84966710734444</v>
      </c>
      <c r="E275" s="221">
        <f t="shared" si="146"/>
        <v>100</v>
      </c>
      <c r="F275" s="227">
        <f t="shared" si="146"/>
        <v>103.44954834011646</v>
      </c>
      <c r="G275" s="227">
        <f t="shared" si="146"/>
        <v>141.41191449516563</v>
      </c>
      <c r="H275" s="227">
        <f t="shared" si="146"/>
        <v>137.84463974887066</v>
      </c>
      <c r="I275" s="227">
        <f t="shared" si="146"/>
        <v>147.72107338626279</v>
      </c>
      <c r="J275" s="227">
        <f t="shared" si="146"/>
        <v>192.27649676796474</v>
      </c>
      <c r="K275" s="227">
        <f t="shared" si="146"/>
        <v>193.06195766088356</v>
      </c>
      <c r="L275" s="227">
        <f t="shared" si="146"/>
        <v>200.79335221447167</v>
      </c>
    </row>
    <row r="276" spans="1:12" ht="15" customHeight="1">
      <c r="A276" s="448" t="str">
        <f t="shared" si="144"/>
        <v>Frankreich</v>
      </c>
      <c r="B276" s="449"/>
      <c r="C276" s="227">
        <f t="shared" si="146"/>
        <v>101.82333440438489</v>
      </c>
      <c r="D276" s="227">
        <f t="shared" si="146"/>
        <v>99.910547167705175</v>
      </c>
      <c r="E276" s="221">
        <f t="shared" si="146"/>
        <v>100</v>
      </c>
      <c r="F276" s="227">
        <f t="shared" si="146"/>
        <v>92.184599181790503</v>
      </c>
      <c r="G276" s="227">
        <f t="shared" si="146"/>
        <v>93.373548599299639</v>
      </c>
      <c r="H276" s="227">
        <f t="shared" si="146"/>
        <v>95.236623844114035</v>
      </c>
      <c r="I276" s="227">
        <f t="shared" si="146"/>
        <v>98.894619305853738</v>
      </c>
      <c r="J276" s="227">
        <f t="shared" si="146"/>
        <v>112.5060419940537</v>
      </c>
      <c r="K276" s="227">
        <f t="shared" si="146"/>
        <v>106.97153949957145</v>
      </c>
      <c r="L276" s="227">
        <f t="shared" si="146"/>
        <v>106.4366298411814</v>
      </c>
    </row>
    <row r="277" spans="1:12" ht="15" customHeight="1">
      <c r="A277" s="448" t="str">
        <f t="shared" si="144"/>
        <v>Belgien</v>
      </c>
      <c r="B277" s="449"/>
      <c r="C277" s="227">
        <f t="shared" si="146"/>
        <v>98.026040578886565</v>
      </c>
      <c r="D277" s="227">
        <f t="shared" si="146"/>
        <v>106.92685706866037</v>
      </c>
      <c r="E277" s="221">
        <f t="shared" si="146"/>
        <v>100</v>
      </c>
      <c r="F277" s="227">
        <f t="shared" si="146"/>
        <v>101.82846610045455</v>
      </c>
      <c r="G277" s="227">
        <f t="shared" si="146"/>
        <v>114.27299887733437</v>
      </c>
      <c r="H277" s="227">
        <f t="shared" si="146"/>
        <v>123.05994104320352</v>
      </c>
      <c r="I277" s="227">
        <f t="shared" si="146"/>
        <v>129.32344227825845</v>
      </c>
      <c r="J277" s="227">
        <f t="shared" si="146"/>
        <v>112.84919468788628</v>
      </c>
      <c r="K277" s="227">
        <f t="shared" si="146"/>
        <v>116.82456770017676</v>
      </c>
      <c r="L277" s="227">
        <f t="shared" si="146"/>
        <v>138.14420834913037</v>
      </c>
    </row>
    <row r="278" spans="1:12" ht="15" customHeight="1">
      <c r="A278" s="448" t="str">
        <f t="shared" si="144"/>
        <v>Italien</v>
      </c>
      <c r="B278" s="449"/>
      <c r="C278" s="227">
        <f t="shared" si="146"/>
        <v>81.0404764875627</v>
      </c>
      <c r="D278" s="227">
        <f t="shared" si="146"/>
        <v>100.78108917610258</v>
      </c>
      <c r="E278" s="221">
        <f t="shared" si="146"/>
        <v>100</v>
      </c>
      <c r="F278" s="227">
        <f t="shared" si="146"/>
        <v>99.382330937312247</v>
      </c>
      <c r="G278" s="227">
        <f t="shared" si="146"/>
        <v>94.675065639183785</v>
      </c>
      <c r="H278" s="227">
        <f t="shared" si="146"/>
        <v>83.247161338928834</v>
      </c>
      <c r="I278" s="227">
        <f t="shared" si="146"/>
        <v>101.11662952333876</v>
      </c>
      <c r="J278" s="227">
        <f t="shared" si="146"/>
        <v>89.589917652899786</v>
      </c>
      <c r="K278" s="227">
        <f t="shared" si="146"/>
        <v>103.02652312652579</v>
      </c>
      <c r="L278" s="227">
        <f t="shared" si="146"/>
        <v>112.06518482951728</v>
      </c>
    </row>
    <row r="279" spans="1:12" ht="15" customHeight="1">
      <c r="A279" s="448" t="str">
        <f t="shared" si="144"/>
        <v>Österreich</v>
      </c>
      <c r="B279" s="449"/>
      <c r="C279" s="227">
        <f t="shared" si="146"/>
        <v>93.157011175704355</v>
      </c>
      <c r="D279" s="227">
        <f t="shared" si="146"/>
        <v>97.333051390992409</v>
      </c>
      <c r="E279" s="221">
        <f t="shared" si="146"/>
        <v>100</v>
      </c>
      <c r="F279" s="227">
        <f t="shared" si="146"/>
        <v>85.95128411848394</v>
      </c>
      <c r="G279" s="227">
        <f t="shared" si="146"/>
        <v>89.666988227316168</v>
      </c>
      <c r="H279" s="227">
        <f t="shared" si="146"/>
        <v>96.558330481292458</v>
      </c>
      <c r="I279" s="227">
        <f t="shared" si="146"/>
        <v>89.637807513254216</v>
      </c>
      <c r="J279" s="227">
        <f t="shared" si="146"/>
        <v>89.040923485271961</v>
      </c>
      <c r="K279" s="227">
        <f t="shared" si="146"/>
        <v>95.974763932955582</v>
      </c>
      <c r="L279" s="227">
        <f t="shared" si="146"/>
        <v>86.492607048590315</v>
      </c>
    </row>
    <row r="280" spans="1:12" ht="15" customHeight="1">
      <c r="A280" s="448" t="str">
        <f t="shared" si="144"/>
        <v>Vereinigtes Königreich</v>
      </c>
      <c r="B280" s="449"/>
      <c r="C280" s="227">
        <f t="shared" si="146"/>
        <v>103.87787487751679</v>
      </c>
      <c r="D280" s="227">
        <f t="shared" si="146"/>
        <v>99.927429001723397</v>
      </c>
      <c r="E280" s="221">
        <f t="shared" si="146"/>
        <v>100</v>
      </c>
      <c r="F280" s="227">
        <f t="shared" si="146"/>
        <v>83.724457056558208</v>
      </c>
      <c r="G280" s="227">
        <f t="shared" si="146"/>
        <v>113.77768979171456</v>
      </c>
      <c r="H280" s="227">
        <f t="shared" si="146"/>
        <v>98.172124544856004</v>
      </c>
      <c r="I280" s="227">
        <f t="shared" si="146"/>
        <v>101.08534426414313</v>
      </c>
      <c r="J280" s="227">
        <f t="shared" si="146"/>
        <v>105.2804415733449</v>
      </c>
      <c r="K280" s="227">
        <f t="shared" si="146"/>
        <v>89.595846404339881</v>
      </c>
      <c r="L280" s="227">
        <f t="shared" si="146"/>
        <v>89.641303925450416</v>
      </c>
    </row>
    <row r="281" spans="1:12" ht="15" customHeight="1">
      <c r="A281" s="448" t="str">
        <f t="shared" si="144"/>
        <v>Tschechische Republik</v>
      </c>
      <c r="B281" s="449"/>
      <c r="C281" s="227">
        <f t="shared" si="146"/>
        <v>119.02254320105388</v>
      </c>
      <c r="D281" s="227">
        <f t="shared" si="146"/>
        <v>104.22928788418606</v>
      </c>
      <c r="E281" s="221">
        <f t="shared" si="146"/>
        <v>100</v>
      </c>
      <c r="F281" s="227">
        <f t="shared" si="146"/>
        <v>89.39550794043079</v>
      </c>
      <c r="G281" s="227">
        <f t="shared" si="146"/>
        <v>77.709198985362605</v>
      </c>
      <c r="H281" s="227">
        <f t="shared" si="146"/>
        <v>76.355707929551855</v>
      </c>
      <c r="I281" s="227">
        <f t="shared" si="146"/>
        <v>72.179047840922351</v>
      </c>
      <c r="J281" s="227">
        <f t="shared" si="146"/>
        <v>81.856912911929754</v>
      </c>
      <c r="K281" s="227">
        <f t="shared" si="146"/>
        <v>90.724110543906249</v>
      </c>
      <c r="L281" s="227">
        <f t="shared" si="146"/>
        <v>80.857946753403738</v>
      </c>
    </row>
    <row r="282" spans="1:12" ht="15" customHeight="1">
      <c r="A282" s="448" t="str">
        <f t="shared" si="144"/>
        <v>Finnland</v>
      </c>
      <c r="B282" s="449"/>
      <c r="C282" s="227">
        <f t="shared" si="146"/>
        <v>58.092526678333591</v>
      </c>
      <c r="D282" s="227">
        <f t="shared" si="146"/>
        <v>85.69577127871338</v>
      </c>
      <c r="E282" s="221">
        <f t="shared" si="146"/>
        <v>100</v>
      </c>
      <c r="F282" s="227">
        <f t="shared" si="146"/>
        <v>90.36039256411857</v>
      </c>
      <c r="G282" s="227">
        <f t="shared" si="146"/>
        <v>92.713498669259849</v>
      </c>
      <c r="H282" s="227">
        <f t="shared" si="146"/>
        <v>93.527994673650866</v>
      </c>
      <c r="I282" s="227">
        <f t="shared" si="146"/>
        <v>94.165538657536445</v>
      </c>
      <c r="J282" s="227">
        <f t="shared" si="146"/>
        <v>103.38262973234413</v>
      </c>
      <c r="K282" s="227">
        <f t="shared" si="146"/>
        <v>109.68225719285817</v>
      </c>
      <c r="L282" s="227">
        <f t="shared" si="146"/>
        <v>162.45851495833276</v>
      </c>
    </row>
    <row r="283" spans="1:12" ht="15" customHeight="1">
      <c r="A283" s="448" t="str">
        <f t="shared" si="144"/>
        <v>Spanien</v>
      </c>
      <c r="B283" s="449"/>
      <c r="C283" s="227">
        <f t="shared" si="146"/>
        <v>69.446935254665647</v>
      </c>
      <c r="D283" s="227">
        <f t="shared" si="146"/>
        <v>70.88617409302671</v>
      </c>
      <c r="E283" s="221">
        <f t="shared" si="146"/>
        <v>100</v>
      </c>
      <c r="F283" s="227">
        <f t="shared" si="146"/>
        <v>67.04410869071782</v>
      </c>
      <c r="G283" s="227">
        <f t="shared" si="146"/>
        <v>76.426709875669189</v>
      </c>
      <c r="H283" s="227">
        <f t="shared" si="146"/>
        <v>97.462482405141273</v>
      </c>
      <c r="I283" s="227">
        <f t="shared" si="146"/>
        <v>116.89031520547877</v>
      </c>
      <c r="J283" s="227">
        <f t="shared" si="146"/>
        <v>109.93447483607466</v>
      </c>
      <c r="K283" s="227">
        <f t="shared" si="146"/>
        <v>121.26444014451931</v>
      </c>
      <c r="L283" s="227">
        <f t="shared" si="146"/>
        <v>130.06643908526974</v>
      </c>
    </row>
    <row r="284" spans="1:12" ht="15" customHeight="1">
      <c r="A284" s="448" t="str">
        <f t="shared" si="144"/>
        <v>Vereinigte Staaten</v>
      </c>
      <c r="B284" s="449"/>
      <c r="C284" s="227">
        <f t="shared" si="146"/>
        <v>81.940446958341767</v>
      </c>
      <c r="D284" s="227">
        <f t="shared" si="146"/>
        <v>85.081613603225051</v>
      </c>
      <c r="E284" s="221">
        <f t="shared" si="146"/>
        <v>100</v>
      </c>
      <c r="F284" s="227">
        <f t="shared" si="146"/>
        <v>101.30816284344779</v>
      </c>
      <c r="G284" s="227">
        <f t="shared" si="146"/>
        <v>112.56216380562532</v>
      </c>
      <c r="H284" s="227">
        <f t="shared" si="146"/>
        <v>111.92177811889661</v>
      </c>
      <c r="I284" s="227">
        <f t="shared" si="146"/>
        <v>129.49848118701931</v>
      </c>
      <c r="J284" s="227">
        <f t="shared" si="146"/>
        <v>123.70729410281585</v>
      </c>
      <c r="K284" s="227">
        <f t="shared" si="146"/>
        <v>130.23095968402018</v>
      </c>
      <c r="L284" s="227">
        <f t="shared" si="146"/>
        <v>145.90286641768716</v>
      </c>
    </row>
    <row r="285" spans="1:12" ht="15" customHeight="1">
      <c r="A285" s="448" t="str">
        <f t="shared" si="144"/>
        <v>Schweiz</v>
      </c>
      <c r="B285" s="449"/>
      <c r="C285" s="227">
        <f t="shared" si="146"/>
        <v>112.33818358917075</v>
      </c>
      <c r="D285" s="227">
        <f t="shared" si="146"/>
        <v>106.44117875098596</v>
      </c>
      <c r="E285" s="221">
        <f t="shared" si="146"/>
        <v>100</v>
      </c>
      <c r="F285" s="227">
        <f t="shared" si="146"/>
        <v>87.977753914166186</v>
      </c>
      <c r="G285" s="227">
        <f t="shared" si="146"/>
        <v>86.900687912709373</v>
      </c>
      <c r="H285" s="227">
        <f t="shared" si="146"/>
        <v>102.72899433448156</v>
      </c>
      <c r="I285" s="227">
        <f t="shared" si="146"/>
        <v>114.28339292272121</v>
      </c>
      <c r="J285" s="227">
        <f t="shared" si="146"/>
        <v>114.67899960397547</v>
      </c>
      <c r="K285" s="227">
        <f t="shared" si="146"/>
        <v>117.60433482039841</v>
      </c>
      <c r="L285" s="227">
        <f t="shared" si="146"/>
        <v>128.89437659100415</v>
      </c>
    </row>
    <row r="286" spans="1:12" ht="15" customHeight="1">
      <c r="A286" s="448" t="str">
        <f t="shared" si="144"/>
        <v>Schweden</v>
      </c>
      <c r="B286" s="449"/>
      <c r="C286" s="227">
        <f t="shared" si="146"/>
        <v>92.353619189985622</v>
      </c>
      <c r="D286" s="227">
        <f t="shared" si="146"/>
        <v>83.022219643253919</v>
      </c>
      <c r="E286" s="221">
        <f t="shared" si="146"/>
        <v>100</v>
      </c>
      <c r="F286" s="227">
        <f t="shared" si="146"/>
        <v>86.404192171527114</v>
      </c>
      <c r="G286" s="227">
        <f t="shared" si="146"/>
        <v>89.443509934779229</v>
      </c>
      <c r="H286" s="227">
        <f t="shared" si="146"/>
        <v>95.287697464163443</v>
      </c>
      <c r="I286" s="227">
        <f t="shared" si="146"/>
        <v>93.332326656516329</v>
      </c>
      <c r="J286" s="227">
        <f t="shared" si="146"/>
        <v>91.37570299780883</v>
      </c>
      <c r="K286" s="227">
        <f t="shared" si="146"/>
        <v>97.291533825989319</v>
      </c>
      <c r="L286" s="227">
        <f t="shared" si="146"/>
        <v>80.534288225639727</v>
      </c>
    </row>
    <row r="287" spans="1:12" ht="15" customHeight="1">
      <c r="A287" s="448" t="str">
        <f t="shared" si="144"/>
        <v>Ungarn</v>
      </c>
      <c r="B287" s="449"/>
      <c r="C287" s="227">
        <f t="shared" si="146"/>
        <v>65.776043092377876</v>
      </c>
      <c r="D287" s="227">
        <f t="shared" si="146"/>
        <v>92.391318326202111</v>
      </c>
      <c r="E287" s="221">
        <f t="shared" si="146"/>
        <v>100</v>
      </c>
      <c r="F287" s="227">
        <f t="shared" si="146"/>
        <v>100.07449675649764</v>
      </c>
      <c r="G287" s="227">
        <f t="shared" si="146"/>
        <v>119.9246214076672</v>
      </c>
      <c r="H287" s="227">
        <f t="shared" si="146"/>
        <v>133.28333201670338</v>
      </c>
      <c r="I287" s="227">
        <f t="shared" si="146"/>
        <v>166.96082628017763</v>
      </c>
      <c r="J287" s="227">
        <f t="shared" si="146"/>
        <v>182.81145798695272</v>
      </c>
      <c r="K287" s="227">
        <f t="shared" si="146"/>
        <v>126.10215700719614</v>
      </c>
      <c r="L287" s="227">
        <f t="shared" si="146"/>
        <v>171.74469382843509</v>
      </c>
    </row>
    <row r="288" spans="1:12" ht="15" customHeight="1">
      <c r="A288" s="448" t="str">
        <f t="shared" si="144"/>
        <v>Luxemburg</v>
      </c>
      <c r="B288" s="449"/>
      <c r="C288" s="227">
        <f t="shared" si="146"/>
        <v>91.33165149227024</v>
      </c>
      <c r="D288" s="227">
        <f t="shared" si="146"/>
        <v>90.249220911860505</v>
      </c>
      <c r="E288" s="221">
        <f t="shared" si="146"/>
        <v>100</v>
      </c>
      <c r="F288" s="227">
        <f t="shared" si="146"/>
        <v>100.62152465584826</v>
      </c>
      <c r="G288" s="227">
        <f t="shared" si="146"/>
        <v>105.48373298881786</v>
      </c>
      <c r="H288" s="227">
        <f t="shared" si="146"/>
        <v>132.56632069624729</v>
      </c>
      <c r="I288" s="227">
        <f t="shared" si="146"/>
        <v>137.98964707525514</v>
      </c>
      <c r="J288" s="227">
        <f t="shared" si="146"/>
        <v>244.40846041708531</v>
      </c>
      <c r="K288" s="227">
        <f t="shared" si="146"/>
        <v>299.90799340066525</v>
      </c>
      <c r="L288" s="227">
        <f t="shared" si="146"/>
        <v>237.57221295948773</v>
      </c>
    </row>
    <row r="289" spans="1:12" ht="15" customHeight="1">
      <c r="A289" s="448" t="str">
        <f t="shared" si="144"/>
        <v>Norwegen</v>
      </c>
      <c r="B289" s="449"/>
      <c r="C289" s="227">
        <f t="shared" si="146"/>
        <v>57.969967038149015</v>
      </c>
      <c r="D289" s="227">
        <f t="shared" si="146"/>
        <v>73.905872707065996</v>
      </c>
      <c r="E289" s="221">
        <f t="shared" si="146"/>
        <v>100</v>
      </c>
      <c r="F289" s="227">
        <f t="shared" si="146"/>
        <v>85.070485280910319</v>
      </c>
      <c r="G289" s="227">
        <f t="shared" si="146"/>
        <v>146.39031002149267</v>
      </c>
      <c r="H289" s="227">
        <f t="shared" si="146"/>
        <v>151.9728532735549</v>
      </c>
      <c r="I289" s="227">
        <f t="shared" si="146"/>
        <v>124.0102558512617</v>
      </c>
      <c r="J289" s="227">
        <f t="shared" si="146"/>
        <v>148.1194446484977</v>
      </c>
      <c r="K289" s="227">
        <f t="shared" si="146"/>
        <v>194.24068075345454</v>
      </c>
      <c r="L289" s="227">
        <f t="shared" si="146"/>
        <v>138.51678779534748</v>
      </c>
    </row>
    <row r="290" spans="1:12" ht="15" customHeight="1">
      <c r="A290" s="448" t="str">
        <f t="shared" si="144"/>
        <v>Japan</v>
      </c>
      <c r="B290" s="449"/>
      <c r="C290" s="227">
        <f t="shared" si="146"/>
        <v>82.224308971057226</v>
      </c>
      <c r="D290" s="227">
        <f t="shared" si="146"/>
        <v>90.353177075101243</v>
      </c>
      <c r="E290" s="221">
        <f t="shared" si="146"/>
        <v>100</v>
      </c>
      <c r="F290" s="227">
        <f t="shared" si="146"/>
        <v>92.934134149024828</v>
      </c>
      <c r="G290" s="227">
        <f t="shared" si="146"/>
        <v>137.78942018340663</v>
      </c>
      <c r="H290" s="227">
        <f t="shared" si="146"/>
        <v>111.70480148510407</v>
      </c>
      <c r="I290" s="227">
        <f t="shared" si="146"/>
        <v>111.30671798829151</v>
      </c>
      <c r="J290" s="227">
        <f t="shared" si="146"/>
        <v>124.97110059472342</v>
      </c>
      <c r="K290" s="227">
        <f t="shared" si="146"/>
        <v>143.73680931970964</v>
      </c>
      <c r="L290" s="227">
        <f t="shared" si="146"/>
        <v>175.56783844845057</v>
      </c>
    </row>
    <row r="291" spans="1:12" ht="15" customHeight="1">
      <c r="A291" s="448" t="str">
        <f t="shared" si="144"/>
        <v>Griechenland</v>
      </c>
      <c r="B291" s="449"/>
      <c r="C291" s="227">
        <f t="shared" si="146"/>
        <v>155.08940270942293</v>
      </c>
      <c r="D291" s="227">
        <f t="shared" si="146"/>
        <v>119.76207426667071</v>
      </c>
      <c r="E291" s="221">
        <f t="shared" si="146"/>
        <v>100</v>
      </c>
      <c r="F291" s="227">
        <f t="shared" si="146"/>
        <v>171.48481753180431</v>
      </c>
      <c r="G291" s="227">
        <f t="shared" si="146"/>
        <v>140.45253350667025</v>
      </c>
      <c r="H291" s="227">
        <f t="shared" si="146"/>
        <v>146.13736961030125</v>
      </c>
      <c r="I291" s="227">
        <f t="shared" si="146"/>
        <v>150.69737208654476</v>
      </c>
      <c r="J291" s="227">
        <f t="shared" si="146"/>
        <v>164.95764591780951</v>
      </c>
      <c r="K291" s="227">
        <f t="shared" si="146"/>
        <v>133.20663220561076</v>
      </c>
      <c r="L291" s="227">
        <f t="shared" si="146"/>
        <v>166.25230858121554</v>
      </c>
    </row>
    <row r="292" spans="1:12" ht="15" customHeight="1">
      <c r="A292" s="448" t="str">
        <f t="shared" si="144"/>
        <v>Slowakei</v>
      </c>
      <c r="B292" s="449"/>
      <c r="C292" s="227">
        <f t="shared" si="146"/>
        <v>76.556006811070489</v>
      </c>
      <c r="D292" s="227">
        <f t="shared" si="146"/>
        <v>58.906788040115387</v>
      </c>
      <c r="E292" s="221">
        <f t="shared" si="146"/>
        <v>100</v>
      </c>
      <c r="F292" s="227">
        <f t="shared" si="146"/>
        <v>87.056006348613195</v>
      </c>
      <c r="G292" s="227">
        <f t="shared" si="146"/>
        <v>88.963365060984273</v>
      </c>
      <c r="H292" s="227">
        <f t="shared" si="146"/>
        <v>73.274410112645327</v>
      </c>
      <c r="I292" s="227">
        <f t="shared" si="146"/>
        <v>51.814358557910282</v>
      </c>
      <c r="J292" s="227">
        <f t="shared" si="146"/>
        <v>53.224483227137711</v>
      </c>
      <c r="K292" s="227">
        <f t="shared" si="146"/>
        <v>83.829904521074667</v>
      </c>
      <c r="L292" s="227">
        <f t="shared" si="146"/>
        <v>70.394041330729948</v>
      </c>
    </row>
    <row r="293" spans="1:12" ht="15" customHeight="1">
      <c r="A293" s="448" t="str">
        <f t="shared" si="144"/>
        <v>restliche Länder</v>
      </c>
      <c r="B293" s="449"/>
      <c r="C293" s="227">
        <f t="shared" si="146"/>
        <v>77.656291926468427</v>
      </c>
      <c r="D293" s="227">
        <f t="shared" si="146"/>
        <v>91.912813239422931</v>
      </c>
      <c r="E293" s="221">
        <f t="shared" si="146"/>
        <v>100</v>
      </c>
      <c r="F293" s="227">
        <f t="shared" si="146"/>
        <v>105.87173828240796</v>
      </c>
      <c r="G293" s="227">
        <f t="shared" si="146"/>
        <v>132.61447670926017</v>
      </c>
      <c r="H293" s="227">
        <f t="shared" si="146"/>
        <v>116.38093277559385</v>
      </c>
      <c r="I293" s="227">
        <f t="shared" si="146"/>
        <v>112.29066029325756</v>
      </c>
      <c r="J293" s="227">
        <f t="shared" si="146"/>
        <v>114.72705276300357</v>
      </c>
      <c r="K293" s="227">
        <f t="shared" si="146"/>
        <v>110.45239169300987</v>
      </c>
      <c r="L293" s="227">
        <f t="shared" si="146"/>
        <v>103.18431921727915</v>
      </c>
    </row>
    <row r="294" spans="1:12" ht="15" customHeight="1">
      <c r="A294" s="450" t="str">
        <f t="shared" si="144"/>
        <v>Insgesamt</v>
      </c>
      <c r="B294" s="451"/>
      <c r="C294" s="228">
        <f t="shared" si="146"/>
        <v>88.97742011303572</v>
      </c>
      <c r="D294" s="228">
        <f t="shared" si="146"/>
        <v>92.701733670523026</v>
      </c>
      <c r="E294" s="222">
        <f t="shared" si="146"/>
        <v>100</v>
      </c>
      <c r="F294" s="228">
        <f t="shared" si="146"/>
        <v>92.478425557809331</v>
      </c>
      <c r="G294" s="228">
        <f t="shared" si="146"/>
        <v>102.76410707377704</v>
      </c>
      <c r="H294" s="228">
        <f t="shared" si="146"/>
        <v>105.96541625522779</v>
      </c>
      <c r="I294" s="228">
        <f t="shared" si="146"/>
        <v>108.22405366343419</v>
      </c>
      <c r="J294" s="228">
        <f t="shared" si="146"/>
        <v>117.25571216253114</v>
      </c>
      <c r="K294" s="228">
        <f t="shared" si="146"/>
        <v>119.46037082532624</v>
      </c>
      <c r="L294" s="228">
        <f t="shared" si="146"/>
        <v>119.07241779283856</v>
      </c>
    </row>
    <row r="295" spans="1:12" ht="7.5" customHeight="1">
      <c r="B295" s="138"/>
    </row>
    <row r="296" spans="1:12">
      <c r="B296" s="138"/>
    </row>
  </sheetData>
  <mergeCells count="265">
    <mergeCell ref="A6:B6"/>
    <mergeCell ref="A9:B9"/>
    <mergeCell ref="A10:B10"/>
    <mergeCell ref="A11:B11"/>
    <mergeCell ref="A17:B17"/>
    <mergeCell ref="A18:B18"/>
    <mergeCell ref="A19:B19"/>
    <mergeCell ref="A20:B20"/>
    <mergeCell ref="A21:B21"/>
    <mergeCell ref="A12:B12"/>
    <mergeCell ref="A13:B13"/>
    <mergeCell ref="A14:B14"/>
    <mergeCell ref="A15:B15"/>
    <mergeCell ref="A16:B16"/>
    <mergeCell ref="A27:B27"/>
    <mergeCell ref="A28:B28"/>
    <mergeCell ref="A29:B29"/>
    <mergeCell ref="A30:B30"/>
    <mergeCell ref="A33:B33"/>
    <mergeCell ref="A22:B22"/>
    <mergeCell ref="A23:B23"/>
    <mergeCell ref="A24:B24"/>
    <mergeCell ref="A25:B25"/>
    <mergeCell ref="A26:B26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61:B61"/>
    <mergeCell ref="A62:B62"/>
    <mergeCell ref="A63:B63"/>
    <mergeCell ref="A64:B64"/>
    <mergeCell ref="A65:B65"/>
    <mergeCell ref="A54:B54"/>
    <mergeCell ref="A57:B57"/>
    <mergeCell ref="A58:B58"/>
    <mergeCell ref="A59:B59"/>
    <mergeCell ref="A60:B6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83:B83"/>
    <mergeCell ref="A84:B84"/>
    <mergeCell ref="A85:B85"/>
    <mergeCell ref="A86:B86"/>
    <mergeCell ref="A87:B87"/>
    <mergeCell ref="A76:B76"/>
    <mergeCell ref="A77:B77"/>
    <mergeCell ref="A78:B78"/>
    <mergeCell ref="A81:B81"/>
    <mergeCell ref="A82:B82"/>
    <mergeCell ref="A93:B93"/>
    <mergeCell ref="A94:B94"/>
    <mergeCell ref="A95:B95"/>
    <mergeCell ref="A96:B96"/>
    <mergeCell ref="A97:B97"/>
    <mergeCell ref="A88:B88"/>
    <mergeCell ref="A89:B89"/>
    <mergeCell ref="A90:B90"/>
    <mergeCell ref="A91:B91"/>
    <mergeCell ref="A92:B92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15:B115"/>
    <mergeCell ref="A116:B116"/>
    <mergeCell ref="A117:B117"/>
    <mergeCell ref="A118:B118"/>
    <mergeCell ref="A119:B119"/>
    <mergeCell ref="A110:B110"/>
    <mergeCell ref="A111:B111"/>
    <mergeCell ref="A112:B112"/>
    <mergeCell ref="A113:B113"/>
    <mergeCell ref="A114:B114"/>
    <mergeCell ref="A125:B125"/>
    <mergeCell ref="A126:B126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37:B137"/>
    <mergeCell ref="A138:B138"/>
    <mergeCell ref="A139:B139"/>
    <mergeCell ref="A140:B140"/>
    <mergeCell ref="A141:B141"/>
    <mergeCell ref="A132:B132"/>
    <mergeCell ref="A133:B133"/>
    <mergeCell ref="A134:B134"/>
    <mergeCell ref="A135:B135"/>
    <mergeCell ref="A136:B136"/>
    <mergeCell ref="A147:B147"/>
    <mergeCell ref="A148:B148"/>
    <mergeCell ref="A149:B149"/>
    <mergeCell ref="A150:B150"/>
    <mergeCell ref="A153:B153"/>
    <mergeCell ref="A142:B142"/>
    <mergeCell ref="A143:B143"/>
    <mergeCell ref="A144:B144"/>
    <mergeCell ref="A145:B145"/>
    <mergeCell ref="A146:B146"/>
    <mergeCell ref="A159:B159"/>
    <mergeCell ref="A160:B160"/>
    <mergeCell ref="A161:B161"/>
    <mergeCell ref="A162:B162"/>
    <mergeCell ref="A163:B163"/>
    <mergeCell ref="A154:B154"/>
    <mergeCell ref="A155:B155"/>
    <mergeCell ref="A156:B156"/>
    <mergeCell ref="A157:B157"/>
    <mergeCell ref="A158:B158"/>
    <mergeCell ref="A169:B169"/>
    <mergeCell ref="A170:B170"/>
    <mergeCell ref="A171:B171"/>
    <mergeCell ref="A172:B172"/>
    <mergeCell ref="A173:B173"/>
    <mergeCell ref="A164:B164"/>
    <mergeCell ref="A165:B165"/>
    <mergeCell ref="A166:B166"/>
    <mergeCell ref="A167:B167"/>
    <mergeCell ref="A168:B168"/>
    <mergeCell ref="A181:B181"/>
    <mergeCell ref="A182:B182"/>
    <mergeCell ref="A183:B183"/>
    <mergeCell ref="A184:B184"/>
    <mergeCell ref="A185:B185"/>
    <mergeCell ref="A174:B174"/>
    <mergeCell ref="A177:B177"/>
    <mergeCell ref="A178:B178"/>
    <mergeCell ref="A179:B179"/>
    <mergeCell ref="A180:B180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201:B201"/>
    <mergeCell ref="A202:B202"/>
    <mergeCell ref="A213:B213"/>
    <mergeCell ref="A214:B214"/>
    <mergeCell ref="A215:B215"/>
    <mergeCell ref="A216:B216"/>
    <mergeCell ref="A217:B217"/>
    <mergeCell ref="A208:B208"/>
    <mergeCell ref="A209:B209"/>
    <mergeCell ref="A210:B210"/>
    <mergeCell ref="A211:B211"/>
    <mergeCell ref="A212:B212"/>
    <mergeCell ref="A225:B225"/>
    <mergeCell ref="A226:B226"/>
    <mergeCell ref="A227:B227"/>
    <mergeCell ref="A228:B228"/>
    <mergeCell ref="A229:B229"/>
    <mergeCell ref="A218:B218"/>
    <mergeCell ref="A219:B219"/>
    <mergeCell ref="A220:B220"/>
    <mergeCell ref="A221:B221"/>
    <mergeCell ref="A222:B222"/>
    <mergeCell ref="A235:B235"/>
    <mergeCell ref="A236:B236"/>
    <mergeCell ref="A237:B237"/>
    <mergeCell ref="A238:B238"/>
    <mergeCell ref="A239:B239"/>
    <mergeCell ref="A230:B230"/>
    <mergeCell ref="A231:B231"/>
    <mergeCell ref="A232:B232"/>
    <mergeCell ref="A233:B233"/>
    <mergeCell ref="A234:B234"/>
    <mergeCell ref="A245:B245"/>
    <mergeCell ref="A246:B246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57:B257"/>
    <mergeCell ref="A258:B258"/>
    <mergeCell ref="A259:B259"/>
    <mergeCell ref="A260:B260"/>
    <mergeCell ref="A261:B261"/>
    <mergeCell ref="A252:B252"/>
    <mergeCell ref="A253:B253"/>
    <mergeCell ref="A254:B254"/>
    <mergeCell ref="A255:B255"/>
    <mergeCell ref="A256:B256"/>
    <mergeCell ref="A267:B267"/>
    <mergeCell ref="A268:B268"/>
    <mergeCell ref="A269:B269"/>
    <mergeCell ref="A270:B270"/>
    <mergeCell ref="A273:B273"/>
    <mergeCell ref="A262:B262"/>
    <mergeCell ref="A263:B263"/>
    <mergeCell ref="A264:B264"/>
    <mergeCell ref="A265:B265"/>
    <mergeCell ref="A266:B266"/>
    <mergeCell ref="A279:B279"/>
    <mergeCell ref="A280:B280"/>
    <mergeCell ref="A281:B281"/>
    <mergeCell ref="A282:B282"/>
    <mergeCell ref="A283:B283"/>
    <mergeCell ref="A274:B274"/>
    <mergeCell ref="A275:B275"/>
    <mergeCell ref="A276:B276"/>
    <mergeCell ref="A277:B277"/>
    <mergeCell ref="A278:B278"/>
    <mergeCell ref="A294:B294"/>
    <mergeCell ref="A289:B289"/>
    <mergeCell ref="A290:B290"/>
    <mergeCell ref="A291:B291"/>
    <mergeCell ref="A292:B292"/>
    <mergeCell ref="A293:B293"/>
    <mergeCell ref="A284:B284"/>
    <mergeCell ref="A285:B285"/>
    <mergeCell ref="A286:B286"/>
    <mergeCell ref="A287:B287"/>
    <mergeCell ref="A288:B288"/>
  </mergeCells>
  <pageMargins left="0.59055118110236227" right="0.59055118110236227" top="0.78740157480314965" bottom="0.78740157480314965" header="0.51181102362204722" footer="0.31496062992125984"/>
  <pageSetup paperSize="9" firstPageNumber="146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"/>
  <sheetViews>
    <sheetView showGridLines="0" workbookViewId="0"/>
  </sheetViews>
  <sheetFormatPr baseColWidth="10" defaultRowHeight="12.75"/>
  <cols>
    <col min="1" max="1" width="4.7109375" style="78" customWidth="1"/>
    <col min="2" max="2" width="25.7109375" style="36" customWidth="1"/>
    <col min="3" max="9" width="10.7109375" style="36" customWidth="1"/>
    <col min="10" max="16384" width="11.42578125" style="36"/>
  </cols>
  <sheetData>
    <row r="1" spans="1:15" ht="18" customHeight="1">
      <c r="A1" s="232" t="s">
        <v>8</v>
      </c>
      <c r="B1" s="232" t="s">
        <v>40</v>
      </c>
      <c r="G1" s="77"/>
    </row>
    <row r="2" spans="1:15" ht="18" customHeight="1">
      <c r="A2" s="234" t="s">
        <v>80</v>
      </c>
      <c r="B2" s="235" t="s">
        <v>81</v>
      </c>
      <c r="G2" s="77"/>
    </row>
    <row r="3" spans="1:15" s="31" customFormat="1" ht="18" customHeight="1">
      <c r="A3" s="236" t="s">
        <v>100</v>
      </c>
      <c r="B3" s="231" t="s">
        <v>1067</v>
      </c>
      <c r="G3" s="79"/>
    </row>
    <row r="4" spans="1:15" s="42" customFormat="1" ht="18" customHeight="1">
      <c r="A4" s="98" t="s">
        <v>104</v>
      </c>
      <c r="B4" s="98" t="s">
        <v>1071</v>
      </c>
    </row>
    <row r="5" spans="1:15" ht="15" customHeight="1">
      <c r="G5" s="77"/>
    </row>
    <row r="6" spans="1:15" s="85" customFormat="1" ht="20.100000000000001" customHeight="1">
      <c r="A6" s="427" t="s">
        <v>170</v>
      </c>
      <c r="B6" s="428"/>
      <c r="C6" s="330" t="s">
        <v>423</v>
      </c>
      <c r="D6" s="368" t="s">
        <v>424</v>
      </c>
      <c r="E6" s="368" t="s">
        <v>425</v>
      </c>
      <c r="F6" s="368" t="s">
        <v>426</v>
      </c>
      <c r="G6" s="368" t="s">
        <v>520</v>
      </c>
      <c r="H6" s="368" t="s">
        <v>427</v>
      </c>
      <c r="I6" s="369" t="s">
        <v>521</v>
      </c>
      <c r="J6" s="330" t="s">
        <v>525</v>
      </c>
      <c r="K6" s="302" t="s">
        <v>428</v>
      </c>
      <c r="L6" s="302" t="s">
        <v>526</v>
      </c>
      <c r="M6" s="302" t="s">
        <v>527</v>
      </c>
      <c r="N6" s="302" t="s">
        <v>528</v>
      </c>
      <c r="O6" s="245" t="s">
        <v>429</v>
      </c>
    </row>
    <row r="7" spans="1:15" s="85" customFormat="1" ht="20.100000000000001" customHeight="1">
      <c r="A7" s="429"/>
      <c r="B7" s="430"/>
      <c r="C7" s="310" t="s">
        <v>27</v>
      </c>
      <c r="D7" s="370"/>
      <c r="E7" s="370"/>
      <c r="F7" s="370"/>
      <c r="G7" s="370"/>
      <c r="H7" s="370"/>
      <c r="I7" s="370"/>
      <c r="J7" s="329"/>
      <c r="K7" s="329"/>
      <c r="L7" s="329"/>
      <c r="M7" s="329"/>
      <c r="N7" s="329"/>
      <c r="O7" s="329"/>
    </row>
    <row r="8" spans="1:15" ht="20.100000000000001" customHeight="1">
      <c r="A8" s="94"/>
      <c r="B8" s="89"/>
      <c r="C8" s="89" t="s">
        <v>660</v>
      </c>
      <c r="D8" s="89"/>
      <c r="E8" s="89"/>
      <c r="F8" s="89"/>
      <c r="G8" s="89"/>
      <c r="H8" s="89"/>
      <c r="I8" s="89"/>
    </row>
    <row r="9" spans="1:15" ht="15" customHeight="1">
      <c r="A9" s="448" t="s">
        <v>12</v>
      </c>
      <c r="B9" s="449"/>
      <c r="C9" s="223">
        <v>9.1359999999999992</v>
      </c>
      <c r="D9" s="223">
        <v>7.1891000000000016</v>
      </c>
      <c r="E9" s="223">
        <v>42.535200000000003</v>
      </c>
      <c r="F9" s="223">
        <v>5.3138999999999994</v>
      </c>
      <c r="G9" s="223">
        <v>313.73050000000006</v>
      </c>
      <c r="H9" s="223">
        <v>0.37239999999999995</v>
      </c>
      <c r="I9" s="223">
        <v>265.36229999999995</v>
      </c>
      <c r="J9" s="223">
        <v>132.45490000000001</v>
      </c>
      <c r="K9" s="223">
        <v>11.627799999999999</v>
      </c>
      <c r="L9" s="223">
        <v>163.99000000000007</v>
      </c>
      <c r="M9" s="223">
        <v>103.24180000000001</v>
      </c>
      <c r="N9" s="223">
        <v>2324.6516999999994</v>
      </c>
      <c r="O9" s="223">
        <v>3379.6055999999994</v>
      </c>
    </row>
    <row r="10" spans="1:15" ht="15" customHeight="1">
      <c r="A10" s="448" t="s">
        <v>11</v>
      </c>
      <c r="B10" s="449"/>
      <c r="C10" s="223">
        <v>3.4543999999999997</v>
      </c>
      <c r="D10" s="223">
        <v>9.6301000000000005</v>
      </c>
      <c r="E10" s="223">
        <v>35.697099999999999</v>
      </c>
      <c r="F10" s="223">
        <v>2.036</v>
      </c>
      <c r="G10" s="223">
        <v>132.48229999999998</v>
      </c>
      <c r="H10" s="223">
        <v>0.33809999999999996</v>
      </c>
      <c r="I10" s="223">
        <v>141.72549999999998</v>
      </c>
      <c r="J10" s="223">
        <v>65.879499999999993</v>
      </c>
      <c r="K10" s="223">
        <v>15.783799999999998</v>
      </c>
      <c r="L10" s="223">
        <v>235.33500000000006</v>
      </c>
      <c r="M10" s="223">
        <v>26.735799999999998</v>
      </c>
      <c r="N10" s="223">
        <v>322.46749999999992</v>
      </c>
      <c r="O10" s="223">
        <v>991.56510000000014</v>
      </c>
    </row>
    <row r="11" spans="1:15" ht="15" customHeight="1">
      <c r="A11" s="448" t="s">
        <v>191</v>
      </c>
      <c r="B11" s="449"/>
      <c r="C11" s="223">
        <v>0.7268</v>
      </c>
      <c r="D11" s="223">
        <v>4.1388999999999996</v>
      </c>
      <c r="E11" s="223">
        <v>2.6462999999999997</v>
      </c>
      <c r="F11" s="223">
        <v>14.9239</v>
      </c>
      <c r="G11" s="223">
        <v>63.098500000000001</v>
      </c>
      <c r="H11" s="223">
        <v>0.31360000000000005</v>
      </c>
      <c r="I11" s="223">
        <v>87.881899999999973</v>
      </c>
      <c r="J11" s="223">
        <v>81.368799999999993</v>
      </c>
      <c r="K11" s="223">
        <v>1.6112</v>
      </c>
      <c r="L11" s="223">
        <v>59.301199999999994</v>
      </c>
      <c r="M11" s="223">
        <v>30.703599999999998</v>
      </c>
      <c r="N11" s="223">
        <v>395.10489999999993</v>
      </c>
      <c r="O11" s="223">
        <v>741.81959999999981</v>
      </c>
    </row>
    <row r="12" spans="1:15" ht="15" customHeight="1">
      <c r="A12" s="448" t="s">
        <v>177</v>
      </c>
      <c r="B12" s="449"/>
      <c r="C12" s="223">
        <v>0.7399</v>
      </c>
      <c r="D12" s="223">
        <v>2.1151</v>
      </c>
      <c r="E12" s="223">
        <v>6.1740000000000013</v>
      </c>
      <c r="F12" s="223">
        <v>3.3988999999999998</v>
      </c>
      <c r="G12" s="223">
        <v>16.465699999999998</v>
      </c>
      <c r="H12" s="223">
        <v>0.36009999999999998</v>
      </c>
      <c r="I12" s="223">
        <v>55.542500000000004</v>
      </c>
      <c r="J12" s="223">
        <v>9.0401999999999987</v>
      </c>
      <c r="K12" s="223">
        <v>0.48099999999999993</v>
      </c>
      <c r="L12" s="223">
        <v>15.9451</v>
      </c>
      <c r="M12" s="223">
        <v>14.570200000000002</v>
      </c>
      <c r="N12" s="223">
        <v>555.67999999999995</v>
      </c>
      <c r="O12" s="223">
        <v>680.5127</v>
      </c>
    </row>
    <row r="13" spans="1:15" ht="15" customHeight="1">
      <c r="A13" s="448" t="s">
        <v>190</v>
      </c>
      <c r="B13" s="449"/>
      <c r="C13" s="223">
        <v>1.7167000000000001</v>
      </c>
      <c r="D13" s="223">
        <v>5.5100000000000007</v>
      </c>
      <c r="E13" s="223">
        <v>17.259700000000002</v>
      </c>
      <c r="F13" s="223">
        <v>1.4156</v>
      </c>
      <c r="G13" s="223">
        <v>103.09580000000001</v>
      </c>
      <c r="H13" s="223">
        <v>0.68399999999999994</v>
      </c>
      <c r="I13" s="223">
        <v>58.740300000000005</v>
      </c>
      <c r="J13" s="223">
        <v>52.023499999999999</v>
      </c>
      <c r="K13" s="223">
        <v>5.5915999999999997</v>
      </c>
      <c r="L13" s="223">
        <v>94.63790000000003</v>
      </c>
      <c r="M13" s="223">
        <v>29.788600000000006</v>
      </c>
      <c r="N13" s="223">
        <v>269.733</v>
      </c>
      <c r="O13" s="223">
        <v>640.19670000000008</v>
      </c>
    </row>
    <row r="14" spans="1:15" ht="15" customHeight="1">
      <c r="A14" s="448" t="s">
        <v>13</v>
      </c>
      <c r="B14" s="449"/>
      <c r="C14" s="223">
        <v>3.7343000000000006</v>
      </c>
      <c r="D14" s="223">
        <v>5.6716000000000006</v>
      </c>
      <c r="E14" s="223">
        <v>11.114000000000003</v>
      </c>
      <c r="F14" s="223">
        <v>0.94159999999999988</v>
      </c>
      <c r="G14" s="223">
        <v>74.440699999999978</v>
      </c>
      <c r="H14" s="223">
        <v>0.35950000000000004</v>
      </c>
      <c r="I14" s="223">
        <v>61.130199999999981</v>
      </c>
      <c r="J14" s="223">
        <v>330.05619999999999</v>
      </c>
      <c r="K14" s="223">
        <v>10.162000000000001</v>
      </c>
      <c r="L14" s="223">
        <v>46.6083</v>
      </c>
      <c r="M14" s="223">
        <v>16.6541</v>
      </c>
      <c r="N14" s="223">
        <v>54.840300000000006</v>
      </c>
      <c r="O14" s="223">
        <v>615.71280000000002</v>
      </c>
    </row>
    <row r="15" spans="1:15" ht="15" customHeight="1">
      <c r="A15" s="448" t="s">
        <v>173</v>
      </c>
      <c r="B15" s="449"/>
      <c r="C15" s="223">
        <v>2.8374000000000001</v>
      </c>
      <c r="D15" s="223">
        <v>10.990200000000003</v>
      </c>
      <c r="E15" s="223">
        <v>19.253499999999999</v>
      </c>
      <c r="F15" s="223">
        <v>25.122900000000001</v>
      </c>
      <c r="G15" s="223">
        <v>65.060599999999994</v>
      </c>
      <c r="H15" s="223">
        <v>0.34849999999999998</v>
      </c>
      <c r="I15" s="223">
        <v>147.3639</v>
      </c>
      <c r="J15" s="223">
        <v>22.220200000000002</v>
      </c>
      <c r="K15" s="223">
        <v>12.354899999999999</v>
      </c>
      <c r="L15" s="223">
        <v>23.615500000000001</v>
      </c>
      <c r="M15" s="223">
        <v>14.7805</v>
      </c>
      <c r="N15" s="223">
        <v>263.19360000000006</v>
      </c>
      <c r="O15" s="223">
        <v>607.14170000000001</v>
      </c>
    </row>
    <row r="16" spans="1:15" ht="15" customHeight="1">
      <c r="A16" s="448" t="s">
        <v>14</v>
      </c>
      <c r="B16" s="449"/>
      <c r="C16" s="223">
        <v>1.2153</v>
      </c>
      <c r="D16" s="223">
        <v>6.128700000000002</v>
      </c>
      <c r="E16" s="223">
        <v>7.9586000000000006</v>
      </c>
      <c r="F16" s="223">
        <v>5.6803999999999997</v>
      </c>
      <c r="G16" s="223">
        <v>82.496499999999997</v>
      </c>
      <c r="H16" s="223">
        <v>0.96389999999999998</v>
      </c>
      <c r="I16" s="223">
        <v>72.590100000000007</v>
      </c>
      <c r="J16" s="223">
        <v>43.551200000000009</v>
      </c>
      <c r="K16" s="223">
        <v>4.4821999999999997</v>
      </c>
      <c r="L16" s="223">
        <v>142.4059</v>
      </c>
      <c r="M16" s="223">
        <v>106.88210000000001</v>
      </c>
      <c r="N16" s="223">
        <v>119.10209999999998</v>
      </c>
      <c r="O16" s="223">
        <v>593.45699999999999</v>
      </c>
    </row>
    <row r="17" spans="1:15" ht="15" customHeight="1">
      <c r="A17" s="448" t="s">
        <v>17</v>
      </c>
      <c r="B17" s="449"/>
      <c r="C17" s="223">
        <v>4.2066999999999997</v>
      </c>
      <c r="D17" s="223">
        <v>14.2295</v>
      </c>
      <c r="E17" s="223">
        <v>11.023200000000003</v>
      </c>
      <c r="F17" s="223">
        <v>7.7050999999999998</v>
      </c>
      <c r="G17" s="223">
        <v>90.811600000000013</v>
      </c>
      <c r="H17" s="223">
        <v>1.1472</v>
      </c>
      <c r="I17" s="223">
        <v>72.831400000000045</v>
      </c>
      <c r="J17" s="223">
        <v>91.320099999999996</v>
      </c>
      <c r="K17" s="223">
        <v>2.9686999999999997</v>
      </c>
      <c r="L17" s="223">
        <v>53.330300000000001</v>
      </c>
      <c r="M17" s="223">
        <v>29.613900000000001</v>
      </c>
      <c r="N17" s="223">
        <v>206.30160000000001</v>
      </c>
      <c r="O17" s="223">
        <v>585.48930000000007</v>
      </c>
    </row>
    <row r="18" spans="1:15" ht="15" customHeight="1">
      <c r="A18" s="448" t="s">
        <v>16</v>
      </c>
      <c r="B18" s="449"/>
      <c r="C18" s="223">
        <v>0.39419999999999999</v>
      </c>
      <c r="D18" s="223">
        <v>3.4046999999999992</v>
      </c>
      <c r="E18" s="223">
        <v>2.6596999999999991</v>
      </c>
      <c r="F18" s="223">
        <v>6.2091000000000003</v>
      </c>
      <c r="G18" s="223">
        <v>35.82650000000001</v>
      </c>
      <c r="H18" s="223">
        <v>0.57510000000000006</v>
      </c>
      <c r="I18" s="223">
        <v>39.110900000000008</v>
      </c>
      <c r="J18" s="223">
        <v>7.0548000000000011</v>
      </c>
      <c r="K18" s="223">
        <v>1.4212000000000002</v>
      </c>
      <c r="L18" s="223">
        <v>26.068200000000004</v>
      </c>
      <c r="M18" s="223">
        <v>33.520499999999998</v>
      </c>
      <c r="N18" s="223">
        <v>123.8712</v>
      </c>
      <c r="O18" s="223">
        <v>280.11610000000002</v>
      </c>
    </row>
    <row r="19" spans="1:15" ht="15" customHeight="1">
      <c r="A19" s="448" t="s">
        <v>582</v>
      </c>
      <c r="B19" s="449"/>
      <c r="C19" s="223">
        <v>0.79959999999999976</v>
      </c>
      <c r="D19" s="223">
        <v>1.5824000000000003</v>
      </c>
      <c r="E19" s="223">
        <v>2.5604000000000005</v>
      </c>
      <c r="F19" s="223">
        <v>1.1024000000000003</v>
      </c>
      <c r="G19" s="223">
        <v>64.150000000000006</v>
      </c>
      <c r="H19" s="223">
        <v>0.11889999999999999</v>
      </c>
      <c r="I19" s="223">
        <v>14.430700000000003</v>
      </c>
      <c r="J19" s="223">
        <v>88.200899999999976</v>
      </c>
      <c r="K19" s="223">
        <v>3.0737000000000001</v>
      </c>
      <c r="L19" s="223">
        <v>7.5893999999999995</v>
      </c>
      <c r="M19" s="223">
        <v>16.576400000000003</v>
      </c>
      <c r="N19" s="223">
        <v>41.781199999999998</v>
      </c>
      <c r="O19" s="223">
        <v>241.96600000000001</v>
      </c>
    </row>
    <row r="20" spans="1:15" ht="15" customHeight="1">
      <c r="A20" s="448" t="s">
        <v>15</v>
      </c>
      <c r="B20" s="449"/>
      <c r="C20" s="223">
        <v>0.62919999999999998</v>
      </c>
      <c r="D20" s="223">
        <v>2.7394000000000003</v>
      </c>
      <c r="E20" s="223">
        <v>19.347999999999988</v>
      </c>
      <c r="F20" s="223">
        <v>0.4723</v>
      </c>
      <c r="G20" s="223">
        <v>43.687199999999997</v>
      </c>
      <c r="H20" s="223">
        <v>0.27150000000000007</v>
      </c>
      <c r="I20" s="223">
        <v>2.1114000000000002</v>
      </c>
      <c r="J20" s="223">
        <v>41.419200000000011</v>
      </c>
      <c r="K20" s="223">
        <v>6.9508000000000001</v>
      </c>
      <c r="L20" s="223">
        <v>22.375599999999999</v>
      </c>
      <c r="M20" s="223">
        <v>4.9243000000000006</v>
      </c>
      <c r="N20" s="223">
        <v>40.481499999999997</v>
      </c>
      <c r="O20" s="223">
        <v>185.41039999999995</v>
      </c>
    </row>
    <row r="21" spans="1:15" ht="15" customHeight="1">
      <c r="A21" s="448" t="s">
        <v>174</v>
      </c>
      <c r="B21" s="449"/>
      <c r="C21" s="223">
        <v>5.2099999999999994E-2</v>
      </c>
      <c r="D21" s="223">
        <v>0.67400000000000004</v>
      </c>
      <c r="E21" s="223">
        <v>79.862499999999997</v>
      </c>
      <c r="F21" s="223">
        <v>0</v>
      </c>
      <c r="G21" s="223">
        <v>52.926600000000015</v>
      </c>
      <c r="H21" s="223">
        <v>3.4077000000000002</v>
      </c>
      <c r="I21" s="223">
        <v>0.73180000000000012</v>
      </c>
      <c r="J21" s="223">
        <v>4.0644999999999998</v>
      </c>
      <c r="K21" s="223">
        <v>1.6122999999999996</v>
      </c>
      <c r="L21" s="223">
        <v>1.5907</v>
      </c>
      <c r="M21" s="223">
        <v>31.002999999999993</v>
      </c>
      <c r="N21" s="223">
        <v>0.87</v>
      </c>
      <c r="O21" s="223">
        <v>176.79520000000002</v>
      </c>
    </row>
    <row r="22" spans="1:15" ht="15" customHeight="1">
      <c r="A22" s="448" t="s">
        <v>433</v>
      </c>
      <c r="B22" s="449"/>
      <c r="C22" s="223">
        <v>0.21009999999999995</v>
      </c>
      <c r="D22" s="223">
        <v>1.2372000000000003</v>
      </c>
      <c r="E22" s="223">
        <v>0.69909999999999994</v>
      </c>
      <c r="F22" s="223">
        <v>3.1218000000000004</v>
      </c>
      <c r="G22" s="223">
        <v>3.0381000000000005</v>
      </c>
      <c r="H22" s="223">
        <v>8.3199999999999996E-2</v>
      </c>
      <c r="I22" s="223">
        <v>2.3222000000000005</v>
      </c>
      <c r="J22" s="223">
        <v>3.4472999999999998</v>
      </c>
      <c r="K22" s="223">
        <v>2.6846000000000005</v>
      </c>
      <c r="L22" s="223">
        <v>9.768799999999997</v>
      </c>
      <c r="M22" s="223">
        <v>5.3342999999999998</v>
      </c>
      <c r="N22" s="223">
        <v>105.21510000000002</v>
      </c>
      <c r="O22" s="223">
        <v>137.16180000000003</v>
      </c>
    </row>
    <row r="23" spans="1:15" ht="15" customHeight="1">
      <c r="A23" s="448" t="s">
        <v>184</v>
      </c>
      <c r="B23" s="449"/>
      <c r="C23" s="223">
        <v>5.7699999999999994E-2</v>
      </c>
      <c r="D23" s="223">
        <v>0.9716999999999999</v>
      </c>
      <c r="E23" s="223">
        <v>0.99629999999999996</v>
      </c>
      <c r="F23" s="223">
        <v>0</v>
      </c>
      <c r="G23" s="223">
        <v>19.117100000000001</v>
      </c>
      <c r="H23" s="223">
        <v>2.9622000000000002</v>
      </c>
      <c r="I23" s="223">
        <v>3.0811999999999999</v>
      </c>
      <c r="J23" s="223">
        <v>3.8022999999999998</v>
      </c>
      <c r="K23" s="223">
        <v>12.7072</v>
      </c>
      <c r="L23" s="223">
        <v>3.1842999999999995</v>
      </c>
      <c r="M23" s="223">
        <v>31.894399999999997</v>
      </c>
      <c r="N23" s="223">
        <v>14.6471</v>
      </c>
      <c r="O23" s="223">
        <v>93.421499999999995</v>
      </c>
    </row>
    <row r="24" spans="1:15" ht="15" customHeight="1">
      <c r="A24" s="448" t="s">
        <v>412</v>
      </c>
      <c r="B24" s="449"/>
      <c r="C24" s="223">
        <v>0.1173</v>
      </c>
      <c r="D24" s="223">
        <v>5.1625000000000005</v>
      </c>
      <c r="E24" s="223">
        <v>8.4191999999999982</v>
      </c>
      <c r="F24" s="223">
        <v>0.11459999999999999</v>
      </c>
      <c r="G24" s="223">
        <v>0.25010000000000004</v>
      </c>
      <c r="H24" s="223">
        <v>0.85520000000000007</v>
      </c>
      <c r="I24" s="223">
        <v>10.132200000000003</v>
      </c>
      <c r="J24" s="223">
        <v>0.84269999999999989</v>
      </c>
      <c r="K24" s="223">
        <v>1.1721999999999997</v>
      </c>
      <c r="L24" s="223">
        <v>5.7382999999999988</v>
      </c>
      <c r="M24" s="223">
        <v>2.5043999999999995</v>
      </c>
      <c r="N24" s="223">
        <v>47.462199999999996</v>
      </c>
      <c r="O24" s="223">
        <v>82.770899999999997</v>
      </c>
    </row>
    <row r="25" spans="1:15" ht="15" customHeight="1">
      <c r="A25" s="448" t="s">
        <v>662</v>
      </c>
      <c r="B25" s="449"/>
      <c r="C25" s="223">
        <v>0</v>
      </c>
      <c r="D25" s="223">
        <v>0</v>
      </c>
      <c r="E25" s="223">
        <v>2.8300000000000006E-2</v>
      </c>
      <c r="F25" s="223">
        <v>0</v>
      </c>
      <c r="G25" s="223">
        <v>71.350999999999999</v>
      </c>
      <c r="H25" s="223">
        <v>0</v>
      </c>
      <c r="I25" s="223">
        <v>0</v>
      </c>
      <c r="J25" s="223">
        <v>4.3932000000000002</v>
      </c>
      <c r="K25" s="223">
        <v>0</v>
      </c>
      <c r="L25" s="223">
        <v>0.17649999999999999</v>
      </c>
      <c r="M25" s="223">
        <v>1E-4</v>
      </c>
      <c r="N25" s="223">
        <v>0</v>
      </c>
      <c r="O25" s="223">
        <v>75.949100000000001</v>
      </c>
    </row>
    <row r="26" spans="1:15" ht="15" customHeight="1">
      <c r="A26" s="448" t="s">
        <v>576</v>
      </c>
      <c r="B26" s="449"/>
      <c r="C26" s="223">
        <v>0.82069999999999999</v>
      </c>
      <c r="D26" s="223">
        <v>0.50630000000000008</v>
      </c>
      <c r="E26" s="223">
        <v>3.1251999999999995</v>
      </c>
      <c r="F26" s="223">
        <v>1.2087000000000006</v>
      </c>
      <c r="G26" s="223">
        <v>14.714099999999993</v>
      </c>
      <c r="H26" s="223">
        <v>3.3399999999999999E-2</v>
      </c>
      <c r="I26" s="223">
        <v>3.9455999999999998</v>
      </c>
      <c r="J26" s="223">
        <v>20.313400000000001</v>
      </c>
      <c r="K26" s="223">
        <v>0.56000000000000005</v>
      </c>
      <c r="L26" s="223">
        <v>18.06290000000001</v>
      </c>
      <c r="M26" s="223">
        <v>2.3848000000000007</v>
      </c>
      <c r="N26" s="223">
        <v>9.4819999999999993</v>
      </c>
      <c r="O26" s="223">
        <v>75.1571</v>
      </c>
    </row>
    <row r="27" spans="1:15" ht="15" customHeight="1">
      <c r="A27" s="448" t="s">
        <v>583</v>
      </c>
      <c r="B27" s="449"/>
      <c r="C27" s="223">
        <v>6.59E-2</v>
      </c>
      <c r="D27" s="223">
        <v>0.9508000000000002</v>
      </c>
      <c r="E27" s="223">
        <v>0.43989999999999996</v>
      </c>
      <c r="F27" s="223">
        <v>0.63809999999999989</v>
      </c>
      <c r="G27" s="223">
        <v>2.1343999999999999</v>
      </c>
      <c r="H27" s="223">
        <v>2.3299999999999998E-2</v>
      </c>
      <c r="I27" s="223">
        <v>0.46050000000000002</v>
      </c>
      <c r="J27" s="223">
        <v>23.977599999999999</v>
      </c>
      <c r="K27" s="223">
        <v>2.7600000000000003E-2</v>
      </c>
      <c r="L27" s="223">
        <v>17.562100000000001</v>
      </c>
      <c r="M27" s="223">
        <v>9.4398</v>
      </c>
      <c r="N27" s="223">
        <v>16.6876</v>
      </c>
      <c r="O27" s="223">
        <v>72.407600000000002</v>
      </c>
    </row>
    <row r="28" spans="1:15" ht="15" customHeight="1">
      <c r="A28" s="448" t="s">
        <v>176</v>
      </c>
      <c r="B28" s="449"/>
      <c r="C28" s="223">
        <v>0.5031000000000001</v>
      </c>
      <c r="D28" s="223">
        <v>1.7250000000000005</v>
      </c>
      <c r="E28" s="223">
        <v>5.0337000000000005</v>
      </c>
      <c r="F28" s="223">
        <v>1.2631000000000003</v>
      </c>
      <c r="G28" s="223">
        <v>3.3342999999999998</v>
      </c>
      <c r="H28" s="223">
        <v>0.21</v>
      </c>
      <c r="I28" s="223">
        <v>13.681299999999998</v>
      </c>
      <c r="J28" s="223">
        <v>10.596200000000003</v>
      </c>
      <c r="K28" s="223">
        <v>2.3222999999999998</v>
      </c>
      <c r="L28" s="223">
        <v>18.712400000000002</v>
      </c>
      <c r="M28" s="223">
        <v>7.9038999999999993</v>
      </c>
      <c r="N28" s="223">
        <v>6.3209999999999988</v>
      </c>
      <c r="O28" s="223">
        <v>71.606300000000005</v>
      </c>
    </row>
    <row r="29" spans="1:15" ht="15" customHeight="1">
      <c r="A29" s="448" t="s">
        <v>933</v>
      </c>
      <c r="B29" s="449"/>
      <c r="C29" s="223">
        <v>2.2082999999999995</v>
      </c>
      <c r="D29" s="223">
        <v>11.924400000000004</v>
      </c>
      <c r="E29" s="223">
        <v>35.93460000000001</v>
      </c>
      <c r="F29" s="223">
        <v>5.7003999999999992</v>
      </c>
      <c r="G29" s="223">
        <v>552.78880000000026</v>
      </c>
      <c r="H29" s="223">
        <v>9.2676999999999943</v>
      </c>
      <c r="I29" s="223">
        <v>147.94869999999995</v>
      </c>
      <c r="J29" s="223">
        <v>57.592300000000002</v>
      </c>
      <c r="K29" s="223">
        <v>21.235600000000002</v>
      </c>
      <c r="L29" s="223">
        <v>68.644999999999982</v>
      </c>
      <c r="M29" s="223">
        <v>78.050800000000066</v>
      </c>
      <c r="N29" s="223">
        <v>92.167399999999986</v>
      </c>
      <c r="O29" s="223">
        <v>1083.4639999999995</v>
      </c>
    </row>
    <row r="30" spans="1:15" ht="15" customHeight="1">
      <c r="A30" s="450" t="s">
        <v>9</v>
      </c>
      <c r="B30" s="451"/>
      <c r="C30" s="224">
        <v>33.625699999999973</v>
      </c>
      <c r="D30" s="224">
        <v>96.481599999999972</v>
      </c>
      <c r="E30" s="224">
        <v>312.7684999999999</v>
      </c>
      <c r="F30" s="224">
        <v>86.368800000000036</v>
      </c>
      <c r="G30" s="224">
        <v>1805.000400000001</v>
      </c>
      <c r="H30" s="224">
        <v>22.695500000000006</v>
      </c>
      <c r="I30" s="224">
        <v>1201.1246000000003</v>
      </c>
      <c r="J30" s="224">
        <v>1093.6189999999988</v>
      </c>
      <c r="K30" s="224">
        <v>118.83069999999999</v>
      </c>
      <c r="L30" s="224">
        <v>1034.6434000000004</v>
      </c>
      <c r="M30" s="224">
        <v>596.50729999999999</v>
      </c>
      <c r="N30" s="224">
        <v>5010.0609999999988</v>
      </c>
      <c r="O30" s="224">
        <v>11411.726500000015</v>
      </c>
    </row>
    <row r="31" spans="1:15" s="78" customFormat="1" ht="30" customHeight="1">
      <c r="A31" s="94"/>
      <c r="B31" s="89"/>
      <c r="C31" s="89" t="s">
        <v>723</v>
      </c>
      <c r="D31" s="89"/>
      <c r="E31" s="89"/>
      <c r="F31" s="89"/>
      <c r="G31" s="89"/>
      <c r="H31" s="89"/>
      <c r="I31" s="89"/>
    </row>
    <row r="32" spans="1:15" ht="15" customHeight="1">
      <c r="A32" s="448" t="s">
        <v>12</v>
      </c>
      <c r="B32" s="449"/>
      <c r="C32" s="223">
        <v>5.4407999999999994</v>
      </c>
      <c r="D32" s="223">
        <v>17.288499999999999</v>
      </c>
      <c r="E32" s="223">
        <v>47.097000000000008</v>
      </c>
      <c r="F32" s="223">
        <v>24.820900000000002</v>
      </c>
      <c r="G32" s="223">
        <v>647.9336999999997</v>
      </c>
      <c r="H32" s="223">
        <v>2.5129999999999999</v>
      </c>
      <c r="I32" s="223">
        <v>703.23770000000047</v>
      </c>
      <c r="J32" s="223">
        <v>452.7322999999999</v>
      </c>
      <c r="K32" s="223">
        <v>36.513000000000005</v>
      </c>
      <c r="L32" s="223">
        <v>189.81479999999991</v>
      </c>
      <c r="M32" s="223">
        <v>144.09940000000003</v>
      </c>
      <c r="N32" s="223">
        <v>2648.0877</v>
      </c>
      <c r="O32" s="223">
        <v>4919.5788000000002</v>
      </c>
    </row>
    <row r="33" spans="1:15" ht="15" customHeight="1">
      <c r="A33" s="448" t="s">
        <v>191</v>
      </c>
      <c r="B33" s="449"/>
      <c r="C33" s="223">
        <v>3.3522000000000003</v>
      </c>
      <c r="D33" s="223">
        <v>3.8264999999999989</v>
      </c>
      <c r="E33" s="223">
        <v>9.0001999999999995</v>
      </c>
      <c r="F33" s="223">
        <v>3.2992999999999997</v>
      </c>
      <c r="G33" s="223">
        <v>65.880400000000009</v>
      </c>
      <c r="H33" s="223">
        <v>1.2130999999999998</v>
      </c>
      <c r="I33" s="223">
        <v>143.86280000000002</v>
      </c>
      <c r="J33" s="223">
        <v>50.120099999999994</v>
      </c>
      <c r="K33" s="223">
        <v>1.9229999999999998</v>
      </c>
      <c r="L33" s="223">
        <v>45.315400000000011</v>
      </c>
      <c r="M33" s="223">
        <v>24.893200000000004</v>
      </c>
      <c r="N33" s="223">
        <v>796.74740000000008</v>
      </c>
      <c r="O33" s="223">
        <v>1149.4336000000001</v>
      </c>
    </row>
    <row r="34" spans="1:15" ht="15" customHeight="1">
      <c r="A34" s="448" t="s">
        <v>173</v>
      </c>
      <c r="B34" s="449"/>
      <c r="C34" s="223">
        <v>3.7174000000000009</v>
      </c>
      <c r="D34" s="223">
        <v>19.499499999999998</v>
      </c>
      <c r="E34" s="223">
        <v>34.759600000000006</v>
      </c>
      <c r="F34" s="223">
        <v>77.433999999999997</v>
      </c>
      <c r="G34" s="223">
        <v>105.4948</v>
      </c>
      <c r="H34" s="223">
        <v>0.94529999999999992</v>
      </c>
      <c r="I34" s="223">
        <v>447.69430000000006</v>
      </c>
      <c r="J34" s="223">
        <v>45.655199999999986</v>
      </c>
      <c r="K34" s="223">
        <v>37.636500000000005</v>
      </c>
      <c r="L34" s="223">
        <v>43.893300000000004</v>
      </c>
      <c r="M34" s="223">
        <v>33.363200000000006</v>
      </c>
      <c r="N34" s="223">
        <v>210.95640000000003</v>
      </c>
      <c r="O34" s="223">
        <v>1061.0495000000001</v>
      </c>
    </row>
    <row r="35" spans="1:15" ht="15" customHeight="1">
      <c r="A35" s="448" t="s">
        <v>11</v>
      </c>
      <c r="B35" s="449"/>
      <c r="C35" s="223">
        <v>2.0585000000000004</v>
      </c>
      <c r="D35" s="223">
        <v>14.020699999999994</v>
      </c>
      <c r="E35" s="223">
        <v>32.232600000000005</v>
      </c>
      <c r="F35" s="223">
        <v>2.1846999999999999</v>
      </c>
      <c r="G35" s="223">
        <v>355.81049999999988</v>
      </c>
      <c r="H35" s="223">
        <v>0.42990000000000006</v>
      </c>
      <c r="I35" s="223">
        <v>93.622999999999976</v>
      </c>
      <c r="J35" s="223">
        <v>104.68189999999998</v>
      </c>
      <c r="K35" s="223">
        <v>31.193300000000004</v>
      </c>
      <c r="L35" s="223">
        <v>191.2683999999999</v>
      </c>
      <c r="M35" s="223">
        <v>34.997100000000003</v>
      </c>
      <c r="N35" s="223">
        <v>173.98920000000001</v>
      </c>
      <c r="O35" s="223">
        <v>1036.4897999999998</v>
      </c>
    </row>
    <row r="36" spans="1:15" ht="15" customHeight="1">
      <c r="A36" s="448" t="s">
        <v>190</v>
      </c>
      <c r="B36" s="449"/>
      <c r="C36" s="223">
        <v>5.4730000000000008</v>
      </c>
      <c r="D36" s="223">
        <v>6.0423000000000009</v>
      </c>
      <c r="E36" s="223">
        <v>14.8874</v>
      </c>
      <c r="F36" s="223">
        <v>3.4799000000000002</v>
      </c>
      <c r="G36" s="223">
        <v>104.96929999999998</v>
      </c>
      <c r="H36" s="223">
        <v>0.69190000000000007</v>
      </c>
      <c r="I36" s="223">
        <v>136.78879999999992</v>
      </c>
      <c r="J36" s="223">
        <v>360.55940000000004</v>
      </c>
      <c r="K36" s="223">
        <v>39.450400000000016</v>
      </c>
      <c r="L36" s="223">
        <v>74.625900000000016</v>
      </c>
      <c r="M36" s="223">
        <v>46.957800000000006</v>
      </c>
      <c r="N36" s="223">
        <v>108.27769999999998</v>
      </c>
      <c r="O36" s="223">
        <v>902.20379999999989</v>
      </c>
    </row>
    <row r="37" spans="1:15" ht="15" customHeight="1">
      <c r="A37" s="448" t="s">
        <v>13</v>
      </c>
      <c r="B37" s="449"/>
      <c r="C37" s="223">
        <v>1.3685000000000003</v>
      </c>
      <c r="D37" s="223">
        <v>8.1367999999999991</v>
      </c>
      <c r="E37" s="223">
        <v>11.332800000000004</v>
      </c>
      <c r="F37" s="223">
        <v>2.9462000000000002</v>
      </c>
      <c r="G37" s="223">
        <v>112.84970000000001</v>
      </c>
      <c r="H37" s="223">
        <v>0.91339999999999999</v>
      </c>
      <c r="I37" s="223">
        <v>59.343500000000006</v>
      </c>
      <c r="J37" s="223">
        <v>501.976</v>
      </c>
      <c r="K37" s="223">
        <v>38.029600000000002</v>
      </c>
      <c r="L37" s="223">
        <v>60.483700000000006</v>
      </c>
      <c r="M37" s="223">
        <v>16.767799999999998</v>
      </c>
      <c r="N37" s="223">
        <v>37.277999999999999</v>
      </c>
      <c r="O37" s="223">
        <v>851.42600000000004</v>
      </c>
    </row>
    <row r="38" spans="1:15" ht="15" customHeight="1">
      <c r="A38" s="448" t="s">
        <v>17</v>
      </c>
      <c r="B38" s="449"/>
      <c r="C38" s="223">
        <v>2.7855000000000008</v>
      </c>
      <c r="D38" s="223">
        <v>17.432000000000002</v>
      </c>
      <c r="E38" s="223">
        <v>13.9694</v>
      </c>
      <c r="F38" s="223">
        <v>6.8772000000000002</v>
      </c>
      <c r="G38" s="223">
        <v>128.03509999999997</v>
      </c>
      <c r="H38" s="223">
        <v>2.8664999999999998</v>
      </c>
      <c r="I38" s="223">
        <v>32.907799999999995</v>
      </c>
      <c r="J38" s="223">
        <v>41.241200000000006</v>
      </c>
      <c r="K38" s="223">
        <v>3.9905999999999988</v>
      </c>
      <c r="L38" s="223">
        <v>52.825699999999969</v>
      </c>
      <c r="M38" s="223">
        <v>33.3172</v>
      </c>
      <c r="N38" s="223">
        <v>207.35550000000001</v>
      </c>
      <c r="O38" s="223">
        <v>543.6037</v>
      </c>
    </row>
    <row r="39" spans="1:15" ht="15" customHeight="1">
      <c r="A39" s="448" t="s">
        <v>14</v>
      </c>
      <c r="B39" s="449"/>
      <c r="C39" s="223">
        <v>0.27259999999999995</v>
      </c>
      <c r="D39" s="223">
        <v>15.978399999999997</v>
      </c>
      <c r="E39" s="223">
        <v>12.775099999999997</v>
      </c>
      <c r="F39" s="223">
        <v>1.2377</v>
      </c>
      <c r="G39" s="223">
        <v>94.730399999999989</v>
      </c>
      <c r="H39" s="223">
        <v>2.0392000000000001</v>
      </c>
      <c r="I39" s="223">
        <v>37.271799999999978</v>
      </c>
      <c r="J39" s="223">
        <v>84.326000000000008</v>
      </c>
      <c r="K39" s="223">
        <v>11.436399999999999</v>
      </c>
      <c r="L39" s="223">
        <v>144.03820000000002</v>
      </c>
      <c r="M39" s="223">
        <v>67.012500000000017</v>
      </c>
      <c r="N39" s="223">
        <v>41.004800000000003</v>
      </c>
      <c r="O39" s="223">
        <v>512.12309999999991</v>
      </c>
    </row>
    <row r="40" spans="1:15" ht="15" customHeight="1">
      <c r="A40" s="448" t="s">
        <v>177</v>
      </c>
      <c r="B40" s="449"/>
      <c r="C40" s="223">
        <v>1.2735999999999996</v>
      </c>
      <c r="D40" s="223">
        <v>4.3167999999999997</v>
      </c>
      <c r="E40" s="223">
        <v>13.435799999999993</v>
      </c>
      <c r="F40" s="223">
        <v>1.7629000000000004</v>
      </c>
      <c r="G40" s="223">
        <v>22.302000000000003</v>
      </c>
      <c r="H40" s="223">
        <v>0.36429999999999996</v>
      </c>
      <c r="I40" s="223">
        <v>24.109899999999989</v>
      </c>
      <c r="J40" s="223">
        <v>31.294400000000003</v>
      </c>
      <c r="K40" s="223">
        <v>7.6239999999999997</v>
      </c>
      <c r="L40" s="223">
        <v>17.862799999999996</v>
      </c>
      <c r="M40" s="223">
        <v>20.879300000000001</v>
      </c>
      <c r="N40" s="223">
        <v>317.0804</v>
      </c>
      <c r="O40" s="223">
        <v>462.30619999999993</v>
      </c>
    </row>
    <row r="41" spans="1:15" ht="15" customHeight="1">
      <c r="A41" s="448" t="s">
        <v>433</v>
      </c>
      <c r="B41" s="449"/>
      <c r="C41" s="223">
        <v>0.37369999999999998</v>
      </c>
      <c r="D41" s="223">
        <v>1.5264000000000002</v>
      </c>
      <c r="E41" s="223">
        <v>1.0900999999999998</v>
      </c>
      <c r="F41" s="223">
        <v>0.8345999999999999</v>
      </c>
      <c r="G41" s="223">
        <v>2.4144999999999999</v>
      </c>
      <c r="H41" s="223">
        <v>7.7864000000000004</v>
      </c>
      <c r="I41" s="223">
        <v>6.6640000000000006</v>
      </c>
      <c r="J41" s="223">
        <v>39.235800000000005</v>
      </c>
      <c r="K41" s="223">
        <v>2.4115999999999995</v>
      </c>
      <c r="L41" s="223">
        <v>9.2363999999999997</v>
      </c>
      <c r="M41" s="223">
        <v>9.7175999999999974</v>
      </c>
      <c r="N41" s="223">
        <v>302.28840000000002</v>
      </c>
      <c r="O41" s="223">
        <v>383.5795</v>
      </c>
    </row>
    <row r="42" spans="1:15" ht="15" customHeight="1">
      <c r="A42" s="448" t="s">
        <v>15</v>
      </c>
      <c r="B42" s="449"/>
      <c r="C42" s="223">
        <v>0.77340000000000009</v>
      </c>
      <c r="D42" s="223">
        <v>4.1920000000000011</v>
      </c>
      <c r="E42" s="223">
        <v>34.846800000000002</v>
      </c>
      <c r="F42" s="223">
        <v>0.57400000000000007</v>
      </c>
      <c r="G42" s="223">
        <v>44.287099999999981</v>
      </c>
      <c r="H42" s="223">
        <v>0.68159999999999998</v>
      </c>
      <c r="I42" s="223">
        <v>6.0846999999999998</v>
      </c>
      <c r="J42" s="223">
        <v>58.272800000000011</v>
      </c>
      <c r="K42" s="223">
        <v>5.066200000000002</v>
      </c>
      <c r="L42" s="223">
        <v>20.518699999999995</v>
      </c>
      <c r="M42" s="223">
        <v>13.899700000000003</v>
      </c>
      <c r="N42" s="223">
        <v>158.05620000000002</v>
      </c>
      <c r="O42" s="223">
        <v>347.25319999999999</v>
      </c>
    </row>
    <row r="43" spans="1:15" ht="15" customHeight="1">
      <c r="A43" s="448" t="s">
        <v>174</v>
      </c>
      <c r="B43" s="449"/>
      <c r="C43" s="223">
        <v>0.24879999999999999</v>
      </c>
      <c r="D43" s="223">
        <v>1.4767999999999999</v>
      </c>
      <c r="E43" s="223">
        <v>79.105800000000016</v>
      </c>
      <c r="F43" s="223">
        <v>2.5000000000000001E-3</v>
      </c>
      <c r="G43" s="223">
        <v>162.17459999999997</v>
      </c>
      <c r="H43" s="223">
        <v>3.3675000000000002</v>
      </c>
      <c r="I43" s="223">
        <v>0.53479999999999994</v>
      </c>
      <c r="J43" s="223">
        <v>1.8711999999999998</v>
      </c>
      <c r="K43" s="223">
        <v>7.6353999999999989</v>
      </c>
      <c r="L43" s="223">
        <v>10.175399999999996</v>
      </c>
      <c r="M43" s="223">
        <v>31.425999999999988</v>
      </c>
      <c r="N43" s="223">
        <v>16.7821</v>
      </c>
      <c r="O43" s="223">
        <v>314.80089999999996</v>
      </c>
    </row>
    <row r="44" spans="1:15" ht="15" customHeight="1">
      <c r="A44" s="448" t="s">
        <v>582</v>
      </c>
      <c r="B44" s="449"/>
      <c r="C44" s="223">
        <v>0.92720000000000014</v>
      </c>
      <c r="D44" s="223">
        <v>4.5722000000000005</v>
      </c>
      <c r="E44" s="223">
        <v>5.0087000000000002</v>
      </c>
      <c r="F44" s="223">
        <v>0.92509999999999992</v>
      </c>
      <c r="G44" s="223">
        <v>66.668599999999984</v>
      </c>
      <c r="H44" s="223">
        <v>0.2462</v>
      </c>
      <c r="I44" s="223">
        <v>22.1008</v>
      </c>
      <c r="J44" s="223">
        <v>25.853999999999999</v>
      </c>
      <c r="K44" s="223">
        <v>9.0374999999999979</v>
      </c>
      <c r="L44" s="223">
        <v>8.2292999999999985</v>
      </c>
      <c r="M44" s="223">
        <v>32.264700000000005</v>
      </c>
      <c r="N44" s="223">
        <v>101.79219999999998</v>
      </c>
      <c r="O44" s="223">
        <v>277.62649999999996</v>
      </c>
    </row>
    <row r="45" spans="1:15" ht="15" customHeight="1">
      <c r="A45" s="448" t="s">
        <v>16</v>
      </c>
      <c r="B45" s="449"/>
      <c r="C45" s="223">
        <v>0.99739999999999995</v>
      </c>
      <c r="D45" s="223">
        <v>3.5776999999999992</v>
      </c>
      <c r="E45" s="223">
        <v>2.1216999999999997</v>
      </c>
      <c r="F45" s="223">
        <v>2.0806999999999998</v>
      </c>
      <c r="G45" s="223">
        <v>31.817100000000003</v>
      </c>
      <c r="H45" s="223">
        <v>0.5341999999999999</v>
      </c>
      <c r="I45" s="223">
        <v>28.404099999999996</v>
      </c>
      <c r="J45" s="223">
        <v>12.753</v>
      </c>
      <c r="K45" s="223">
        <v>3.5384000000000002</v>
      </c>
      <c r="L45" s="223">
        <v>17.8977</v>
      </c>
      <c r="M45" s="223">
        <v>36.813900000000004</v>
      </c>
      <c r="N45" s="223">
        <v>103.73120000000003</v>
      </c>
      <c r="O45" s="223">
        <v>244.26710000000003</v>
      </c>
    </row>
    <row r="46" spans="1:15" ht="15" customHeight="1">
      <c r="A46" s="448" t="s">
        <v>176</v>
      </c>
      <c r="B46" s="449"/>
      <c r="C46" s="223">
        <v>0.6482</v>
      </c>
      <c r="D46" s="223">
        <v>2.0102999999999995</v>
      </c>
      <c r="E46" s="223">
        <v>3.6196999999999986</v>
      </c>
      <c r="F46" s="223">
        <v>1.4026999999999996</v>
      </c>
      <c r="G46" s="223">
        <v>12.872699999999996</v>
      </c>
      <c r="H46" s="223">
        <v>0.32650000000000001</v>
      </c>
      <c r="I46" s="223">
        <v>10.075900000000001</v>
      </c>
      <c r="J46" s="223">
        <v>33.239200000000004</v>
      </c>
      <c r="K46" s="223">
        <v>1.9252999999999998</v>
      </c>
      <c r="L46" s="223">
        <v>17.299799999999994</v>
      </c>
      <c r="M46" s="223">
        <v>4.8858000000000006</v>
      </c>
      <c r="N46" s="223">
        <v>98.661699999999982</v>
      </c>
      <c r="O46" s="223">
        <v>186.96779999999998</v>
      </c>
    </row>
    <row r="47" spans="1:15" ht="15" customHeight="1">
      <c r="A47" s="448" t="s">
        <v>719</v>
      </c>
      <c r="B47" s="449"/>
      <c r="C47" s="223">
        <v>0.52100000000000002</v>
      </c>
      <c r="D47" s="223">
        <v>4.282099999999998</v>
      </c>
      <c r="E47" s="223">
        <v>11.450299999999999</v>
      </c>
      <c r="F47" s="223">
        <v>0.23</v>
      </c>
      <c r="G47" s="223">
        <v>9.344100000000001</v>
      </c>
      <c r="H47" s="223">
        <v>7.6799999999999988</v>
      </c>
      <c r="I47" s="223">
        <v>1.0734999999999999</v>
      </c>
      <c r="J47" s="223">
        <v>2.5385</v>
      </c>
      <c r="K47" s="223">
        <v>4.2800000000000005E-2</v>
      </c>
      <c r="L47" s="223">
        <v>2.9796</v>
      </c>
      <c r="M47" s="223">
        <v>5.6775000000000002</v>
      </c>
      <c r="N47" s="223">
        <v>90.25839999999998</v>
      </c>
      <c r="O47" s="223">
        <v>136.0778</v>
      </c>
    </row>
    <row r="48" spans="1:15" ht="15" customHeight="1">
      <c r="A48" s="448" t="s">
        <v>20</v>
      </c>
      <c r="B48" s="449"/>
      <c r="C48" s="223">
        <v>3.9499999999999993E-2</v>
      </c>
      <c r="D48" s="223">
        <v>0.39139999999999986</v>
      </c>
      <c r="E48" s="223">
        <v>0.61939999999999995</v>
      </c>
      <c r="F48" s="223">
        <v>0.20680000000000001</v>
      </c>
      <c r="G48" s="223">
        <v>37.207199999999993</v>
      </c>
      <c r="H48" s="223">
        <v>8.3899999999999975E-2</v>
      </c>
      <c r="I48" s="223">
        <v>44.980000000000004</v>
      </c>
      <c r="J48" s="223">
        <v>0.37580000000000002</v>
      </c>
      <c r="K48" s="223">
        <v>0.87329999999999974</v>
      </c>
      <c r="L48" s="223">
        <v>8.1713999999999984</v>
      </c>
      <c r="M48" s="223">
        <v>18.029700000000002</v>
      </c>
      <c r="N48" s="223">
        <v>5.9305999999999992</v>
      </c>
      <c r="O48" s="223">
        <v>116.90900000000001</v>
      </c>
    </row>
    <row r="49" spans="1:15" ht="15" customHeight="1">
      <c r="A49" s="448" t="s">
        <v>21</v>
      </c>
      <c r="B49" s="449"/>
      <c r="C49" s="223">
        <v>1.1100000000000002E-2</v>
      </c>
      <c r="D49" s="223">
        <v>9.7900000000000001E-2</v>
      </c>
      <c r="E49" s="223">
        <v>0.89120000000000021</v>
      </c>
      <c r="F49" s="223">
        <v>1.9999999999999998E-4</v>
      </c>
      <c r="G49" s="223">
        <v>66.775000000000006</v>
      </c>
      <c r="H49" s="223">
        <v>2.8931</v>
      </c>
      <c r="I49" s="223">
        <v>4.2756999999999996</v>
      </c>
      <c r="J49" s="223">
        <v>0.38289999999999996</v>
      </c>
      <c r="K49" s="223">
        <v>0.1444</v>
      </c>
      <c r="L49" s="223">
        <v>5.7207999999999997</v>
      </c>
      <c r="M49" s="223">
        <v>5.5478000000000005</v>
      </c>
      <c r="N49" s="223">
        <v>26.561199999999996</v>
      </c>
      <c r="O49" s="223">
        <v>113.30129999999998</v>
      </c>
    </row>
    <row r="50" spans="1:15" ht="15" customHeight="1">
      <c r="A50" s="448" t="s">
        <v>576</v>
      </c>
      <c r="B50" s="449"/>
      <c r="C50" s="223">
        <v>9.98E-2</v>
      </c>
      <c r="D50" s="223">
        <v>1.2926</v>
      </c>
      <c r="E50" s="223">
        <v>1.4006000000000001</v>
      </c>
      <c r="F50" s="223">
        <v>0.33369999999999994</v>
      </c>
      <c r="G50" s="223">
        <v>10.884300000000005</v>
      </c>
      <c r="H50" s="223">
        <v>5.0599999999999999E-2</v>
      </c>
      <c r="I50" s="223">
        <v>1.0640000000000003</v>
      </c>
      <c r="J50" s="223">
        <v>43.851100000000002</v>
      </c>
      <c r="K50" s="223">
        <v>7.9344999999999981</v>
      </c>
      <c r="L50" s="223">
        <v>9.7640999999999973</v>
      </c>
      <c r="M50" s="223">
        <v>3.2660999999999998</v>
      </c>
      <c r="N50" s="223">
        <v>0.62530000000000008</v>
      </c>
      <c r="O50" s="223">
        <v>80.566700000000012</v>
      </c>
    </row>
    <row r="51" spans="1:15" ht="15" customHeight="1">
      <c r="A51" s="448" t="s">
        <v>412</v>
      </c>
      <c r="B51" s="449"/>
      <c r="C51" s="223">
        <v>0.13989999999999997</v>
      </c>
      <c r="D51" s="223">
        <v>4.1567999999999996</v>
      </c>
      <c r="E51" s="223">
        <v>16.3339</v>
      </c>
      <c r="F51" s="223">
        <v>0.1216</v>
      </c>
      <c r="G51" s="223">
        <v>2.5385000000000004</v>
      </c>
      <c r="H51" s="223">
        <v>4.6500000000000007E-2</v>
      </c>
      <c r="I51" s="223">
        <v>13.635400000000001</v>
      </c>
      <c r="J51" s="223">
        <v>8.3983999999999988</v>
      </c>
      <c r="K51" s="223">
        <v>1.5101999999999998</v>
      </c>
      <c r="L51" s="223">
        <v>5.5136000000000003</v>
      </c>
      <c r="M51" s="223">
        <v>5.3807</v>
      </c>
      <c r="N51" s="223">
        <v>18.333200000000005</v>
      </c>
      <c r="O51" s="223">
        <v>76.108699999999999</v>
      </c>
    </row>
    <row r="52" spans="1:15" ht="15" customHeight="1">
      <c r="A52" s="448" t="s">
        <v>933</v>
      </c>
      <c r="B52" s="449"/>
      <c r="C52" s="223">
        <v>2.3110000000000004</v>
      </c>
      <c r="D52" s="223">
        <v>10.490399999999999</v>
      </c>
      <c r="E52" s="223">
        <v>35.987100000000005</v>
      </c>
      <c r="F52" s="223">
        <v>2.6263000000000001</v>
      </c>
      <c r="G52" s="223">
        <v>665.09289999999976</v>
      </c>
      <c r="H52" s="223">
        <v>12.681700000000001</v>
      </c>
      <c r="I52" s="223">
        <v>199.0741000000001</v>
      </c>
      <c r="J52" s="223">
        <v>214.50149999999999</v>
      </c>
      <c r="K52" s="223">
        <v>42.437399999999997</v>
      </c>
      <c r="L52" s="223">
        <v>132.66509999999997</v>
      </c>
      <c r="M52" s="223">
        <v>131.7741</v>
      </c>
      <c r="N52" s="223">
        <v>106.22129999999999</v>
      </c>
      <c r="O52" s="223">
        <v>1555.8628999999985</v>
      </c>
    </row>
    <row r="53" spans="1:15" ht="15" customHeight="1">
      <c r="A53" s="450" t="s">
        <v>9</v>
      </c>
      <c r="B53" s="451"/>
      <c r="C53" s="224">
        <v>32.833100000000002</v>
      </c>
      <c r="D53" s="224">
        <v>144.60810000000001</v>
      </c>
      <c r="E53" s="224">
        <v>381.9651999999997</v>
      </c>
      <c r="F53" s="224">
        <v>133.38099999999997</v>
      </c>
      <c r="G53" s="224">
        <v>2750.0825000000004</v>
      </c>
      <c r="H53" s="224">
        <v>48.35479999999999</v>
      </c>
      <c r="I53" s="224">
        <v>2016.806600000001</v>
      </c>
      <c r="J53" s="224">
        <v>2113.8607000000002</v>
      </c>
      <c r="K53" s="224">
        <v>290.35380000000004</v>
      </c>
      <c r="L53" s="224">
        <v>1068.3001000000008</v>
      </c>
      <c r="M53" s="224">
        <v>720.97109999999952</v>
      </c>
      <c r="N53" s="224">
        <v>5570.0189000000018</v>
      </c>
      <c r="O53" s="224">
        <v>15271.535899999984</v>
      </c>
    </row>
  </sheetData>
  <mergeCells count="45">
    <mergeCell ref="A51:B51"/>
    <mergeCell ref="A52:B52"/>
    <mergeCell ref="A53:B53"/>
    <mergeCell ref="A45:B45"/>
    <mergeCell ref="A46:B46"/>
    <mergeCell ref="A47:B47"/>
    <mergeCell ref="A48:B48"/>
    <mergeCell ref="A49:B49"/>
    <mergeCell ref="A50:B50"/>
    <mergeCell ref="A44:B44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32:B32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19:B19"/>
    <mergeCell ref="A6:B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</mergeCells>
  <pageMargins left="0.59055118110236227" right="0.59055118110236227" top="0.78740157480314965" bottom="0.78740157480314965" header="0.51181102362204722" footer="0.31496062992125984"/>
  <pageSetup paperSize="9" firstPageNumber="152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4"/>
  <sheetViews>
    <sheetView showGridLines="0" workbookViewId="0"/>
  </sheetViews>
  <sheetFormatPr baseColWidth="10" defaultRowHeight="12.75"/>
  <cols>
    <col min="1" max="1" width="5.7109375" style="36" customWidth="1"/>
    <col min="2" max="2" width="36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9" width="10.7109375" style="36" customWidth="1"/>
    <col min="10" max="10" width="10.7109375" style="78" customWidth="1"/>
    <col min="11" max="12" width="10.7109375" style="36" customWidth="1"/>
    <col min="13" max="14" width="11.42578125" style="36"/>
    <col min="15" max="15" width="35" style="36" bestFit="1" customWidth="1"/>
    <col min="16" max="16384" width="11.42578125" style="36"/>
  </cols>
  <sheetData>
    <row r="1" spans="1:15" ht="18" customHeight="1">
      <c r="A1" s="232" t="s">
        <v>8</v>
      </c>
      <c r="B1" s="232" t="s">
        <v>40</v>
      </c>
      <c r="G1" s="77"/>
    </row>
    <row r="2" spans="1:15" ht="18" customHeight="1">
      <c r="A2" s="234" t="s">
        <v>80</v>
      </c>
      <c r="B2" s="235" t="s">
        <v>81</v>
      </c>
      <c r="G2" s="77"/>
    </row>
    <row r="3" spans="1:15" ht="18" customHeight="1">
      <c r="A3" s="236" t="s">
        <v>105</v>
      </c>
      <c r="B3" s="231" t="s">
        <v>1068</v>
      </c>
      <c r="G3" s="77"/>
    </row>
    <row r="4" spans="1:15" s="42" customFormat="1" ht="18" customHeight="1">
      <c r="A4" s="98" t="s">
        <v>983</v>
      </c>
      <c r="B4" s="98" t="s">
        <v>53</v>
      </c>
      <c r="G4" s="133"/>
      <c r="J4" s="134"/>
    </row>
    <row r="5" spans="1:15" ht="15" customHeight="1">
      <c r="J5" s="36"/>
    </row>
    <row r="6" spans="1:15" s="85" customFormat="1" ht="30" customHeight="1">
      <c r="A6" s="327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5" ht="20.100000000000001" customHeight="1">
      <c r="A7" s="89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5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5" ht="15" customHeight="1">
      <c r="A9" s="313" t="s">
        <v>200</v>
      </c>
      <c r="B9" s="312" t="s">
        <v>201</v>
      </c>
      <c r="C9" s="265">
        <v>84.760300000000001</v>
      </c>
      <c r="D9" s="265">
        <v>76.081100000000021</v>
      </c>
      <c r="E9" s="265">
        <v>78.792600000000007</v>
      </c>
      <c r="F9" s="265">
        <v>79.08829999999999</v>
      </c>
      <c r="G9" s="265">
        <v>80.58850000000001</v>
      </c>
      <c r="H9" s="265">
        <v>77.434500000000014</v>
      </c>
      <c r="I9" s="265">
        <v>74.086100000000002</v>
      </c>
      <c r="J9" s="265">
        <v>73.364699999999999</v>
      </c>
      <c r="K9" s="265">
        <v>71.490499999999997</v>
      </c>
      <c r="L9" s="265">
        <v>69.190200000000019</v>
      </c>
      <c r="O9" s="136"/>
    </row>
    <row r="10" spans="1:15" ht="15" customHeight="1">
      <c r="A10" s="313" t="s">
        <v>214</v>
      </c>
      <c r="B10" s="312" t="s">
        <v>247</v>
      </c>
      <c r="C10" s="265">
        <v>398.93820000000011</v>
      </c>
      <c r="D10" s="265">
        <v>416.2136000000001</v>
      </c>
      <c r="E10" s="265">
        <v>493.6769000000001</v>
      </c>
      <c r="F10" s="265">
        <v>587.76799999999957</v>
      </c>
      <c r="G10" s="265">
        <v>552.33379999999977</v>
      </c>
      <c r="H10" s="265">
        <v>494.65449999999998</v>
      </c>
      <c r="I10" s="265">
        <v>392.2616000000001</v>
      </c>
      <c r="J10" s="265">
        <v>389.03109999999964</v>
      </c>
      <c r="K10" s="265">
        <v>369.17390000000023</v>
      </c>
      <c r="L10" s="265">
        <v>374.08630000000005</v>
      </c>
      <c r="O10" s="136"/>
    </row>
    <row r="11" spans="1:15" ht="15" customHeight="1">
      <c r="A11" s="313" t="s">
        <v>216</v>
      </c>
      <c r="B11" s="312" t="s">
        <v>217</v>
      </c>
      <c r="C11" s="265">
        <v>218.69909999999996</v>
      </c>
      <c r="D11" s="265">
        <v>218.5157999999999</v>
      </c>
      <c r="E11" s="265">
        <v>223.33159999999995</v>
      </c>
      <c r="F11" s="265">
        <v>238.76499999999996</v>
      </c>
      <c r="G11" s="265">
        <v>241.44439999999992</v>
      </c>
      <c r="H11" s="265">
        <v>249.73479999999992</v>
      </c>
      <c r="I11" s="265">
        <v>279.47619999999995</v>
      </c>
      <c r="J11" s="265">
        <v>290.36790000000002</v>
      </c>
      <c r="K11" s="265">
        <v>301.10520000000002</v>
      </c>
      <c r="L11" s="265">
        <v>309.74700000000007</v>
      </c>
      <c r="O11" s="136"/>
    </row>
    <row r="12" spans="1:15" ht="15" customHeight="1">
      <c r="A12" s="313" t="s">
        <v>218</v>
      </c>
      <c r="B12" s="312" t="s">
        <v>219</v>
      </c>
      <c r="C12" s="265">
        <v>615.57410000000027</v>
      </c>
      <c r="D12" s="265">
        <v>608.86950000000036</v>
      </c>
      <c r="E12" s="265">
        <v>667.00660000000005</v>
      </c>
      <c r="F12" s="265">
        <v>714.68840000000012</v>
      </c>
      <c r="G12" s="265">
        <v>725.25880000000029</v>
      </c>
      <c r="H12" s="265">
        <v>778.62240000000008</v>
      </c>
      <c r="I12" s="265">
        <v>826.27280000000019</v>
      </c>
      <c r="J12" s="265">
        <v>806.79420000000005</v>
      </c>
      <c r="K12" s="265">
        <v>822.9781000000005</v>
      </c>
      <c r="L12" s="265">
        <v>859.74980000000016</v>
      </c>
      <c r="O12" s="136"/>
    </row>
    <row r="13" spans="1:15" ht="15" customHeight="1">
      <c r="A13" s="313" t="s">
        <v>220</v>
      </c>
      <c r="B13" s="312" t="s">
        <v>248</v>
      </c>
      <c r="C13" s="265">
        <v>1918.7675999999999</v>
      </c>
      <c r="D13" s="265">
        <v>1925.0657999999999</v>
      </c>
      <c r="E13" s="265">
        <v>2020.288</v>
      </c>
      <c r="F13" s="265">
        <v>2062.5030999999994</v>
      </c>
      <c r="G13" s="265">
        <v>2124.7688999999996</v>
      </c>
      <c r="H13" s="265">
        <v>2193.9573000000005</v>
      </c>
      <c r="I13" s="265">
        <v>2222.0360000000001</v>
      </c>
      <c r="J13" s="265">
        <v>2357.3804999999988</v>
      </c>
      <c r="K13" s="265">
        <v>2448.1175999999996</v>
      </c>
      <c r="L13" s="265">
        <v>2529.3918999999987</v>
      </c>
      <c r="O13" s="136"/>
    </row>
    <row r="14" spans="1:15" ht="15" customHeight="1">
      <c r="A14" s="313" t="s">
        <v>222</v>
      </c>
      <c r="B14" s="312" t="s">
        <v>223</v>
      </c>
      <c r="C14" s="265">
        <v>876.33389999999986</v>
      </c>
      <c r="D14" s="265">
        <v>792.42550000000028</v>
      </c>
      <c r="E14" s="265">
        <v>766.83779999999979</v>
      </c>
      <c r="F14" s="265">
        <v>763.58230000000003</v>
      </c>
      <c r="G14" s="265">
        <v>740.70249999999999</v>
      </c>
      <c r="H14" s="265">
        <v>811.39569999999992</v>
      </c>
      <c r="I14" s="265">
        <v>780.23800000000006</v>
      </c>
      <c r="J14" s="265">
        <v>800.82989999999984</v>
      </c>
      <c r="K14" s="265">
        <v>817.01499999999976</v>
      </c>
      <c r="L14" s="265">
        <v>923.57960000000014</v>
      </c>
      <c r="O14" s="136"/>
    </row>
    <row r="15" spans="1:15" ht="15" customHeight="1">
      <c r="A15" s="313" t="s">
        <v>224</v>
      </c>
      <c r="B15" s="312" t="s">
        <v>249</v>
      </c>
      <c r="C15" s="265">
        <v>1103.1292999999998</v>
      </c>
      <c r="D15" s="265">
        <v>1078.6899999999996</v>
      </c>
      <c r="E15" s="265">
        <v>1128.5336000000002</v>
      </c>
      <c r="F15" s="265">
        <v>1141.5780999999997</v>
      </c>
      <c r="G15" s="265">
        <v>1154.6655000000001</v>
      </c>
      <c r="H15" s="265">
        <v>1200.9108999999999</v>
      </c>
      <c r="I15" s="265">
        <v>1231.6315999999997</v>
      </c>
      <c r="J15" s="265">
        <v>1276.4851999999998</v>
      </c>
      <c r="K15" s="265">
        <v>1307.5099</v>
      </c>
      <c r="L15" s="265">
        <v>1354.8979999999997</v>
      </c>
      <c r="O15" s="136"/>
    </row>
    <row r="16" spans="1:15" ht="15" customHeight="1">
      <c r="A16" s="313" t="s">
        <v>226</v>
      </c>
      <c r="B16" s="312" t="s">
        <v>250</v>
      </c>
      <c r="C16" s="265">
        <v>1749.6712000000002</v>
      </c>
      <c r="D16" s="265">
        <v>1638.8959000000004</v>
      </c>
      <c r="E16" s="265">
        <v>1835.9469999999997</v>
      </c>
      <c r="F16" s="265">
        <v>1844.2796999999998</v>
      </c>
      <c r="G16" s="265">
        <v>1763.0292999999997</v>
      </c>
      <c r="H16" s="265">
        <v>1731.7406999999998</v>
      </c>
      <c r="I16" s="265">
        <v>1777.1007999999999</v>
      </c>
      <c r="J16" s="265">
        <v>1892.7952999999998</v>
      </c>
      <c r="K16" s="265">
        <v>1993.1152999999995</v>
      </c>
      <c r="L16" s="265">
        <v>2064.1767999999993</v>
      </c>
      <c r="O16" s="136"/>
    </row>
    <row r="17" spans="1:15" ht="15" customHeight="1">
      <c r="A17" s="446" t="s">
        <v>9</v>
      </c>
      <c r="B17" s="447"/>
      <c r="C17" s="266">
        <v>6965.8737000000001</v>
      </c>
      <c r="D17" s="266">
        <v>6754.7571999999982</v>
      </c>
      <c r="E17" s="266">
        <v>7214.4141</v>
      </c>
      <c r="F17" s="266">
        <v>7432.2528999999977</v>
      </c>
      <c r="G17" s="266">
        <v>7382.7916999999989</v>
      </c>
      <c r="H17" s="266">
        <v>7538.4508000000005</v>
      </c>
      <c r="I17" s="266">
        <v>7583.1030999999966</v>
      </c>
      <c r="J17" s="266">
        <v>7887.0487999999968</v>
      </c>
      <c r="K17" s="266">
        <v>8130.5054999999975</v>
      </c>
      <c r="L17" s="266">
        <v>8484.8195999999989</v>
      </c>
      <c r="O17" s="136"/>
    </row>
    <row r="18" spans="1:15" s="78" customFormat="1" ht="30" customHeight="1">
      <c r="A18" s="89"/>
      <c r="B18" s="89"/>
      <c r="C18" s="89" t="s">
        <v>610</v>
      </c>
      <c r="D18" s="89"/>
      <c r="E18" s="89"/>
      <c r="F18" s="89"/>
      <c r="G18" s="89"/>
      <c r="H18" s="89"/>
      <c r="I18" s="89"/>
      <c r="J18" s="89"/>
      <c r="K18" s="89"/>
      <c r="L18" s="89"/>
      <c r="O18" s="136"/>
    </row>
    <row r="19" spans="1:15" s="78" customFormat="1" ht="15" customHeight="1">
      <c r="A19" s="89"/>
      <c r="B19" s="89"/>
      <c r="C19" s="89" t="s">
        <v>27</v>
      </c>
      <c r="D19" s="89"/>
      <c r="E19" s="89"/>
      <c r="F19" s="89"/>
      <c r="G19" s="89"/>
      <c r="H19" s="89"/>
      <c r="I19" s="89"/>
      <c r="J19" s="89"/>
      <c r="K19" s="89"/>
      <c r="L19" s="89"/>
      <c r="O19" s="136"/>
    </row>
    <row r="20" spans="1:15" ht="15" customHeight="1">
      <c r="A20" s="313" t="s">
        <v>200</v>
      </c>
      <c r="B20" s="312" t="s">
        <v>201</v>
      </c>
      <c r="C20" s="275">
        <v>28.940238000000008</v>
      </c>
      <c r="D20" s="275">
        <v>24.621762999999998</v>
      </c>
      <c r="E20" s="275">
        <v>24.470766000000001</v>
      </c>
      <c r="F20" s="275">
        <v>23.886623</v>
      </c>
      <c r="G20" s="275">
        <v>24.543637</v>
      </c>
      <c r="H20" s="275">
        <v>23.919714999999997</v>
      </c>
      <c r="I20" s="275">
        <v>23.092653999999996</v>
      </c>
      <c r="J20" s="275">
        <v>23.636939999999989</v>
      </c>
      <c r="K20" s="275">
        <v>24.627175999999999</v>
      </c>
      <c r="L20" s="275">
        <v>29.369577999999994</v>
      </c>
      <c r="O20" s="136"/>
    </row>
    <row r="21" spans="1:15" ht="15" customHeight="1">
      <c r="A21" s="313" t="s">
        <v>214</v>
      </c>
      <c r="B21" s="312" t="s">
        <v>247</v>
      </c>
      <c r="C21" s="275">
        <v>6.2359150000000003</v>
      </c>
      <c r="D21" s="275">
        <v>6.2960180000000019</v>
      </c>
      <c r="E21" s="275">
        <v>12.438884999999999</v>
      </c>
      <c r="F21" s="275">
        <v>14.150217</v>
      </c>
      <c r="G21" s="275">
        <v>8.3754439999999999</v>
      </c>
      <c r="H21" s="275">
        <v>10.183614000000002</v>
      </c>
      <c r="I21" s="275">
        <v>12.940306000000005</v>
      </c>
      <c r="J21" s="275">
        <v>14.243748999999999</v>
      </c>
      <c r="K21" s="275">
        <v>10.399122999999999</v>
      </c>
      <c r="L21" s="275">
        <v>11.775014999999998</v>
      </c>
      <c r="O21" s="136"/>
    </row>
    <row r="22" spans="1:15" ht="15" customHeight="1">
      <c r="A22" s="313" t="s">
        <v>216</v>
      </c>
      <c r="B22" s="312" t="s">
        <v>217</v>
      </c>
      <c r="C22" s="275">
        <v>8.3032419999999991</v>
      </c>
      <c r="D22" s="275">
        <v>9.2715290000000028</v>
      </c>
      <c r="E22" s="275">
        <v>12.800676000000006</v>
      </c>
      <c r="F22" s="275">
        <v>14.191424999999997</v>
      </c>
      <c r="G22" s="275">
        <v>18.052681000000007</v>
      </c>
      <c r="H22" s="275">
        <v>19.592096999999995</v>
      </c>
      <c r="I22" s="275">
        <v>22.266331999999995</v>
      </c>
      <c r="J22" s="275">
        <v>22.671618000000009</v>
      </c>
      <c r="K22" s="275">
        <v>26.670643999999996</v>
      </c>
      <c r="L22" s="275">
        <v>29.557790000000001</v>
      </c>
      <c r="O22" s="136"/>
    </row>
    <row r="23" spans="1:15" ht="15" customHeight="1">
      <c r="A23" s="313" t="s">
        <v>218</v>
      </c>
      <c r="B23" s="312" t="s">
        <v>219</v>
      </c>
      <c r="C23" s="275">
        <v>23.074343000000002</v>
      </c>
      <c r="D23" s="275">
        <v>23.274854000000001</v>
      </c>
      <c r="E23" s="275">
        <v>33.441423</v>
      </c>
      <c r="F23" s="275">
        <v>44.777418000000011</v>
      </c>
      <c r="G23" s="275">
        <v>43.479789999999994</v>
      </c>
      <c r="H23" s="275">
        <v>44.254293000000004</v>
      </c>
      <c r="I23" s="275">
        <v>50.912093999999975</v>
      </c>
      <c r="J23" s="275">
        <v>60.261367</v>
      </c>
      <c r="K23" s="275">
        <v>68.378529000000015</v>
      </c>
      <c r="L23" s="275">
        <v>92.045075999999995</v>
      </c>
      <c r="O23" s="136"/>
    </row>
    <row r="24" spans="1:15" ht="15" customHeight="1">
      <c r="A24" s="313" t="s">
        <v>220</v>
      </c>
      <c r="B24" s="312" t="s">
        <v>248</v>
      </c>
      <c r="C24" s="275">
        <v>55.409836999999996</v>
      </c>
      <c r="D24" s="275">
        <v>56.463467000000001</v>
      </c>
      <c r="E24" s="275">
        <v>58.937463999999999</v>
      </c>
      <c r="F24" s="275">
        <v>75.954593000000003</v>
      </c>
      <c r="G24" s="275">
        <v>81.103734000000017</v>
      </c>
      <c r="H24" s="275">
        <v>78.834830999999994</v>
      </c>
      <c r="I24" s="275">
        <v>84.363576000000023</v>
      </c>
      <c r="J24" s="275">
        <v>100.87903300000001</v>
      </c>
      <c r="K24" s="275">
        <v>115.97701799999999</v>
      </c>
      <c r="L24" s="275">
        <v>109.54449499999997</v>
      </c>
      <c r="O24" s="136"/>
    </row>
    <row r="25" spans="1:15" ht="15" customHeight="1">
      <c r="A25" s="313" t="s">
        <v>222</v>
      </c>
      <c r="B25" s="312" t="s">
        <v>223</v>
      </c>
      <c r="C25" s="275">
        <v>203.49913400000003</v>
      </c>
      <c r="D25" s="275">
        <v>141.64860700000003</v>
      </c>
      <c r="E25" s="275">
        <v>103.41827599999999</v>
      </c>
      <c r="F25" s="275">
        <v>102.15940700000003</v>
      </c>
      <c r="G25" s="275">
        <v>93.615706000000003</v>
      </c>
      <c r="H25" s="275">
        <v>101.58072700000001</v>
      </c>
      <c r="I25" s="275">
        <v>108.780991</v>
      </c>
      <c r="J25" s="275">
        <v>111.712496</v>
      </c>
      <c r="K25" s="275">
        <v>115.24146000000002</v>
      </c>
      <c r="L25" s="275">
        <v>121.11423400000002</v>
      </c>
    </row>
    <row r="26" spans="1:15" ht="15" customHeight="1">
      <c r="A26" s="313" t="s">
        <v>224</v>
      </c>
      <c r="B26" s="312" t="s">
        <v>249</v>
      </c>
      <c r="C26" s="275">
        <v>53.390023000000006</v>
      </c>
      <c r="D26" s="275">
        <v>42.173481000000002</v>
      </c>
      <c r="E26" s="275">
        <v>50.933320000000009</v>
      </c>
      <c r="F26" s="275">
        <v>57.687249999999999</v>
      </c>
      <c r="G26" s="275">
        <v>75.982208999999997</v>
      </c>
      <c r="H26" s="275">
        <v>90.763046000000017</v>
      </c>
      <c r="I26" s="275">
        <v>80.400475999999998</v>
      </c>
      <c r="J26" s="275">
        <v>75.973283999999978</v>
      </c>
      <c r="K26" s="275">
        <v>99.141695999999996</v>
      </c>
      <c r="L26" s="275">
        <v>115.98535500000003</v>
      </c>
    </row>
    <row r="27" spans="1:15" ht="15" customHeight="1">
      <c r="A27" s="313" t="s">
        <v>226</v>
      </c>
      <c r="B27" s="312" t="s">
        <v>250</v>
      </c>
      <c r="C27" s="275">
        <v>74.432461000000004</v>
      </c>
      <c r="D27" s="275">
        <v>44.098944999999993</v>
      </c>
      <c r="E27" s="275">
        <v>88.834130000000016</v>
      </c>
      <c r="F27" s="275">
        <v>92.726000999999982</v>
      </c>
      <c r="G27" s="275">
        <v>106.76203299999996</v>
      </c>
      <c r="H27" s="275">
        <v>85.809613999999954</v>
      </c>
      <c r="I27" s="275">
        <v>88.705112999999997</v>
      </c>
      <c r="J27" s="275">
        <v>103.55265899999999</v>
      </c>
      <c r="K27" s="275">
        <v>135.40583500000002</v>
      </c>
      <c r="L27" s="275">
        <v>164.17858899999999</v>
      </c>
    </row>
    <row r="28" spans="1:15" ht="15" customHeight="1">
      <c r="A28" s="446" t="s">
        <v>9</v>
      </c>
      <c r="B28" s="447"/>
      <c r="C28" s="276">
        <v>453.28519300000011</v>
      </c>
      <c r="D28" s="276">
        <v>347.84866400000004</v>
      </c>
      <c r="E28" s="276">
        <v>385.27494000000019</v>
      </c>
      <c r="F28" s="276">
        <v>425.53293399999995</v>
      </c>
      <c r="G28" s="276">
        <v>451.91523399999988</v>
      </c>
      <c r="H28" s="276">
        <v>454.93793699999992</v>
      </c>
      <c r="I28" s="276">
        <v>471.46154200000007</v>
      </c>
      <c r="J28" s="276">
        <v>512.93114600000013</v>
      </c>
      <c r="K28" s="276">
        <v>595.84148099999993</v>
      </c>
      <c r="L28" s="276">
        <v>673.57013199999994</v>
      </c>
    </row>
    <row r="29" spans="1:15" s="78" customFormat="1" ht="30" customHeight="1">
      <c r="A29" s="89"/>
      <c r="B29" s="89"/>
      <c r="C29" s="89" t="s">
        <v>665</v>
      </c>
      <c r="D29" s="89"/>
      <c r="E29" s="89"/>
      <c r="F29" s="89"/>
      <c r="G29" s="89"/>
      <c r="H29" s="89"/>
      <c r="I29" s="89"/>
      <c r="J29" s="89"/>
      <c r="K29" s="89"/>
      <c r="L29" s="89"/>
    </row>
    <row r="30" spans="1:15" s="78" customFormat="1" ht="15" customHeight="1">
      <c r="A30" s="89"/>
      <c r="B30" s="89"/>
      <c r="C30" s="89" t="s">
        <v>27</v>
      </c>
      <c r="D30" s="89"/>
      <c r="E30" s="89"/>
      <c r="F30" s="89"/>
      <c r="G30" s="89"/>
      <c r="H30" s="89"/>
      <c r="I30" s="89"/>
      <c r="J30" s="89"/>
      <c r="K30" s="89"/>
      <c r="L30" s="89"/>
    </row>
    <row r="31" spans="1:15" ht="15" customHeight="1">
      <c r="A31" s="313" t="s">
        <v>200</v>
      </c>
      <c r="B31" s="312" t="s">
        <v>201</v>
      </c>
      <c r="C31" s="265">
        <v>55.820061999999993</v>
      </c>
      <c r="D31" s="265">
        <v>51.459337000000019</v>
      </c>
      <c r="E31" s="265">
        <v>54.32183400000001</v>
      </c>
      <c r="F31" s="265">
        <v>55.201676999999989</v>
      </c>
      <c r="G31" s="265">
        <v>56.044863000000007</v>
      </c>
      <c r="H31" s="265">
        <v>53.514785000000018</v>
      </c>
      <c r="I31" s="265">
        <v>50.993446000000006</v>
      </c>
      <c r="J31" s="265">
        <v>49.727760000000011</v>
      </c>
      <c r="K31" s="265">
        <v>46.863323999999999</v>
      </c>
      <c r="L31" s="265">
        <v>39.820622000000029</v>
      </c>
    </row>
    <row r="32" spans="1:15" ht="15" customHeight="1">
      <c r="A32" s="313" t="s">
        <v>214</v>
      </c>
      <c r="B32" s="312" t="s">
        <v>247</v>
      </c>
      <c r="C32" s="265">
        <v>392.70228500000013</v>
      </c>
      <c r="D32" s="265">
        <v>409.9175820000001</v>
      </c>
      <c r="E32" s="265">
        <v>481.23801500000013</v>
      </c>
      <c r="F32" s="265">
        <v>573.61778299999958</v>
      </c>
      <c r="G32" s="265">
        <v>543.95835599999975</v>
      </c>
      <c r="H32" s="265">
        <v>484.47088600000001</v>
      </c>
      <c r="I32" s="265">
        <v>379.32129400000008</v>
      </c>
      <c r="J32" s="265">
        <v>374.78735099999966</v>
      </c>
      <c r="K32" s="265">
        <v>358.77477700000026</v>
      </c>
      <c r="L32" s="265">
        <v>362.31128500000005</v>
      </c>
    </row>
    <row r="33" spans="1:12" ht="15" customHeight="1">
      <c r="A33" s="313" t="s">
        <v>216</v>
      </c>
      <c r="B33" s="312" t="s">
        <v>217</v>
      </c>
      <c r="C33" s="265">
        <v>210.39585799999995</v>
      </c>
      <c r="D33" s="265">
        <v>209.24427099999988</v>
      </c>
      <c r="E33" s="265">
        <v>210.53092399999994</v>
      </c>
      <c r="F33" s="265">
        <v>224.57357499999995</v>
      </c>
      <c r="G33" s="265">
        <v>223.39171899999991</v>
      </c>
      <c r="H33" s="265">
        <v>230.14270299999993</v>
      </c>
      <c r="I33" s="265">
        <v>257.20986799999997</v>
      </c>
      <c r="J33" s="265">
        <v>267.696282</v>
      </c>
      <c r="K33" s="265">
        <v>274.43455600000004</v>
      </c>
      <c r="L33" s="265">
        <v>280.18921000000006</v>
      </c>
    </row>
    <row r="34" spans="1:12" ht="15" customHeight="1">
      <c r="A34" s="313" t="s">
        <v>218</v>
      </c>
      <c r="B34" s="312" t="s">
        <v>219</v>
      </c>
      <c r="C34" s="265">
        <v>592.49975700000027</v>
      </c>
      <c r="D34" s="265">
        <v>585.59464600000035</v>
      </c>
      <c r="E34" s="265">
        <v>633.56517700000006</v>
      </c>
      <c r="F34" s="265">
        <v>669.9109820000001</v>
      </c>
      <c r="G34" s="265">
        <v>681.77901000000031</v>
      </c>
      <c r="H34" s="265">
        <v>734.36810700000012</v>
      </c>
      <c r="I34" s="265">
        <v>775.36070600000016</v>
      </c>
      <c r="J34" s="265">
        <v>746.5328330000001</v>
      </c>
      <c r="K34" s="265">
        <v>754.59957100000042</v>
      </c>
      <c r="L34" s="265">
        <v>767.70472400000017</v>
      </c>
    </row>
    <row r="35" spans="1:12" ht="15" customHeight="1">
      <c r="A35" s="313" t="s">
        <v>220</v>
      </c>
      <c r="B35" s="312" t="s">
        <v>248</v>
      </c>
      <c r="C35" s="265">
        <v>1863.357763</v>
      </c>
      <c r="D35" s="265">
        <v>1868.6023329999998</v>
      </c>
      <c r="E35" s="265">
        <v>1961.3505359999999</v>
      </c>
      <c r="F35" s="265">
        <v>1986.5485069999995</v>
      </c>
      <c r="G35" s="265">
        <v>2043.6651659999995</v>
      </c>
      <c r="H35" s="265">
        <v>2115.1224690000004</v>
      </c>
      <c r="I35" s="265">
        <v>2137.6724239999999</v>
      </c>
      <c r="J35" s="265">
        <v>2256.5014669999987</v>
      </c>
      <c r="K35" s="265">
        <v>2332.1405819999995</v>
      </c>
      <c r="L35" s="265">
        <v>2419.8474049999986</v>
      </c>
    </row>
    <row r="36" spans="1:12" ht="15" customHeight="1">
      <c r="A36" s="313" t="s">
        <v>222</v>
      </c>
      <c r="B36" s="312" t="s">
        <v>223</v>
      </c>
      <c r="C36" s="265">
        <v>672.83476599999983</v>
      </c>
      <c r="D36" s="265">
        <v>650.7768930000002</v>
      </c>
      <c r="E36" s="265">
        <v>663.4195239999998</v>
      </c>
      <c r="F36" s="265">
        <v>661.42289300000004</v>
      </c>
      <c r="G36" s="265">
        <v>647.08679399999994</v>
      </c>
      <c r="H36" s="265">
        <v>709.8149729999999</v>
      </c>
      <c r="I36" s="265">
        <v>671.45700900000008</v>
      </c>
      <c r="J36" s="265">
        <v>689.11740399999985</v>
      </c>
      <c r="K36" s="265">
        <v>701.77353999999968</v>
      </c>
      <c r="L36" s="265">
        <v>802.46536600000013</v>
      </c>
    </row>
    <row r="37" spans="1:12" ht="15" customHeight="1">
      <c r="A37" s="313" t="s">
        <v>224</v>
      </c>
      <c r="B37" s="312" t="s">
        <v>249</v>
      </c>
      <c r="C37" s="265">
        <v>1049.7392769999999</v>
      </c>
      <c r="D37" s="265">
        <v>1036.5165189999996</v>
      </c>
      <c r="E37" s="265">
        <v>1077.6002800000001</v>
      </c>
      <c r="F37" s="265">
        <v>1083.8908499999998</v>
      </c>
      <c r="G37" s="265">
        <v>1078.6832910000001</v>
      </c>
      <c r="H37" s="265">
        <v>1110.1478539999998</v>
      </c>
      <c r="I37" s="265">
        <v>1151.2311239999997</v>
      </c>
      <c r="J37" s="265">
        <v>1200.5119159999999</v>
      </c>
      <c r="K37" s="265">
        <v>1208.3682040000001</v>
      </c>
      <c r="L37" s="265">
        <v>1238.9126449999997</v>
      </c>
    </row>
    <row r="38" spans="1:12" ht="15" customHeight="1">
      <c r="A38" s="313" t="s">
        <v>226</v>
      </c>
      <c r="B38" s="312" t="s">
        <v>250</v>
      </c>
      <c r="C38" s="265">
        <v>1675.2387390000001</v>
      </c>
      <c r="D38" s="265">
        <v>1594.7969550000005</v>
      </c>
      <c r="E38" s="265">
        <v>1747.1128699999997</v>
      </c>
      <c r="F38" s="265">
        <v>1751.5536989999998</v>
      </c>
      <c r="G38" s="265">
        <v>1656.2672669999997</v>
      </c>
      <c r="H38" s="265">
        <v>1645.9310859999998</v>
      </c>
      <c r="I38" s="265">
        <v>1688.395687</v>
      </c>
      <c r="J38" s="265">
        <v>1789.2426409999998</v>
      </c>
      <c r="K38" s="265">
        <v>1857.7094649999995</v>
      </c>
      <c r="L38" s="265">
        <v>1899.9982109999992</v>
      </c>
    </row>
    <row r="39" spans="1:12" ht="15" customHeight="1">
      <c r="A39" s="446" t="s">
        <v>9</v>
      </c>
      <c r="B39" s="447"/>
      <c r="C39" s="266">
        <v>6512.5885070000004</v>
      </c>
      <c r="D39" s="266">
        <v>6406.9085359999981</v>
      </c>
      <c r="E39" s="266">
        <v>6829.1391599999997</v>
      </c>
      <c r="F39" s="266">
        <v>7006.7199659999978</v>
      </c>
      <c r="G39" s="266">
        <v>6930.8764659999988</v>
      </c>
      <c r="H39" s="266">
        <v>7083.5128630000008</v>
      </c>
      <c r="I39" s="266">
        <v>7111.6415579999966</v>
      </c>
      <c r="J39" s="266">
        <v>7374.1176539999969</v>
      </c>
      <c r="K39" s="266">
        <v>7534.664018999998</v>
      </c>
      <c r="L39" s="266">
        <v>7811.2494679999991</v>
      </c>
    </row>
    <row r="40" spans="1:12" s="78" customFormat="1" ht="30" customHeight="1">
      <c r="A40" s="89"/>
      <c r="B40" s="89"/>
      <c r="C40" s="89" t="s">
        <v>984</v>
      </c>
      <c r="D40" s="89"/>
      <c r="E40" s="89"/>
      <c r="F40" s="89"/>
      <c r="G40" s="89"/>
      <c r="H40" s="89"/>
      <c r="I40" s="89"/>
      <c r="J40" s="89"/>
      <c r="K40" s="89"/>
      <c r="L40" s="89"/>
    </row>
    <row r="41" spans="1:12" s="78" customFormat="1" ht="15" customHeight="1">
      <c r="A41" s="89"/>
      <c r="B41" s="89"/>
      <c r="C41" s="89" t="s">
        <v>943</v>
      </c>
      <c r="D41" s="89"/>
      <c r="E41" s="89"/>
      <c r="F41" s="89"/>
      <c r="G41" s="89"/>
      <c r="H41" s="89"/>
      <c r="I41" s="89"/>
      <c r="J41" s="89"/>
      <c r="K41" s="89"/>
      <c r="L41" s="89"/>
    </row>
    <row r="42" spans="1:12" ht="15" customHeight="1">
      <c r="A42" s="313" t="s">
        <v>200</v>
      </c>
      <c r="B42" s="312" t="s">
        <v>201</v>
      </c>
      <c r="C42" s="272">
        <f t="shared" ref="C42:L42" si="0">C31/C$39*100</f>
        <v>0.85711022491290945</v>
      </c>
      <c r="D42" s="272">
        <f t="shared" si="0"/>
        <v>0.80318513540272007</v>
      </c>
      <c r="E42" s="272">
        <f t="shared" si="0"/>
        <v>0.7954418957835383</v>
      </c>
      <c r="F42" s="272">
        <f t="shared" si="0"/>
        <v>0.78783906403945492</v>
      </c>
      <c r="G42" s="272">
        <f t="shared" si="0"/>
        <v>0.8086259115269594</v>
      </c>
      <c r="H42" s="272">
        <f t="shared" si="0"/>
        <v>0.75548369904894197</v>
      </c>
      <c r="I42" s="272">
        <f t="shared" si="0"/>
        <v>0.71704184728822118</v>
      </c>
      <c r="J42" s="272">
        <f t="shared" si="0"/>
        <v>0.67435539183492432</v>
      </c>
      <c r="K42" s="272">
        <f t="shared" si="0"/>
        <v>0.62196965759622169</v>
      </c>
      <c r="L42" s="272">
        <f t="shared" si="0"/>
        <v>0.50978556200427871</v>
      </c>
    </row>
    <row r="43" spans="1:12" ht="15" customHeight="1">
      <c r="A43" s="313" t="s">
        <v>214</v>
      </c>
      <c r="B43" s="312" t="s">
        <v>247</v>
      </c>
      <c r="C43" s="272">
        <f t="shared" ref="C43:L43" si="1">C32/C$39*100</f>
        <v>6.0298955565503238</v>
      </c>
      <c r="D43" s="272">
        <f t="shared" si="1"/>
        <v>6.3980557814537251</v>
      </c>
      <c r="E43" s="272">
        <f t="shared" si="1"/>
        <v>7.0468327519042697</v>
      </c>
      <c r="F43" s="272">
        <f t="shared" si="1"/>
        <v>8.1866805835465275</v>
      </c>
      <c r="G43" s="272">
        <f t="shared" si="1"/>
        <v>7.8483343148364204</v>
      </c>
      <c r="H43" s="272">
        <f t="shared" si="1"/>
        <v>6.8394156313399774</v>
      </c>
      <c r="I43" s="272">
        <f t="shared" si="1"/>
        <v>5.3338078263139632</v>
      </c>
      <c r="J43" s="272">
        <f t="shared" si="1"/>
        <v>5.0824704538949277</v>
      </c>
      <c r="K43" s="272">
        <f t="shared" si="1"/>
        <v>4.7616559423921982</v>
      </c>
      <c r="L43" s="272">
        <f t="shared" si="1"/>
        <v>4.6383268961548945</v>
      </c>
    </row>
    <row r="44" spans="1:12" ht="15" customHeight="1">
      <c r="A44" s="313" t="s">
        <v>216</v>
      </c>
      <c r="B44" s="312" t="s">
        <v>217</v>
      </c>
      <c r="C44" s="272">
        <f t="shared" ref="C44:L44" si="2">C33/C$39*100</f>
        <v>3.2306026670325902</v>
      </c>
      <c r="D44" s="272">
        <f t="shared" si="2"/>
        <v>3.2659163124347739</v>
      </c>
      <c r="E44" s="272">
        <f t="shared" si="2"/>
        <v>3.0828325366853404</v>
      </c>
      <c r="F44" s="272">
        <f t="shared" si="2"/>
        <v>3.2051170317886228</v>
      </c>
      <c r="G44" s="272">
        <f t="shared" si="2"/>
        <v>3.2231380850007483</v>
      </c>
      <c r="H44" s="272">
        <f t="shared" si="2"/>
        <v>3.2489911072531061</v>
      </c>
      <c r="I44" s="272">
        <f t="shared" si="2"/>
        <v>3.6167439810104121</v>
      </c>
      <c r="J44" s="272">
        <f t="shared" si="2"/>
        <v>3.6302144142600099</v>
      </c>
      <c r="K44" s="272">
        <f t="shared" si="2"/>
        <v>3.6422932105262347</v>
      </c>
      <c r="L44" s="272">
        <f t="shared" si="2"/>
        <v>3.5869960516283448</v>
      </c>
    </row>
    <row r="45" spans="1:12" ht="15" customHeight="1">
      <c r="A45" s="313" t="s">
        <v>218</v>
      </c>
      <c r="B45" s="312" t="s">
        <v>219</v>
      </c>
      <c r="C45" s="272">
        <f t="shared" ref="C45:L45" si="3">C34/C$39*100</f>
        <v>9.0977613027931525</v>
      </c>
      <c r="D45" s="272">
        <f t="shared" si="3"/>
        <v>9.1400500367623874</v>
      </c>
      <c r="E45" s="272">
        <f t="shared" si="3"/>
        <v>9.2773798008239741</v>
      </c>
      <c r="F45" s="272">
        <f t="shared" si="3"/>
        <v>9.560978392896148</v>
      </c>
      <c r="G45" s="272">
        <f t="shared" si="3"/>
        <v>9.8368368466026617</v>
      </c>
      <c r="H45" s="272">
        <f t="shared" si="3"/>
        <v>10.367286983212754</v>
      </c>
      <c r="I45" s="272">
        <f t="shared" si="3"/>
        <v>10.902696651348869</v>
      </c>
      <c r="J45" s="272">
        <f t="shared" si="3"/>
        <v>10.123690291204571</v>
      </c>
      <c r="K45" s="272">
        <f t="shared" si="3"/>
        <v>10.015039411142197</v>
      </c>
      <c r="L45" s="272">
        <f t="shared" si="3"/>
        <v>9.8281936474442695</v>
      </c>
    </row>
    <row r="46" spans="1:12" ht="15" customHeight="1">
      <c r="A46" s="313" t="s">
        <v>220</v>
      </c>
      <c r="B46" s="312" t="s">
        <v>248</v>
      </c>
      <c r="C46" s="272">
        <f t="shared" ref="C46:L46" si="4">C35/C$39*100</f>
        <v>28.611630552079038</v>
      </c>
      <c r="D46" s="272">
        <f t="shared" si="4"/>
        <v>29.165428576051088</v>
      </c>
      <c r="E46" s="272">
        <f t="shared" si="4"/>
        <v>28.7203187700161</v>
      </c>
      <c r="F46" s="272">
        <f t="shared" si="4"/>
        <v>28.352046558727849</v>
      </c>
      <c r="G46" s="272">
        <f t="shared" si="4"/>
        <v>29.48638856896919</v>
      </c>
      <c r="H46" s="272">
        <f t="shared" si="4"/>
        <v>29.859795696117452</v>
      </c>
      <c r="I46" s="272">
        <f t="shared" si="4"/>
        <v>30.058776255326013</v>
      </c>
      <c r="J46" s="272">
        <f t="shared" si="4"/>
        <v>30.600291083991426</v>
      </c>
      <c r="K46" s="272">
        <f t="shared" si="4"/>
        <v>30.952150966772923</v>
      </c>
      <c r="L46" s="272">
        <f t="shared" si="4"/>
        <v>30.97900553443186</v>
      </c>
    </row>
    <row r="47" spans="1:12" ht="15" customHeight="1">
      <c r="A47" s="313" t="s">
        <v>222</v>
      </c>
      <c r="B47" s="312" t="s">
        <v>223</v>
      </c>
      <c r="C47" s="272">
        <f t="shared" ref="C47:L47" si="5">C36/C$39*100</f>
        <v>10.331295540579742</v>
      </c>
      <c r="D47" s="272">
        <f t="shared" si="5"/>
        <v>10.157424432443941</v>
      </c>
      <c r="E47" s="272">
        <f t="shared" si="5"/>
        <v>9.7145410051945671</v>
      </c>
      <c r="F47" s="272">
        <f t="shared" si="5"/>
        <v>9.4398362744557307</v>
      </c>
      <c r="G47" s="272">
        <f t="shared" si="5"/>
        <v>9.3362909752372438</v>
      </c>
      <c r="H47" s="272">
        <f t="shared" si="5"/>
        <v>10.020663288516708</v>
      </c>
      <c r="I47" s="272">
        <f t="shared" si="5"/>
        <v>9.4416598969989938</v>
      </c>
      <c r="J47" s="272">
        <f t="shared" si="5"/>
        <v>9.3450828469789435</v>
      </c>
      <c r="K47" s="272">
        <f t="shared" si="5"/>
        <v>9.3139327544048776</v>
      </c>
      <c r="L47" s="272">
        <f t="shared" si="5"/>
        <v>10.273201096539351</v>
      </c>
    </row>
    <row r="48" spans="1:12" ht="15" customHeight="1">
      <c r="A48" s="313" t="s">
        <v>224</v>
      </c>
      <c r="B48" s="312" t="s">
        <v>249</v>
      </c>
      <c r="C48" s="272">
        <f t="shared" ref="C48:L48" si="6">C37/C$39*100</f>
        <v>16.11861820951372</v>
      </c>
      <c r="D48" s="272">
        <f t="shared" si="6"/>
        <v>16.178107010204396</v>
      </c>
      <c r="E48" s="272">
        <f t="shared" si="6"/>
        <v>15.779445326166119</v>
      </c>
      <c r="F48" s="272">
        <f t="shared" si="6"/>
        <v>15.469304542775559</v>
      </c>
      <c r="G48" s="272">
        <f t="shared" si="6"/>
        <v>15.563447080489349</v>
      </c>
      <c r="H48" s="272">
        <f t="shared" si="6"/>
        <v>15.672278366271383</v>
      </c>
      <c r="I48" s="272">
        <f t="shared" si="6"/>
        <v>16.187980153540806</v>
      </c>
      <c r="J48" s="272">
        <f t="shared" si="6"/>
        <v>16.280075425007592</v>
      </c>
      <c r="K48" s="272">
        <f t="shared" si="6"/>
        <v>16.037453043067138</v>
      </c>
      <c r="L48" s="272">
        <f t="shared" si="6"/>
        <v>15.860620635346475</v>
      </c>
    </row>
    <row r="49" spans="1:13" ht="15" customHeight="1">
      <c r="A49" s="313" t="s">
        <v>226</v>
      </c>
      <c r="B49" s="312" t="s">
        <v>250</v>
      </c>
      <c r="C49" s="272">
        <f t="shared" ref="C49:L49" si="7">C38/C$39*100</f>
        <v>25.723085946538522</v>
      </c>
      <c r="D49" s="272">
        <f t="shared" si="7"/>
        <v>24.891832715247006</v>
      </c>
      <c r="E49" s="272">
        <f t="shared" si="7"/>
        <v>25.583207913426087</v>
      </c>
      <c r="F49" s="272">
        <f t="shared" si="7"/>
        <v>24.998197551770122</v>
      </c>
      <c r="G49" s="272">
        <f t="shared" si="7"/>
        <v>23.896938217337432</v>
      </c>
      <c r="H49" s="272">
        <f t="shared" si="7"/>
        <v>23.236085228239666</v>
      </c>
      <c r="I49" s="272">
        <f t="shared" si="7"/>
        <v>23.741293388172767</v>
      </c>
      <c r="J49" s="272">
        <f t="shared" si="7"/>
        <v>24.263820092827618</v>
      </c>
      <c r="K49" s="272">
        <f t="shared" si="7"/>
        <v>24.655505014098225</v>
      </c>
      <c r="L49" s="272">
        <f t="shared" si="7"/>
        <v>24.323870576450517</v>
      </c>
    </row>
    <row r="50" spans="1:13" ht="15" customHeight="1">
      <c r="A50" s="446" t="s">
        <v>9</v>
      </c>
      <c r="B50" s="447"/>
      <c r="C50" s="273">
        <f t="shared" ref="C50:L50" si="8">C39/C$39*100</f>
        <v>100</v>
      </c>
      <c r="D50" s="273">
        <f t="shared" si="8"/>
        <v>100</v>
      </c>
      <c r="E50" s="273">
        <f t="shared" si="8"/>
        <v>100</v>
      </c>
      <c r="F50" s="273">
        <f t="shared" si="8"/>
        <v>100</v>
      </c>
      <c r="G50" s="273">
        <f t="shared" si="8"/>
        <v>100</v>
      </c>
      <c r="H50" s="273">
        <f t="shared" si="8"/>
        <v>100</v>
      </c>
      <c r="I50" s="273">
        <f t="shared" si="8"/>
        <v>100</v>
      </c>
      <c r="J50" s="273">
        <f t="shared" si="8"/>
        <v>100</v>
      </c>
      <c r="K50" s="273">
        <f t="shared" si="8"/>
        <v>100</v>
      </c>
      <c r="L50" s="273">
        <f t="shared" si="8"/>
        <v>100</v>
      </c>
      <c r="M50" s="132"/>
    </row>
    <row r="51" spans="1:13" s="78" customFormat="1" ht="30" customHeight="1">
      <c r="A51" s="89"/>
      <c r="B51" s="89"/>
      <c r="C51" s="89" t="s">
        <v>244</v>
      </c>
      <c r="D51" s="89"/>
      <c r="E51" s="89"/>
      <c r="F51" s="89"/>
      <c r="G51" s="89"/>
      <c r="H51" s="89"/>
      <c r="I51" s="89"/>
      <c r="J51" s="89"/>
      <c r="K51" s="89"/>
      <c r="L51" s="89"/>
    </row>
    <row r="52" spans="1:13" s="78" customFormat="1" ht="15" customHeight="1">
      <c r="A52" s="89"/>
      <c r="B52" s="89"/>
      <c r="C52" s="89" t="s">
        <v>935</v>
      </c>
      <c r="D52" s="89"/>
      <c r="E52" s="89"/>
      <c r="F52" s="89"/>
      <c r="G52" s="89"/>
      <c r="H52" s="89"/>
      <c r="I52" s="89"/>
      <c r="J52" s="89"/>
      <c r="K52" s="89"/>
      <c r="L52" s="89"/>
    </row>
    <row r="53" spans="1:13" ht="15" customHeight="1">
      <c r="A53" s="313" t="s">
        <v>200</v>
      </c>
      <c r="B53" s="312" t="s">
        <v>201</v>
      </c>
      <c r="C53" s="265">
        <v>7.6418108964873079</v>
      </c>
      <c r="D53" s="265">
        <v>6.6716554216200237</v>
      </c>
      <c r="E53" s="265">
        <v>7.023292333027384</v>
      </c>
      <c r="F53" s="265">
        <v>6.2602662522938228</v>
      </c>
      <c r="G53" s="265">
        <v>6.2558605773594316</v>
      </c>
      <c r="H53" s="265">
        <v>6.1688612694099669</v>
      </c>
      <c r="I53" s="265">
        <v>6.4525749799028427</v>
      </c>
      <c r="J53" s="265">
        <v>6.3417086938421372</v>
      </c>
      <c r="K53" s="265">
        <v>6.2467937393502444</v>
      </c>
      <c r="L53" s="265">
        <v>6.288261675174752</v>
      </c>
    </row>
    <row r="54" spans="1:13" ht="15" customHeight="1">
      <c r="A54" s="313" t="s">
        <v>214</v>
      </c>
      <c r="B54" s="312" t="s">
        <v>247</v>
      </c>
      <c r="C54" s="265">
        <v>149.04971236793773</v>
      </c>
      <c r="D54" s="265">
        <v>154.78454613239415</v>
      </c>
      <c r="E54" s="265">
        <v>188.93122570784502</v>
      </c>
      <c r="F54" s="265">
        <v>228.75139641521656</v>
      </c>
      <c r="G54" s="265">
        <v>255.22475757236469</v>
      </c>
      <c r="H54" s="265">
        <v>196.01226462787349</v>
      </c>
      <c r="I54" s="265">
        <v>140.9819832722153</v>
      </c>
      <c r="J54" s="265">
        <v>151.76760321633247</v>
      </c>
      <c r="K54" s="265">
        <v>139.27857039836582</v>
      </c>
      <c r="L54" s="265">
        <v>157.46816475071165</v>
      </c>
    </row>
    <row r="55" spans="1:13" ht="15" customHeight="1">
      <c r="A55" s="313" t="s">
        <v>216</v>
      </c>
      <c r="B55" s="312" t="s">
        <v>217</v>
      </c>
      <c r="C55" s="265">
        <v>29.164479162418861</v>
      </c>
      <c r="D55" s="265">
        <v>27.658195196447103</v>
      </c>
      <c r="E55" s="265">
        <v>29.827784813237827</v>
      </c>
      <c r="F55" s="265">
        <v>28.093094488469102</v>
      </c>
      <c r="G55" s="265">
        <v>30.648002389730884</v>
      </c>
      <c r="H55" s="265">
        <v>34.032344619875872</v>
      </c>
      <c r="I55" s="265">
        <v>32.969666815926864</v>
      </c>
      <c r="J55" s="265">
        <v>37.753514283595045</v>
      </c>
      <c r="K55" s="265">
        <v>37.268445807995143</v>
      </c>
      <c r="L55" s="265">
        <v>38.77244050465405</v>
      </c>
    </row>
    <row r="56" spans="1:13" ht="15" customHeight="1">
      <c r="A56" s="313" t="s">
        <v>218</v>
      </c>
      <c r="B56" s="312" t="s">
        <v>219</v>
      </c>
      <c r="C56" s="265">
        <v>596.82431715471421</v>
      </c>
      <c r="D56" s="265">
        <v>578.13375505670206</v>
      </c>
      <c r="E56" s="265">
        <v>675.58450502818357</v>
      </c>
      <c r="F56" s="265">
        <v>692.62828414856415</v>
      </c>
      <c r="G56" s="265">
        <v>701.80261734778719</v>
      </c>
      <c r="H56" s="265">
        <v>768.91766463382578</v>
      </c>
      <c r="I56" s="265">
        <v>807.28169478792529</v>
      </c>
      <c r="J56" s="265">
        <v>793.21514598009173</v>
      </c>
      <c r="K56" s="265">
        <v>851.7448273837424</v>
      </c>
      <c r="L56" s="265">
        <v>900.02680405744798</v>
      </c>
    </row>
    <row r="57" spans="1:13" ht="15" customHeight="1">
      <c r="A57" s="313" t="s">
        <v>220</v>
      </c>
      <c r="B57" s="312" t="s">
        <v>248</v>
      </c>
      <c r="C57" s="265">
        <v>298.32407036561864</v>
      </c>
      <c r="D57" s="265">
        <v>307.75936335268074</v>
      </c>
      <c r="E57" s="265">
        <v>340.49549609986462</v>
      </c>
      <c r="F57" s="265">
        <v>339.3916302992655</v>
      </c>
      <c r="G57" s="265">
        <v>352.75001820524551</v>
      </c>
      <c r="H57" s="265">
        <v>356.75230392055977</v>
      </c>
      <c r="I57" s="265">
        <v>342.77190439165429</v>
      </c>
      <c r="J57" s="265">
        <v>385.81575035409747</v>
      </c>
      <c r="K57" s="265">
        <v>406.08313177379063</v>
      </c>
      <c r="L57" s="265">
        <v>403.68059605388936</v>
      </c>
    </row>
    <row r="58" spans="1:13" ht="15" customHeight="1">
      <c r="A58" s="313" t="s">
        <v>222</v>
      </c>
      <c r="B58" s="312" t="s">
        <v>223</v>
      </c>
      <c r="C58" s="265">
        <v>116.07010736047113</v>
      </c>
      <c r="D58" s="265">
        <v>105.47318756313781</v>
      </c>
      <c r="E58" s="265">
        <v>110.10933582854388</v>
      </c>
      <c r="F58" s="265">
        <v>113.39103889513758</v>
      </c>
      <c r="G58" s="265">
        <v>100.2457146732628</v>
      </c>
      <c r="H58" s="265">
        <v>165.23429972113431</v>
      </c>
      <c r="I58" s="265">
        <v>137.54689445206887</v>
      </c>
      <c r="J58" s="265">
        <v>135.93782457688351</v>
      </c>
      <c r="K58" s="265">
        <v>108.6685192099942</v>
      </c>
      <c r="L58" s="265">
        <v>126.7887538288776</v>
      </c>
    </row>
    <row r="59" spans="1:13" ht="15" customHeight="1">
      <c r="A59" s="313" t="s">
        <v>224</v>
      </c>
      <c r="B59" s="312" t="s">
        <v>249</v>
      </c>
      <c r="C59" s="265">
        <v>140.05962685246294</v>
      </c>
      <c r="D59" s="265">
        <v>137.53955628379993</v>
      </c>
      <c r="E59" s="265">
        <v>147.06673912722491</v>
      </c>
      <c r="F59" s="265">
        <v>145.83512910038903</v>
      </c>
      <c r="G59" s="265">
        <v>147.91241915402884</v>
      </c>
      <c r="H59" s="265">
        <v>154.02972079583597</v>
      </c>
      <c r="I59" s="265">
        <v>149.97334262466265</v>
      </c>
      <c r="J59" s="265">
        <v>154.67405293790281</v>
      </c>
      <c r="K59" s="265">
        <v>157.64119515947007</v>
      </c>
      <c r="L59" s="265">
        <v>166.28640351756349</v>
      </c>
    </row>
    <row r="60" spans="1:13" ht="15" customHeight="1">
      <c r="A60" s="313" t="s">
        <v>226</v>
      </c>
      <c r="B60" s="312" t="s">
        <v>250</v>
      </c>
      <c r="C60" s="265">
        <v>86.585277768031546</v>
      </c>
      <c r="D60" s="265">
        <v>87.719883123008884</v>
      </c>
      <c r="E60" s="265">
        <v>108.56370421419311</v>
      </c>
      <c r="F60" s="265">
        <v>107.47907885371471</v>
      </c>
      <c r="G60" s="265">
        <v>92.656063494777527</v>
      </c>
      <c r="H60" s="265">
        <v>89.51337851409501</v>
      </c>
      <c r="I60" s="265">
        <v>81.760793878610073</v>
      </c>
      <c r="J60" s="265">
        <v>99.187206988952312</v>
      </c>
      <c r="K60" s="265">
        <v>110.90587851469517</v>
      </c>
      <c r="L60" s="265">
        <v>119.3709247185126</v>
      </c>
    </row>
    <row r="61" spans="1:13" ht="15" customHeight="1">
      <c r="A61" s="446" t="s">
        <v>9</v>
      </c>
      <c r="B61" s="447"/>
      <c r="C61" s="266">
        <v>1423.719401928141</v>
      </c>
      <c r="D61" s="266">
        <v>1405.74014212979</v>
      </c>
      <c r="E61" s="266">
        <v>1607.6020831521191</v>
      </c>
      <c r="F61" s="266">
        <v>1661.8299184530499</v>
      </c>
      <c r="G61" s="266">
        <v>1687.495453414557</v>
      </c>
      <c r="H61" s="266">
        <v>1770.660838102611</v>
      </c>
      <c r="I61" s="266">
        <v>1699.7388552029665</v>
      </c>
      <c r="J61" s="266">
        <v>1764.6928070316967</v>
      </c>
      <c r="K61" s="266">
        <v>1817.8373619874042</v>
      </c>
      <c r="L61" s="266">
        <v>1918.6823491068317</v>
      </c>
    </row>
    <row r="62" spans="1:13" s="78" customFormat="1" ht="20.100000000000001" customHeight="1">
      <c r="A62" s="89"/>
      <c r="B62" s="89"/>
      <c r="C62" s="89" t="s">
        <v>610</v>
      </c>
      <c r="D62" s="89"/>
      <c r="E62" s="89"/>
      <c r="F62" s="89"/>
      <c r="G62" s="89"/>
      <c r="H62" s="89"/>
      <c r="I62" s="89"/>
      <c r="J62" s="89"/>
      <c r="K62" s="89"/>
      <c r="L62" s="89"/>
    </row>
    <row r="63" spans="1:13" s="78" customFormat="1" ht="15" customHeight="1">
      <c r="A63" s="89"/>
      <c r="B63" s="89"/>
      <c r="C63" s="89" t="s">
        <v>935</v>
      </c>
      <c r="D63" s="89"/>
      <c r="E63" s="89"/>
      <c r="F63" s="89"/>
      <c r="G63" s="89"/>
      <c r="H63" s="89"/>
      <c r="I63" s="89"/>
      <c r="J63" s="89"/>
      <c r="K63" s="89"/>
      <c r="L63" s="89"/>
    </row>
    <row r="64" spans="1:13" ht="15" customHeight="1">
      <c r="A64" s="313" t="s">
        <v>200</v>
      </c>
      <c r="B64" s="312" t="s">
        <v>201</v>
      </c>
      <c r="C64" s="275">
        <v>2.8797791945631142</v>
      </c>
      <c r="D64" s="275">
        <v>2.219053409647628</v>
      </c>
      <c r="E64" s="275">
        <v>2.1774080689792754</v>
      </c>
      <c r="F64" s="275">
        <v>2.0124967247586483</v>
      </c>
      <c r="G64" s="275">
        <v>1.9614367739568161</v>
      </c>
      <c r="H64" s="275">
        <v>2.0627069446074691</v>
      </c>
      <c r="I64" s="275">
        <v>2.3717755858349725</v>
      </c>
      <c r="J64" s="275">
        <v>2.3602712511796287</v>
      </c>
      <c r="K64" s="275">
        <v>2.5293592023896325</v>
      </c>
      <c r="L64" s="275">
        <v>2.7712078224910934</v>
      </c>
    </row>
    <row r="65" spans="1:12" ht="15" customHeight="1">
      <c r="A65" s="313" t="s">
        <v>214</v>
      </c>
      <c r="B65" s="312" t="s">
        <v>247</v>
      </c>
      <c r="C65" s="275">
        <v>2.3031049049570433</v>
      </c>
      <c r="D65" s="275">
        <v>2.3943525246640847</v>
      </c>
      <c r="E65" s="275">
        <v>4.8022728614596835</v>
      </c>
      <c r="F65" s="275">
        <v>5.5088376172177274</v>
      </c>
      <c r="G65" s="275">
        <v>4.0928782185851</v>
      </c>
      <c r="H65" s="275">
        <v>4.3968038178575917</v>
      </c>
      <c r="I65" s="275">
        <v>4.9986135264698044</v>
      </c>
      <c r="J65" s="275">
        <v>5.8875765192434883</v>
      </c>
      <c r="K65" s="275">
        <v>4.1081234359095689</v>
      </c>
      <c r="L65" s="275">
        <v>5.2158622327716788</v>
      </c>
    </row>
    <row r="66" spans="1:12" ht="15" customHeight="1">
      <c r="A66" s="313" t="s">
        <v>216</v>
      </c>
      <c r="B66" s="312" t="s">
        <v>217</v>
      </c>
      <c r="C66" s="275">
        <v>1.1162725439686356</v>
      </c>
      <c r="D66" s="275">
        <v>1.1746285164036072</v>
      </c>
      <c r="E66" s="275">
        <v>1.5811718472335099</v>
      </c>
      <c r="F66" s="275">
        <v>1.8230944208192634</v>
      </c>
      <c r="G66" s="275">
        <v>2.3538891566005327</v>
      </c>
      <c r="H66" s="275">
        <v>2.48297716456644</v>
      </c>
      <c r="I66" s="275">
        <v>2.9049186881760649</v>
      </c>
      <c r="J66" s="275">
        <v>2.9414572852915657</v>
      </c>
      <c r="K66" s="275">
        <v>3.7949586951713972</v>
      </c>
      <c r="L66" s="275">
        <v>4.0467621630297828</v>
      </c>
    </row>
    <row r="67" spans="1:12" ht="15" customHeight="1">
      <c r="A67" s="313" t="s">
        <v>218</v>
      </c>
      <c r="B67" s="312" t="s">
        <v>219</v>
      </c>
      <c r="C67" s="275">
        <v>21.076567258126172</v>
      </c>
      <c r="D67" s="275">
        <v>20.926032345047744</v>
      </c>
      <c r="E67" s="275">
        <v>32.694569601634271</v>
      </c>
      <c r="F67" s="275">
        <v>44.162125962623591</v>
      </c>
      <c r="G67" s="275">
        <v>41.105358847541943</v>
      </c>
      <c r="H67" s="275">
        <v>42.588426115419075</v>
      </c>
      <c r="I67" s="275">
        <v>48.700059163520663</v>
      </c>
      <c r="J67" s="275">
        <v>58.453581976701592</v>
      </c>
      <c r="K67" s="275">
        <v>70.469494125539185</v>
      </c>
      <c r="L67" s="275">
        <v>95.358559190872384</v>
      </c>
    </row>
    <row r="68" spans="1:12" ht="15" customHeight="1">
      <c r="A68" s="313" t="s">
        <v>220</v>
      </c>
      <c r="B68" s="312" t="s">
        <v>248</v>
      </c>
      <c r="C68" s="275">
        <v>12.306561465058765</v>
      </c>
      <c r="D68" s="275">
        <v>13.06796772099668</v>
      </c>
      <c r="E68" s="275">
        <v>13.499028533343523</v>
      </c>
      <c r="F68" s="275">
        <v>17.207964903335288</v>
      </c>
      <c r="G68" s="275">
        <v>18.2238037524566</v>
      </c>
      <c r="H68" s="275">
        <v>17.062110844625952</v>
      </c>
      <c r="I68" s="275">
        <v>19.264005265762123</v>
      </c>
      <c r="J68" s="275">
        <v>24.372391988945516</v>
      </c>
      <c r="K68" s="275">
        <v>26.747949157644033</v>
      </c>
      <c r="L68" s="275">
        <v>23.002520396472953</v>
      </c>
    </row>
    <row r="69" spans="1:12" ht="15" customHeight="1">
      <c r="A69" s="313" t="s">
        <v>222</v>
      </c>
      <c r="B69" s="312" t="s">
        <v>223</v>
      </c>
      <c r="C69" s="275">
        <v>24.079254399638383</v>
      </c>
      <c r="D69" s="275">
        <v>21.610762147197239</v>
      </c>
      <c r="E69" s="275">
        <v>21.330377188164878</v>
      </c>
      <c r="F69" s="275">
        <v>22.77135884838032</v>
      </c>
      <c r="G69" s="275">
        <v>18.693195358691415</v>
      </c>
      <c r="H69" s="275">
        <v>44.618417015320347</v>
      </c>
      <c r="I69" s="275">
        <v>41.293968706362492</v>
      </c>
      <c r="J69" s="275">
        <v>44.366060089327412</v>
      </c>
      <c r="K69" s="275">
        <v>29.176313189371047</v>
      </c>
      <c r="L69" s="275">
        <v>36.097719082189215</v>
      </c>
    </row>
    <row r="70" spans="1:12" ht="15" customHeight="1">
      <c r="A70" s="313" t="s">
        <v>224</v>
      </c>
      <c r="B70" s="312" t="s">
        <v>249</v>
      </c>
      <c r="C70" s="275">
        <v>8.0164339746810249</v>
      </c>
      <c r="D70" s="275">
        <v>6.8701200939833909</v>
      </c>
      <c r="E70" s="275">
        <v>8.1797868266127036</v>
      </c>
      <c r="F70" s="275">
        <v>9.6444618104254385</v>
      </c>
      <c r="G70" s="275">
        <v>12.771597902057941</v>
      </c>
      <c r="H70" s="275">
        <v>14.916709259998163</v>
      </c>
      <c r="I70" s="275">
        <v>14.134892017716156</v>
      </c>
      <c r="J70" s="275">
        <v>16.186185877882433</v>
      </c>
      <c r="K70" s="275">
        <v>25.284876132920335</v>
      </c>
      <c r="L70" s="275">
        <v>29.230696488115882</v>
      </c>
    </row>
    <row r="71" spans="1:12" ht="15" customHeight="1">
      <c r="A71" s="313" t="s">
        <v>226</v>
      </c>
      <c r="B71" s="312" t="s">
        <v>250</v>
      </c>
      <c r="C71" s="275">
        <v>7.0470770124644533</v>
      </c>
      <c r="D71" s="275">
        <v>5.4411498528990512</v>
      </c>
      <c r="E71" s="275">
        <v>7.5329935492340123</v>
      </c>
      <c r="F71" s="275">
        <v>9.0632110622261379</v>
      </c>
      <c r="G71" s="275">
        <v>10.727380863244758</v>
      </c>
      <c r="H71" s="275">
        <v>8.2444999851112808</v>
      </c>
      <c r="I71" s="275">
        <v>7.5993208883430281</v>
      </c>
      <c r="J71" s="275">
        <v>8.4238426838009932</v>
      </c>
      <c r="K71" s="275">
        <v>13.101616415812506</v>
      </c>
      <c r="L71" s="275">
        <v>17.669871226500085</v>
      </c>
    </row>
    <row r="72" spans="1:12" ht="15" customHeight="1">
      <c r="A72" s="446" t="s">
        <v>9</v>
      </c>
      <c r="B72" s="447"/>
      <c r="C72" s="276">
        <v>78.825050753457589</v>
      </c>
      <c r="D72" s="276">
        <v>73.704066610839433</v>
      </c>
      <c r="E72" s="276">
        <v>91.797608476661878</v>
      </c>
      <c r="F72" s="276">
        <v>112.19355134978643</v>
      </c>
      <c r="G72" s="276">
        <v>109.92954087313511</v>
      </c>
      <c r="H72" s="276">
        <v>136.37265114750628</v>
      </c>
      <c r="I72" s="276">
        <v>141.26755384218529</v>
      </c>
      <c r="J72" s="276">
        <v>162.9913676723728</v>
      </c>
      <c r="K72" s="276">
        <v>175.21269035475774</v>
      </c>
      <c r="L72" s="276">
        <v>213.39319860244291</v>
      </c>
    </row>
    <row r="73" spans="1:12" s="78" customFormat="1" ht="30" customHeight="1">
      <c r="A73" s="89"/>
      <c r="B73" s="89"/>
      <c r="C73" s="89" t="s">
        <v>666</v>
      </c>
      <c r="D73" s="89"/>
      <c r="E73" s="89"/>
      <c r="F73" s="89"/>
      <c r="G73" s="89"/>
      <c r="H73" s="89"/>
      <c r="I73" s="89"/>
      <c r="J73" s="89"/>
      <c r="K73" s="89"/>
      <c r="L73" s="89"/>
    </row>
    <row r="74" spans="1:12" s="78" customFormat="1" ht="15" customHeight="1">
      <c r="A74" s="89"/>
      <c r="B74" s="89"/>
      <c r="C74" s="89" t="s">
        <v>935</v>
      </c>
      <c r="D74" s="89"/>
      <c r="E74" s="89"/>
      <c r="F74" s="89"/>
      <c r="G74" s="89"/>
      <c r="H74" s="89"/>
      <c r="I74" s="89"/>
      <c r="J74" s="89"/>
      <c r="K74" s="89"/>
      <c r="L74" s="89"/>
    </row>
    <row r="75" spans="1:12" ht="15" customHeight="1">
      <c r="A75" s="313" t="s">
        <v>200</v>
      </c>
      <c r="B75" s="312" t="s">
        <v>201</v>
      </c>
      <c r="C75" s="265">
        <v>4.7620317019241929</v>
      </c>
      <c r="D75" s="265">
        <v>4.4526020119723952</v>
      </c>
      <c r="E75" s="265">
        <v>4.8458842640481086</v>
      </c>
      <c r="F75" s="265">
        <v>4.2477695275351746</v>
      </c>
      <c r="G75" s="265">
        <v>4.2944238034026156</v>
      </c>
      <c r="H75" s="265">
        <v>4.106154324802497</v>
      </c>
      <c r="I75" s="265">
        <v>4.0807993940678706</v>
      </c>
      <c r="J75" s="265">
        <v>3.981437442662509</v>
      </c>
      <c r="K75" s="265">
        <v>3.7174345369606123</v>
      </c>
      <c r="L75" s="265">
        <v>3.5170538526836586</v>
      </c>
    </row>
    <row r="76" spans="1:12" ht="15" customHeight="1">
      <c r="A76" s="313" t="s">
        <v>214</v>
      </c>
      <c r="B76" s="312" t="s">
        <v>247</v>
      </c>
      <c r="C76" s="265">
        <v>146.74660746298068</v>
      </c>
      <c r="D76" s="265">
        <v>152.39019360773005</v>
      </c>
      <c r="E76" s="265">
        <v>184.12895284638535</v>
      </c>
      <c r="F76" s="265">
        <v>223.24255879799881</v>
      </c>
      <c r="G76" s="265">
        <v>251.13187935377957</v>
      </c>
      <c r="H76" s="265">
        <v>191.61546081001589</v>
      </c>
      <c r="I76" s="265">
        <v>135.98336974574551</v>
      </c>
      <c r="J76" s="265">
        <v>145.88002669708899</v>
      </c>
      <c r="K76" s="265">
        <v>135.17044696245625</v>
      </c>
      <c r="L76" s="265">
        <v>152.25230251794</v>
      </c>
    </row>
    <row r="77" spans="1:12" ht="15" customHeight="1">
      <c r="A77" s="313" t="s">
        <v>216</v>
      </c>
      <c r="B77" s="312" t="s">
        <v>217</v>
      </c>
      <c r="C77" s="265">
        <v>28.048206618450227</v>
      </c>
      <c r="D77" s="265">
        <v>26.483566680043499</v>
      </c>
      <c r="E77" s="265">
        <v>28.246612966004317</v>
      </c>
      <c r="F77" s="265">
        <v>26.270000067649839</v>
      </c>
      <c r="G77" s="265">
        <v>28.294113233130357</v>
      </c>
      <c r="H77" s="265">
        <v>31.549367455309429</v>
      </c>
      <c r="I77" s="265">
        <v>30.064748127750804</v>
      </c>
      <c r="J77" s="265">
        <v>34.812056998303483</v>
      </c>
      <c r="K77" s="265">
        <v>33.47348711282374</v>
      </c>
      <c r="L77" s="265">
        <v>34.725678341624267</v>
      </c>
    </row>
    <row r="78" spans="1:12" ht="15" customHeight="1">
      <c r="A78" s="313" t="s">
        <v>218</v>
      </c>
      <c r="B78" s="312" t="s">
        <v>219</v>
      </c>
      <c r="C78" s="265">
        <v>575.74774989658806</v>
      </c>
      <c r="D78" s="265">
        <v>557.20772271165424</v>
      </c>
      <c r="E78" s="265">
        <v>642.8899354265493</v>
      </c>
      <c r="F78" s="265">
        <v>648.46615818594046</v>
      </c>
      <c r="G78" s="265">
        <v>660.6972585002452</v>
      </c>
      <c r="H78" s="265">
        <v>726.32923851840667</v>
      </c>
      <c r="I78" s="265">
        <v>758.58163562440473</v>
      </c>
      <c r="J78" s="265">
        <v>734.76156400339028</v>
      </c>
      <c r="K78" s="265">
        <v>781.2753332582032</v>
      </c>
      <c r="L78" s="265">
        <v>804.66824486657561</v>
      </c>
    </row>
    <row r="79" spans="1:12" ht="15" customHeight="1">
      <c r="A79" s="313" t="s">
        <v>220</v>
      </c>
      <c r="B79" s="312" t="s">
        <v>248</v>
      </c>
      <c r="C79" s="265">
        <v>286.01750890055985</v>
      </c>
      <c r="D79" s="265">
        <v>294.69139563168397</v>
      </c>
      <c r="E79" s="265">
        <v>326.99646756652101</v>
      </c>
      <c r="F79" s="265">
        <v>322.18366539593018</v>
      </c>
      <c r="G79" s="265">
        <v>334.52621445278879</v>
      </c>
      <c r="H79" s="265">
        <v>339.69019307593385</v>
      </c>
      <c r="I79" s="265">
        <v>323.50789912589221</v>
      </c>
      <c r="J79" s="265">
        <v>361.44335836515199</v>
      </c>
      <c r="K79" s="265">
        <v>379.33518261614654</v>
      </c>
      <c r="L79" s="265">
        <v>380.67807565741646</v>
      </c>
    </row>
    <row r="80" spans="1:12" ht="15" customHeight="1">
      <c r="A80" s="313" t="s">
        <v>222</v>
      </c>
      <c r="B80" s="312" t="s">
        <v>223</v>
      </c>
      <c r="C80" s="265">
        <v>91.990852960832726</v>
      </c>
      <c r="D80" s="265">
        <v>83.862425415940564</v>
      </c>
      <c r="E80" s="265">
        <v>88.778958640378988</v>
      </c>
      <c r="F80" s="265">
        <v>90.619680046757225</v>
      </c>
      <c r="G80" s="265">
        <v>81.552519314571356</v>
      </c>
      <c r="H80" s="265">
        <v>120.61588270581396</v>
      </c>
      <c r="I80" s="265">
        <v>96.252925745706364</v>
      </c>
      <c r="J80" s="265">
        <v>91.571764487556081</v>
      </c>
      <c r="K80" s="265">
        <v>79.492206020623172</v>
      </c>
      <c r="L80" s="265">
        <v>90.691034746688388</v>
      </c>
    </row>
    <row r="81" spans="1:12" ht="15" customHeight="1">
      <c r="A81" s="313" t="s">
        <v>224</v>
      </c>
      <c r="B81" s="312" t="s">
        <v>249</v>
      </c>
      <c r="C81" s="265">
        <v>132.04319287778193</v>
      </c>
      <c r="D81" s="265">
        <v>130.66943618981659</v>
      </c>
      <c r="E81" s="265">
        <v>138.88695230061217</v>
      </c>
      <c r="F81" s="265">
        <v>136.19066728996361</v>
      </c>
      <c r="G81" s="265">
        <v>135.14082125197092</v>
      </c>
      <c r="H81" s="265">
        <v>139.11301153583784</v>
      </c>
      <c r="I81" s="265">
        <v>135.83845060694648</v>
      </c>
      <c r="J81" s="265">
        <v>138.48786706002039</v>
      </c>
      <c r="K81" s="265">
        <v>132.35631902654976</v>
      </c>
      <c r="L81" s="265">
        <v>137.0557070294476</v>
      </c>
    </row>
    <row r="82" spans="1:12" ht="15" customHeight="1">
      <c r="A82" s="313" t="s">
        <v>226</v>
      </c>
      <c r="B82" s="312" t="s">
        <v>250</v>
      </c>
      <c r="C82" s="265">
        <v>79.538200755567118</v>
      </c>
      <c r="D82" s="265">
        <v>82.278733270109839</v>
      </c>
      <c r="E82" s="265">
        <v>101.03071066495912</v>
      </c>
      <c r="F82" s="265">
        <v>98.41586779148858</v>
      </c>
      <c r="G82" s="265">
        <v>81.92868263153278</v>
      </c>
      <c r="H82" s="265">
        <v>81.26887852898372</v>
      </c>
      <c r="I82" s="265">
        <v>74.161472990267043</v>
      </c>
      <c r="J82" s="265">
        <v>90.763364305151342</v>
      </c>
      <c r="K82" s="265">
        <v>97.80426209888266</v>
      </c>
      <c r="L82" s="265">
        <v>101.70105349201251</v>
      </c>
    </row>
    <row r="83" spans="1:12" ht="15" customHeight="1">
      <c r="A83" s="446" t="s">
        <v>9</v>
      </c>
      <c r="B83" s="447"/>
      <c r="C83" s="266">
        <v>1344.8943511746854</v>
      </c>
      <c r="D83" s="266">
        <v>1332.0360755189511</v>
      </c>
      <c r="E83" s="266">
        <v>1515.804474675457</v>
      </c>
      <c r="F83" s="266">
        <v>1549.6363671032641</v>
      </c>
      <c r="G83" s="266">
        <v>1577.5659125414222</v>
      </c>
      <c r="H83" s="266">
        <v>1634.2881869551031</v>
      </c>
      <c r="I83" s="266">
        <v>1558.4713013607814</v>
      </c>
      <c r="J83" s="266">
        <v>1601.7014393593249</v>
      </c>
      <c r="K83" s="266">
        <v>1642.6246716326464</v>
      </c>
      <c r="L83" s="266">
        <v>1705.2891505043881</v>
      </c>
    </row>
    <row r="84" spans="1:12" s="78" customFormat="1" ht="30" customHeight="1">
      <c r="A84" s="89"/>
      <c r="B84" s="89"/>
      <c r="C84" s="89" t="s">
        <v>612</v>
      </c>
      <c r="D84" s="89"/>
      <c r="E84" s="89"/>
      <c r="F84" s="89"/>
      <c r="G84" s="89"/>
      <c r="H84" s="89"/>
      <c r="I84" s="89"/>
      <c r="J84" s="89"/>
      <c r="K84" s="89"/>
      <c r="L84" s="89"/>
    </row>
    <row r="85" spans="1:12" s="78" customFormat="1" ht="15" customHeight="1">
      <c r="A85" s="89"/>
      <c r="B85" s="89"/>
      <c r="C85" s="89" t="s">
        <v>935</v>
      </c>
      <c r="D85" s="89"/>
      <c r="E85" s="89"/>
      <c r="F85" s="89"/>
      <c r="G85" s="89"/>
      <c r="H85" s="89"/>
      <c r="I85" s="89"/>
      <c r="J85" s="89"/>
      <c r="K85" s="89"/>
      <c r="L85" s="89"/>
    </row>
    <row r="86" spans="1:12" ht="15" customHeight="1">
      <c r="A86" s="313" t="s">
        <v>200</v>
      </c>
      <c r="B86" s="312" t="s">
        <v>201</v>
      </c>
      <c r="C86" s="265">
        <v>2.2511434330639233</v>
      </c>
      <c r="D86" s="265">
        <v>2.0727267851230091</v>
      </c>
      <c r="E86" s="265">
        <v>2.24732547045648</v>
      </c>
      <c r="F86" s="265">
        <v>2.1069702170042235</v>
      </c>
      <c r="G86" s="265">
        <v>2.1854594538331296</v>
      </c>
      <c r="H86" s="265">
        <v>2.1228759313934904</v>
      </c>
      <c r="I86" s="265">
        <v>2.2090632750071899</v>
      </c>
      <c r="J86" s="265">
        <v>2.1811007750322187</v>
      </c>
      <c r="K86" s="265">
        <v>1.9177081094961776</v>
      </c>
      <c r="L86" s="265">
        <v>1.7224307842346138</v>
      </c>
    </row>
    <row r="87" spans="1:12" ht="15" customHeight="1">
      <c r="A87" s="313" t="s">
        <v>214</v>
      </c>
      <c r="B87" s="312" t="s">
        <v>247</v>
      </c>
      <c r="C87" s="265">
        <v>124.24457682932112</v>
      </c>
      <c r="D87" s="265">
        <v>133.21671747132893</v>
      </c>
      <c r="E87" s="265">
        <v>160.38909440018517</v>
      </c>
      <c r="F87" s="265">
        <v>191.87152633826179</v>
      </c>
      <c r="G87" s="265">
        <v>228.61077681071635</v>
      </c>
      <c r="H87" s="265">
        <v>171.43522052833038</v>
      </c>
      <c r="I87" s="265">
        <v>119.73569592404615</v>
      </c>
      <c r="J87" s="265">
        <v>130.22809134784063</v>
      </c>
      <c r="K87" s="265">
        <v>119.2130248979779</v>
      </c>
      <c r="L87" s="265">
        <v>136.49391906879777</v>
      </c>
    </row>
    <row r="88" spans="1:12" ht="15" customHeight="1">
      <c r="A88" s="313" t="s">
        <v>216</v>
      </c>
      <c r="B88" s="312" t="s">
        <v>217</v>
      </c>
      <c r="C88" s="265">
        <v>3.3317204106594605</v>
      </c>
      <c r="D88" s="265">
        <v>3.1267779971477694</v>
      </c>
      <c r="E88" s="265">
        <v>4.266239536512737</v>
      </c>
      <c r="F88" s="265">
        <v>3.7093245284747192</v>
      </c>
      <c r="G88" s="265">
        <v>4.651507769982663</v>
      </c>
      <c r="H88" s="265">
        <v>5.1069073683758619</v>
      </c>
      <c r="I88" s="265">
        <v>6.943743406998383</v>
      </c>
      <c r="J88" s="265">
        <v>7.4100484079069542</v>
      </c>
      <c r="K88" s="265">
        <v>6.9914811062856534</v>
      </c>
      <c r="L88" s="265">
        <v>7.8956089637762226</v>
      </c>
    </row>
    <row r="89" spans="1:12" ht="15" customHeight="1">
      <c r="A89" s="313" t="s">
        <v>218</v>
      </c>
      <c r="B89" s="312" t="s">
        <v>219</v>
      </c>
      <c r="C89" s="265">
        <v>552.28887328577332</v>
      </c>
      <c r="D89" s="265">
        <v>535.87397038024972</v>
      </c>
      <c r="E89" s="265">
        <v>618.66642729074977</v>
      </c>
      <c r="F89" s="265">
        <v>626.30597268809856</v>
      </c>
      <c r="G89" s="265">
        <v>636.37596868344019</v>
      </c>
      <c r="H89" s="265">
        <v>698.1897804825993</v>
      </c>
      <c r="I89" s="265">
        <v>734.83362669794394</v>
      </c>
      <c r="J89" s="265">
        <v>709.43018830019457</v>
      </c>
      <c r="K89" s="265">
        <v>757.0615079189505</v>
      </c>
      <c r="L89" s="265">
        <v>780.13116494499241</v>
      </c>
    </row>
    <row r="90" spans="1:12" ht="15" customHeight="1">
      <c r="A90" s="313" t="s">
        <v>220</v>
      </c>
      <c r="B90" s="312" t="s">
        <v>248</v>
      </c>
      <c r="C90" s="265">
        <v>126.76830774205266</v>
      </c>
      <c r="D90" s="265">
        <v>136.72619116273401</v>
      </c>
      <c r="E90" s="265">
        <v>149.8120997298013</v>
      </c>
      <c r="F90" s="265">
        <v>146.82334943667436</v>
      </c>
      <c r="G90" s="265">
        <v>155.09077391792169</v>
      </c>
      <c r="H90" s="265">
        <v>161.33619592472161</v>
      </c>
      <c r="I90" s="265">
        <v>163.23850216960403</v>
      </c>
      <c r="J90" s="265">
        <v>179.60259881361492</v>
      </c>
      <c r="K90" s="265">
        <v>190.46154950031305</v>
      </c>
      <c r="L90" s="265">
        <v>181.85386138259742</v>
      </c>
    </row>
    <row r="91" spans="1:12" ht="15" customHeight="1">
      <c r="A91" s="313" t="s">
        <v>222</v>
      </c>
      <c r="B91" s="312" t="s">
        <v>223</v>
      </c>
      <c r="C91" s="265">
        <v>72.071789773007183</v>
      </c>
      <c r="D91" s="265">
        <v>66.274983413062756</v>
      </c>
      <c r="E91" s="265">
        <v>68.353437485561798</v>
      </c>
      <c r="F91" s="265">
        <v>71.951948900104412</v>
      </c>
      <c r="G91" s="265">
        <v>61.444082286271808</v>
      </c>
      <c r="H91" s="265">
        <v>98.94685881718874</v>
      </c>
      <c r="I91" s="265">
        <v>77.890833618951675</v>
      </c>
      <c r="J91" s="265">
        <v>71.774607491572368</v>
      </c>
      <c r="K91" s="265">
        <v>59.567610124425073</v>
      </c>
      <c r="L91" s="265">
        <v>68.895755028637822</v>
      </c>
    </row>
    <row r="92" spans="1:12" ht="15" customHeight="1">
      <c r="A92" s="313" t="s">
        <v>224</v>
      </c>
      <c r="B92" s="312" t="s">
        <v>249</v>
      </c>
      <c r="C92" s="265">
        <v>109.95176935049459</v>
      </c>
      <c r="D92" s="265">
        <v>110.26277659929308</v>
      </c>
      <c r="E92" s="265">
        <v>116.77422996633815</v>
      </c>
      <c r="F92" s="265">
        <v>114.96691203190611</v>
      </c>
      <c r="G92" s="265">
        <v>114.3992315767175</v>
      </c>
      <c r="H92" s="265">
        <v>116.69517279942153</v>
      </c>
      <c r="I92" s="265">
        <v>116.10131139627602</v>
      </c>
      <c r="J92" s="265">
        <v>116.25618960446468</v>
      </c>
      <c r="K92" s="265">
        <v>109.68385912042751</v>
      </c>
      <c r="L92" s="265">
        <v>113.06955893090262</v>
      </c>
    </row>
    <row r="93" spans="1:12" ht="15" customHeight="1">
      <c r="A93" s="313" t="s">
        <v>226</v>
      </c>
      <c r="B93" s="312" t="s">
        <v>250</v>
      </c>
      <c r="C93" s="265">
        <v>8.4220712982669124</v>
      </c>
      <c r="D93" s="265">
        <v>11.275312365851528</v>
      </c>
      <c r="E93" s="265">
        <v>14.026813378573951</v>
      </c>
      <c r="F93" s="265">
        <v>14.626625733379122</v>
      </c>
      <c r="G93" s="265">
        <v>11.43497625310329</v>
      </c>
      <c r="H93" s="265">
        <v>10.403048230021161</v>
      </c>
      <c r="I93" s="265">
        <v>10.008446199677062</v>
      </c>
      <c r="J93" s="265">
        <v>13.492431762262763</v>
      </c>
      <c r="K93" s="265">
        <v>14.215066243665005</v>
      </c>
      <c r="L93" s="265">
        <v>12.640524565680884</v>
      </c>
    </row>
    <row r="94" spans="1:12" ht="15" customHeight="1">
      <c r="A94" s="446" t="s">
        <v>9</v>
      </c>
      <c r="B94" s="447"/>
      <c r="C94" s="266">
        <v>999.33025212263897</v>
      </c>
      <c r="D94" s="266">
        <v>998.82945617479083</v>
      </c>
      <c r="E94" s="266">
        <v>1134.5356672581795</v>
      </c>
      <c r="F94" s="266">
        <v>1172.3626298739023</v>
      </c>
      <c r="G94" s="266">
        <v>1214.1927767519874</v>
      </c>
      <c r="H94" s="266">
        <v>1264.2360600820518</v>
      </c>
      <c r="I94" s="266">
        <v>1230.9612226885044</v>
      </c>
      <c r="J94" s="266">
        <v>1230.3752565028894</v>
      </c>
      <c r="K94" s="266">
        <v>1259.1118070215412</v>
      </c>
      <c r="L94" s="266">
        <v>1302.7028236696203</v>
      </c>
    </row>
    <row r="95" spans="1:12" s="78" customFormat="1" ht="30" customHeight="1">
      <c r="A95" s="89"/>
      <c r="B95" s="89"/>
      <c r="C95" s="89" t="s">
        <v>613</v>
      </c>
      <c r="D95" s="89"/>
      <c r="E95" s="89"/>
      <c r="F95" s="89"/>
      <c r="G95" s="89"/>
      <c r="H95" s="89"/>
      <c r="I95" s="89"/>
      <c r="J95" s="89"/>
      <c r="K95" s="89"/>
      <c r="L95" s="89"/>
    </row>
    <row r="96" spans="1:12" s="78" customFormat="1" ht="15" customHeight="1">
      <c r="A96" s="89"/>
      <c r="B96" s="89"/>
      <c r="C96" s="89" t="s">
        <v>935</v>
      </c>
      <c r="D96" s="89"/>
      <c r="E96" s="89"/>
      <c r="F96" s="89"/>
      <c r="G96" s="89"/>
      <c r="H96" s="89"/>
      <c r="I96" s="89"/>
      <c r="J96" s="89"/>
      <c r="K96" s="89"/>
      <c r="L96" s="89"/>
    </row>
    <row r="97" spans="1:12" ht="15" customHeight="1">
      <c r="A97" s="313" t="s">
        <v>200</v>
      </c>
      <c r="B97" s="312" t="s">
        <v>201</v>
      </c>
      <c r="C97" s="265">
        <v>2.5108882688602701</v>
      </c>
      <c r="D97" s="265">
        <v>2.3798752268493866</v>
      </c>
      <c r="E97" s="265">
        <v>2.5985587935916281</v>
      </c>
      <c r="F97" s="265">
        <v>2.1407993105309515</v>
      </c>
      <c r="G97" s="265">
        <v>2.1089643495694865</v>
      </c>
      <c r="H97" s="265">
        <v>1.9832783934090064</v>
      </c>
      <c r="I97" s="265">
        <v>1.8717361190606805</v>
      </c>
      <c r="J97" s="265">
        <v>1.8003366676302899</v>
      </c>
      <c r="K97" s="265">
        <v>1.7997264274644345</v>
      </c>
      <c r="L97" s="265">
        <v>1.7946230684490447</v>
      </c>
    </row>
    <row r="98" spans="1:12" ht="15" customHeight="1">
      <c r="A98" s="313" t="s">
        <v>214</v>
      </c>
      <c r="B98" s="312" t="s">
        <v>247</v>
      </c>
      <c r="C98" s="265">
        <v>22.502030633659569</v>
      </c>
      <c r="D98" s="265">
        <v>19.173476136401128</v>
      </c>
      <c r="E98" s="265">
        <v>23.739858446200156</v>
      </c>
      <c r="F98" s="265">
        <v>31.371032459737041</v>
      </c>
      <c r="G98" s="265">
        <v>22.521102543063204</v>
      </c>
      <c r="H98" s="265">
        <v>20.180240281685531</v>
      </c>
      <c r="I98" s="265">
        <v>16.24767382169933</v>
      </c>
      <c r="J98" s="265">
        <v>15.651935349248349</v>
      </c>
      <c r="K98" s="265">
        <v>15.957422064478342</v>
      </c>
      <c r="L98" s="265">
        <v>15.758383449142238</v>
      </c>
    </row>
    <row r="99" spans="1:12" ht="15" customHeight="1">
      <c r="A99" s="313" t="s">
        <v>216</v>
      </c>
      <c r="B99" s="312" t="s">
        <v>217</v>
      </c>
      <c r="C99" s="265">
        <v>24.716486207790766</v>
      </c>
      <c r="D99" s="265">
        <v>23.356788682895729</v>
      </c>
      <c r="E99" s="265">
        <v>23.980373429491586</v>
      </c>
      <c r="F99" s="265">
        <v>22.560675539175119</v>
      </c>
      <c r="G99" s="265">
        <v>23.642605463147692</v>
      </c>
      <c r="H99" s="265">
        <v>26.442460086933565</v>
      </c>
      <c r="I99" s="265">
        <v>23.121004720752421</v>
      </c>
      <c r="J99" s="265">
        <v>27.402008590396523</v>
      </c>
      <c r="K99" s="265">
        <v>26.482006006538093</v>
      </c>
      <c r="L99" s="265">
        <v>26.830069377848048</v>
      </c>
    </row>
    <row r="100" spans="1:12" ht="15" customHeight="1">
      <c r="A100" s="313" t="s">
        <v>218</v>
      </c>
      <c r="B100" s="312" t="s">
        <v>219</v>
      </c>
      <c r="C100" s="265">
        <v>23.45887661081472</v>
      </c>
      <c r="D100" s="265">
        <v>21.33375233140465</v>
      </c>
      <c r="E100" s="265">
        <v>24.223508135799531</v>
      </c>
      <c r="F100" s="265">
        <v>22.160185497841944</v>
      </c>
      <c r="G100" s="265">
        <v>24.32128981680497</v>
      </c>
      <c r="H100" s="265">
        <v>28.139458035807422</v>
      </c>
      <c r="I100" s="265">
        <v>23.748008926460848</v>
      </c>
      <c r="J100" s="265">
        <v>25.331375703195658</v>
      </c>
      <c r="K100" s="265">
        <v>24.213825339252729</v>
      </c>
      <c r="L100" s="265">
        <v>24.537079921583238</v>
      </c>
    </row>
    <row r="101" spans="1:12" ht="15" customHeight="1">
      <c r="A101" s="313" t="s">
        <v>220</v>
      </c>
      <c r="B101" s="312" t="s">
        <v>248</v>
      </c>
      <c r="C101" s="265">
        <v>159.24920115850719</v>
      </c>
      <c r="D101" s="265">
        <v>157.96520446895005</v>
      </c>
      <c r="E101" s="265">
        <v>177.18436783671979</v>
      </c>
      <c r="F101" s="265">
        <v>175.36031595925584</v>
      </c>
      <c r="G101" s="265">
        <v>179.43544053486715</v>
      </c>
      <c r="H101" s="265">
        <v>178.35399715121218</v>
      </c>
      <c r="I101" s="265">
        <v>160.26939695628818</v>
      </c>
      <c r="J101" s="265">
        <v>181.84075955153702</v>
      </c>
      <c r="K101" s="265">
        <v>188.87363311583357</v>
      </c>
      <c r="L101" s="265">
        <v>198.82421427481907</v>
      </c>
    </row>
    <row r="102" spans="1:12" ht="15" customHeight="1">
      <c r="A102" s="313" t="s">
        <v>222</v>
      </c>
      <c r="B102" s="312" t="s">
        <v>223</v>
      </c>
      <c r="C102" s="265">
        <v>19.919063187825543</v>
      </c>
      <c r="D102" s="265">
        <v>17.5874420028778</v>
      </c>
      <c r="E102" s="265">
        <v>20.425521154817165</v>
      </c>
      <c r="F102" s="265">
        <v>18.66773114665282</v>
      </c>
      <c r="G102" s="265">
        <v>20.108437028299551</v>
      </c>
      <c r="H102" s="265">
        <v>21.669023888625219</v>
      </c>
      <c r="I102" s="265">
        <v>18.362092126754678</v>
      </c>
      <c r="J102" s="265">
        <v>19.797156995983709</v>
      </c>
      <c r="K102" s="265">
        <v>19.924595896198067</v>
      </c>
      <c r="L102" s="265">
        <v>21.795279718050551</v>
      </c>
    </row>
    <row r="103" spans="1:12" ht="15" customHeight="1">
      <c r="A103" s="313" t="s">
        <v>224</v>
      </c>
      <c r="B103" s="312" t="s">
        <v>249</v>
      </c>
      <c r="C103" s="265">
        <v>22.091423527287311</v>
      </c>
      <c r="D103" s="265">
        <v>20.406659590523489</v>
      </c>
      <c r="E103" s="265">
        <v>22.112722334274043</v>
      </c>
      <c r="F103" s="265">
        <v>21.223755258057484</v>
      </c>
      <c r="G103" s="265">
        <v>20.741589675253401</v>
      </c>
      <c r="H103" s="265">
        <v>22.4178387364163</v>
      </c>
      <c r="I103" s="265">
        <v>19.737139210670481</v>
      </c>
      <c r="J103" s="265">
        <v>22.231677455555683</v>
      </c>
      <c r="K103" s="265">
        <v>22.672459906122228</v>
      </c>
      <c r="L103" s="265">
        <v>23.98614809854498</v>
      </c>
    </row>
    <row r="104" spans="1:12" ht="15" customHeight="1">
      <c r="A104" s="313" t="s">
        <v>226</v>
      </c>
      <c r="B104" s="312" t="s">
        <v>250</v>
      </c>
      <c r="C104" s="265">
        <v>71.11612945730019</v>
      </c>
      <c r="D104" s="265">
        <v>71.003420904258292</v>
      </c>
      <c r="E104" s="265">
        <v>87.003897286385168</v>
      </c>
      <c r="F104" s="265">
        <v>83.789242058109451</v>
      </c>
      <c r="G104" s="265">
        <v>70.493706378429493</v>
      </c>
      <c r="H104" s="265">
        <v>70.865830298962578</v>
      </c>
      <c r="I104" s="265">
        <v>64.153026790589976</v>
      </c>
      <c r="J104" s="265">
        <v>77.270932542888559</v>
      </c>
      <c r="K104" s="265">
        <v>83.589195855217667</v>
      </c>
      <c r="L104" s="265">
        <v>89.060528926331628</v>
      </c>
    </row>
    <row r="105" spans="1:12" ht="15" customHeight="1">
      <c r="A105" s="446" t="s">
        <v>9</v>
      </c>
      <c r="B105" s="447"/>
      <c r="C105" s="266">
        <v>345.56409905204549</v>
      </c>
      <c r="D105" s="266">
        <v>333.2066193441604</v>
      </c>
      <c r="E105" s="266">
        <v>381.26880741727894</v>
      </c>
      <c r="F105" s="266">
        <v>377.27373722936073</v>
      </c>
      <c r="G105" s="266">
        <v>363.37313578943497</v>
      </c>
      <c r="H105" s="266">
        <v>370.05212687305175</v>
      </c>
      <c r="I105" s="266">
        <v>327.51007867227645</v>
      </c>
      <c r="J105" s="266">
        <v>371.32618285643593</v>
      </c>
      <c r="K105" s="266">
        <v>383.51286461110504</v>
      </c>
      <c r="L105" s="266">
        <v>402.58632683476867</v>
      </c>
    </row>
    <row r="106" spans="1:12" s="78" customFormat="1" ht="30" customHeight="1">
      <c r="A106" s="89"/>
      <c r="B106" s="89"/>
      <c r="C106" s="435" t="s">
        <v>985</v>
      </c>
      <c r="D106" s="435"/>
      <c r="E106" s="435"/>
      <c r="F106" s="435"/>
      <c r="G106" s="435"/>
      <c r="H106" s="435"/>
      <c r="I106" s="435"/>
      <c r="J106" s="435"/>
      <c r="K106" s="435"/>
      <c r="L106" s="89"/>
    </row>
    <row r="107" spans="1:12" s="78" customFormat="1" ht="15" customHeight="1">
      <c r="A107" s="89"/>
      <c r="B107" s="89"/>
      <c r="C107" s="331" t="s">
        <v>943</v>
      </c>
      <c r="D107" s="328"/>
      <c r="E107" s="328"/>
      <c r="F107" s="328"/>
      <c r="G107" s="328"/>
      <c r="H107" s="328"/>
      <c r="I107" s="328"/>
      <c r="J107" s="328"/>
      <c r="K107" s="328"/>
      <c r="L107" s="89"/>
    </row>
    <row r="108" spans="1:12" ht="15" customHeight="1">
      <c r="A108" s="313" t="s">
        <v>200</v>
      </c>
      <c r="B108" s="312" t="s">
        <v>201</v>
      </c>
      <c r="C108" s="272">
        <f t="shared" ref="C108:L108" si="9">C97/C$105*100</f>
        <v>0.72660565022470824</v>
      </c>
      <c r="D108" s="272">
        <f t="shared" si="9"/>
        <v>0.71423407840264896</v>
      </c>
      <c r="E108" s="272">
        <f t="shared" si="9"/>
        <v>0.68155556999123734</v>
      </c>
      <c r="F108" s="272">
        <f t="shared" si="9"/>
        <v>0.56743926207338113</v>
      </c>
      <c r="G108" s="272">
        <f t="shared" si="9"/>
        <v>0.58038532347409832</v>
      </c>
      <c r="H108" s="272">
        <f t="shared" si="9"/>
        <v>0.53594568153620692</v>
      </c>
      <c r="I108" s="272">
        <f t="shared" si="9"/>
        <v>0.57150489128416615</v>
      </c>
      <c r="J108" s="272">
        <f t="shared" si="9"/>
        <v>0.48483967755280682</v>
      </c>
      <c r="K108" s="272">
        <f t="shared" si="9"/>
        <v>0.46927406966893215</v>
      </c>
      <c r="L108" s="272">
        <f t="shared" si="9"/>
        <v>0.4457734773455439</v>
      </c>
    </row>
    <row r="109" spans="1:12" ht="15" customHeight="1">
      <c r="A109" s="313" t="s">
        <v>214</v>
      </c>
      <c r="B109" s="312" t="s">
        <v>247</v>
      </c>
      <c r="C109" s="272">
        <f t="shared" ref="C109:L109" si="10">C98/C$105*100</f>
        <v>6.5116806680402677</v>
      </c>
      <c r="D109" s="272">
        <f t="shared" si="10"/>
        <v>5.7542302653349591</v>
      </c>
      <c r="E109" s="272">
        <f t="shared" si="10"/>
        <v>6.2265409559765308</v>
      </c>
      <c r="F109" s="272">
        <f t="shared" si="10"/>
        <v>8.3151911633502475</v>
      </c>
      <c r="G109" s="272">
        <f t="shared" si="10"/>
        <v>6.1977896341004088</v>
      </c>
      <c r="H109" s="272">
        <f t="shared" si="10"/>
        <v>5.4533507082391299</v>
      </c>
      <c r="I109" s="272">
        <f t="shared" si="10"/>
        <v>4.9609691059179877</v>
      </c>
      <c r="J109" s="272">
        <f t="shared" si="10"/>
        <v>4.2151445472671618</v>
      </c>
      <c r="K109" s="272">
        <f t="shared" si="10"/>
        <v>4.1608570499087962</v>
      </c>
      <c r="L109" s="272">
        <f t="shared" si="10"/>
        <v>3.9142867998122215</v>
      </c>
    </row>
    <row r="110" spans="1:12" ht="15" customHeight="1">
      <c r="A110" s="313" t="s">
        <v>216</v>
      </c>
      <c r="B110" s="312" t="s">
        <v>217</v>
      </c>
      <c r="C110" s="272">
        <f t="shared" ref="C110:L110" si="11">C99/C$105*100</f>
        <v>7.152504058029538</v>
      </c>
      <c r="D110" s="272">
        <f t="shared" si="11"/>
        <v>7.0097012865074904</v>
      </c>
      <c r="E110" s="272">
        <f t="shared" si="11"/>
        <v>6.2896237413007956</v>
      </c>
      <c r="F110" s="272">
        <f t="shared" si="11"/>
        <v>5.9799220865086422</v>
      </c>
      <c r="G110" s="272">
        <f t="shared" si="11"/>
        <v>6.5064263520151782</v>
      </c>
      <c r="H110" s="272">
        <f t="shared" si="11"/>
        <v>7.1456041370098076</v>
      </c>
      <c r="I110" s="272">
        <f t="shared" si="11"/>
        <v>7.0596315125582727</v>
      </c>
      <c r="J110" s="272">
        <f t="shared" si="11"/>
        <v>7.3794980950726092</v>
      </c>
      <c r="K110" s="272">
        <f t="shared" si="11"/>
        <v>6.9051154342349736</v>
      </c>
      <c r="L110" s="272">
        <f t="shared" si="11"/>
        <v>6.6644263824836179</v>
      </c>
    </row>
    <row r="111" spans="1:12" ht="15" customHeight="1">
      <c r="A111" s="313" t="s">
        <v>218</v>
      </c>
      <c r="B111" s="312" t="s">
        <v>219</v>
      </c>
      <c r="C111" s="272">
        <f t="shared" ref="C111:L111" si="12">C100/C$105*100</f>
        <v>6.7885745872234171</v>
      </c>
      <c r="D111" s="272">
        <f t="shared" si="12"/>
        <v>6.4025595810176794</v>
      </c>
      <c r="E111" s="272">
        <f t="shared" si="12"/>
        <v>6.3533936331928036</v>
      </c>
      <c r="F111" s="272">
        <f t="shared" si="12"/>
        <v>5.8737683838220169</v>
      </c>
      <c r="G111" s="272">
        <f t="shared" si="12"/>
        <v>6.6931997501594358</v>
      </c>
      <c r="H111" s="272">
        <f t="shared" si="12"/>
        <v>7.6041876244804847</v>
      </c>
      <c r="I111" s="272">
        <f t="shared" si="12"/>
        <v>7.2510772867617108</v>
      </c>
      <c r="J111" s="272">
        <f t="shared" si="12"/>
        <v>6.8218662924153142</v>
      </c>
      <c r="K111" s="272">
        <f t="shared" si="12"/>
        <v>6.3136931179104936</v>
      </c>
      <c r="L111" s="272">
        <f t="shared" si="12"/>
        <v>6.0948617193484216</v>
      </c>
    </row>
    <row r="112" spans="1:12" ht="15" customHeight="1">
      <c r="A112" s="313" t="s">
        <v>220</v>
      </c>
      <c r="B112" s="312" t="s">
        <v>248</v>
      </c>
      <c r="C112" s="272">
        <f t="shared" ref="C112:L112" si="13">C101/C$105*100</f>
        <v>46.083838452941436</v>
      </c>
      <c r="D112" s="272">
        <f t="shared" si="13"/>
        <v>47.407582952543905</v>
      </c>
      <c r="E112" s="272">
        <f t="shared" si="13"/>
        <v>46.472295763445629</v>
      </c>
      <c r="F112" s="272">
        <f t="shared" si="13"/>
        <v>46.4809231745296</v>
      </c>
      <c r="G112" s="272">
        <f t="shared" si="13"/>
        <v>49.380491528368019</v>
      </c>
      <c r="H112" s="272">
        <f t="shared" si="13"/>
        <v>48.196992855657179</v>
      </c>
      <c r="I112" s="272">
        <f t="shared" si="13"/>
        <v>48.935714469007848</v>
      </c>
      <c r="J112" s="272">
        <f t="shared" si="13"/>
        <v>48.970626890008788</v>
      </c>
      <c r="K112" s="272">
        <f t="shared" si="13"/>
        <v>49.24831747361533</v>
      </c>
      <c r="L112" s="272">
        <f t="shared" si="13"/>
        <v>49.386728018813571</v>
      </c>
    </row>
    <row r="113" spans="1:13" ht="15" customHeight="1">
      <c r="A113" s="313" t="s">
        <v>222</v>
      </c>
      <c r="B113" s="312" t="s">
        <v>223</v>
      </c>
      <c r="C113" s="272">
        <f t="shared" ref="C113:L113" si="14">C102/C$105*100</f>
        <v>5.7642166077054</v>
      </c>
      <c r="D113" s="272">
        <f t="shared" si="14"/>
        <v>5.2782390810526465</v>
      </c>
      <c r="E113" s="272">
        <f t="shared" si="14"/>
        <v>5.3572494674243032</v>
      </c>
      <c r="F113" s="272">
        <f t="shared" si="14"/>
        <v>4.9480600700556883</v>
      </c>
      <c r="G113" s="272">
        <f t="shared" si="14"/>
        <v>5.5338259898089586</v>
      </c>
      <c r="H113" s="272">
        <f t="shared" si="14"/>
        <v>5.855667976219709</v>
      </c>
      <c r="I113" s="272">
        <f t="shared" si="14"/>
        <v>5.6065731476705913</v>
      </c>
      <c r="J113" s="272">
        <f t="shared" si="14"/>
        <v>5.3314734888053366</v>
      </c>
      <c r="K113" s="272">
        <f t="shared" si="14"/>
        <v>5.1952874948281798</v>
      </c>
      <c r="L113" s="272">
        <f t="shared" si="14"/>
        <v>5.4138151907468703</v>
      </c>
    </row>
    <row r="114" spans="1:13" ht="15" customHeight="1">
      <c r="A114" s="313" t="s">
        <v>224</v>
      </c>
      <c r="B114" s="312" t="s">
        <v>249</v>
      </c>
      <c r="C114" s="272">
        <f t="shared" ref="C114:L114" si="15">C103/C$105*100</f>
        <v>6.3928583981636695</v>
      </c>
      <c r="D114" s="272">
        <f t="shared" si="15"/>
        <v>6.1243259904887974</v>
      </c>
      <c r="E114" s="272">
        <f t="shared" si="15"/>
        <v>5.7997722090264823</v>
      </c>
      <c r="F114" s="272">
        <f t="shared" si="15"/>
        <v>5.6255586232748191</v>
      </c>
      <c r="G114" s="272">
        <f t="shared" si="15"/>
        <v>5.7080690982265123</v>
      </c>
      <c r="H114" s="272">
        <f t="shared" si="15"/>
        <v>6.0580218592033264</v>
      </c>
      <c r="I114" s="272">
        <f t="shared" si="15"/>
        <v>6.0264219320164756</v>
      </c>
      <c r="J114" s="272">
        <f t="shared" si="15"/>
        <v>5.9871020364192873</v>
      </c>
      <c r="K114" s="272">
        <f t="shared" si="15"/>
        <v>5.9117860176901402</v>
      </c>
      <c r="L114" s="272">
        <f t="shared" si="15"/>
        <v>5.9580135985069074</v>
      </c>
    </row>
    <row r="115" spans="1:13" ht="15" customHeight="1">
      <c r="A115" s="313" t="s">
        <v>226</v>
      </c>
      <c r="B115" s="312" t="s">
        <v>250</v>
      </c>
      <c r="C115" s="272">
        <f t="shared" ref="C115:L115" si="16">C104/C$105*100</f>
        <v>20.579721577671577</v>
      </c>
      <c r="D115" s="272">
        <f t="shared" si="16"/>
        <v>21.309126764651907</v>
      </c>
      <c r="E115" s="272">
        <f t="shared" si="16"/>
        <v>22.819568659642258</v>
      </c>
      <c r="F115" s="272">
        <f t="shared" si="16"/>
        <v>22.209137236385583</v>
      </c>
      <c r="G115" s="272">
        <f t="shared" si="16"/>
        <v>19.399812323847385</v>
      </c>
      <c r="H115" s="272">
        <f t="shared" si="16"/>
        <v>19.150229157654174</v>
      </c>
      <c r="I115" s="272">
        <f t="shared" si="16"/>
        <v>19.588107654782991</v>
      </c>
      <c r="J115" s="272">
        <f t="shared" si="16"/>
        <v>20.809448972458654</v>
      </c>
      <c r="K115" s="272">
        <f t="shared" si="16"/>
        <v>21.795669342143171</v>
      </c>
      <c r="L115" s="272">
        <f t="shared" si="16"/>
        <v>22.12209481294288</v>
      </c>
    </row>
    <row r="116" spans="1:13" ht="15" customHeight="1">
      <c r="A116" s="446" t="s">
        <v>9</v>
      </c>
      <c r="B116" s="447"/>
      <c r="C116" s="273">
        <f t="shared" ref="C116:L116" si="17">C105/C$105*100</f>
        <v>100</v>
      </c>
      <c r="D116" s="273">
        <f t="shared" si="17"/>
        <v>100</v>
      </c>
      <c r="E116" s="273">
        <f t="shared" si="17"/>
        <v>100</v>
      </c>
      <c r="F116" s="273">
        <f t="shared" si="17"/>
        <v>100</v>
      </c>
      <c r="G116" s="273">
        <f t="shared" si="17"/>
        <v>100</v>
      </c>
      <c r="H116" s="273">
        <f t="shared" si="17"/>
        <v>100</v>
      </c>
      <c r="I116" s="273">
        <f t="shared" si="17"/>
        <v>100</v>
      </c>
      <c r="J116" s="273">
        <f t="shared" si="17"/>
        <v>100</v>
      </c>
      <c r="K116" s="273">
        <f t="shared" si="17"/>
        <v>100</v>
      </c>
      <c r="L116" s="273">
        <f t="shared" si="17"/>
        <v>100</v>
      </c>
    </row>
    <row r="117" spans="1:13" s="78" customFormat="1" ht="20.100000000000001" customHeight="1">
      <c r="A117" s="89"/>
      <c r="B117" s="89"/>
      <c r="C117" s="89" t="s">
        <v>253</v>
      </c>
      <c r="D117" s="89"/>
      <c r="E117" s="89"/>
      <c r="F117" s="89"/>
      <c r="G117" s="89"/>
      <c r="H117" s="89"/>
      <c r="I117" s="89"/>
      <c r="J117" s="89"/>
      <c r="K117" s="89"/>
      <c r="L117" s="89"/>
    </row>
    <row r="118" spans="1:13" s="78" customFormat="1" ht="15" customHeight="1">
      <c r="A118" s="89"/>
      <c r="B118" s="89"/>
      <c r="C118" s="89" t="s">
        <v>935</v>
      </c>
      <c r="D118" s="89"/>
      <c r="E118" s="89"/>
      <c r="F118" s="89"/>
      <c r="G118" s="89"/>
      <c r="H118" s="89"/>
      <c r="I118" s="89"/>
      <c r="J118" s="89"/>
      <c r="K118" s="89"/>
      <c r="L118" s="89"/>
    </row>
    <row r="119" spans="1:13" ht="15" customHeight="1">
      <c r="A119" s="313" t="s">
        <v>200</v>
      </c>
      <c r="B119" s="312" t="s">
        <v>201</v>
      </c>
      <c r="C119" s="275">
        <v>7.6418108964873079</v>
      </c>
      <c r="D119" s="275">
        <v>6.6716554216200237</v>
      </c>
      <c r="E119" s="275">
        <v>7.023292333027384</v>
      </c>
      <c r="F119" s="275">
        <v>6.2602662522938228</v>
      </c>
      <c r="G119" s="275">
        <v>6.2558605773594316</v>
      </c>
      <c r="H119" s="275">
        <v>6.1688612694099669</v>
      </c>
      <c r="I119" s="275">
        <v>6.4525749799028427</v>
      </c>
      <c r="J119" s="275">
        <v>6.3417086938421372</v>
      </c>
      <c r="K119" s="275">
        <v>6.2467937393502444</v>
      </c>
      <c r="L119" s="275">
        <v>6.288261675174752</v>
      </c>
    </row>
    <row r="120" spans="1:13" ht="15" customHeight="1">
      <c r="A120" s="313" t="s">
        <v>214</v>
      </c>
      <c r="B120" s="312" t="s">
        <v>247</v>
      </c>
      <c r="C120" s="275">
        <v>90.342839234160962</v>
      </c>
      <c r="D120" s="275">
        <v>90.302101911676914</v>
      </c>
      <c r="E120" s="275">
        <v>107.43953000779548</v>
      </c>
      <c r="F120" s="275">
        <v>132.41095960520795</v>
      </c>
      <c r="G120" s="275">
        <v>119.58697602922577</v>
      </c>
      <c r="H120" s="275">
        <v>109.09014107769291</v>
      </c>
      <c r="I120" s="275">
        <v>87.319149428716656</v>
      </c>
      <c r="J120" s="275">
        <v>88.461153022699776</v>
      </c>
      <c r="K120" s="275">
        <v>85.244427091904797</v>
      </c>
      <c r="L120" s="275">
        <v>89.205266038520705</v>
      </c>
    </row>
    <row r="121" spans="1:13" ht="15" customHeight="1">
      <c r="A121" s="313" t="s">
        <v>216</v>
      </c>
      <c r="B121" s="312" t="s">
        <v>217</v>
      </c>
      <c r="C121" s="275">
        <v>28.240757435869195</v>
      </c>
      <c r="D121" s="275">
        <v>26.480962318274759</v>
      </c>
      <c r="E121" s="275">
        <v>28.629233419001849</v>
      </c>
      <c r="F121" s="275">
        <v>27.029675282227654</v>
      </c>
      <c r="G121" s="275">
        <v>28.926178560676078</v>
      </c>
      <c r="H121" s="275">
        <v>32.776032386582187</v>
      </c>
      <c r="I121" s="275">
        <v>31.907740604970293</v>
      </c>
      <c r="J121" s="275">
        <v>36.427066431222585</v>
      </c>
      <c r="K121" s="275">
        <v>36.084547995849057</v>
      </c>
      <c r="L121" s="275">
        <v>37.057205360778688</v>
      </c>
    </row>
    <row r="122" spans="1:13" ht="15" customHeight="1">
      <c r="A122" s="313" t="s">
        <v>218</v>
      </c>
      <c r="B122" s="312" t="s">
        <v>219</v>
      </c>
      <c r="C122" s="275">
        <v>24.330637738734705</v>
      </c>
      <c r="D122" s="275">
        <v>22.173901168944319</v>
      </c>
      <c r="E122" s="275">
        <v>25.395112500219692</v>
      </c>
      <c r="F122" s="275">
        <v>23.68818388558083</v>
      </c>
      <c r="G122" s="275">
        <v>25.70644553028141</v>
      </c>
      <c r="H122" s="275">
        <v>29.579030683480124</v>
      </c>
      <c r="I122" s="275">
        <v>25.385627728527492</v>
      </c>
      <c r="J122" s="275">
        <v>27.219187812481049</v>
      </c>
      <c r="K122" s="275">
        <v>26.675905693995453</v>
      </c>
      <c r="L122" s="275">
        <v>27.580945058963604</v>
      </c>
      <c r="M122" s="104"/>
    </row>
    <row r="123" spans="1:13" ht="15" customHeight="1">
      <c r="A123" s="313" t="s">
        <v>220</v>
      </c>
      <c r="B123" s="312" t="s">
        <v>248</v>
      </c>
      <c r="C123" s="275">
        <v>208.08612606635515</v>
      </c>
      <c r="D123" s="275">
        <v>218.49412360106535</v>
      </c>
      <c r="E123" s="275">
        <v>240.2123479396362</v>
      </c>
      <c r="F123" s="275">
        <v>242.70619289806146</v>
      </c>
      <c r="G123" s="275">
        <v>247.57916884526045</v>
      </c>
      <c r="H123" s="275">
        <v>248.89676170452313</v>
      </c>
      <c r="I123" s="275">
        <v>236.67109245920494</v>
      </c>
      <c r="J123" s="275">
        <v>270.50117346274362</v>
      </c>
      <c r="K123" s="275">
        <v>285.31301583009827</v>
      </c>
      <c r="L123" s="275">
        <v>279.37683600772129</v>
      </c>
      <c r="M123" s="104"/>
    </row>
    <row r="124" spans="1:13" ht="15" customHeight="1">
      <c r="A124" s="313" t="s">
        <v>222</v>
      </c>
      <c r="B124" s="312" t="s">
        <v>223</v>
      </c>
      <c r="C124" s="275">
        <v>22.341582586234615</v>
      </c>
      <c r="D124" s="275">
        <v>18.488440942110962</v>
      </c>
      <c r="E124" s="275">
        <v>19.173936879319456</v>
      </c>
      <c r="F124" s="275">
        <v>19.187976385762973</v>
      </c>
      <c r="G124" s="275">
        <v>19.967541275572284</v>
      </c>
      <c r="H124" s="275">
        <v>22.19051584908134</v>
      </c>
      <c r="I124" s="275">
        <v>19.812705938313204</v>
      </c>
      <c r="J124" s="275">
        <v>21.358579896443054</v>
      </c>
      <c r="K124" s="275">
        <v>22.263290784034986</v>
      </c>
      <c r="L124" s="275">
        <v>24.850012955564605</v>
      </c>
      <c r="M124" s="104"/>
    </row>
    <row r="125" spans="1:13" ht="15" customHeight="1">
      <c r="A125" s="313" t="s">
        <v>224</v>
      </c>
      <c r="B125" s="312" t="s">
        <v>249</v>
      </c>
      <c r="C125" s="275">
        <v>56.562244069783581</v>
      </c>
      <c r="D125" s="275">
        <v>54.42252981877067</v>
      </c>
      <c r="E125" s="275">
        <v>58.5061105969896</v>
      </c>
      <c r="F125" s="275">
        <v>58.12919609191605</v>
      </c>
      <c r="G125" s="275">
        <v>57.200522617209764</v>
      </c>
      <c r="H125" s="275">
        <v>61.157282734307792</v>
      </c>
      <c r="I125" s="275">
        <v>59.920499514146705</v>
      </c>
      <c r="J125" s="275">
        <v>65.540882522668682</v>
      </c>
      <c r="K125" s="275">
        <v>65.257024552794491</v>
      </c>
      <c r="L125" s="275">
        <v>69.713818390795993</v>
      </c>
      <c r="M125" s="104"/>
    </row>
    <row r="126" spans="1:13" ht="15" customHeight="1">
      <c r="A126" s="313" t="s">
        <v>226</v>
      </c>
      <c r="B126" s="312" t="s">
        <v>250</v>
      </c>
      <c r="C126" s="275">
        <v>86.585277768031546</v>
      </c>
      <c r="D126" s="275">
        <v>87.719883123008884</v>
      </c>
      <c r="E126" s="275">
        <v>108.56370421419311</v>
      </c>
      <c r="F126" s="275">
        <v>107.47907885371471</v>
      </c>
      <c r="G126" s="275">
        <v>92.656063494777527</v>
      </c>
      <c r="H126" s="275">
        <v>89.51337851409501</v>
      </c>
      <c r="I126" s="275">
        <v>81.760793878610073</v>
      </c>
      <c r="J126" s="275">
        <v>99.187206988952312</v>
      </c>
      <c r="K126" s="275">
        <v>110.90587851469517</v>
      </c>
      <c r="L126" s="275">
        <v>119.3709247185126</v>
      </c>
      <c r="M126" s="104"/>
    </row>
    <row r="127" spans="1:13" ht="15" customHeight="1">
      <c r="A127" s="446" t="s">
        <v>9</v>
      </c>
      <c r="B127" s="447"/>
      <c r="C127" s="276">
        <v>524.13127579565707</v>
      </c>
      <c r="D127" s="276">
        <v>524.75359830547166</v>
      </c>
      <c r="E127" s="276">
        <v>594.94326789018271</v>
      </c>
      <c r="F127" s="276">
        <v>616.8915292547656</v>
      </c>
      <c r="G127" s="276">
        <v>597.87875693036267</v>
      </c>
      <c r="H127" s="276">
        <v>599.37200421917248</v>
      </c>
      <c r="I127" s="276">
        <v>549.23018453239206</v>
      </c>
      <c r="J127" s="276">
        <v>615.03695883105308</v>
      </c>
      <c r="K127" s="276">
        <v>637.99088420272233</v>
      </c>
      <c r="L127" s="276">
        <v>653.44327020603248</v>
      </c>
      <c r="M127" s="104"/>
    </row>
    <row r="128" spans="1:13" s="78" customFormat="1" ht="30" customHeight="1">
      <c r="A128" s="89"/>
      <c r="B128" s="89"/>
      <c r="C128" s="89" t="s">
        <v>610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3" s="78" customFormat="1" ht="15" customHeight="1">
      <c r="A129" s="89"/>
      <c r="B129" s="89"/>
      <c r="C129" s="89" t="s">
        <v>935</v>
      </c>
      <c r="D129" s="89"/>
      <c r="E129" s="89"/>
      <c r="F129" s="89"/>
      <c r="G129" s="89"/>
      <c r="H129" s="89"/>
      <c r="I129" s="89"/>
      <c r="J129" s="89"/>
      <c r="K129" s="89"/>
      <c r="L129" s="89"/>
    </row>
    <row r="130" spans="1:13" ht="15" customHeight="1">
      <c r="A130" s="313" t="s">
        <v>200</v>
      </c>
      <c r="B130" s="312" t="s">
        <v>201</v>
      </c>
      <c r="C130" s="275">
        <v>2.8797791945631142</v>
      </c>
      <c r="D130" s="275">
        <v>2.219053409647628</v>
      </c>
      <c r="E130" s="275">
        <v>2.1774080689792754</v>
      </c>
      <c r="F130" s="275">
        <v>2.0124967247586483</v>
      </c>
      <c r="G130" s="275">
        <v>1.9614367739568161</v>
      </c>
      <c r="H130" s="275">
        <v>2.0627069446074691</v>
      </c>
      <c r="I130" s="275">
        <v>2.3717755858349725</v>
      </c>
      <c r="J130" s="275">
        <v>2.3602712511796287</v>
      </c>
      <c r="K130" s="275">
        <v>2.5293592023896325</v>
      </c>
      <c r="L130" s="275">
        <v>2.7712078224910934</v>
      </c>
    </row>
    <row r="131" spans="1:13" ht="15" customHeight="1">
      <c r="A131" s="313" t="s">
        <v>214</v>
      </c>
      <c r="B131" s="312" t="s">
        <v>247</v>
      </c>
      <c r="C131" s="275">
        <v>1.3298511681185925</v>
      </c>
      <c r="D131" s="275">
        <v>1.3943747485354239</v>
      </c>
      <c r="E131" s="275">
        <v>2.5706112996704071</v>
      </c>
      <c r="F131" s="275">
        <v>3.0348228307309628</v>
      </c>
      <c r="G131" s="275">
        <v>2.1906401502159087</v>
      </c>
      <c r="H131" s="275">
        <v>2.7838036609928141</v>
      </c>
      <c r="I131" s="275">
        <v>3.3252515079087819</v>
      </c>
      <c r="J131" s="275">
        <v>3.8340502121021234</v>
      </c>
      <c r="K131" s="275">
        <v>2.6628180796953993</v>
      </c>
      <c r="L131" s="275">
        <v>3.0905538958297103</v>
      </c>
    </row>
    <row r="132" spans="1:13" ht="15" customHeight="1">
      <c r="A132" s="313" t="s">
        <v>216</v>
      </c>
      <c r="B132" s="312" t="s">
        <v>217</v>
      </c>
      <c r="C132" s="275">
        <v>1.0824648475761456</v>
      </c>
      <c r="D132" s="275">
        <v>1.1263425676337213</v>
      </c>
      <c r="E132" s="275">
        <v>1.5175931953716937</v>
      </c>
      <c r="F132" s="275">
        <v>1.7617701039505231</v>
      </c>
      <c r="G132" s="275">
        <v>2.2279227657078691</v>
      </c>
      <c r="H132" s="275">
        <v>2.3874143975220119</v>
      </c>
      <c r="I132" s="275">
        <v>2.822899217063902</v>
      </c>
      <c r="J132" s="275">
        <v>2.8413818531281243</v>
      </c>
      <c r="K132" s="275">
        <v>3.6917700608131883</v>
      </c>
      <c r="L132" s="275">
        <v>3.8865250762806012</v>
      </c>
    </row>
    <row r="133" spans="1:13" ht="15" customHeight="1">
      <c r="A133" s="313" t="s">
        <v>218</v>
      </c>
      <c r="B133" s="312" t="s">
        <v>219</v>
      </c>
      <c r="C133" s="275">
        <v>0.7421450032417507</v>
      </c>
      <c r="D133" s="275">
        <v>0.74348751039835792</v>
      </c>
      <c r="E133" s="275">
        <v>1.0688844823945731</v>
      </c>
      <c r="F133" s="275">
        <v>1.4300908812728048</v>
      </c>
      <c r="G133" s="275">
        <v>1.2801340084778081</v>
      </c>
      <c r="H133" s="275">
        <v>1.3001131866829709</v>
      </c>
      <c r="I133" s="275">
        <v>1.5132946672338203</v>
      </c>
      <c r="J133" s="275">
        <v>1.7796499649216939</v>
      </c>
      <c r="K133" s="275">
        <v>2.4285737230314397</v>
      </c>
      <c r="L133" s="275">
        <v>2.9892667268705675</v>
      </c>
      <c r="M133" s="104"/>
    </row>
    <row r="134" spans="1:13" ht="15" customHeight="1">
      <c r="A134" s="313" t="s">
        <v>220</v>
      </c>
      <c r="B134" s="312" t="s">
        <v>248</v>
      </c>
      <c r="C134" s="275">
        <v>10.238340483925079</v>
      </c>
      <c r="D134" s="275">
        <v>11.064896714232662</v>
      </c>
      <c r="E134" s="275">
        <v>11.086873782228873</v>
      </c>
      <c r="F134" s="275">
        <v>13.834385905359913</v>
      </c>
      <c r="G134" s="275">
        <v>14.943708768170197</v>
      </c>
      <c r="H134" s="275">
        <v>13.73466846770372</v>
      </c>
      <c r="I134" s="275">
        <v>15.599877296601868</v>
      </c>
      <c r="J134" s="275">
        <v>20.090779864964905</v>
      </c>
      <c r="K134" s="275">
        <v>21.998878923585242</v>
      </c>
      <c r="L134" s="275">
        <v>18.221155644835353</v>
      </c>
      <c r="M134" s="104"/>
    </row>
    <row r="135" spans="1:13" ht="15" customHeight="1">
      <c r="A135" s="313" t="s">
        <v>222</v>
      </c>
      <c r="B135" s="312" t="s">
        <v>223</v>
      </c>
      <c r="C135" s="275">
        <v>5.2825398778607529</v>
      </c>
      <c r="D135" s="275">
        <v>3.6839933952471431</v>
      </c>
      <c r="E135" s="275">
        <v>2.8322277464360757</v>
      </c>
      <c r="F135" s="275">
        <v>2.8315625131573849</v>
      </c>
      <c r="G135" s="275">
        <v>2.3488525578347108</v>
      </c>
      <c r="H135" s="275">
        <v>2.7025420297519949</v>
      </c>
      <c r="I135" s="275">
        <v>2.74598888012263</v>
      </c>
      <c r="J135" s="275">
        <v>3.0730357496050265</v>
      </c>
      <c r="K135" s="275">
        <v>3.3547655150834994</v>
      </c>
      <c r="L135" s="275">
        <v>3.4573340512541955</v>
      </c>
      <c r="M135" s="104"/>
    </row>
    <row r="136" spans="1:13" ht="15" customHeight="1">
      <c r="A136" s="313" t="s">
        <v>224</v>
      </c>
      <c r="B136" s="312" t="s">
        <v>249</v>
      </c>
      <c r="C136" s="275">
        <v>3.3849225554833837</v>
      </c>
      <c r="D136" s="275">
        <v>2.4105768275912842</v>
      </c>
      <c r="E136" s="275">
        <v>2.6529383512968714</v>
      </c>
      <c r="F136" s="275">
        <v>3.0672937160245142</v>
      </c>
      <c r="G136" s="275">
        <v>3.9043420770820818</v>
      </c>
      <c r="H136" s="275">
        <v>4.8281459245935983</v>
      </c>
      <c r="I136" s="275">
        <v>4.3966396958059368</v>
      </c>
      <c r="J136" s="275">
        <v>3.7140517241771129</v>
      </c>
      <c r="K136" s="275">
        <v>4.1237423072686346</v>
      </c>
      <c r="L136" s="275">
        <v>5.0802570560984801</v>
      </c>
      <c r="M136" s="104"/>
    </row>
    <row r="137" spans="1:13" ht="15" customHeight="1">
      <c r="A137" s="313" t="s">
        <v>226</v>
      </c>
      <c r="B137" s="312" t="s">
        <v>250</v>
      </c>
      <c r="C137" s="275">
        <v>7.0470770124644533</v>
      </c>
      <c r="D137" s="275">
        <v>5.4411498528990512</v>
      </c>
      <c r="E137" s="275">
        <v>7.5329935492340123</v>
      </c>
      <c r="F137" s="275">
        <v>9.0632110622261379</v>
      </c>
      <c r="G137" s="275">
        <v>10.727380863244758</v>
      </c>
      <c r="H137" s="275">
        <v>8.2444999851112808</v>
      </c>
      <c r="I137" s="275">
        <v>7.5993208883430281</v>
      </c>
      <c r="J137" s="275">
        <v>8.4238426838009932</v>
      </c>
      <c r="K137" s="275">
        <v>13.101616415812506</v>
      </c>
      <c r="L137" s="275">
        <v>17.669871226500085</v>
      </c>
      <c r="M137" s="104"/>
    </row>
    <row r="138" spans="1:13" ht="15" customHeight="1">
      <c r="A138" s="446" t="s">
        <v>9</v>
      </c>
      <c r="B138" s="447"/>
      <c r="C138" s="276">
        <v>31.987120143233266</v>
      </c>
      <c r="D138" s="276">
        <v>28.083875026185272</v>
      </c>
      <c r="E138" s="276">
        <v>31.439530475611765</v>
      </c>
      <c r="F138" s="276">
        <v>37.035633737480872</v>
      </c>
      <c r="G138" s="276">
        <v>39.584417964690154</v>
      </c>
      <c r="H138" s="276">
        <v>38.04389459696587</v>
      </c>
      <c r="I138" s="276">
        <v>40.375047738914937</v>
      </c>
      <c r="J138" s="276">
        <v>46.117063303879625</v>
      </c>
      <c r="K138" s="276">
        <v>53.891524227679547</v>
      </c>
      <c r="L138" s="276">
        <v>57.166171500160075</v>
      </c>
      <c r="M138" s="104"/>
    </row>
    <row r="139" spans="1:13" s="78" customFormat="1" ht="30" customHeight="1">
      <c r="A139" s="89"/>
      <c r="B139" s="89"/>
      <c r="C139" s="89" t="s">
        <v>667</v>
      </c>
      <c r="D139" s="89"/>
      <c r="E139" s="89"/>
      <c r="F139" s="89"/>
      <c r="G139" s="89"/>
      <c r="H139" s="89"/>
      <c r="I139" s="89"/>
      <c r="J139" s="89"/>
      <c r="K139" s="89"/>
      <c r="L139" s="89"/>
    </row>
    <row r="140" spans="1:13" s="78" customFormat="1" ht="15" customHeight="1">
      <c r="A140" s="89"/>
      <c r="B140" s="89"/>
      <c r="C140" s="89" t="s">
        <v>935</v>
      </c>
      <c r="D140" s="89"/>
      <c r="E140" s="89"/>
      <c r="F140" s="89"/>
      <c r="G140" s="89"/>
      <c r="H140" s="89"/>
      <c r="I140" s="89"/>
      <c r="J140" s="89"/>
      <c r="K140" s="89"/>
      <c r="L140" s="89"/>
    </row>
    <row r="141" spans="1:13" ht="15" customHeight="1">
      <c r="A141" s="313" t="s">
        <v>200</v>
      </c>
      <c r="B141" s="312" t="s">
        <v>201</v>
      </c>
      <c r="C141" s="275">
        <v>4.7620317019241929</v>
      </c>
      <c r="D141" s="275">
        <v>4.4526020119723952</v>
      </c>
      <c r="E141" s="275">
        <v>4.8458842640481086</v>
      </c>
      <c r="F141" s="275">
        <v>4.2477695275351746</v>
      </c>
      <c r="G141" s="275">
        <v>4.2944238034026156</v>
      </c>
      <c r="H141" s="275">
        <v>4.106154324802497</v>
      </c>
      <c r="I141" s="275">
        <v>4.0807993940678706</v>
      </c>
      <c r="J141" s="275">
        <v>3.981437442662509</v>
      </c>
      <c r="K141" s="275">
        <v>3.7174345369606123</v>
      </c>
      <c r="L141" s="275">
        <v>3.5170538526836586</v>
      </c>
    </row>
    <row r="142" spans="1:13" ht="15" customHeight="1">
      <c r="A142" s="313" t="s">
        <v>214</v>
      </c>
      <c r="B142" s="312" t="s">
        <v>247</v>
      </c>
      <c r="C142" s="275">
        <v>89.012988066042368</v>
      </c>
      <c r="D142" s="275">
        <v>88.907727163141487</v>
      </c>
      <c r="E142" s="275">
        <v>104.86891870812507</v>
      </c>
      <c r="F142" s="275">
        <v>129.376136774477</v>
      </c>
      <c r="G142" s="275">
        <v>117.39633587900985</v>
      </c>
      <c r="H142" s="275">
        <v>106.30633741670009</v>
      </c>
      <c r="I142" s="275">
        <v>83.993897920807868</v>
      </c>
      <c r="J142" s="275">
        <v>84.627102810597663</v>
      </c>
      <c r="K142" s="275">
        <v>82.581609012209398</v>
      </c>
      <c r="L142" s="275">
        <v>86.114712142690991</v>
      </c>
    </row>
    <row r="143" spans="1:13" ht="15" customHeight="1">
      <c r="A143" s="313" t="s">
        <v>216</v>
      </c>
      <c r="B143" s="312" t="s">
        <v>217</v>
      </c>
      <c r="C143" s="275">
        <v>27.158292588293051</v>
      </c>
      <c r="D143" s="275">
        <v>25.354619750641042</v>
      </c>
      <c r="E143" s="275">
        <v>27.111640223630154</v>
      </c>
      <c r="F143" s="275">
        <v>25.267905178277132</v>
      </c>
      <c r="G143" s="275">
        <v>26.698255794968212</v>
      </c>
      <c r="H143" s="275">
        <v>30.388617989060172</v>
      </c>
      <c r="I143" s="275">
        <v>29.084841387906387</v>
      </c>
      <c r="J143" s="275">
        <v>33.585684578094458</v>
      </c>
      <c r="K143" s="275">
        <v>32.392777935035859</v>
      </c>
      <c r="L143" s="275">
        <v>33.170680284498083</v>
      </c>
    </row>
    <row r="144" spans="1:13" ht="15" customHeight="1">
      <c r="A144" s="313" t="s">
        <v>218</v>
      </c>
      <c r="B144" s="312" t="s">
        <v>219</v>
      </c>
      <c r="C144" s="275">
        <v>23.588492735492956</v>
      </c>
      <c r="D144" s="275">
        <v>21.430413658545962</v>
      </c>
      <c r="E144" s="275">
        <v>24.326228017825116</v>
      </c>
      <c r="F144" s="275">
        <v>22.258093004308027</v>
      </c>
      <c r="G144" s="275">
        <v>24.426311521803605</v>
      </c>
      <c r="H144" s="275">
        <v>28.278917496797156</v>
      </c>
      <c r="I144" s="275">
        <v>23.872333061293673</v>
      </c>
      <c r="J144" s="275">
        <v>25.439537847559357</v>
      </c>
      <c r="K144" s="275">
        <v>24.247331970964012</v>
      </c>
      <c r="L144" s="275">
        <v>24.591678332093036</v>
      </c>
      <c r="M144" s="104"/>
    </row>
    <row r="145" spans="1:13" ht="15" customHeight="1">
      <c r="A145" s="313" t="s">
        <v>220</v>
      </c>
      <c r="B145" s="312" t="s">
        <v>248</v>
      </c>
      <c r="C145" s="275">
        <v>197.84778558243008</v>
      </c>
      <c r="D145" s="275">
        <v>207.42922688683268</v>
      </c>
      <c r="E145" s="275">
        <v>229.12547415740733</v>
      </c>
      <c r="F145" s="275">
        <v>228.87180699270155</v>
      </c>
      <c r="G145" s="275">
        <v>232.63546007709027</v>
      </c>
      <c r="H145" s="275">
        <v>235.16209323681937</v>
      </c>
      <c r="I145" s="275">
        <v>221.07121516260307</v>
      </c>
      <c r="J145" s="275">
        <v>250.41039359777878</v>
      </c>
      <c r="K145" s="275">
        <v>263.314136906513</v>
      </c>
      <c r="L145" s="275">
        <v>261.15568036288596</v>
      </c>
      <c r="M145" s="104"/>
    </row>
    <row r="146" spans="1:13" ht="15" customHeight="1">
      <c r="A146" s="313" t="s">
        <v>222</v>
      </c>
      <c r="B146" s="312" t="s">
        <v>223</v>
      </c>
      <c r="C146" s="275">
        <v>17.059042708373866</v>
      </c>
      <c r="D146" s="275">
        <v>14.80444754686382</v>
      </c>
      <c r="E146" s="275">
        <v>16.341709132883377</v>
      </c>
      <c r="F146" s="275">
        <v>16.356413872605586</v>
      </c>
      <c r="G146" s="275">
        <v>17.61868871773757</v>
      </c>
      <c r="H146" s="275">
        <v>19.487973819329344</v>
      </c>
      <c r="I146" s="275">
        <v>17.066717058190569</v>
      </c>
      <c r="J146" s="275">
        <v>18.285544146838017</v>
      </c>
      <c r="K146" s="275">
        <v>18.908525268951497</v>
      </c>
      <c r="L146" s="275">
        <v>21.392678904310412</v>
      </c>
      <c r="M146" s="104"/>
    </row>
    <row r="147" spans="1:13" ht="15" customHeight="1">
      <c r="A147" s="313" t="s">
        <v>224</v>
      </c>
      <c r="B147" s="312" t="s">
        <v>249</v>
      </c>
      <c r="C147" s="275">
        <v>53.17732151430021</v>
      </c>
      <c r="D147" s="275">
        <v>52.011952991179378</v>
      </c>
      <c r="E147" s="275">
        <v>55.85317224569274</v>
      </c>
      <c r="F147" s="275">
        <v>55.06190237589152</v>
      </c>
      <c r="G147" s="275">
        <v>53.296180540127672</v>
      </c>
      <c r="H147" s="275">
        <v>56.329136809714186</v>
      </c>
      <c r="I147" s="275">
        <v>55.523859818340775</v>
      </c>
      <c r="J147" s="275">
        <v>61.826830798491564</v>
      </c>
      <c r="K147" s="275">
        <v>61.133282245525862</v>
      </c>
      <c r="L147" s="275">
        <v>64.633561334697518</v>
      </c>
      <c r="M147" s="104"/>
    </row>
    <row r="148" spans="1:13" ht="15" customHeight="1">
      <c r="A148" s="313" t="s">
        <v>226</v>
      </c>
      <c r="B148" s="312" t="s">
        <v>250</v>
      </c>
      <c r="C148" s="275">
        <v>79.538200755567118</v>
      </c>
      <c r="D148" s="275">
        <v>82.278733270109839</v>
      </c>
      <c r="E148" s="275">
        <v>101.03071066495912</v>
      </c>
      <c r="F148" s="275">
        <v>98.41586779148858</v>
      </c>
      <c r="G148" s="275">
        <v>81.92868263153278</v>
      </c>
      <c r="H148" s="275">
        <v>81.26887852898372</v>
      </c>
      <c r="I148" s="275">
        <v>74.161472990267043</v>
      </c>
      <c r="J148" s="275">
        <v>90.763364305151342</v>
      </c>
      <c r="K148" s="275">
        <v>97.80426209888266</v>
      </c>
      <c r="L148" s="275">
        <v>101.70105349201251</v>
      </c>
      <c r="M148" s="104"/>
    </row>
    <row r="149" spans="1:13" ht="15" customHeight="1">
      <c r="A149" s="446" t="s">
        <v>9</v>
      </c>
      <c r="B149" s="447"/>
      <c r="C149" s="276">
        <v>492.14415565242388</v>
      </c>
      <c r="D149" s="276">
        <v>496.66972327928676</v>
      </c>
      <c r="E149" s="276">
        <v>563.50373741457111</v>
      </c>
      <c r="F149" s="276">
        <v>579.85589551728447</v>
      </c>
      <c r="G149" s="276">
        <v>558.29433896567252</v>
      </c>
      <c r="H149" s="276">
        <v>561.32810962220651</v>
      </c>
      <c r="I149" s="276">
        <v>508.8551367934773</v>
      </c>
      <c r="J149" s="276">
        <v>568.91989552717394</v>
      </c>
      <c r="K149" s="276">
        <v>584.09935997504283</v>
      </c>
      <c r="L149" s="276">
        <v>596.27709870587239</v>
      </c>
      <c r="M149" s="104"/>
    </row>
    <row r="150" spans="1:13" s="78" customFormat="1" ht="30" customHeight="1">
      <c r="A150" s="89"/>
      <c r="B150" s="89"/>
      <c r="C150" s="89" t="s">
        <v>612</v>
      </c>
      <c r="D150" s="89"/>
      <c r="E150" s="89"/>
      <c r="F150" s="89"/>
      <c r="G150" s="89"/>
      <c r="H150" s="89"/>
      <c r="I150" s="89"/>
      <c r="J150" s="89"/>
      <c r="K150" s="89"/>
      <c r="L150" s="89"/>
    </row>
    <row r="151" spans="1:13" s="78" customFormat="1" ht="15" customHeight="1">
      <c r="A151" s="89"/>
      <c r="B151" s="89"/>
      <c r="C151" s="89" t="s">
        <v>935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3" ht="15" customHeight="1">
      <c r="A152" s="313" t="s">
        <v>200</v>
      </c>
      <c r="B152" s="312" t="s">
        <v>201</v>
      </c>
      <c r="C152" s="275">
        <v>2.2511434330639233</v>
      </c>
      <c r="D152" s="275">
        <v>2.0727267851230091</v>
      </c>
      <c r="E152" s="275">
        <v>2.24732547045648</v>
      </c>
      <c r="F152" s="275">
        <v>2.1069702170042235</v>
      </c>
      <c r="G152" s="275">
        <v>2.1854594538331296</v>
      </c>
      <c r="H152" s="275">
        <v>2.1228759313934904</v>
      </c>
      <c r="I152" s="275">
        <v>2.2090632750071899</v>
      </c>
      <c r="J152" s="275">
        <v>2.1811007750322187</v>
      </c>
      <c r="K152" s="275">
        <v>1.9177081094961776</v>
      </c>
      <c r="L152" s="275">
        <v>1.7224307842346138</v>
      </c>
      <c r="M152" s="104"/>
    </row>
    <row r="153" spans="1:13" ht="15" customHeight="1">
      <c r="A153" s="313" t="s">
        <v>214</v>
      </c>
      <c r="B153" s="312" t="s">
        <v>247</v>
      </c>
      <c r="C153" s="275">
        <v>66.510957432382796</v>
      </c>
      <c r="D153" s="275">
        <v>69.734251026740353</v>
      </c>
      <c r="E153" s="275">
        <v>81.12906026192492</v>
      </c>
      <c r="F153" s="275">
        <v>98.005104314739967</v>
      </c>
      <c r="G153" s="275">
        <v>94.875233335946675</v>
      </c>
      <c r="H153" s="275">
        <v>86.126097135014561</v>
      </c>
      <c r="I153" s="275">
        <v>67.746224099108545</v>
      </c>
      <c r="J153" s="275">
        <v>68.975167461349315</v>
      </c>
      <c r="K153" s="275">
        <v>66.624186947731062</v>
      </c>
      <c r="L153" s="275">
        <v>70.356328693548747</v>
      </c>
      <c r="M153" s="104"/>
    </row>
    <row r="154" spans="1:13" ht="15" customHeight="1">
      <c r="A154" s="313" t="s">
        <v>216</v>
      </c>
      <c r="B154" s="312" t="s">
        <v>217</v>
      </c>
      <c r="C154" s="275">
        <v>2.441806380502284</v>
      </c>
      <c r="D154" s="275">
        <v>1.9978310677453119</v>
      </c>
      <c r="E154" s="275">
        <v>3.1312667941385697</v>
      </c>
      <c r="F154" s="275">
        <v>2.7072296391020116</v>
      </c>
      <c r="G154" s="275">
        <v>3.0556503318205182</v>
      </c>
      <c r="H154" s="275">
        <v>3.9461579021266067</v>
      </c>
      <c r="I154" s="275">
        <v>5.9638366671539673</v>
      </c>
      <c r="J154" s="275">
        <v>6.1836759876979341</v>
      </c>
      <c r="K154" s="275">
        <v>5.9107719284977671</v>
      </c>
      <c r="L154" s="275">
        <v>6.3406109066500349</v>
      </c>
      <c r="M154" s="104"/>
    </row>
    <row r="155" spans="1:13" ht="15" customHeight="1">
      <c r="A155" s="313" t="s">
        <v>218</v>
      </c>
      <c r="B155" s="312" t="s">
        <v>219</v>
      </c>
      <c r="C155" s="275">
        <v>0.12961612467823505</v>
      </c>
      <c r="D155" s="275">
        <v>9.6661327141310288E-2</v>
      </c>
      <c r="E155" s="275">
        <v>0.10271988202558852</v>
      </c>
      <c r="F155" s="275">
        <v>9.7907506466084218E-2</v>
      </c>
      <c r="G155" s="275">
        <v>0.10502170499863252</v>
      </c>
      <c r="H155" s="275">
        <v>0.13945946098973022</v>
      </c>
      <c r="I155" s="275">
        <v>0.12432413483282465</v>
      </c>
      <c r="J155" s="275">
        <v>0.10816214436369641</v>
      </c>
      <c r="K155" s="275">
        <v>3.3506631711285338E-2</v>
      </c>
      <c r="L155" s="275">
        <v>5.4598410509801201E-2</v>
      </c>
      <c r="M155" s="104"/>
    </row>
    <row r="156" spans="1:13" ht="15" customHeight="1">
      <c r="A156" s="313" t="s">
        <v>220</v>
      </c>
      <c r="B156" s="312" t="s">
        <v>248</v>
      </c>
      <c r="C156" s="275">
        <v>39.158310686551417</v>
      </c>
      <c r="D156" s="275">
        <v>50.026853373065542</v>
      </c>
      <c r="E156" s="275">
        <v>52.643042169721269</v>
      </c>
      <c r="F156" s="275">
        <v>54.101223329500549</v>
      </c>
      <c r="G156" s="275">
        <v>53.865433757672783</v>
      </c>
      <c r="H156" s="275">
        <v>57.543179945741699</v>
      </c>
      <c r="I156" s="275">
        <v>61.528930331733335</v>
      </c>
      <c r="J156" s="275">
        <v>69.334106563442532</v>
      </c>
      <c r="K156" s="275">
        <v>75.282012556366084</v>
      </c>
      <c r="L156" s="275">
        <v>63.145216262446006</v>
      </c>
      <c r="M156" s="104"/>
    </row>
    <row r="157" spans="1:13" ht="15" customHeight="1">
      <c r="A157" s="313" t="s">
        <v>222</v>
      </c>
      <c r="B157" s="312" t="s">
        <v>223</v>
      </c>
      <c r="C157" s="275">
        <v>4.4743274383546989</v>
      </c>
      <c r="D157" s="275">
        <v>4.0754249363011166</v>
      </c>
      <c r="E157" s="275">
        <v>4.4308884539079081</v>
      </c>
      <c r="F157" s="275">
        <v>4.8392520747661205</v>
      </c>
      <c r="G157" s="275">
        <v>5.3349051582008258</v>
      </c>
      <c r="H157" s="275">
        <v>5.8750370586595491</v>
      </c>
      <c r="I157" s="275">
        <v>5.823538636734984</v>
      </c>
      <c r="J157" s="275">
        <v>5.963986184615182</v>
      </c>
      <c r="K157" s="275">
        <v>6.1456647793831456</v>
      </c>
      <c r="L157" s="275">
        <v>7.1797545997317611</v>
      </c>
      <c r="M157" s="104"/>
    </row>
    <row r="158" spans="1:13" ht="15" customHeight="1">
      <c r="A158" s="313" t="s">
        <v>224</v>
      </c>
      <c r="B158" s="312" t="s">
        <v>249</v>
      </c>
      <c r="C158" s="275">
        <v>32.574641785964928</v>
      </c>
      <c r="D158" s="275">
        <v>33.17463657534261</v>
      </c>
      <c r="E158" s="275">
        <v>35.708382589457543</v>
      </c>
      <c r="F158" s="275">
        <v>35.543741997554271</v>
      </c>
      <c r="G158" s="275">
        <v>34.241043014841694</v>
      </c>
      <c r="H158" s="275">
        <v>35.702657603324731</v>
      </c>
      <c r="I158" s="275">
        <v>37.600952290947546</v>
      </c>
      <c r="J158" s="275">
        <v>41.571124809338798</v>
      </c>
      <c r="K158" s="275">
        <v>40.436901773167989</v>
      </c>
      <c r="L158" s="275">
        <v>42.880532475760262</v>
      </c>
      <c r="M158" s="104"/>
    </row>
    <row r="159" spans="1:13" ht="15" customHeight="1">
      <c r="A159" s="313" t="s">
        <v>226</v>
      </c>
      <c r="B159" s="312" t="s">
        <v>250</v>
      </c>
      <c r="C159" s="275">
        <v>8.4220712982669124</v>
      </c>
      <c r="D159" s="275">
        <v>11.275312365851528</v>
      </c>
      <c r="E159" s="275">
        <v>14.026813378573951</v>
      </c>
      <c r="F159" s="275">
        <v>14.626625733379122</v>
      </c>
      <c r="G159" s="275">
        <v>11.43497625310329</v>
      </c>
      <c r="H159" s="275">
        <v>10.403048230021161</v>
      </c>
      <c r="I159" s="275">
        <v>10.008446199677062</v>
      </c>
      <c r="J159" s="275">
        <v>13.492431762262763</v>
      </c>
      <c r="K159" s="275">
        <v>14.215066243665005</v>
      </c>
      <c r="L159" s="275">
        <v>12.640524565680884</v>
      </c>
      <c r="M159" s="104"/>
    </row>
    <row r="160" spans="1:13" ht="15" customHeight="1">
      <c r="A160" s="446" t="s">
        <v>9</v>
      </c>
      <c r="B160" s="447"/>
      <c r="C160" s="276">
        <v>155.96287457976521</v>
      </c>
      <c r="D160" s="276">
        <v>172.4536974573108</v>
      </c>
      <c r="E160" s="276">
        <v>193.41949900020626</v>
      </c>
      <c r="F160" s="276">
        <v>212.02805481251247</v>
      </c>
      <c r="G160" s="276">
        <v>205.09772301041764</v>
      </c>
      <c r="H160" s="276">
        <v>201.85851326727158</v>
      </c>
      <c r="I160" s="276">
        <v>191.00531563519553</v>
      </c>
      <c r="J160" s="276">
        <v>207.8097556881024</v>
      </c>
      <c r="K160" s="276">
        <v>210.56581897001857</v>
      </c>
      <c r="L160" s="276">
        <v>204.31999669856208</v>
      </c>
      <c r="M160" s="104"/>
    </row>
    <row r="161" spans="1:13" s="78" customFormat="1" ht="30" customHeight="1">
      <c r="A161" s="89"/>
      <c r="B161" s="89"/>
      <c r="C161" s="89" t="s">
        <v>613</v>
      </c>
      <c r="D161" s="89"/>
      <c r="E161" s="89"/>
      <c r="F161" s="89"/>
      <c r="G161" s="89"/>
      <c r="H161" s="89"/>
      <c r="I161" s="89"/>
      <c r="J161" s="89"/>
      <c r="K161" s="89"/>
      <c r="L161" s="89"/>
    </row>
    <row r="162" spans="1:13" s="78" customFormat="1" ht="15" customHeight="1">
      <c r="A162" s="89"/>
      <c r="B162" s="89"/>
      <c r="C162" s="89" t="s">
        <v>935</v>
      </c>
      <c r="D162" s="89"/>
      <c r="E162" s="89"/>
      <c r="F162" s="89"/>
      <c r="G162" s="89"/>
      <c r="H162" s="89"/>
      <c r="I162" s="89"/>
      <c r="J162" s="89"/>
      <c r="K162" s="89"/>
      <c r="L162" s="89"/>
    </row>
    <row r="163" spans="1:13" ht="15" customHeight="1">
      <c r="A163" s="313" t="s">
        <v>200</v>
      </c>
      <c r="B163" s="312" t="s">
        <v>201</v>
      </c>
      <c r="C163" s="275">
        <v>2.5108882688602701</v>
      </c>
      <c r="D163" s="275">
        <v>2.3798752268493866</v>
      </c>
      <c r="E163" s="275">
        <v>2.5985587935916281</v>
      </c>
      <c r="F163" s="275">
        <v>2.1407993105309515</v>
      </c>
      <c r="G163" s="275">
        <v>2.1089643495694865</v>
      </c>
      <c r="H163" s="275">
        <v>1.9832783934090064</v>
      </c>
      <c r="I163" s="275">
        <v>1.8717361190606805</v>
      </c>
      <c r="J163" s="275">
        <v>1.8003366676302899</v>
      </c>
      <c r="K163" s="275">
        <v>1.7997264274644345</v>
      </c>
      <c r="L163" s="275">
        <v>1.7946230684490447</v>
      </c>
    </row>
    <row r="164" spans="1:13" ht="15" customHeight="1">
      <c r="A164" s="313" t="s">
        <v>214</v>
      </c>
      <c r="B164" s="312" t="s">
        <v>247</v>
      </c>
      <c r="C164" s="275">
        <v>22.502030633659569</v>
      </c>
      <c r="D164" s="275">
        <v>19.173476136401128</v>
      </c>
      <c r="E164" s="275">
        <v>23.739858446200156</v>
      </c>
      <c r="F164" s="275">
        <v>31.371032459737041</v>
      </c>
      <c r="G164" s="275">
        <v>22.521102543063204</v>
      </c>
      <c r="H164" s="275">
        <v>20.180240281685531</v>
      </c>
      <c r="I164" s="275">
        <v>16.24767382169933</v>
      </c>
      <c r="J164" s="275">
        <v>15.651935349248349</v>
      </c>
      <c r="K164" s="275">
        <v>15.957422064478342</v>
      </c>
      <c r="L164" s="275">
        <v>15.758383449142238</v>
      </c>
    </row>
    <row r="165" spans="1:13" ht="15" customHeight="1">
      <c r="A165" s="313" t="s">
        <v>216</v>
      </c>
      <c r="B165" s="312" t="s">
        <v>217</v>
      </c>
      <c r="C165" s="275">
        <v>24.716486207790766</v>
      </c>
      <c r="D165" s="275">
        <v>23.356788682895729</v>
      </c>
      <c r="E165" s="275">
        <v>23.980373429491586</v>
      </c>
      <c r="F165" s="275">
        <v>22.560675539175119</v>
      </c>
      <c r="G165" s="275">
        <v>23.642605463147692</v>
      </c>
      <c r="H165" s="275">
        <v>26.442460086933565</v>
      </c>
      <c r="I165" s="275">
        <v>23.121004720752421</v>
      </c>
      <c r="J165" s="275">
        <v>27.402008590396523</v>
      </c>
      <c r="K165" s="275">
        <v>26.482006006538093</v>
      </c>
      <c r="L165" s="275">
        <v>26.830069377848048</v>
      </c>
    </row>
    <row r="166" spans="1:13" ht="15" customHeight="1">
      <c r="A166" s="313" t="s">
        <v>218</v>
      </c>
      <c r="B166" s="312" t="s">
        <v>219</v>
      </c>
      <c r="C166" s="275">
        <v>23.45887661081472</v>
      </c>
      <c r="D166" s="275">
        <v>21.33375233140465</v>
      </c>
      <c r="E166" s="275">
        <v>24.223508135799531</v>
      </c>
      <c r="F166" s="275">
        <v>22.160185497841944</v>
      </c>
      <c r="G166" s="275">
        <v>24.32128981680497</v>
      </c>
      <c r="H166" s="275">
        <v>28.139458035807422</v>
      </c>
      <c r="I166" s="275">
        <v>23.748008926460848</v>
      </c>
      <c r="J166" s="275">
        <v>25.331375703195658</v>
      </c>
      <c r="K166" s="275">
        <v>24.213825339252729</v>
      </c>
      <c r="L166" s="275">
        <v>24.537079921583238</v>
      </c>
      <c r="M166" s="104"/>
    </row>
    <row r="167" spans="1:13" ht="15" customHeight="1">
      <c r="A167" s="313" t="s">
        <v>220</v>
      </c>
      <c r="B167" s="312" t="s">
        <v>248</v>
      </c>
      <c r="C167" s="275">
        <v>158.68947489587865</v>
      </c>
      <c r="D167" s="275">
        <v>157.40237351376715</v>
      </c>
      <c r="E167" s="275">
        <v>176.48243198768608</v>
      </c>
      <c r="F167" s="275">
        <v>174.77058366320099</v>
      </c>
      <c r="G167" s="275">
        <v>178.77002631941752</v>
      </c>
      <c r="H167" s="275">
        <v>177.61891329107772</v>
      </c>
      <c r="I167" s="275">
        <v>159.54228483086976</v>
      </c>
      <c r="J167" s="275">
        <v>181.07628703433622</v>
      </c>
      <c r="K167" s="275">
        <v>188.03212435014692</v>
      </c>
      <c r="L167" s="275">
        <v>198.01046410043995</v>
      </c>
      <c r="M167" s="104"/>
    </row>
    <row r="168" spans="1:13" ht="15" customHeight="1">
      <c r="A168" s="313" t="s">
        <v>222</v>
      </c>
      <c r="B168" s="312" t="s">
        <v>223</v>
      </c>
      <c r="C168" s="275">
        <v>12.584715270019164</v>
      </c>
      <c r="D168" s="275">
        <v>10.729022610562705</v>
      </c>
      <c r="E168" s="275">
        <v>11.910820678975469</v>
      </c>
      <c r="F168" s="275">
        <v>11.517161797839464</v>
      </c>
      <c r="G168" s="275">
        <v>12.283783559536744</v>
      </c>
      <c r="H168" s="275">
        <v>13.612936760669795</v>
      </c>
      <c r="I168" s="275">
        <v>11.243178421455591</v>
      </c>
      <c r="J168" s="275">
        <v>12.321557962222844</v>
      </c>
      <c r="K168" s="275">
        <v>12.762860489568352</v>
      </c>
      <c r="L168" s="275">
        <v>14.212924304578644</v>
      </c>
      <c r="M168" s="104"/>
    </row>
    <row r="169" spans="1:13" ht="15" customHeight="1">
      <c r="A169" s="313" t="s">
        <v>224</v>
      </c>
      <c r="B169" s="312" t="s">
        <v>249</v>
      </c>
      <c r="C169" s="275">
        <v>20.602679728335278</v>
      </c>
      <c r="D169" s="275">
        <v>18.837316415836789</v>
      </c>
      <c r="E169" s="275">
        <v>20.14478965623519</v>
      </c>
      <c r="F169" s="275">
        <v>19.518160378337249</v>
      </c>
      <c r="G169" s="275">
        <v>19.055137525285978</v>
      </c>
      <c r="H169" s="275">
        <v>20.626479206389458</v>
      </c>
      <c r="I169" s="275">
        <v>17.922907527393225</v>
      </c>
      <c r="J169" s="275">
        <v>20.255705989152776</v>
      </c>
      <c r="K169" s="275">
        <v>20.69638047235787</v>
      </c>
      <c r="L169" s="275">
        <v>21.753028858937249</v>
      </c>
      <c r="M169" s="104"/>
    </row>
    <row r="170" spans="1:13" ht="15" customHeight="1">
      <c r="A170" s="313" t="s">
        <v>226</v>
      </c>
      <c r="B170" s="312" t="s">
        <v>250</v>
      </c>
      <c r="C170" s="275">
        <v>71.11612945730019</v>
      </c>
      <c r="D170" s="275">
        <v>71.003420904258292</v>
      </c>
      <c r="E170" s="275">
        <v>87.003897286385168</v>
      </c>
      <c r="F170" s="275">
        <v>83.789242058109451</v>
      </c>
      <c r="G170" s="275">
        <v>70.493706378429493</v>
      </c>
      <c r="H170" s="275">
        <v>70.865830298962578</v>
      </c>
      <c r="I170" s="275">
        <v>64.153026790589976</v>
      </c>
      <c r="J170" s="275">
        <v>77.270932542888559</v>
      </c>
      <c r="K170" s="275">
        <v>83.589195855217667</v>
      </c>
      <c r="L170" s="275">
        <v>89.060528926331628</v>
      </c>
      <c r="M170" s="104"/>
    </row>
    <row r="171" spans="1:13" ht="15" customHeight="1">
      <c r="A171" s="446" t="s">
        <v>9</v>
      </c>
      <c r="B171" s="447"/>
      <c r="C171" s="276">
        <v>336.18128107265863</v>
      </c>
      <c r="D171" s="276">
        <v>324.21602582197585</v>
      </c>
      <c r="E171" s="276">
        <v>370.08423841436479</v>
      </c>
      <c r="F171" s="276">
        <v>367.8278407047722</v>
      </c>
      <c r="G171" s="276">
        <v>353.1966159552552</v>
      </c>
      <c r="H171" s="276">
        <v>359.46959635493505</v>
      </c>
      <c r="I171" s="276">
        <v>317.84982115828177</v>
      </c>
      <c r="J171" s="276">
        <v>361.11013983907117</v>
      </c>
      <c r="K171" s="276">
        <v>373.5335410050244</v>
      </c>
      <c r="L171" s="276">
        <v>391.95710200730991</v>
      </c>
      <c r="M171" s="104"/>
    </row>
    <row r="172" spans="1:13" s="78" customFormat="1" ht="20.100000000000001" customHeight="1">
      <c r="A172" s="89"/>
      <c r="B172" s="89"/>
      <c r="C172" s="89" t="s">
        <v>971</v>
      </c>
      <c r="D172" s="89"/>
      <c r="E172" s="89"/>
      <c r="F172" s="89"/>
      <c r="G172" s="89"/>
      <c r="H172" s="89"/>
      <c r="I172" s="89"/>
      <c r="J172" s="89"/>
      <c r="K172" s="89"/>
      <c r="L172" s="89"/>
    </row>
    <row r="173" spans="1:13" s="78" customFormat="1" ht="15" customHeight="1">
      <c r="A173" s="89"/>
      <c r="B173" s="89"/>
      <c r="C173" s="89" t="s">
        <v>943</v>
      </c>
      <c r="D173" s="89"/>
      <c r="E173" s="89"/>
      <c r="F173" s="89"/>
      <c r="G173" s="89"/>
      <c r="H173" s="89"/>
      <c r="I173" s="89"/>
      <c r="J173" s="89"/>
      <c r="K173" s="89"/>
      <c r="L173" s="89"/>
    </row>
    <row r="174" spans="1:13" ht="15" customHeight="1">
      <c r="A174" s="313" t="s">
        <v>200</v>
      </c>
      <c r="B174" s="312" t="s">
        <v>201</v>
      </c>
      <c r="C174" s="272">
        <f t="shared" ref="C174:L174" si="18">C163/C$171*100</f>
        <v>0.74688521051759382</v>
      </c>
      <c r="D174" s="272">
        <f t="shared" si="18"/>
        <v>0.73403997252009834</v>
      </c>
      <c r="E174" s="272">
        <f t="shared" si="18"/>
        <v>0.70215332723306956</v>
      </c>
      <c r="F174" s="272">
        <f t="shared" si="18"/>
        <v>0.58201122199698052</v>
      </c>
      <c r="G174" s="272">
        <f t="shared" si="18"/>
        <v>0.5971077451763187</v>
      </c>
      <c r="H174" s="272">
        <f t="shared" si="18"/>
        <v>0.55172354310898275</v>
      </c>
      <c r="I174" s="272">
        <f t="shared" si="18"/>
        <v>0.58887436596310039</v>
      </c>
      <c r="J174" s="272">
        <f t="shared" si="18"/>
        <v>0.49855611045223225</v>
      </c>
      <c r="K174" s="272">
        <f t="shared" si="18"/>
        <v>0.48181119762956615</v>
      </c>
      <c r="L174" s="272">
        <f t="shared" si="18"/>
        <v>0.45786211278181543</v>
      </c>
      <c r="M174" s="104"/>
    </row>
    <row r="175" spans="1:13" ht="15" customHeight="1">
      <c r="A175" s="313" t="s">
        <v>214</v>
      </c>
      <c r="B175" s="312" t="s">
        <v>247</v>
      </c>
      <c r="C175" s="272">
        <f t="shared" ref="C175:L175" si="19">C164/C$171*100</f>
        <v>6.6934216449714281</v>
      </c>
      <c r="D175" s="272">
        <f t="shared" si="19"/>
        <v>5.9137965459267932</v>
      </c>
      <c r="E175" s="272">
        <f t="shared" si="19"/>
        <v>6.4147175107792149</v>
      </c>
      <c r="F175" s="272">
        <f t="shared" si="19"/>
        <v>8.5287270261079051</v>
      </c>
      <c r="G175" s="272">
        <f t="shared" si="19"/>
        <v>6.3763641908495234</v>
      </c>
      <c r="H175" s="272">
        <f t="shared" si="19"/>
        <v>5.6138934937239746</v>
      </c>
      <c r="I175" s="272">
        <f t="shared" si="19"/>
        <v>5.1117454659848214</v>
      </c>
      <c r="J175" s="272">
        <f t="shared" si="19"/>
        <v>4.3343937548315976</v>
      </c>
      <c r="K175" s="272">
        <f t="shared" si="19"/>
        <v>4.272018523836846</v>
      </c>
      <c r="L175" s="272">
        <f t="shared" si="19"/>
        <v>4.0204357488203764</v>
      </c>
      <c r="M175" s="104"/>
    </row>
    <row r="176" spans="1:13" ht="15" customHeight="1">
      <c r="A176" s="313" t="s">
        <v>216</v>
      </c>
      <c r="B176" s="312" t="s">
        <v>217</v>
      </c>
      <c r="C176" s="272">
        <f t="shared" ref="C176:L176" si="20">C165/C$171*100</f>
        <v>7.3521304127723894</v>
      </c>
      <c r="D176" s="272">
        <f t="shared" si="20"/>
        <v>7.204082100408181</v>
      </c>
      <c r="E176" s="272">
        <f t="shared" si="20"/>
        <v>6.479706764123784</v>
      </c>
      <c r="F176" s="272">
        <f t="shared" si="20"/>
        <v>6.1334877468622286</v>
      </c>
      <c r="G176" s="272">
        <f t="shared" si="20"/>
        <v>6.6938935411948748</v>
      </c>
      <c r="H176" s="272">
        <f t="shared" si="20"/>
        <v>7.3559656658207793</v>
      </c>
      <c r="I176" s="272">
        <f t="shared" si="20"/>
        <v>7.274191514878563</v>
      </c>
      <c r="J176" s="272">
        <f t="shared" si="20"/>
        <v>7.5882689427132224</v>
      </c>
      <c r="K176" s="272">
        <f t="shared" si="20"/>
        <v>7.0895925263594686</v>
      </c>
      <c r="L176" s="272">
        <f t="shared" si="20"/>
        <v>6.8451545438122139</v>
      </c>
      <c r="M176" s="104"/>
    </row>
    <row r="177" spans="1:13" ht="15" customHeight="1">
      <c r="A177" s="313" t="s">
        <v>218</v>
      </c>
      <c r="B177" s="312" t="s">
        <v>219</v>
      </c>
      <c r="C177" s="272">
        <f t="shared" ref="C177:L177" si="21">C166/C$171*100</f>
        <v>6.9780436721414496</v>
      </c>
      <c r="D177" s="272">
        <f t="shared" si="21"/>
        <v>6.5801041997593375</v>
      </c>
      <c r="E177" s="272">
        <f t="shared" si="21"/>
        <v>6.5454038895538371</v>
      </c>
      <c r="F177" s="272">
        <f t="shared" si="21"/>
        <v>6.0246079947026798</v>
      </c>
      <c r="G177" s="272">
        <f t="shared" si="21"/>
        <v>6.8860483702613164</v>
      </c>
      <c r="H177" s="272">
        <f t="shared" si="21"/>
        <v>7.8280495266205854</v>
      </c>
      <c r="I177" s="272">
        <f t="shared" si="21"/>
        <v>7.4714558088849445</v>
      </c>
      <c r="J177" s="272">
        <f t="shared" si="21"/>
        <v>7.0148613701306175</v>
      </c>
      <c r="K177" s="272">
        <f t="shared" si="21"/>
        <v>6.4823697690181534</v>
      </c>
      <c r="L177" s="272">
        <f t="shared" si="21"/>
        <v>6.2601442341324445</v>
      </c>
      <c r="M177" s="104"/>
    </row>
    <row r="178" spans="1:13" ht="15" customHeight="1">
      <c r="A178" s="313" t="s">
        <v>220</v>
      </c>
      <c r="B178" s="312" t="s">
        <v>248</v>
      </c>
      <c r="C178" s="272">
        <f t="shared" ref="C178:L178" si="22">C167/C$171*100</f>
        <v>47.20354279974952</v>
      </c>
      <c r="D178" s="272">
        <f t="shared" si="22"/>
        <v>48.548609870443414</v>
      </c>
      <c r="E178" s="272">
        <f t="shared" si="22"/>
        <v>47.687097603461716</v>
      </c>
      <c r="F178" s="272">
        <f t="shared" si="22"/>
        <v>47.514234737733254</v>
      </c>
      <c r="G178" s="272">
        <f t="shared" si="22"/>
        <v>50.614875183873522</v>
      </c>
      <c r="H178" s="272">
        <f t="shared" si="22"/>
        <v>49.411386969066328</v>
      </c>
      <c r="I178" s="272">
        <f t="shared" si="22"/>
        <v>50.194234575775155</v>
      </c>
      <c r="J178" s="272">
        <f t="shared" si="22"/>
        <v>50.144337435396558</v>
      </c>
      <c r="K178" s="272">
        <f t="shared" si="22"/>
        <v>50.338752403393329</v>
      </c>
      <c r="L178" s="272">
        <f t="shared" si="22"/>
        <v>50.518401908366769</v>
      </c>
      <c r="M178" s="104"/>
    </row>
    <row r="179" spans="1:13" ht="15" customHeight="1">
      <c r="A179" s="313" t="s">
        <v>222</v>
      </c>
      <c r="B179" s="312" t="s">
        <v>223</v>
      </c>
      <c r="C179" s="272">
        <f t="shared" ref="C179:L179" si="23">C168/C$171*100</f>
        <v>3.7434312909585343</v>
      </c>
      <c r="D179" s="272">
        <f t="shared" si="23"/>
        <v>3.3092203210380222</v>
      </c>
      <c r="E179" s="272">
        <f t="shared" si="23"/>
        <v>3.218407984627413</v>
      </c>
      <c r="F179" s="272">
        <f t="shared" si="23"/>
        <v>3.131128349548566</v>
      </c>
      <c r="G179" s="272">
        <f t="shared" si="23"/>
        <v>3.4778882369283282</v>
      </c>
      <c r="H179" s="272">
        <f t="shared" si="23"/>
        <v>3.7869508015995264</v>
      </c>
      <c r="I179" s="272">
        <f t="shared" si="23"/>
        <v>3.5372612073475889</v>
      </c>
      <c r="J179" s="272">
        <f t="shared" si="23"/>
        <v>3.4121329209182414</v>
      </c>
      <c r="K179" s="272">
        <f t="shared" si="23"/>
        <v>3.4167910210228429</v>
      </c>
      <c r="L179" s="272">
        <f t="shared" si="23"/>
        <v>3.6261428181274735</v>
      </c>
      <c r="M179" s="104"/>
    </row>
    <row r="180" spans="1:13" ht="15" customHeight="1">
      <c r="A180" s="313" t="s">
        <v>224</v>
      </c>
      <c r="B180" s="312" t="s">
        <v>249</v>
      </c>
      <c r="C180" s="272">
        <f t="shared" ref="C180:L180" si="24">C169/C$171*100</f>
        <v>6.1284434584215992</v>
      </c>
      <c r="D180" s="272">
        <f t="shared" si="24"/>
        <v>5.8101126765955096</v>
      </c>
      <c r="E180" s="272">
        <f t="shared" si="24"/>
        <v>5.4432984616005387</v>
      </c>
      <c r="F180" s="272">
        <f t="shared" si="24"/>
        <v>5.3063303585013326</v>
      </c>
      <c r="G180" s="272">
        <f t="shared" si="24"/>
        <v>5.3950509898713142</v>
      </c>
      <c r="H180" s="272">
        <f t="shared" si="24"/>
        <v>5.7380316487247987</v>
      </c>
      <c r="I180" s="272">
        <f t="shared" si="24"/>
        <v>5.6387974239155021</v>
      </c>
      <c r="J180" s="272">
        <f t="shared" si="24"/>
        <v>5.6092875149337367</v>
      </c>
      <c r="K180" s="272">
        <f t="shared" si="24"/>
        <v>5.5407020254921315</v>
      </c>
      <c r="L180" s="272">
        <f t="shared" si="24"/>
        <v>5.5498493961544701</v>
      </c>
      <c r="M180" s="104"/>
    </row>
    <row r="181" spans="1:13" ht="15" customHeight="1">
      <c r="A181" s="313" t="s">
        <v>226</v>
      </c>
      <c r="B181" s="312" t="s">
        <v>250</v>
      </c>
      <c r="C181" s="272">
        <f t="shared" ref="C181:L181" si="25">C170/C$171*100</f>
        <v>21.154101510467477</v>
      </c>
      <c r="D181" s="272">
        <f t="shared" si="25"/>
        <v>21.900034313308634</v>
      </c>
      <c r="E181" s="272">
        <f t="shared" si="25"/>
        <v>23.509214458620434</v>
      </c>
      <c r="F181" s="272">
        <f t="shared" si="25"/>
        <v>22.779472564547063</v>
      </c>
      <c r="G181" s="272">
        <f t="shared" si="25"/>
        <v>19.958771741844778</v>
      </c>
      <c r="H181" s="272">
        <f t="shared" si="25"/>
        <v>19.713998351335029</v>
      </c>
      <c r="I181" s="272">
        <f t="shared" si="25"/>
        <v>20.183439637250345</v>
      </c>
      <c r="J181" s="272">
        <f t="shared" si="25"/>
        <v>21.398161950623809</v>
      </c>
      <c r="K181" s="272">
        <f t="shared" si="25"/>
        <v>22.377962533247668</v>
      </c>
      <c r="L181" s="272">
        <f t="shared" si="25"/>
        <v>22.722009237804464</v>
      </c>
      <c r="M181" s="104"/>
    </row>
    <row r="182" spans="1:13" ht="15" customHeight="1">
      <c r="A182" s="446" t="s">
        <v>9</v>
      </c>
      <c r="B182" s="447"/>
      <c r="C182" s="273">
        <f t="shared" ref="C182:L182" si="26">C171/C$171*100</f>
        <v>100</v>
      </c>
      <c r="D182" s="273">
        <f t="shared" si="26"/>
        <v>100</v>
      </c>
      <c r="E182" s="273">
        <f t="shared" si="26"/>
        <v>100</v>
      </c>
      <c r="F182" s="273">
        <f t="shared" si="26"/>
        <v>100</v>
      </c>
      <c r="G182" s="273">
        <f t="shared" si="26"/>
        <v>100</v>
      </c>
      <c r="H182" s="273">
        <f t="shared" si="26"/>
        <v>100</v>
      </c>
      <c r="I182" s="273">
        <f t="shared" si="26"/>
        <v>100</v>
      </c>
      <c r="J182" s="273">
        <f t="shared" si="26"/>
        <v>100</v>
      </c>
      <c r="K182" s="273">
        <f t="shared" si="26"/>
        <v>100</v>
      </c>
      <c r="L182" s="273">
        <f t="shared" si="26"/>
        <v>100</v>
      </c>
      <c r="M182" s="104"/>
    </row>
    <row r="183" spans="1:13" s="78" customFormat="1" ht="30" customHeight="1">
      <c r="A183" s="89"/>
      <c r="B183" s="89"/>
      <c r="C183" s="89" t="s">
        <v>614</v>
      </c>
      <c r="D183" s="89"/>
      <c r="E183" s="89"/>
      <c r="F183" s="89"/>
      <c r="G183" s="89"/>
      <c r="H183" s="89"/>
      <c r="I183" s="89"/>
      <c r="J183" s="89"/>
      <c r="K183" s="89"/>
      <c r="L183" s="89"/>
    </row>
    <row r="184" spans="1:13" s="78" customFormat="1" ht="15" customHeight="1">
      <c r="A184" s="89"/>
      <c r="B184" s="89"/>
      <c r="C184" s="89" t="s">
        <v>935</v>
      </c>
      <c r="D184" s="89"/>
      <c r="E184" s="89"/>
      <c r="F184" s="89"/>
      <c r="G184" s="89"/>
      <c r="H184" s="89"/>
      <c r="I184" s="89"/>
      <c r="J184" s="89"/>
      <c r="K184" s="89"/>
      <c r="L184" s="89"/>
    </row>
    <row r="185" spans="1:13" ht="15" customHeight="1">
      <c r="A185" s="313" t="s">
        <v>200</v>
      </c>
      <c r="B185" s="312" t="s">
        <v>201</v>
      </c>
      <c r="C185" s="319" t="s">
        <v>973</v>
      </c>
      <c r="D185" s="319" t="s">
        <v>973</v>
      </c>
      <c r="E185" s="319" t="s">
        <v>973</v>
      </c>
      <c r="F185" s="319" t="s">
        <v>973</v>
      </c>
      <c r="G185" s="319" t="s">
        <v>973</v>
      </c>
      <c r="H185" s="319" t="s">
        <v>973</v>
      </c>
      <c r="I185" s="319" t="s">
        <v>973</v>
      </c>
      <c r="J185" s="319" t="s">
        <v>973</v>
      </c>
      <c r="K185" s="319" t="s">
        <v>973</v>
      </c>
      <c r="L185" s="319" t="s">
        <v>973</v>
      </c>
      <c r="M185" s="104"/>
    </row>
    <row r="186" spans="1:13" ht="15" customHeight="1">
      <c r="A186" s="313" t="s">
        <v>214</v>
      </c>
      <c r="B186" s="312" t="s">
        <v>247</v>
      </c>
      <c r="C186" s="265">
        <v>58.706873133776767</v>
      </c>
      <c r="D186" s="265">
        <v>64.482444220717241</v>
      </c>
      <c r="E186" s="265">
        <v>81.491695700049519</v>
      </c>
      <c r="F186" s="265">
        <v>96.340436810008569</v>
      </c>
      <c r="G186" s="265">
        <v>135.63778154313886</v>
      </c>
      <c r="H186" s="265">
        <v>86.922123550180572</v>
      </c>
      <c r="I186" s="265">
        <v>53.662833843498646</v>
      </c>
      <c r="J186" s="265">
        <v>63.306450193632685</v>
      </c>
      <c r="K186" s="265">
        <v>54.034143306461019</v>
      </c>
      <c r="L186" s="265">
        <v>68.262898712190974</v>
      </c>
      <c r="M186" s="104"/>
    </row>
    <row r="187" spans="1:13" ht="15" customHeight="1">
      <c r="A187" s="313" t="s">
        <v>216</v>
      </c>
      <c r="B187" s="312" t="s">
        <v>217</v>
      </c>
      <c r="C187" s="265">
        <v>0.92372172654966611</v>
      </c>
      <c r="D187" s="265">
        <v>1.1772328781723436</v>
      </c>
      <c r="E187" s="265">
        <v>1.1985513942359838</v>
      </c>
      <c r="F187" s="265">
        <v>1.0634192062414476</v>
      </c>
      <c r="G187" s="265">
        <v>1.7218238290548094</v>
      </c>
      <c r="H187" s="265">
        <v>1.2563122332936829</v>
      </c>
      <c r="I187" s="265">
        <v>1.0619262109565781</v>
      </c>
      <c r="J187" s="265">
        <v>1.3264478523724605</v>
      </c>
      <c r="K187" s="265">
        <v>1.183897812146095</v>
      </c>
      <c r="L187" s="265">
        <v>1.715235143875369</v>
      </c>
      <c r="M187" s="104"/>
    </row>
    <row r="188" spans="1:13" ht="15" customHeight="1">
      <c r="A188" s="313" t="s">
        <v>218</v>
      </c>
      <c r="B188" s="312" t="s">
        <v>219</v>
      </c>
      <c r="C188" s="265">
        <v>572.4936794159795</v>
      </c>
      <c r="D188" s="265">
        <v>555.95985388775773</v>
      </c>
      <c r="E188" s="265">
        <v>650.18939252796395</v>
      </c>
      <c r="F188" s="265">
        <v>668.94010026298326</v>
      </c>
      <c r="G188" s="265">
        <v>676.09617181750571</v>
      </c>
      <c r="H188" s="265">
        <v>739.33863395034552</v>
      </c>
      <c r="I188" s="265">
        <v>781.89606705939798</v>
      </c>
      <c r="J188" s="265">
        <v>765.99595816761064</v>
      </c>
      <c r="K188" s="265">
        <v>825.06892168974707</v>
      </c>
      <c r="L188" s="265">
        <v>872.44585899848437</v>
      </c>
      <c r="M188" s="104"/>
    </row>
    <row r="189" spans="1:13" ht="15" customHeight="1">
      <c r="A189" s="313" t="s">
        <v>220</v>
      </c>
      <c r="B189" s="312" t="s">
        <v>248</v>
      </c>
      <c r="C189" s="265">
        <v>90.237944299263475</v>
      </c>
      <c r="D189" s="265">
        <v>89.265239751615368</v>
      </c>
      <c r="E189" s="265">
        <v>100.28314816022836</v>
      </c>
      <c r="F189" s="265">
        <v>96.685437401204027</v>
      </c>
      <c r="G189" s="265">
        <v>105.17084935998496</v>
      </c>
      <c r="H189" s="265">
        <v>107.85554221603661</v>
      </c>
      <c r="I189" s="265">
        <v>106.10081193244936</v>
      </c>
      <c r="J189" s="265">
        <v>115.31457689135381</v>
      </c>
      <c r="K189" s="265">
        <v>120.77011594369242</v>
      </c>
      <c r="L189" s="265">
        <v>124.30376004616811</v>
      </c>
      <c r="M189" s="104"/>
    </row>
    <row r="190" spans="1:13" ht="15" customHeight="1">
      <c r="A190" s="313" t="s">
        <v>222</v>
      </c>
      <c r="B190" s="312" t="s">
        <v>223</v>
      </c>
      <c r="C190" s="265">
        <v>93.728524774236519</v>
      </c>
      <c r="D190" s="265">
        <v>86.984746621026815</v>
      </c>
      <c r="E190" s="265">
        <v>90.935398949224464</v>
      </c>
      <c r="F190" s="265">
        <v>94.203062509374547</v>
      </c>
      <c r="G190" s="265">
        <v>80.278173397690495</v>
      </c>
      <c r="H190" s="265">
        <v>143.04378387205298</v>
      </c>
      <c r="I190" s="265">
        <v>117.73418851375567</v>
      </c>
      <c r="J190" s="265">
        <v>114.57924468044041</v>
      </c>
      <c r="K190" s="265">
        <v>86.405228425959208</v>
      </c>
      <c r="L190" s="265">
        <v>101.93874087331298</v>
      </c>
      <c r="M190" s="104"/>
    </row>
    <row r="191" spans="1:13" ht="15" customHeight="1">
      <c r="A191" s="313" t="s">
        <v>224</v>
      </c>
      <c r="B191" s="312" t="s">
        <v>249</v>
      </c>
      <c r="C191" s="265">
        <v>83.497382782679338</v>
      </c>
      <c r="D191" s="265">
        <v>83.117026465029284</v>
      </c>
      <c r="E191" s="265">
        <v>88.560628530235277</v>
      </c>
      <c r="F191" s="265">
        <v>87.705933008473011</v>
      </c>
      <c r="G191" s="265">
        <v>90.711896536819111</v>
      </c>
      <c r="H191" s="265">
        <v>92.872438061528229</v>
      </c>
      <c r="I191" s="265">
        <v>90.052843110515951</v>
      </c>
      <c r="J191" s="265">
        <v>89.133170415234147</v>
      </c>
      <c r="K191" s="265">
        <v>92.384170606675582</v>
      </c>
      <c r="L191" s="265">
        <v>96.572585126767493</v>
      </c>
      <c r="M191" s="104"/>
    </row>
    <row r="192" spans="1:13" ht="15" customHeight="1">
      <c r="A192" s="313" t="s">
        <v>226</v>
      </c>
      <c r="B192" s="312" t="s">
        <v>250</v>
      </c>
      <c r="C192" s="319" t="s">
        <v>973</v>
      </c>
      <c r="D192" s="319" t="s">
        <v>973</v>
      </c>
      <c r="E192" s="319" t="s">
        <v>973</v>
      </c>
      <c r="F192" s="319" t="s">
        <v>973</v>
      </c>
      <c r="G192" s="319" t="s">
        <v>973</v>
      </c>
      <c r="H192" s="319" t="s">
        <v>973</v>
      </c>
      <c r="I192" s="319" t="s">
        <v>973</v>
      </c>
      <c r="J192" s="319" t="s">
        <v>973</v>
      </c>
      <c r="K192" s="319" t="s">
        <v>973</v>
      </c>
      <c r="L192" s="319" t="s">
        <v>973</v>
      </c>
      <c r="M192" s="104"/>
    </row>
    <row r="193" spans="1:13" ht="15" customHeight="1">
      <c r="A193" s="446" t="s">
        <v>9</v>
      </c>
      <c r="B193" s="447"/>
      <c r="C193" s="266">
        <v>899.58812613248551</v>
      </c>
      <c r="D193" s="266">
        <v>880.98654382431903</v>
      </c>
      <c r="E193" s="266">
        <v>1012.6588152619377</v>
      </c>
      <c r="F193" s="266">
        <v>1044.9383891982848</v>
      </c>
      <c r="G193" s="266">
        <v>1089.6166964841932</v>
      </c>
      <c r="H193" s="266">
        <v>1171.2888338834375</v>
      </c>
      <c r="I193" s="266">
        <v>1150.5086706705738</v>
      </c>
      <c r="J193" s="266">
        <v>1149.6558482006442</v>
      </c>
      <c r="K193" s="266">
        <v>1179.8464777846818</v>
      </c>
      <c r="L193" s="266">
        <v>1265.2390789007984</v>
      </c>
      <c r="M193" s="104"/>
    </row>
    <row r="194" spans="1:13" s="78" customFormat="1" ht="30" customHeight="1">
      <c r="A194" s="89"/>
      <c r="B194" s="89"/>
      <c r="C194" s="89" t="s">
        <v>610</v>
      </c>
      <c r="D194" s="89"/>
      <c r="E194" s="89"/>
      <c r="F194" s="89"/>
      <c r="G194" s="89"/>
      <c r="H194" s="89"/>
      <c r="I194" s="89"/>
      <c r="J194" s="89"/>
      <c r="K194" s="89"/>
      <c r="L194" s="89"/>
    </row>
    <row r="195" spans="1:13" s="78" customFormat="1" ht="15" customHeight="1">
      <c r="A195" s="89"/>
      <c r="B195" s="89"/>
      <c r="C195" s="89" t="s">
        <v>935</v>
      </c>
      <c r="D195" s="89"/>
      <c r="E195" s="89"/>
      <c r="F195" s="89"/>
      <c r="G195" s="89"/>
      <c r="H195" s="89"/>
      <c r="I195" s="89"/>
      <c r="J195" s="89"/>
      <c r="K195" s="89"/>
      <c r="L195" s="89"/>
    </row>
    <row r="196" spans="1:13" ht="15" customHeight="1">
      <c r="A196" s="313" t="s">
        <v>200</v>
      </c>
      <c r="B196" s="312" t="s">
        <v>201</v>
      </c>
      <c r="C196" s="319" t="s">
        <v>973</v>
      </c>
      <c r="D196" s="319" t="s">
        <v>973</v>
      </c>
      <c r="E196" s="319" t="s">
        <v>973</v>
      </c>
      <c r="F196" s="319" t="s">
        <v>973</v>
      </c>
      <c r="G196" s="319" t="s">
        <v>973</v>
      </c>
      <c r="H196" s="319" t="s">
        <v>973</v>
      </c>
      <c r="I196" s="319" t="s">
        <v>973</v>
      </c>
      <c r="J196" s="319" t="s">
        <v>973</v>
      </c>
      <c r="K196" s="319" t="s">
        <v>973</v>
      </c>
      <c r="L196" s="319" t="s">
        <v>973</v>
      </c>
      <c r="M196" s="104"/>
    </row>
    <row r="197" spans="1:13" ht="15" customHeight="1">
      <c r="A197" s="313" t="s">
        <v>214</v>
      </c>
      <c r="B197" s="312" t="s">
        <v>247</v>
      </c>
      <c r="C197" s="275">
        <v>0.97325373683845062</v>
      </c>
      <c r="D197" s="275">
        <v>0.99997777612866046</v>
      </c>
      <c r="E197" s="275">
        <v>2.2316615617892768</v>
      </c>
      <c r="F197" s="275">
        <v>2.4740147864867654</v>
      </c>
      <c r="G197" s="275">
        <v>1.9022380683691913</v>
      </c>
      <c r="H197" s="275">
        <v>1.6130001568647778</v>
      </c>
      <c r="I197" s="275">
        <v>1.6733620185610221</v>
      </c>
      <c r="J197" s="275">
        <v>2.053526307141365</v>
      </c>
      <c r="K197" s="275">
        <v>1.4453053562141698</v>
      </c>
      <c r="L197" s="275">
        <v>2.1253083369419681</v>
      </c>
      <c r="M197" s="104"/>
    </row>
    <row r="198" spans="1:13" ht="15" customHeight="1">
      <c r="A198" s="313" t="s">
        <v>216</v>
      </c>
      <c r="B198" s="312" t="s">
        <v>217</v>
      </c>
      <c r="C198" s="275">
        <v>3.3807696392489837E-2</v>
      </c>
      <c r="D198" s="275">
        <v>4.828594876988597E-2</v>
      </c>
      <c r="E198" s="275">
        <v>6.3578651861816271E-2</v>
      </c>
      <c r="F198" s="275">
        <v>6.1324316868740243E-2</v>
      </c>
      <c r="G198" s="275">
        <v>0.12596639089266365</v>
      </c>
      <c r="H198" s="275">
        <v>9.5562767044427968E-2</v>
      </c>
      <c r="I198" s="275">
        <v>8.2019471112162623E-2</v>
      </c>
      <c r="J198" s="275">
        <v>0.1000754321634412</v>
      </c>
      <c r="K198" s="275">
        <v>0.10318863435820903</v>
      </c>
      <c r="L198" s="275">
        <v>0.16023708674918147</v>
      </c>
      <c r="M198" s="104"/>
    </row>
    <row r="199" spans="1:13" ht="15" customHeight="1">
      <c r="A199" s="313" t="s">
        <v>218</v>
      </c>
      <c r="B199" s="312" t="s">
        <v>219</v>
      </c>
      <c r="C199" s="275">
        <v>20.334422254884419</v>
      </c>
      <c r="D199" s="275">
        <v>20.182544834649388</v>
      </c>
      <c r="E199" s="275">
        <v>31.625685119239698</v>
      </c>
      <c r="F199" s="275">
        <v>42.732035081350787</v>
      </c>
      <c r="G199" s="275">
        <v>39.825224839064141</v>
      </c>
      <c r="H199" s="275">
        <v>41.288312928736111</v>
      </c>
      <c r="I199" s="275">
        <v>47.186764496286848</v>
      </c>
      <c r="J199" s="275">
        <v>56.673932011779897</v>
      </c>
      <c r="K199" s="275">
        <v>68.040920402507751</v>
      </c>
      <c r="L199" s="275">
        <v>92.369292464001802</v>
      </c>
      <c r="M199" s="104"/>
    </row>
    <row r="200" spans="1:13" ht="15" customHeight="1">
      <c r="A200" s="313" t="s">
        <v>220</v>
      </c>
      <c r="B200" s="312" t="s">
        <v>248</v>
      </c>
      <c r="C200" s="275">
        <v>2.068220981133686</v>
      </c>
      <c r="D200" s="275">
        <v>2.0030710067640176</v>
      </c>
      <c r="E200" s="275">
        <v>2.4121547511146524</v>
      </c>
      <c r="F200" s="275">
        <v>3.3735789979753759</v>
      </c>
      <c r="G200" s="275">
        <v>3.280094984286404</v>
      </c>
      <c r="H200" s="275">
        <v>3.3274423769222308</v>
      </c>
      <c r="I200" s="275">
        <v>3.6641279691602557</v>
      </c>
      <c r="J200" s="275">
        <v>4.2816121239806089</v>
      </c>
      <c r="K200" s="275">
        <v>4.7490702340587907</v>
      </c>
      <c r="L200" s="275">
        <v>4.7813647516376019</v>
      </c>
      <c r="M200" s="104"/>
    </row>
    <row r="201" spans="1:13" ht="15" customHeight="1">
      <c r="A201" s="313" t="s">
        <v>222</v>
      </c>
      <c r="B201" s="312" t="s">
        <v>223</v>
      </c>
      <c r="C201" s="275">
        <v>18.796714521777627</v>
      </c>
      <c r="D201" s="275">
        <v>17.926768751950089</v>
      </c>
      <c r="E201" s="275">
        <v>18.498149441728817</v>
      </c>
      <c r="F201" s="275">
        <v>19.939796335222937</v>
      </c>
      <c r="G201" s="275">
        <v>16.344342800856701</v>
      </c>
      <c r="H201" s="275">
        <v>41.915874985568337</v>
      </c>
      <c r="I201" s="275">
        <v>38.54797982623986</v>
      </c>
      <c r="J201" s="275">
        <v>41.293024339722386</v>
      </c>
      <c r="K201" s="275">
        <v>25.821547674287547</v>
      </c>
      <c r="L201" s="275">
        <v>32.640385030935022</v>
      </c>
      <c r="M201" s="104"/>
    </row>
    <row r="202" spans="1:13" ht="15" customHeight="1">
      <c r="A202" s="313" t="s">
        <v>224</v>
      </c>
      <c r="B202" s="312" t="s">
        <v>249</v>
      </c>
      <c r="C202" s="275">
        <v>4.6315114191976434</v>
      </c>
      <c r="D202" s="275">
        <v>4.4595432663921049</v>
      </c>
      <c r="E202" s="275">
        <v>5.5268484753158322</v>
      </c>
      <c r="F202" s="275">
        <v>6.5771680944009239</v>
      </c>
      <c r="G202" s="275">
        <v>8.8672558249758584</v>
      </c>
      <c r="H202" s="275">
        <v>10.088563335404567</v>
      </c>
      <c r="I202" s="275">
        <v>9.7382523219102222</v>
      </c>
      <c r="J202" s="275">
        <v>12.472134153705319</v>
      </c>
      <c r="K202" s="275">
        <v>21.161133825651696</v>
      </c>
      <c r="L202" s="275">
        <v>24.1504394320174</v>
      </c>
      <c r="M202" s="104"/>
    </row>
    <row r="203" spans="1:13" ht="15" customHeight="1">
      <c r="A203" s="313" t="s">
        <v>226</v>
      </c>
      <c r="B203" s="312" t="s">
        <v>250</v>
      </c>
      <c r="C203" s="319" t="s">
        <v>973</v>
      </c>
      <c r="D203" s="319" t="s">
        <v>973</v>
      </c>
      <c r="E203" s="319" t="s">
        <v>973</v>
      </c>
      <c r="F203" s="319" t="s">
        <v>973</v>
      </c>
      <c r="G203" s="319" t="s">
        <v>973</v>
      </c>
      <c r="H203" s="319" t="s">
        <v>973</v>
      </c>
      <c r="I203" s="319" t="s">
        <v>973</v>
      </c>
      <c r="J203" s="319" t="s">
        <v>973</v>
      </c>
      <c r="K203" s="319" t="s">
        <v>973</v>
      </c>
      <c r="L203" s="319" t="s">
        <v>973</v>
      </c>
      <c r="M203" s="104"/>
    </row>
    <row r="204" spans="1:13" ht="15" customHeight="1">
      <c r="A204" s="446" t="s">
        <v>9</v>
      </c>
      <c r="B204" s="447"/>
      <c r="C204" s="276">
        <v>46.837930610224326</v>
      </c>
      <c r="D204" s="276">
        <v>45.620191584654158</v>
      </c>
      <c r="E204" s="276">
        <v>60.358078001050103</v>
      </c>
      <c r="F204" s="276">
        <v>75.157917612305539</v>
      </c>
      <c r="G204" s="276">
        <v>70.345122908444978</v>
      </c>
      <c r="H204" s="276">
        <v>98.328756550540433</v>
      </c>
      <c r="I204" s="276">
        <v>100.89250610327039</v>
      </c>
      <c r="J204" s="276">
        <v>116.87430436849306</v>
      </c>
      <c r="K204" s="276">
        <v>121.32116612707819</v>
      </c>
      <c r="L204" s="276">
        <v>156.22702710228296</v>
      </c>
      <c r="M204" s="104"/>
    </row>
    <row r="205" spans="1:13" s="78" customFormat="1" ht="30" customHeight="1">
      <c r="A205" s="89"/>
      <c r="B205" s="89"/>
      <c r="C205" s="89" t="s">
        <v>668</v>
      </c>
      <c r="D205" s="89"/>
      <c r="E205" s="89"/>
      <c r="F205" s="89"/>
      <c r="G205" s="89"/>
      <c r="H205" s="89"/>
      <c r="I205" s="89"/>
      <c r="J205" s="89"/>
      <c r="K205" s="89"/>
      <c r="L205" s="89"/>
    </row>
    <row r="206" spans="1:13" s="78" customFormat="1" ht="15" customHeight="1">
      <c r="A206" s="89"/>
      <c r="B206" s="89"/>
      <c r="C206" s="89" t="s">
        <v>935</v>
      </c>
      <c r="D206" s="89"/>
      <c r="E206" s="89"/>
      <c r="F206" s="89"/>
      <c r="G206" s="89"/>
      <c r="H206" s="89"/>
      <c r="I206" s="89"/>
      <c r="J206" s="89"/>
      <c r="K206" s="89"/>
      <c r="L206" s="89"/>
    </row>
    <row r="207" spans="1:13" ht="15" customHeight="1">
      <c r="A207" s="313" t="s">
        <v>200</v>
      </c>
      <c r="B207" s="312" t="s">
        <v>201</v>
      </c>
      <c r="C207" s="319" t="s">
        <v>973</v>
      </c>
      <c r="D207" s="319" t="s">
        <v>973</v>
      </c>
      <c r="E207" s="319" t="s">
        <v>973</v>
      </c>
      <c r="F207" s="319" t="s">
        <v>973</v>
      </c>
      <c r="G207" s="319" t="s">
        <v>973</v>
      </c>
      <c r="H207" s="319" t="s">
        <v>973</v>
      </c>
      <c r="I207" s="319" t="s">
        <v>973</v>
      </c>
      <c r="J207" s="319" t="s">
        <v>973</v>
      </c>
      <c r="K207" s="319" t="s">
        <v>973</v>
      </c>
      <c r="L207" s="319" t="s">
        <v>973</v>
      </c>
      <c r="M207" s="104"/>
    </row>
    <row r="208" spans="1:13" ht="15" customHeight="1">
      <c r="A208" s="313" t="s">
        <v>214</v>
      </c>
      <c r="B208" s="312" t="s">
        <v>247</v>
      </c>
      <c r="C208" s="265">
        <v>57.733619396938316</v>
      </c>
      <c r="D208" s="265">
        <v>63.482466444588582</v>
      </c>
      <c r="E208" s="265">
        <v>79.260034138260238</v>
      </c>
      <c r="F208" s="265">
        <v>93.866422023521807</v>
      </c>
      <c r="G208" s="265">
        <v>133.73554347476968</v>
      </c>
      <c r="H208" s="265">
        <v>85.309123393315787</v>
      </c>
      <c r="I208" s="265">
        <v>51.989471824937617</v>
      </c>
      <c r="J208" s="265">
        <v>61.252923886491324</v>
      </c>
      <c r="K208" s="265">
        <v>52.588837950246855</v>
      </c>
      <c r="L208" s="265">
        <v>66.137590375249019</v>
      </c>
      <c r="M208" s="104"/>
    </row>
    <row r="209" spans="1:13" ht="15" customHeight="1">
      <c r="A209" s="313" t="s">
        <v>216</v>
      </c>
      <c r="B209" s="312" t="s">
        <v>217</v>
      </c>
      <c r="C209" s="265">
        <v>0.88991403015717629</v>
      </c>
      <c r="D209" s="265">
        <v>1.1289469294024577</v>
      </c>
      <c r="E209" s="265">
        <v>1.1349727423741673</v>
      </c>
      <c r="F209" s="265">
        <v>1.0020948893727075</v>
      </c>
      <c r="G209" s="265">
        <v>1.5958574381621455</v>
      </c>
      <c r="H209" s="265">
        <v>1.160749466249255</v>
      </c>
      <c r="I209" s="265">
        <v>0.97990673984441556</v>
      </c>
      <c r="J209" s="265">
        <v>1.2263724202090194</v>
      </c>
      <c r="K209" s="265">
        <v>1.0807091777878859</v>
      </c>
      <c r="L209" s="265">
        <v>1.5549980571261874</v>
      </c>
      <c r="M209" s="104"/>
    </row>
    <row r="210" spans="1:13" ht="15" customHeight="1">
      <c r="A210" s="313" t="s">
        <v>218</v>
      </c>
      <c r="B210" s="312" t="s">
        <v>219</v>
      </c>
      <c r="C210" s="265">
        <v>552.15925716109518</v>
      </c>
      <c r="D210" s="265">
        <v>535.7773090531083</v>
      </c>
      <c r="E210" s="265">
        <v>618.56370740872421</v>
      </c>
      <c r="F210" s="265">
        <v>626.20806518163238</v>
      </c>
      <c r="G210" s="265">
        <v>636.27094697844154</v>
      </c>
      <c r="H210" s="265">
        <v>698.05032102160942</v>
      </c>
      <c r="I210" s="265">
        <v>734.70930256311101</v>
      </c>
      <c r="J210" s="265">
        <v>709.32202615583083</v>
      </c>
      <c r="K210" s="265">
        <v>757.02800128723914</v>
      </c>
      <c r="L210" s="265">
        <v>780.07656653448237</v>
      </c>
      <c r="M210" s="104"/>
    </row>
    <row r="211" spans="1:13" ht="15" customHeight="1">
      <c r="A211" s="313" t="s">
        <v>220</v>
      </c>
      <c r="B211" s="312" t="s">
        <v>248</v>
      </c>
      <c r="C211" s="265">
        <v>88.169723318129783</v>
      </c>
      <c r="D211" s="265">
        <v>87.262168744851365</v>
      </c>
      <c r="E211" s="265">
        <v>97.870993409113709</v>
      </c>
      <c r="F211" s="265">
        <v>93.311858403228626</v>
      </c>
      <c r="G211" s="265">
        <v>101.89075437569855</v>
      </c>
      <c r="H211" s="265">
        <v>104.52809983911439</v>
      </c>
      <c r="I211" s="265">
        <v>102.43668396328911</v>
      </c>
      <c r="J211" s="265">
        <v>111.0329647673732</v>
      </c>
      <c r="K211" s="265">
        <v>116.02104570963363</v>
      </c>
      <c r="L211" s="265">
        <v>119.52239529453051</v>
      </c>
      <c r="M211" s="104"/>
    </row>
    <row r="212" spans="1:13" ht="15" customHeight="1">
      <c r="A212" s="313" t="s">
        <v>222</v>
      </c>
      <c r="B212" s="312" t="s">
        <v>223</v>
      </c>
      <c r="C212" s="265">
        <v>74.931810252458902</v>
      </c>
      <c r="D212" s="265">
        <v>69.057977869076723</v>
      </c>
      <c r="E212" s="265">
        <v>72.437249507495608</v>
      </c>
      <c r="F212" s="265">
        <v>74.263266174151653</v>
      </c>
      <c r="G212" s="265">
        <v>63.933830596833779</v>
      </c>
      <c r="H212" s="265">
        <v>101.12790888648465</v>
      </c>
      <c r="I212" s="265">
        <v>79.186208687515816</v>
      </c>
      <c r="J212" s="265">
        <v>73.286220340718074</v>
      </c>
      <c r="K212" s="265">
        <v>60.583680751671665</v>
      </c>
      <c r="L212" s="265">
        <v>69.298355842377944</v>
      </c>
      <c r="M212" s="104"/>
    </row>
    <row r="213" spans="1:13" ht="15" customHeight="1">
      <c r="A213" s="313" t="s">
        <v>224</v>
      </c>
      <c r="B213" s="312" t="s">
        <v>249</v>
      </c>
      <c r="C213" s="265">
        <v>78.865871363481702</v>
      </c>
      <c r="D213" s="265">
        <v>78.657483198637181</v>
      </c>
      <c r="E213" s="265">
        <v>83.033780054919447</v>
      </c>
      <c r="F213" s="265">
        <v>81.128764914072093</v>
      </c>
      <c r="G213" s="265">
        <v>81.84464071184324</v>
      </c>
      <c r="H213" s="265">
        <v>82.783874726123656</v>
      </c>
      <c r="I213" s="265">
        <v>80.314590788605727</v>
      </c>
      <c r="J213" s="265">
        <v>76.661036261528821</v>
      </c>
      <c r="K213" s="265">
        <v>71.223036781023879</v>
      </c>
      <c r="L213" s="265">
        <v>72.422145694750071</v>
      </c>
      <c r="M213" s="104"/>
    </row>
    <row r="214" spans="1:13" ht="15" customHeight="1">
      <c r="A214" s="313" t="s">
        <v>226</v>
      </c>
      <c r="B214" s="312" t="s">
        <v>250</v>
      </c>
      <c r="C214" s="319" t="s">
        <v>973</v>
      </c>
      <c r="D214" s="319" t="s">
        <v>973</v>
      </c>
      <c r="E214" s="319" t="s">
        <v>973</v>
      </c>
      <c r="F214" s="319" t="s">
        <v>973</v>
      </c>
      <c r="G214" s="319" t="s">
        <v>973</v>
      </c>
      <c r="H214" s="319" t="s">
        <v>973</v>
      </c>
      <c r="I214" s="319" t="s">
        <v>973</v>
      </c>
      <c r="J214" s="319" t="s">
        <v>973</v>
      </c>
      <c r="K214" s="319" t="s">
        <v>973</v>
      </c>
      <c r="L214" s="319" t="s">
        <v>973</v>
      </c>
      <c r="M214" s="104"/>
    </row>
    <row r="215" spans="1:13" ht="15" customHeight="1">
      <c r="A215" s="446" t="s">
        <v>9</v>
      </c>
      <c r="B215" s="447"/>
      <c r="C215" s="266">
        <v>852.75019552226092</v>
      </c>
      <c r="D215" s="266">
        <v>835.36635223966505</v>
      </c>
      <c r="E215" s="266">
        <v>952.30073726088744</v>
      </c>
      <c r="F215" s="266">
        <v>969.78047158597917</v>
      </c>
      <c r="G215" s="266">
        <v>1019.2715735757495</v>
      </c>
      <c r="H215" s="266">
        <v>1072.9600773328968</v>
      </c>
      <c r="I215" s="266">
        <v>1049.6161645673039</v>
      </c>
      <c r="J215" s="266">
        <v>1032.7815438321513</v>
      </c>
      <c r="K215" s="266">
        <v>1058.5253116576032</v>
      </c>
      <c r="L215" s="266">
        <v>1109.0120517985163</v>
      </c>
      <c r="M215" s="104"/>
    </row>
    <row r="216" spans="1:13" s="78" customFormat="1" ht="30" customHeight="1">
      <c r="A216" s="89"/>
      <c r="B216" s="89"/>
      <c r="C216" s="89" t="s">
        <v>612</v>
      </c>
      <c r="D216" s="89"/>
      <c r="E216" s="89"/>
      <c r="F216" s="89"/>
      <c r="G216" s="89"/>
      <c r="H216" s="89"/>
      <c r="I216" s="89"/>
      <c r="J216" s="89"/>
      <c r="K216" s="89"/>
      <c r="L216" s="89"/>
    </row>
    <row r="217" spans="1:13" s="78" customFormat="1" ht="15" customHeight="1">
      <c r="A217" s="89"/>
      <c r="B217" s="89"/>
      <c r="C217" s="89" t="s">
        <v>935</v>
      </c>
      <c r="D217" s="89"/>
      <c r="E217" s="89"/>
      <c r="F217" s="89"/>
      <c r="G217" s="89"/>
      <c r="H217" s="89"/>
      <c r="I217" s="89"/>
      <c r="J217" s="89"/>
      <c r="K217" s="89"/>
      <c r="L217" s="89"/>
    </row>
    <row r="218" spans="1:13" ht="15" customHeight="1">
      <c r="A218" s="313" t="s">
        <v>200</v>
      </c>
      <c r="B218" s="312" t="s">
        <v>201</v>
      </c>
      <c r="C218" s="319" t="s">
        <v>973</v>
      </c>
      <c r="D218" s="319" t="s">
        <v>973</v>
      </c>
      <c r="E218" s="319" t="s">
        <v>973</v>
      </c>
      <c r="F218" s="319" t="s">
        <v>973</v>
      </c>
      <c r="G218" s="319" t="s">
        <v>973</v>
      </c>
      <c r="H218" s="319" t="s">
        <v>973</v>
      </c>
      <c r="I218" s="319" t="s">
        <v>973</v>
      </c>
      <c r="J218" s="319" t="s">
        <v>973</v>
      </c>
      <c r="K218" s="319" t="s">
        <v>973</v>
      </c>
      <c r="L218" s="319" t="s">
        <v>973</v>
      </c>
      <c r="M218" s="104"/>
    </row>
    <row r="219" spans="1:13" ht="15" customHeight="1">
      <c r="A219" s="313" t="s">
        <v>214</v>
      </c>
      <c r="B219" s="312" t="s">
        <v>247</v>
      </c>
      <c r="C219" s="265">
        <v>57.733619396938316</v>
      </c>
      <c r="D219" s="265">
        <v>63.482466444588582</v>
      </c>
      <c r="E219" s="265">
        <v>79.260034138260238</v>
      </c>
      <c r="F219" s="265">
        <v>93.866422023521807</v>
      </c>
      <c r="G219" s="265">
        <v>133.73554347476968</v>
      </c>
      <c r="H219" s="265">
        <v>85.309123393315787</v>
      </c>
      <c r="I219" s="265">
        <v>51.989471824937617</v>
      </c>
      <c r="J219" s="265">
        <v>61.252923886491324</v>
      </c>
      <c r="K219" s="265">
        <v>52.588837950246855</v>
      </c>
      <c r="L219" s="265">
        <v>66.137590375249019</v>
      </c>
      <c r="M219" s="104"/>
    </row>
    <row r="220" spans="1:13" ht="15" customHeight="1">
      <c r="A220" s="313" t="s">
        <v>216</v>
      </c>
      <c r="B220" s="312" t="s">
        <v>217</v>
      </c>
      <c r="C220" s="265">
        <v>0.88991403015717629</v>
      </c>
      <c r="D220" s="265">
        <v>1.1289469294024577</v>
      </c>
      <c r="E220" s="265">
        <v>1.1349727423741673</v>
      </c>
      <c r="F220" s="265">
        <v>1.0020948893727075</v>
      </c>
      <c r="G220" s="265">
        <v>1.5958574381621455</v>
      </c>
      <c r="H220" s="265">
        <v>1.160749466249255</v>
      </c>
      <c r="I220" s="265">
        <v>0.97990673984441556</v>
      </c>
      <c r="J220" s="265">
        <v>1.2263724202090194</v>
      </c>
      <c r="K220" s="265">
        <v>1.0807091777878859</v>
      </c>
      <c r="L220" s="265">
        <v>1.5549980571261874</v>
      </c>
      <c r="M220" s="104"/>
    </row>
    <row r="221" spans="1:13" ht="15" customHeight="1">
      <c r="A221" s="313" t="s">
        <v>218</v>
      </c>
      <c r="B221" s="312" t="s">
        <v>219</v>
      </c>
      <c r="C221" s="265">
        <v>552.15925716109518</v>
      </c>
      <c r="D221" s="265">
        <v>535.7773090531083</v>
      </c>
      <c r="E221" s="265">
        <v>618.56370740872421</v>
      </c>
      <c r="F221" s="265">
        <v>626.20806518163238</v>
      </c>
      <c r="G221" s="265">
        <v>636.27094697844154</v>
      </c>
      <c r="H221" s="265">
        <v>698.05032102160942</v>
      </c>
      <c r="I221" s="265">
        <v>734.70930256311101</v>
      </c>
      <c r="J221" s="265">
        <v>709.32202615583083</v>
      </c>
      <c r="K221" s="265">
        <v>757.02800128723914</v>
      </c>
      <c r="L221" s="265">
        <v>780.07656653448237</v>
      </c>
      <c r="M221" s="104"/>
    </row>
    <row r="222" spans="1:13" ht="15" customHeight="1">
      <c r="A222" s="313" t="s">
        <v>220</v>
      </c>
      <c r="B222" s="312" t="s">
        <v>248</v>
      </c>
      <c r="C222" s="265">
        <v>87.609997055501225</v>
      </c>
      <c r="D222" s="265">
        <v>86.699337789668448</v>
      </c>
      <c r="E222" s="265">
        <v>97.169057560079992</v>
      </c>
      <c r="F222" s="265">
        <v>92.722126107173793</v>
      </c>
      <c r="G222" s="265">
        <v>101.22534016024893</v>
      </c>
      <c r="H222" s="265">
        <v>103.79301597897991</v>
      </c>
      <c r="I222" s="265">
        <v>101.70957183787071</v>
      </c>
      <c r="J222" s="265">
        <v>110.26849225017239</v>
      </c>
      <c r="K222" s="265">
        <v>115.179536943947</v>
      </c>
      <c r="L222" s="265">
        <v>118.7086451201514</v>
      </c>
      <c r="M222" s="104"/>
    </row>
    <row r="223" spans="1:13" ht="15" customHeight="1">
      <c r="A223" s="313" t="s">
        <v>222</v>
      </c>
      <c r="B223" s="312" t="s">
        <v>223</v>
      </c>
      <c r="C223" s="265">
        <v>67.597462334652519</v>
      </c>
      <c r="D223" s="265">
        <v>62.199558476761638</v>
      </c>
      <c r="E223" s="265">
        <v>63.922549031653908</v>
      </c>
      <c r="F223" s="265">
        <v>67.112696825338276</v>
      </c>
      <c r="G223" s="265">
        <v>56.109177128070982</v>
      </c>
      <c r="H223" s="265">
        <v>93.071821758529182</v>
      </c>
      <c r="I223" s="265">
        <v>72.067294982216723</v>
      </c>
      <c r="J223" s="265">
        <v>65.810621306957188</v>
      </c>
      <c r="K223" s="265">
        <v>53.421945345041941</v>
      </c>
      <c r="L223" s="265">
        <v>61.716000428906057</v>
      </c>
      <c r="M223" s="104"/>
    </row>
    <row r="224" spans="1:13" ht="15" customHeight="1">
      <c r="A224" s="313" t="s">
        <v>224</v>
      </c>
      <c r="B224" s="312" t="s">
        <v>249</v>
      </c>
      <c r="C224" s="265">
        <v>77.377127564529658</v>
      </c>
      <c r="D224" s="265">
        <v>77.088140023950487</v>
      </c>
      <c r="E224" s="265">
        <v>81.065847376880598</v>
      </c>
      <c r="F224" s="265">
        <v>79.423170034351841</v>
      </c>
      <c r="G224" s="265">
        <v>80.158188561875818</v>
      </c>
      <c r="H224" s="265">
        <v>80.992515196096804</v>
      </c>
      <c r="I224" s="265">
        <v>78.500359105328471</v>
      </c>
      <c r="J224" s="265">
        <v>74.685064795125896</v>
      </c>
      <c r="K224" s="265">
        <v>69.246957347259524</v>
      </c>
      <c r="L224" s="265">
        <v>70.18902645514234</v>
      </c>
      <c r="M224" s="104"/>
    </row>
    <row r="225" spans="1:13" ht="15" customHeight="1">
      <c r="A225" s="313" t="s">
        <v>226</v>
      </c>
      <c r="B225" s="312" t="s">
        <v>250</v>
      </c>
      <c r="C225" s="319" t="s">
        <v>973</v>
      </c>
      <c r="D225" s="319" t="s">
        <v>973</v>
      </c>
      <c r="E225" s="319" t="s">
        <v>973</v>
      </c>
      <c r="F225" s="319" t="s">
        <v>973</v>
      </c>
      <c r="G225" s="319" t="s">
        <v>973</v>
      </c>
      <c r="H225" s="319" t="s">
        <v>973</v>
      </c>
      <c r="I225" s="319" t="s">
        <v>973</v>
      </c>
      <c r="J225" s="319" t="s">
        <v>973</v>
      </c>
      <c r="K225" s="319" t="s">
        <v>973</v>
      </c>
      <c r="L225" s="319" t="s">
        <v>973</v>
      </c>
      <c r="M225" s="104"/>
    </row>
    <row r="226" spans="1:13" ht="15" customHeight="1">
      <c r="A226" s="446" t="s">
        <v>9</v>
      </c>
      <c r="B226" s="447"/>
      <c r="C226" s="266">
        <v>843.36737754287412</v>
      </c>
      <c r="D226" s="266">
        <v>826.37575871748061</v>
      </c>
      <c r="E226" s="266">
        <v>941.11616825797341</v>
      </c>
      <c r="F226" s="266">
        <v>960.33457506139052</v>
      </c>
      <c r="G226" s="266">
        <v>1009.0950537415691</v>
      </c>
      <c r="H226" s="266">
        <v>1062.3775468147808</v>
      </c>
      <c r="I226" s="266">
        <v>1039.9559070533089</v>
      </c>
      <c r="J226" s="266">
        <v>1022.5655008147869</v>
      </c>
      <c r="K226" s="266">
        <v>1048.5459880515225</v>
      </c>
      <c r="L226" s="266">
        <v>1098.3828269710577</v>
      </c>
      <c r="M226" s="104"/>
    </row>
    <row r="227" spans="1:13" s="78" customFormat="1" ht="20.100000000000001" customHeight="1">
      <c r="A227" s="89"/>
      <c r="B227" s="89"/>
      <c r="C227" s="89" t="s">
        <v>613</v>
      </c>
      <c r="D227" s="89"/>
      <c r="E227" s="89"/>
      <c r="F227" s="89"/>
      <c r="G227" s="89"/>
      <c r="H227" s="89"/>
      <c r="I227" s="89"/>
      <c r="J227" s="89"/>
      <c r="K227" s="89"/>
      <c r="L227" s="89"/>
    </row>
    <row r="228" spans="1:13" s="78" customFormat="1" ht="15" customHeight="1">
      <c r="A228" s="89"/>
      <c r="B228" s="89"/>
      <c r="C228" s="89" t="s">
        <v>935</v>
      </c>
      <c r="D228" s="89"/>
      <c r="E228" s="89"/>
      <c r="F228" s="89"/>
      <c r="G228" s="89"/>
      <c r="H228" s="89"/>
      <c r="I228" s="89"/>
      <c r="J228" s="89"/>
      <c r="K228" s="89"/>
      <c r="L228" s="89"/>
    </row>
    <row r="229" spans="1:13" ht="15" customHeight="1">
      <c r="A229" s="313" t="s">
        <v>200</v>
      </c>
      <c r="B229" s="312" t="s">
        <v>201</v>
      </c>
      <c r="C229" s="319" t="s">
        <v>973</v>
      </c>
      <c r="D229" s="319" t="s">
        <v>973</v>
      </c>
      <c r="E229" s="319" t="s">
        <v>973</v>
      </c>
      <c r="F229" s="319" t="s">
        <v>973</v>
      </c>
      <c r="G229" s="319" t="s">
        <v>973</v>
      </c>
      <c r="H229" s="319" t="s">
        <v>973</v>
      </c>
      <c r="I229" s="319" t="s">
        <v>973</v>
      </c>
      <c r="J229" s="319" t="s">
        <v>973</v>
      </c>
      <c r="K229" s="319" t="s">
        <v>973</v>
      </c>
      <c r="L229" s="319" t="s">
        <v>973</v>
      </c>
      <c r="M229" s="104"/>
    </row>
    <row r="230" spans="1:13" ht="15" customHeight="1">
      <c r="A230" s="313" t="s">
        <v>214</v>
      </c>
      <c r="B230" s="312" t="s">
        <v>247</v>
      </c>
      <c r="C230" s="319" t="s">
        <v>973</v>
      </c>
      <c r="D230" s="319" t="s">
        <v>973</v>
      </c>
      <c r="E230" s="319" t="s">
        <v>973</v>
      </c>
      <c r="F230" s="319" t="s">
        <v>973</v>
      </c>
      <c r="G230" s="319" t="s">
        <v>973</v>
      </c>
      <c r="H230" s="319" t="s">
        <v>973</v>
      </c>
      <c r="I230" s="319" t="s">
        <v>973</v>
      </c>
      <c r="J230" s="319" t="s">
        <v>973</v>
      </c>
      <c r="K230" s="319" t="s">
        <v>973</v>
      </c>
      <c r="L230" s="319" t="s">
        <v>973</v>
      </c>
      <c r="M230" s="104"/>
    </row>
    <row r="231" spans="1:13" ht="15" customHeight="1">
      <c r="A231" s="313" t="s">
        <v>216</v>
      </c>
      <c r="B231" s="312" t="s">
        <v>217</v>
      </c>
      <c r="C231" s="319" t="s">
        <v>973</v>
      </c>
      <c r="D231" s="319" t="s">
        <v>973</v>
      </c>
      <c r="E231" s="319" t="s">
        <v>973</v>
      </c>
      <c r="F231" s="319" t="s">
        <v>973</v>
      </c>
      <c r="G231" s="319" t="s">
        <v>973</v>
      </c>
      <c r="H231" s="319" t="s">
        <v>973</v>
      </c>
      <c r="I231" s="319" t="s">
        <v>973</v>
      </c>
      <c r="J231" s="319" t="s">
        <v>973</v>
      </c>
      <c r="K231" s="319" t="s">
        <v>973</v>
      </c>
      <c r="L231" s="319" t="s">
        <v>973</v>
      </c>
      <c r="M231" s="104"/>
    </row>
    <row r="232" spans="1:13" ht="15" customHeight="1">
      <c r="A232" s="313" t="s">
        <v>218</v>
      </c>
      <c r="B232" s="312" t="s">
        <v>219</v>
      </c>
      <c r="C232" s="319" t="s">
        <v>973</v>
      </c>
      <c r="D232" s="319" t="s">
        <v>973</v>
      </c>
      <c r="E232" s="319" t="s">
        <v>973</v>
      </c>
      <c r="F232" s="319" t="s">
        <v>973</v>
      </c>
      <c r="G232" s="319" t="s">
        <v>973</v>
      </c>
      <c r="H232" s="319" t="s">
        <v>973</v>
      </c>
      <c r="I232" s="319" t="s">
        <v>973</v>
      </c>
      <c r="J232" s="319" t="s">
        <v>973</v>
      </c>
      <c r="K232" s="319" t="s">
        <v>973</v>
      </c>
      <c r="L232" s="319" t="s">
        <v>973</v>
      </c>
      <c r="M232" s="104"/>
    </row>
    <row r="233" spans="1:13" ht="15" customHeight="1">
      <c r="A233" s="313" t="s">
        <v>220</v>
      </c>
      <c r="B233" s="312" t="s">
        <v>248</v>
      </c>
      <c r="C233" s="265">
        <v>0.55972626262856007</v>
      </c>
      <c r="D233" s="265">
        <v>0.56283095518290627</v>
      </c>
      <c r="E233" s="265">
        <v>0.7019358490337122</v>
      </c>
      <c r="F233" s="265">
        <v>0.58973229605484245</v>
      </c>
      <c r="G233" s="265">
        <v>0.66541421544961865</v>
      </c>
      <c r="H233" s="265">
        <v>0.73508386013447102</v>
      </c>
      <c r="I233" s="265">
        <v>0.72711212541839987</v>
      </c>
      <c r="J233" s="265">
        <v>0.76447251720080633</v>
      </c>
      <c r="K233" s="265">
        <v>0.84150876568664201</v>
      </c>
      <c r="L233" s="265">
        <v>0.81375017437911135</v>
      </c>
      <c r="M233" s="104"/>
    </row>
    <row r="234" spans="1:13" ht="15" customHeight="1">
      <c r="A234" s="313" t="s">
        <v>222</v>
      </c>
      <c r="B234" s="312" t="s">
        <v>223</v>
      </c>
      <c r="C234" s="265">
        <v>7.3343479178063768</v>
      </c>
      <c r="D234" s="265">
        <v>6.8584193923150973</v>
      </c>
      <c r="E234" s="265">
        <v>8.514700475841698</v>
      </c>
      <c r="F234" s="265">
        <v>7.150569348813355</v>
      </c>
      <c r="G234" s="265">
        <v>7.8246534687628069</v>
      </c>
      <c r="H234" s="265">
        <v>8.056087127955422</v>
      </c>
      <c r="I234" s="265">
        <v>7.1189137052990885</v>
      </c>
      <c r="J234" s="265">
        <v>7.4755990337608731</v>
      </c>
      <c r="K234" s="265">
        <v>7.1617354066297221</v>
      </c>
      <c r="L234" s="265">
        <v>7.5823554134719036</v>
      </c>
      <c r="M234" s="104"/>
    </row>
    <row r="235" spans="1:13" ht="15" customHeight="1">
      <c r="A235" s="313" t="s">
        <v>224</v>
      </c>
      <c r="B235" s="312" t="s">
        <v>249</v>
      </c>
      <c r="C235" s="265">
        <v>1.4887437989520329</v>
      </c>
      <c r="D235" s="265">
        <v>1.5693431746867044</v>
      </c>
      <c r="E235" s="265">
        <v>1.967932678038852</v>
      </c>
      <c r="F235" s="265">
        <v>1.7055948797202365</v>
      </c>
      <c r="G235" s="265">
        <v>1.686452149967417</v>
      </c>
      <c r="H235" s="265">
        <v>1.7913595300268428</v>
      </c>
      <c r="I235" s="265">
        <v>1.8142316832772549</v>
      </c>
      <c r="J235" s="265">
        <v>1.9759714664029131</v>
      </c>
      <c r="K235" s="265">
        <v>1.9760794337643586</v>
      </c>
      <c r="L235" s="265">
        <v>2.2331192396077282</v>
      </c>
      <c r="M235" s="104"/>
    </row>
    <row r="236" spans="1:13" ht="15" customHeight="1">
      <c r="A236" s="313" t="s">
        <v>226</v>
      </c>
      <c r="B236" s="312" t="s">
        <v>250</v>
      </c>
      <c r="C236" s="319" t="s">
        <v>973</v>
      </c>
      <c r="D236" s="319" t="s">
        <v>973</v>
      </c>
      <c r="E236" s="319" t="s">
        <v>973</v>
      </c>
      <c r="F236" s="319" t="s">
        <v>973</v>
      </c>
      <c r="G236" s="319" t="s">
        <v>973</v>
      </c>
      <c r="H236" s="319" t="s">
        <v>973</v>
      </c>
      <c r="I236" s="319" t="s">
        <v>973</v>
      </c>
      <c r="J236" s="319" t="s">
        <v>973</v>
      </c>
      <c r="K236" s="319" t="s">
        <v>973</v>
      </c>
      <c r="L236" s="319" t="s">
        <v>973</v>
      </c>
      <c r="M236" s="104"/>
    </row>
    <row r="237" spans="1:13" ht="15" customHeight="1">
      <c r="A237" s="446" t="s">
        <v>9</v>
      </c>
      <c r="B237" s="447"/>
      <c r="C237" s="266">
        <v>9.382817979386969</v>
      </c>
      <c r="D237" s="266">
        <v>8.9905935221847066</v>
      </c>
      <c r="E237" s="266">
        <v>11.184569002914262</v>
      </c>
      <c r="F237" s="266">
        <v>9.4458965245884343</v>
      </c>
      <c r="G237" s="266">
        <v>10.176519834179842</v>
      </c>
      <c r="H237" s="266">
        <v>10.582530518116732</v>
      </c>
      <c r="I237" s="266">
        <v>9.6602575139947415</v>
      </c>
      <c r="J237" s="266">
        <v>10.216043017364591</v>
      </c>
      <c r="K237" s="266">
        <v>9.9793236060807242</v>
      </c>
      <c r="L237" s="266">
        <v>10.629224827458742</v>
      </c>
      <c r="M237" s="104"/>
    </row>
    <row r="238" spans="1:13" s="78" customFormat="1" ht="30" customHeight="1">
      <c r="A238" s="89"/>
      <c r="B238" s="89"/>
      <c r="C238" s="89" t="s">
        <v>972</v>
      </c>
      <c r="D238" s="89"/>
      <c r="E238" s="89"/>
      <c r="F238" s="89"/>
      <c r="G238" s="89"/>
      <c r="H238" s="89"/>
      <c r="I238" s="89"/>
      <c r="J238" s="89"/>
      <c r="K238" s="89"/>
      <c r="L238" s="89"/>
    </row>
    <row r="239" spans="1:13" s="78" customFormat="1" ht="15" customHeight="1">
      <c r="A239" s="89"/>
      <c r="B239" s="89"/>
      <c r="C239" s="89" t="s">
        <v>943</v>
      </c>
      <c r="D239" s="89"/>
      <c r="E239" s="89"/>
      <c r="F239" s="89"/>
      <c r="G239" s="89"/>
      <c r="H239" s="89"/>
      <c r="I239" s="89"/>
      <c r="J239" s="89"/>
      <c r="K239" s="89"/>
      <c r="L239" s="89"/>
    </row>
    <row r="240" spans="1:13" ht="15" customHeight="1">
      <c r="A240" s="313" t="s">
        <v>200</v>
      </c>
      <c r="B240" s="312" t="s">
        <v>201</v>
      </c>
      <c r="C240" s="319" t="s">
        <v>973</v>
      </c>
      <c r="D240" s="319" t="s">
        <v>973</v>
      </c>
      <c r="E240" s="319" t="s">
        <v>973</v>
      </c>
      <c r="F240" s="319" t="s">
        <v>973</v>
      </c>
      <c r="G240" s="319" t="s">
        <v>973</v>
      </c>
      <c r="H240" s="319" t="s">
        <v>973</v>
      </c>
      <c r="I240" s="319" t="s">
        <v>973</v>
      </c>
      <c r="J240" s="319" t="s">
        <v>973</v>
      </c>
      <c r="K240" s="319" t="s">
        <v>973</v>
      </c>
      <c r="L240" s="319" t="s">
        <v>973</v>
      </c>
      <c r="M240" s="104"/>
    </row>
    <row r="241" spans="1:13" ht="15" customHeight="1">
      <c r="A241" s="313" t="s">
        <v>214</v>
      </c>
      <c r="B241" s="312" t="s">
        <v>247</v>
      </c>
      <c r="C241" s="319" t="s">
        <v>973</v>
      </c>
      <c r="D241" s="319" t="s">
        <v>973</v>
      </c>
      <c r="E241" s="319" t="s">
        <v>973</v>
      </c>
      <c r="F241" s="319" t="s">
        <v>973</v>
      </c>
      <c r="G241" s="319" t="s">
        <v>973</v>
      </c>
      <c r="H241" s="319" t="s">
        <v>973</v>
      </c>
      <c r="I241" s="319" t="s">
        <v>973</v>
      </c>
      <c r="J241" s="319" t="s">
        <v>973</v>
      </c>
      <c r="K241" s="319" t="s">
        <v>973</v>
      </c>
      <c r="L241" s="319" t="s">
        <v>973</v>
      </c>
      <c r="M241" s="104"/>
    </row>
    <row r="242" spans="1:13" ht="15" customHeight="1">
      <c r="A242" s="313" t="s">
        <v>216</v>
      </c>
      <c r="B242" s="312" t="s">
        <v>217</v>
      </c>
      <c r="C242" s="319" t="s">
        <v>973</v>
      </c>
      <c r="D242" s="319" t="s">
        <v>973</v>
      </c>
      <c r="E242" s="319" t="s">
        <v>973</v>
      </c>
      <c r="F242" s="319" t="s">
        <v>973</v>
      </c>
      <c r="G242" s="319" t="s">
        <v>973</v>
      </c>
      <c r="H242" s="319" t="s">
        <v>973</v>
      </c>
      <c r="I242" s="319" t="s">
        <v>973</v>
      </c>
      <c r="J242" s="319" t="s">
        <v>973</v>
      </c>
      <c r="K242" s="319" t="s">
        <v>973</v>
      </c>
      <c r="L242" s="319" t="s">
        <v>973</v>
      </c>
      <c r="M242" s="104"/>
    </row>
    <row r="243" spans="1:13" ht="15" customHeight="1">
      <c r="A243" s="313" t="s">
        <v>218</v>
      </c>
      <c r="B243" s="312" t="s">
        <v>219</v>
      </c>
      <c r="C243" s="319" t="s">
        <v>973</v>
      </c>
      <c r="D243" s="319" t="s">
        <v>973</v>
      </c>
      <c r="E243" s="319" t="s">
        <v>973</v>
      </c>
      <c r="F243" s="319" t="s">
        <v>973</v>
      </c>
      <c r="G243" s="319" t="s">
        <v>973</v>
      </c>
      <c r="H243" s="319" t="s">
        <v>973</v>
      </c>
      <c r="I243" s="319" t="s">
        <v>973</v>
      </c>
      <c r="J243" s="319" t="s">
        <v>973</v>
      </c>
      <c r="K243" s="319" t="s">
        <v>973</v>
      </c>
      <c r="L243" s="319" t="s">
        <v>973</v>
      </c>
      <c r="M243" s="104"/>
    </row>
    <row r="244" spans="1:13" ht="15" customHeight="1">
      <c r="A244" s="313" t="s">
        <v>220</v>
      </c>
      <c r="B244" s="312" t="s">
        <v>248</v>
      </c>
      <c r="C244" s="272">
        <f t="shared" ref="C244:C248" si="27">C233/C$237*100</f>
        <v>5.9654387824448669</v>
      </c>
      <c r="D244" s="272">
        <f t="shared" ref="D244:L248" si="28">D233/D$237*100</f>
        <v>6.2602202378974736</v>
      </c>
      <c r="E244" s="272">
        <f t="shared" si="28"/>
        <v>6.2759311409390479</v>
      </c>
      <c r="F244" s="272">
        <f t="shared" si="28"/>
        <v>6.2432644113739917</v>
      </c>
      <c r="G244" s="272">
        <f t="shared" si="28"/>
        <v>6.538720763995312</v>
      </c>
      <c r="H244" s="272">
        <f t="shared" si="28"/>
        <v>6.9462011838855213</v>
      </c>
      <c r="I244" s="272">
        <f t="shared" si="28"/>
        <v>7.5268399870814839</v>
      </c>
      <c r="J244" s="272">
        <f t="shared" si="28"/>
        <v>7.4830589094173128</v>
      </c>
      <c r="K244" s="272">
        <f t="shared" si="28"/>
        <v>8.4325230737470385</v>
      </c>
      <c r="L244" s="272">
        <f t="shared" si="28"/>
        <v>7.6557809961543963</v>
      </c>
      <c r="M244" s="104"/>
    </row>
    <row r="245" spans="1:13" ht="15" customHeight="1">
      <c r="A245" s="313" t="s">
        <v>222</v>
      </c>
      <c r="B245" s="312" t="s">
        <v>223</v>
      </c>
      <c r="C245" s="272">
        <f t="shared" si="27"/>
        <v>78.1678588875873</v>
      </c>
      <c r="D245" s="272">
        <f t="shared" si="28"/>
        <v>76.284389627799641</v>
      </c>
      <c r="E245" s="272">
        <f t="shared" si="28"/>
        <v>76.128999460087371</v>
      </c>
      <c r="F245" s="272">
        <f t="shared" si="28"/>
        <v>75.700271860906412</v>
      </c>
      <c r="G245" s="272">
        <f t="shared" si="28"/>
        <v>76.889286281172176</v>
      </c>
      <c r="H245" s="272">
        <f t="shared" si="28"/>
        <v>76.126282973281562</v>
      </c>
      <c r="I245" s="272">
        <f t="shared" si="28"/>
        <v>73.692794368948995</v>
      </c>
      <c r="J245" s="272">
        <f t="shared" si="28"/>
        <v>73.175093537236663</v>
      </c>
      <c r="K245" s="272">
        <f t="shared" si="28"/>
        <v>71.765739736767785</v>
      </c>
      <c r="L245" s="272">
        <f t="shared" si="28"/>
        <v>71.33498008137164</v>
      </c>
      <c r="M245" s="104"/>
    </row>
    <row r="246" spans="1:13" ht="15" customHeight="1">
      <c r="A246" s="313" t="s">
        <v>224</v>
      </c>
      <c r="B246" s="312" t="s">
        <v>249</v>
      </c>
      <c r="C246" s="272">
        <f t="shared" si="27"/>
        <v>15.866702329967833</v>
      </c>
      <c r="D246" s="272">
        <f t="shared" si="28"/>
        <v>17.455390134302895</v>
      </c>
      <c r="E246" s="272">
        <f t="shared" si="28"/>
        <v>17.595069398973582</v>
      </c>
      <c r="F246" s="272">
        <f t="shared" si="28"/>
        <v>18.056463727719596</v>
      </c>
      <c r="G246" s="272">
        <f t="shared" si="28"/>
        <v>16.571992954832517</v>
      </c>
      <c r="H246" s="272">
        <f t="shared" si="28"/>
        <v>16.92751584283296</v>
      </c>
      <c r="I246" s="272">
        <f t="shared" si="28"/>
        <v>18.780365643969546</v>
      </c>
      <c r="J246" s="272">
        <f t="shared" si="28"/>
        <v>19.341847553346049</v>
      </c>
      <c r="K246" s="272">
        <f t="shared" si="28"/>
        <v>19.801737189485163</v>
      </c>
      <c r="L246" s="272">
        <f t="shared" si="28"/>
        <v>21.009238922473962</v>
      </c>
      <c r="M246" s="104"/>
    </row>
    <row r="247" spans="1:13" ht="15" customHeight="1">
      <c r="A247" s="313" t="s">
        <v>226</v>
      </c>
      <c r="B247" s="312" t="s">
        <v>250</v>
      </c>
      <c r="C247" s="319" t="s">
        <v>973</v>
      </c>
      <c r="D247" s="319" t="s">
        <v>973</v>
      </c>
      <c r="E247" s="319" t="s">
        <v>973</v>
      </c>
      <c r="F247" s="319" t="s">
        <v>973</v>
      </c>
      <c r="G247" s="319" t="s">
        <v>973</v>
      </c>
      <c r="H247" s="319" t="s">
        <v>973</v>
      </c>
      <c r="I247" s="319" t="s">
        <v>973</v>
      </c>
      <c r="J247" s="319" t="s">
        <v>973</v>
      </c>
      <c r="K247" s="319" t="s">
        <v>973</v>
      </c>
      <c r="L247" s="319" t="s">
        <v>973</v>
      </c>
      <c r="M247" s="104"/>
    </row>
    <row r="248" spans="1:13" ht="15" customHeight="1">
      <c r="A248" s="446" t="s">
        <v>9</v>
      </c>
      <c r="B248" s="447"/>
      <c r="C248" s="273">
        <f t="shared" si="27"/>
        <v>100</v>
      </c>
      <c r="D248" s="273">
        <f t="shared" si="28"/>
        <v>100</v>
      </c>
      <c r="E248" s="273">
        <f t="shared" si="28"/>
        <v>100</v>
      </c>
      <c r="F248" s="273">
        <f t="shared" si="28"/>
        <v>100</v>
      </c>
      <c r="G248" s="273">
        <f t="shared" si="28"/>
        <v>100</v>
      </c>
      <c r="H248" s="273">
        <f t="shared" si="28"/>
        <v>100</v>
      </c>
      <c r="I248" s="273">
        <f t="shared" si="28"/>
        <v>100</v>
      </c>
      <c r="J248" s="273">
        <f t="shared" si="28"/>
        <v>100</v>
      </c>
      <c r="K248" s="273">
        <f t="shared" si="28"/>
        <v>100</v>
      </c>
      <c r="L248" s="273">
        <f t="shared" si="28"/>
        <v>100</v>
      </c>
      <c r="M248" s="104"/>
    </row>
    <row r="249" spans="1:13" s="78" customFormat="1" ht="30" customHeight="1">
      <c r="A249" s="89"/>
      <c r="B249" s="89"/>
      <c r="C249" s="89" t="s">
        <v>669</v>
      </c>
      <c r="D249" s="89"/>
      <c r="E249" s="89"/>
      <c r="F249" s="89"/>
      <c r="G249" s="89"/>
      <c r="H249" s="89"/>
      <c r="I249" s="89"/>
      <c r="J249" s="89"/>
      <c r="K249" s="89"/>
      <c r="L249" s="89"/>
    </row>
    <row r="250" spans="1:13" s="78" customFormat="1" ht="15" customHeight="1">
      <c r="A250" s="89"/>
      <c r="B250" s="89"/>
      <c r="C250" s="89" t="s">
        <v>938</v>
      </c>
      <c r="D250" s="89"/>
      <c r="E250" s="89"/>
      <c r="F250" s="89"/>
      <c r="G250" s="89"/>
      <c r="H250" s="89"/>
      <c r="I250" s="89"/>
      <c r="J250" s="89"/>
      <c r="K250" s="89"/>
      <c r="L250" s="89"/>
    </row>
    <row r="251" spans="1:13" ht="15" customHeight="1">
      <c r="A251" s="313" t="s">
        <v>200</v>
      </c>
      <c r="B251" s="312" t="s">
        <v>201</v>
      </c>
      <c r="C251" s="267">
        <f t="shared" ref="C251:L251" si="29">IF(C31=0,"X",(C53-C64)/C31)</f>
        <v>8.5310397934065252E-2</v>
      </c>
      <c r="D251" s="267">
        <f t="shared" si="29"/>
        <v>8.6526610554123418E-2</v>
      </c>
      <c r="E251" s="267">
        <f t="shared" si="29"/>
        <v>8.9206934067213334E-2</v>
      </c>
      <c r="F251" s="267">
        <f t="shared" si="29"/>
        <v>7.6950008738596393E-2</v>
      </c>
      <c r="G251" s="267">
        <f t="shared" si="29"/>
        <v>7.6624753340955004E-2</v>
      </c>
      <c r="H251" s="267">
        <f t="shared" si="29"/>
        <v>7.6729343578648343E-2</v>
      </c>
      <c r="I251" s="267">
        <f t="shared" si="29"/>
        <v>8.002595851372489E-2</v>
      </c>
      <c r="J251" s="267">
        <f t="shared" si="29"/>
        <v>8.0064685050412643E-2</v>
      </c>
      <c r="K251" s="267">
        <f t="shared" si="29"/>
        <v>7.9325029034658573E-2</v>
      </c>
      <c r="L251" s="267">
        <f t="shared" si="29"/>
        <v>8.8322423810548611E-2</v>
      </c>
      <c r="M251" s="104"/>
    </row>
    <row r="252" spans="1:13" ht="15" customHeight="1">
      <c r="A252" s="313" t="s">
        <v>214</v>
      </c>
      <c r="B252" s="312" t="s">
        <v>247</v>
      </c>
      <c r="C252" s="267">
        <f t="shared" ref="C252:L252" si="30">IF(C32=0,"X",(C54-C65)/C32)</f>
        <v>0.37368411916162042</v>
      </c>
      <c r="D252" s="267">
        <f t="shared" si="30"/>
        <v>0.37175812968112709</v>
      </c>
      <c r="E252" s="267">
        <f t="shared" si="30"/>
        <v>0.38261514491199389</v>
      </c>
      <c r="F252" s="267">
        <f t="shared" si="30"/>
        <v>0.38918346922657904</v>
      </c>
      <c r="G252" s="267">
        <f t="shared" si="30"/>
        <v>0.46167482599307602</v>
      </c>
      <c r="H252" s="267">
        <f t="shared" si="30"/>
        <v>0.39551491399633021</v>
      </c>
      <c r="I252" s="267">
        <f t="shared" si="30"/>
        <v>0.35849126293907846</v>
      </c>
      <c r="J252" s="267">
        <f t="shared" si="30"/>
        <v>0.38923412518553524</v>
      </c>
      <c r="K252" s="267">
        <f t="shared" si="30"/>
        <v>0.37675571313213069</v>
      </c>
      <c r="L252" s="267">
        <f t="shared" si="30"/>
        <v>0.42022511807199142</v>
      </c>
      <c r="M252" s="104"/>
    </row>
    <row r="253" spans="1:13" ht="15" customHeight="1">
      <c r="A253" s="313" t="s">
        <v>216</v>
      </c>
      <c r="B253" s="312" t="s">
        <v>217</v>
      </c>
      <c r="C253" s="267">
        <f t="shared" ref="C253:L253" si="31">IF(C33=0,"X",(C55-C66)/C33)</f>
        <v>0.13331159123127906</v>
      </c>
      <c r="D253" s="267">
        <f t="shared" si="31"/>
        <v>0.12656770268297338</v>
      </c>
      <c r="E253" s="267">
        <f t="shared" si="31"/>
        <v>0.1341684747747762</v>
      </c>
      <c r="F253" s="267">
        <f t="shared" si="31"/>
        <v>0.11697725374701741</v>
      </c>
      <c r="G253" s="267">
        <f t="shared" si="31"/>
        <v>0.1266569475349727</v>
      </c>
      <c r="H253" s="267">
        <f t="shared" si="31"/>
        <v>0.13708610807143184</v>
      </c>
      <c r="I253" s="267">
        <f t="shared" si="31"/>
        <v>0.11688800418711308</v>
      </c>
      <c r="J253" s="267">
        <f t="shared" si="31"/>
        <v>0.13004310981914752</v>
      </c>
      <c r="K253" s="267">
        <f t="shared" si="31"/>
        <v>0.12197256643155296</v>
      </c>
      <c r="L253" s="267">
        <f t="shared" si="31"/>
        <v>0.12393652968158288</v>
      </c>
      <c r="M253" s="104"/>
    </row>
    <row r="254" spans="1:13" ht="15" customHeight="1">
      <c r="A254" s="313" t="s">
        <v>218</v>
      </c>
      <c r="B254" s="312" t="s">
        <v>219</v>
      </c>
      <c r="C254" s="267">
        <f t="shared" ref="C254:L254" si="32">IF(C34=0,"X",(C56-C67)/C34)</f>
        <v>0.97172655869390978</v>
      </c>
      <c r="D254" s="267">
        <f t="shared" si="32"/>
        <v>0.95152461949191736</v>
      </c>
      <c r="E254" s="267">
        <f t="shared" si="32"/>
        <v>1.014717915007108</v>
      </c>
      <c r="F254" s="267">
        <f t="shared" si="32"/>
        <v>0.96798854714989646</v>
      </c>
      <c r="G254" s="267">
        <f t="shared" si="32"/>
        <v>0.96907832128807381</v>
      </c>
      <c r="H254" s="267">
        <f t="shared" si="32"/>
        <v>0.9890533529370803</v>
      </c>
      <c r="I254" s="267">
        <f t="shared" si="32"/>
        <v>0.97835965861339957</v>
      </c>
      <c r="J254" s="267">
        <f t="shared" si="32"/>
        <v>0.98423208132814977</v>
      </c>
      <c r="K254" s="267">
        <f t="shared" si="32"/>
        <v>1.0353508844735386</v>
      </c>
      <c r="L254" s="267">
        <f t="shared" si="32"/>
        <v>1.0481480961508001</v>
      </c>
      <c r="M254" s="104"/>
    </row>
    <row r="255" spans="1:13" ht="15" customHeight="1">
      <c r="A255" s="313" t="s">
        <v>220</v>
      </c>
      <c r="B255" s="312" t="s">
        <v>248</v>
      </c>
      <c r="C255" s="267">
        <f t="shared" ref="C255:L255" si="33">IF(C35=0,"X",(C57-C68)/C35)</f>
        <v>0.15349575619878417</v>
      </c>
      <c r="D255" s="267">
        <f t="shared" si="33"/>
        <v>0.15770685416974917</v>
      </c>
      <c r="E255" s="267">
        <f t="shared" si="33"/>
        <v>0.16672005414870988</v>
      </c>
      <c r="F255" s="267">
        <f t="shared" si="33"/>
        <v>0.16218263196727989</v>
      </c>
      <c r="G255" s="267">
        <f t="shared" si="33"/>
        <v>0.1636893459937698</v>
      </c>
      <c r="H255" s="267">
        <f t="shared" si="33"/>
        <v>0.16060072078782958</v>
      </c>
      <c r="I255" s="267">
        <f t="shared" si="33"/>
        <v>0.15133651699568923</v>
      </c>
      <c r="J255" s="267">
        <f t="shared" si="33"/>
        <v>0.16017864984847011</v>
      </c>
      <c r="K255" s="267">
        <f t="shared" si="33"/>
        <v>0.16265536715236778</v>
      </c>
      <c r="L255" s="267">
        <f t="shared" si="33"/>
        <v>0.15731490955621502</v>
      </c>
      <c r="M255" s="104"/>
    </row>
    <row r="256" spans="1:13" ht="15" customHeight="1">
      <c r="A256" s="313" t="s">
        <v>222</v>
      </c>
      <c r="B256" s="312" t="s">
        <v>223</v>
      </c>
      <c r="C256" s="267">
        <f t="shared" ref="C256:L256" si="34">IF(C36=0,"X",(C58-C69)/C36)</f>
        <v>0.13672131347747979</v>
      </c>
      <c r="D256" s="267">
        <f t="shared" si="34"/>
        <v>0.12886509388700829</v>
      </c>
      <c r="E256" s="267">
        <f t="shared" si="34"/>
        <v>0.13382023806760779</v>
      </c>
      <c r="F256" s="267">
        <f t="shared" si="34"/>
        <v>0.1370071719709243</v>
      </c>
      <c r="G256" s="267">
        <f t="shared" si="34"/>
        <v>0.12603026374630572</v>
      </c>
      <c r="H256" s="267">
        <f t="shared" si="34"/>
        <v>0.16992580784262207</v>
      </c>
      <c r="I256" s="267">
        <f t="shared" si="34"/>
        <v>0.14334934992942544</v>
      </c>
      <c r="J256" s="267">
        <f t="shared" si="34"/>
        <v>0.13288267566023643</v>
      </c>
      <c r="K256" s="267">
        <f t="shared" si="34"/>
        <v>0.11327330184125095</v>
      </c>
      <c r="L256" s="267">
        <f t="shared" si="34"/>
        <v>0.11301551268031719</v>
      </c>
      <c r="M256" s="104"/>
    </row>
    <row r="257" spans="1:13" ht="15" customHeight="1">
      <c r="A257" s="313" t="s">
        <v>224</v>
      </c>
      <c r="B257" s="312" t="s">
        <v>249</v>
      </c>
      <c r="C257" s="267">
        <f t="shared" ref="C257:L257" si="35">IF(C37=0,"X",(C59-C70)/C37)</f>
        <v>0.12578665557331711</v>
      </c>
      <c r="D257" s="267">
        <f t="shared" si="35"/>
        <v>0.12606594665358786</v>
      </c>
      <c r="E257" s="267">
        <f t="shared" si="35"/>
        <v>0.1288854085121546</v>
      </c>
      <c r="F257" s="267">
        <f t="shared" si="35"/>
        <v>0.12564979886117095</v>
      </c>
      <c r="G257" s="267">
        <f t="shared" si="35"/>
        <v>0.12528313211071226</v>
      </c>
      <c r="H257" s="267">
        <f t="shared" si="35"/>
        <v>0.12531034585582132</v>
      </c>
      <c r="I257" s="267">
        <f t="shared" si="35"/>
        <v>0.11799407414817818</v>
      </c>
      <c r="J257" s="267">
        <f t="shared" si="35"/>
        <v>0.11535734482457265</v>
      </c>
      <c r="K257" s="267">
        <f t="shared" si="35"/>
        <v>0.10953310306280595</v>
      </c>
      <c r="L257" s="267">
        <f t="shared" si="35"/>
        <v>0.11062580366951347</v>
      </c>
      <c r="M257" s="104"/>
    </row>
    <row r="258" spans="1:13" ht="15" customHeight="1">
      <c r="A258" s="313" t="s">
        <v>226</v>
      </c>
      <c r="B258" s="312" t="s">
        <v>250</v>
      </c>
      <c r="C258" s="267">
        <f t="shared" ref="C258:L258" si="36">IF(C38=0,"X",(C60-C71)/C38)</f>
        <v>4.7478725810176647E-2</v>
      </c>
      <c r="D258" s="267">
        <f t="shared" si="36"/>
        <v>5.1591980416158881E-2</v>
      </c>
      <c r="E258" s="267">
        <f t="shared" si="36"/>
        <v>5.7827237381039454E-2</v>
      </c>
      <c r="F258" s="267">
        <f t="shared" si="36"/>
        <v>5.6187753677021918E-2</v>
      </c>
      <c r="G258" s="267">
        <f t="shared" si="36"/>
        <v>4.9465858719728466E-2</v>
      </c>
      <c r="H258" s="267">
        <f t="shared" si="36"/>
        <v>4.9375626489008263E-2</v>
      </c>
      <c r="I258" s="267">
        <f t="shared" si="36"/>
        <v>4.3924225559969131E-2</v>
      </c>
      <c r="J258" s="267">
        <f t="shared" si="36"/>
        <v>5.0727253098788248E-2</v>
      </c>
      <c r="K258" s="267">
        <f t="shared" si="36"/>
        <v>5.2647770785235623E-2</v>
      </c>
      <c r="L258" s="267">
        <f t="shared" si="36"/>
        <v>5.3526920658775581E-2</v>
      </c>
      <c r="M258" s="104"/>
    </row>
    <row r="259" spans="1:13" ht="15" customHeight="1">
      <c r="A259" s="446" t="s">
        <v>9</v>
      </c>
      <c r="B259" s="447"/>
      <c r="C259" s="268">
        <f t="shared" ref="C259:L259" si="37">IF(C39=0,"X",(C61-C72)/C39)</f>
        <v>0.20650688274395582</v>
      </c>
      <c r="D259" s="268">
        <f t="shared" si="37"/>
        <v>0.20790621062160125</v>
      </c>
      <c r="E259" s="268">
        <f t="shared" si="37"/>
        <v>0.22196128079420441</v>
      </c>
      <c r="F259" s="268">
        <f t="shared" si="37"/>
        <v>0.22116430721119873</v>
      </c>
      <c r="G259" s="268">
        <f t="shared" si="37"/>
        <v>0.22761420150543804</v>
      </c>
      <c r="H259" s="268">
        <f t="shared" si="37"/>
        <v>0.23071719054702935</v>
      </c>
      <c r="I259" s="268">
        <f t="shared" si="37"/>
        <v>0.21914367992965456</v>
      </c>
      <c r="J259" s="268">
        <f t="shared" si="37"/>
        <v>0.21720584272078997</v>
      </c>
      <c r="K259" s="268">
        <f t="shared" si="37"/>
        <v>0.21800901373843287</v>
      </c>
      <c r="L259" s="268">
        <f t="shared" si="37"/>
        <v>0.21831195604369974</v>
      </c>
      <c r="M259" s="104"/>
    </row>
    <row r="260" spans="1:13" s="78" customFormat="1" ht="30" customHeight="1">
      <c r="A260" s="89"/>
      <c r="B260" s="89"/>
      <c r="C260" s="89" t="s">
        <v>632</v>
      </c>
      <c r="D260" s="89"/>
      <c r="E260" s="89"/>
      <c r="F260" s="89"/>
      <c r="G260" s="89"/>
      <c r="H260" s="89"/>
      <c r="I260" s="89"/>
      <c r="J260" s="89"/>
      <c r="K260" s="89"/>
      <c r="L260" s="89"/>
    </row>
    <row r="261" spans="1:13" s="78" customFormat="1" ht="15" customHeight="1">
      <c r="A261" s="89"/>
      <c r="B261" s="89"/>
      <c r="C261" s="89" t="s">
        <v>944</v>
      </c>
      <c r="D261" s="89"/>
      <c r="E261" s="89"/>
      <c r="F261" s="89"/>
      <c r="G261" s="89"/>
      <c r="H261" s="89"/>
      <c r="I261" s="89"/>
      <c r="J261" s="89"/>
      <c r="K261" s="89"/>
      <c r="L261" s="89"/>
    </row>
    <row r="262" spans="1:13" ht="15" customHeight="1">
      <c r="A262" s="313" t="s">
        <v>200</v>
      </c>
      <c r="B262" s="312" t="s">
        <v>201</v>
      </c>
      <c r="C262" s="239">
        <f t="shared" ref="C262:C270" si="38">IF(C31=0,"X",C97/$E97*100)</f>
        <v>96.626186602067094</v>
      </c>
      <c r="D262" s="239">
        <f t="shared" ref="D262:L262" si="39">IF(D31=0,"X",D97/$E97*100)</f>
        <v>91.584428750215594</v>
      </c>
      <c r="E262" s="275">
        <f t="shared" si="39"/>
        <v>100</v>
      </c>
      <c r="F262" s="239">
        <f t="shared" si="39"/>
        <v>82.384101364588375</v>
      </c>
      <c r="G262" s="239">
        <f t="shared" si="39"/>
        <v>81.159000703407486</v>
      </c>
      <c r="H262" s="239">
        <f t="shared" si="39"/>
        <v>76.322244403321548</v>
      </c>
      <c r="I262" s="239">
        <f t="shared" si="39"/>
        <v>72.029777570421601</v>
      </c>
      <c r="J262" s="239">
        <f t="shared" si="39"/>
        <v>69.282121769580357</v>
      </c>
      <c r="K262" s="239">
        <f t="shared" si="39"/>
        <v>69.258637976665582</v>
      </c>
      <c r="L262" s="239">
        <f t="shared" si="39"/>
        <v>69.0622460755866</v>
      </c>
    </row>
    <row r="263" spans="1:13" ht="15" customHeight="1">
      <c r="A263" s="313" t="s">
        <v>214</v>
      </c>
      <c r="B263" s="312" t="s">
        <v>247</v>
      </c>
      <c r="C263" s="239">
        <f t="shared" si="38"/>
        <v>94.785866919359336</v>
      </c>
      <c r="D263" s="239">
        <f t="shared" ref="D263:L263" si="40">IF(D32=0,"X",D98/$E98*100)</f>
        <v>80.764913488648332</v>
      </c>
      <c r="E263" s="275">
        <f t="shared" si="40"/>
        <v>100</v>
      </c>
      <c r="F263" s="239">
        <f t="shared" si="40"/>
        <v>132.14498532428419</v>
      </c>
      <c r="G263" s="239">
        <f t="shared" si="40"/>
        <v>94.866204000757094</v>
      </c>
      <c r="H263" s="239">
        <f t="shared" si="40"/>
        <v>85.005731299613601</v>
      </c>
      <c r="I263" s="239">
        <f t="shared" si="40"/>
        <v>68.440483158398791</v>
      </c>
      <c r="J263" s="239">
        <f t="shared" si="40"/>
        <v>65.93103907809369</v>
      </c>
      <c r="K263" s="239">
        <f t="shared" si="40"/>
        <v>67.217848415741145</v>
      </c>
      <c r="L263" s="239">
        <f t="shared" si="40"/>
        <v>66.379433073934578</v>
      </c>
    </row>
    <row r="264" spans="1:13" ht="15" customHeight="1">
      <c r="A264" s="313" t="s">
        <v>216</v>
      </c>
      <c r="B264" s="312" t="s">
        <v>217</v>
      </c>
      <c r="C264" s="239">
        <f t="shared" si="38"/>
        <v>103.06964685292969</v>
      </c>
      <c r="D264" s="239">
        <f t="shared" ref="D264:L264" si="41">IF(D33=0,"X",D99/$E99*100)</f>
        <v>97.399603686617496</v>
      </c>
      <c r="E264" s="275">
        <f t="shared" si="41"/>
        <v>100</v>
      </c>
      <c r="F264" s="239">
        <f t="shared" si="41"/>
        <v>94.079750699084229</v>
      </c>
      <c r="G264" s="239">
        <f t="shared" si="41"/>
        <v>98.591481624183146</v>
      </c>
      <c r="H264" s="239">
        <f t="shared" si="41"/>
        <v>110.26709056337735</v>
      </c>
      <c r="I264" s="239">
        <f t="shared" si="41"/>
        <v>96.416366445393649</v>
      </c>
      <c r="J264" s="239">
        <f t="shared" si="41"/>
        <v>114.26848156041196</v>
      </c>
      <c r="K264" s="239">
        <f t="shared" si="41"/>
        <v>110.43200008707932</v>
      </c>
      <c r="L264" s="239">
        <f t="shared" si="41"/>
        <v>111.88345109276673</v>
      </c>
    </row>
    <row r="265" spans="1:13" ht="15" customHeight="1">
      <c r="A265" s="313" t="s">
        <v>218</v>
      </c>
      <c r="B265" s="312" t="s">
        <v>219</v>
      </c>
      <c r="C265" s="239">
        <f t="shared" si="38"/>
        <v>96.843431922832124</v>
      </c>
      <c r="D265" s="239">
        <f t="shared" ref="D265:L265" si="42">IF(D34=0,"X",D100/$E100*100)</f>
        <v>88.070448804547198</v>
      </c>
      <c r="E265" s="275">
        <f t="shared" si="42"/>
        <v>100</v>
      </c>
      <c r="F265" s="239">
        <f t="shared" si="42"/>
        <v>91.482147728601561</v>
      </c>
      <c r="G265" s="239">
        <f t="shared" si="42"/>
        <v>100.4036644092064</v>
      </c>
      <c r="H265" s="239">
        <f t="shared" si="42"/>
        <v>116.16590742370867</v>
      </c>
      <c r="I265" s="239">
        <f t="shared" si="42"/>
        <v>98.037034079981382</v>
      </c>
      <c r="J265" s="239">
        <f t="shared" si="42"/>
        <v>104.57352238653999</v>
      </c>
      <c r="K265" s="239">
        <f t="shared" si="42"/>
        <v>99.960027273950089</v>
      </c>
      <c r="L265" s="239">
        <f t="shared" si="42"/>
        <v>101.29449369606496</v>
      </c>
    </row>
    <row r="266" spans="1:13" ht="15" customHeight="1">
      <c r="A266" s="313" t="s">
        <v>220</v>
      </c>
      <c r="B266" s="312" t="s">
        <v>248</v>
      </c>
      <c r="C266" s="239">
        <f t="shared" si="38"/>
        <v>89.877681142424294</v>
      </c>
      <c r="D266" s="239">
        <f t="shared" ref="D266:L266" si="43">IF(D35=0,"X",D101/$E101*100)</f>
        <v>89.153014116075568</v>
      </c>
      <c r="E266" s="275">
        <f t="shared" si="43"/>
        <v>100</v>
      </c>
      <c r="F266" s="239">
        <f t="shared" si="43"/>
        <v>98.970534534319157</v>
      </c>
      <c r="G266" s="239">
        <f t="shared" si="43"/>
        <v>101.27046913090088</v>
      </c>
      <c r="H266" s="239">
        <f t="shared" si="43"/>
        <v>100.66011992410652</v>
      </c>
      <c r="I266" s="239">
        <f t="shared" si="43"/>
        <v>90.453463199406386</v>
      </c>
      <c r="J266" s="239">
        <f t="shared" si="43"/>
        <v>102.62799239665897</v>
      </c>
      <c r="K266" s="239">
        <f t="shared" si="43"/>
        <v>106.59723282693075</v>
      </c>
      <c r="L266" s="239">
        <f t="shared" si="43"/>
        <v>112.21318037381323</v>
      </c>
    </row>
    <row r="267" spans="1:13" ht="15" customHeight="1">
      <c r="A267" s="313" t="s">
        <v>222</v>
      </c>
      <c r="B267" s="312" t="s">
        <v>223</v>
      </c>
      <c r="C267" s="239">
        <f t="shared" si="38"/>
        <v>97.520464897062482</v>
      </c>
      <c r="D267" s="239">
        <f t="shared" ref="D267:L267" si="44">IF(D36=0,"X",D102/$E102*100)</f>
        <v>86.105230165595898</v>
      </c>
      <c r="E267" s="275">
        <f t="shared" si="44"/>
        <v>100</v>
      </c>
      <c r="F267" s="239">
        <f t="shared" si="44"/>
        <v>91.39414855150568</v>
      </c>
      <c r="G267" s="239">
        <f t="shared" si="44"/>
        <v>98.447608146131287</v>
      </c>
      <c r="H267" s="239">
        <f t="shared" si="44"/>
        <v>106.08798534139132</v>
      </c>
      <c r="I267" s="239">
        <f t="shared" si="44"/>
        <v>89.897790061646248</v>
      </c>
      <c r="J267" s="239">
        <f t="shared" si="44"/>
        <v>96.92363218509476</v>
      </c>
      <c r="K267" s="239">
        <f t="shared" si="44"/>
        <v>97.547552129405716</v>
      </c>
      <c r="L267" s="239">
        <f t="shared" si="44"/>
        <v>106.70611316524641</v>
      </c>
    </row>
    <row r="268" spans="1:13" ht="15" customHeight="1">
      <c r="A268" s="313" t="s">
        <v>224</v>
      </c>
      <c r="B268" s="312" t="s">
        <v>249</v>
      </c>
      <c r="C268" s="239">
        <f t="shared" si="38"/>
        <v>99.903680755970427</v>
      </c>
      <c r="D268" s="239">
        <f t="shared" ref="D268:L268" si="45">IF(D37=0,"X",D103/$E103*100)</f>
        <v>92.284700554005468</v>
      </c>
      <c r="E268" s="275">
        <f t="shared" si="45"/>
        <v>100</v>
      </c>
      <c r="F268" s="239">
        <f t="shared" si="45"/>
        <v>95.9798388331468</v>
      </c>
      <c r="G268" s="239">
        <f t="shared" si="45"/>
        <v>93.799349359642491</v>
      </c>
      <c r="H268" s="239">
        <f t="shared" si="45"/>
        <v>101.37982287992347</v>
      </c>
      <c r="I268" s="239">
        <f t="shared" si="45"/>
        <v>89.256939567673768</v>
      </c>
      <c r="J268" s="239">
        <f t="shared" si="45"/>
        <v>100.53794878569637</v>
      </c>
      <c r="K268" s="239">
        <f t="shared" si="45"/>
        <v>102.53129200189255</v>
      </c>
      <c r="L268" s="239">
        <f t="shared" si="45"/>
        <v>108.4721624771057</v>
      </c>
    </row>
    <row r="269" spans="1:13" ht="15" customHeight="1">
      <c r="A269" s="313" t="s">
        <v>226</v>
      </c>
      <c r="B269" s="312" t="s">
        <v>250</v>
      </c>
      <c r="C269" s="239">
        <f t="shared" si="38"/>
        <v>81.739015923863462</v>
      </c>
      <c r="D269" s="239">
        <f t="shared" ref="D269:L269" si="46">IF(D38=0,"X",D104/$E104*100)</f>
        <v>81.609471666011544</v>
      </c>
      <c r="E269" s="275">
        <f t="shared" si="46"/>
        <v>100</v>
      </c>
      <c r="F269" s="239">
        <f t="shared" si="46"/>
        <v>96.305159506022761</v>
      </c>
      <c r="G269" s="239">
        <f t="shared" si="46"/>
        <v>81.023619144772169</v>
      </c>
      <c r="H269" s="239">
        <f t="shared" si="46"/>
        <v>81.451328629219972</v>
      </c>
      <c r="I269" s="239">
        <f t="shared" si="46"/>
        <v>73.735808155146842</v>
      </c>
      <c r="J269" s="239">
        <f t="shared" si="46"/>
        <v>88.813185331848715</v>
      </c>
      <c r="K269" s="239">
        <f t="shared" si="46"/>
        <v>96.07523164171883</v>
      </c>
      <c r="L269" s="239">
        <f t="shared" si="46"/>
        <v>102.36383852228685</v>
      </c>
    </row>
    <row r="270" spans="1:13" ht="15" customHeight="1">
      <c r="A270" s="446" t="s">
        <v>9</v>
      </c>
      <c r="B270" s="447"/>
      <c r="C270" s="274">
        <f t="shared" si="38"/>
        <v>90.635292562458048</v>
      </c>
      <c r="D270" s="274">
        <f t="shared" ref="D270:L270" si="47">IF(D39=0,"X",D105/$E105*100)</f>
        <v>87.394146298331464</v>
      </c>
      <c r="E270" s="276">
        <f t="shared" si="47"/>
        <v>100</v>
      </c>
      <c r="F270" s="274">
        <f t="shared" si="47"/>
        <v>98.952164428299056</v>
      </c>
      <c r="G270" s="274">
        <f t="shared" si="47"/>
        <v>95.306284888850584</v>
      </c>
      <c r="H270" s="274">
        <f t="shared" si="47"/>
        <v>97.05806498564381</v>
      </c>
      <c r="I270" s="274">
        <f t="shared" si="47"/>
        <v>85.900045401257714</v>
      </c>
      <c r="J270" s="274">
        <f t="shared" si="47"/>
        <v>97.392227119707357</v>
      </c>
      <c r="K270" s="274">
        <f t="shared" si="47"/>
        <v>100.58857613058549</v>
      </c>
      <c r="L270" s="274">
        <f t="shared" si="47"/>
        <v>105.59120468361809</v>
      </c>
    </row>
    <row r="271" spans="1:13" s="78" customFormat="1" ht="30" customHeight="1">
      <c r="A271" s="89"/>
      <c r="B271" s="89"/>
      <c r="C271" s="89" t="s">
        <v>633</v>
      </c>
      <c r="D271" s="89"/>
      <c r="E271" s="89"/>
      <c r="F271" s="89"/>
      <c r="G271" s="89"/>
      <c r="H271" s="89"/>
      <c r="I271" s="89"/>
      <c r="J271" s="89"/>
      <c r="K271" s="89"/>
      <c r="L271" s="89"/>
    </row>
    <row r="272" spans="1:13" s="78" customFormat="1" ht="15" customHeight="1">
      <c r="A272" s="89"/>
      <c r="B272" s="89"/>
      <c r="C272" s="89" t="s">
        <v>944</v>
      </c>
      <c r="D272" s="89"/>
      <c r="E272" s="89"/>
      <c r="F272" s="89"/>
      <c r="G272" s="89"/>
      <c r="H272" s="89"/>
      <c r="I272" s="89"/>
      <c r="J272" s="89"/>
      <c r="K272" s="89"/>
      <c r="L272" s="89"/>
    </row>
    <row r="273" spans="1:12" ht="15" customHeight="1">
      <c r="A273" s="313" t="s">
        <v>200</v>
      </c>
      <c r="B273" s="312" t="s">
        <v>201</v>
      </c>
      <c r="C273" s="239">
        <f t="shared" ref="C273:C281" si="48">IF($E163=0,"X",C163/$E163*100)</f>
        <v>96.626186602067094</v>
      </c>
      <c r="D273" s="239">
        <f t="shared" ref="D273:L273" si="49">IF($E163=0,"X",D163/$E163*100)</f>
        <v>91.584428750215594</v>
      </c>
      <c r="E273" s="275">
        <f t="shared" si="49"/>
        <v>100</v>
      </c>
      <c r="F273" s="239">
        <f t="shared" si="49"/>
        <v>82.384101364588375</v>
      </c>
      <c r="G273" s="239">
        <f t="shared" si="49"/>
        <v>81.159000703407486</v>
      </c>
      <c r="H273" s="239">
        <f t="shared" si="49"/>
        <v>76.322244403321548</v>
      </c>
      <c r="I273" s="239">
        <f t="shared" si="49"/>
        <v>72.029777570421601</v>
      </c>
      <c r="J273" s="239">
        <f t="shared" si="49"/>
        <v>69.282121769580357</v>
      </c>
      <c r="K273" s="239">
        <f t="shared" si="49"/>
        <v>69.258637976665582</v>
      </c>
      <c r="L273" s="239">
        <f t="shared" si="49"/>
        <v>69.0622460755866</v>
      </c>
    </row>
    <row r="274" spans="1:12" ht="15" customHeight="1">
      <c r="A274" s="313" t="s">
        <v>214</v>
      </c>
      <c r="B274" s="312" t="s">
        <v>247</v>
      </c>
      <c r="C274" s="239">
        <f t="shared" si="48"/>
        <v>94.785866919359336</v>
      </c>
      <c r="D274" s="239">
        <f t="shared" ref="D274:L274" si="50">IF($E164=0,"X",D164/$E164*100)</f>
        <v>80.764913488648332</v>
      </c>
      <c r="E274" s="275">
        <f t="shared" si="50"/>
        <v>100</v>
      </c>
      <c r="F274" s="239">
        <f t="shared" si="50"/>
        <v>132.14498532428419</v>
      </c>
      <c r="G274" s="239">
        <f t="shared" si="50"/>
        <v>94.866204000757094</v>
      </c>
      <c r="H274" s="239">
        <f t="shared" si="50"/>
        <v>85.005731299613601</v>
      </c>
      <c r="I274" s="239">
        <f t="shared" si="50"/>
        <v>68.440483158398791</v>
      </c>
      <c r="J274" s="239">
        <f t="shared" si="50"/>
        <v>65.93103907809369</v>
      </c>
      <c r="K274" s="239">
        <f t="shared" si="50"/>
        <v>67.217848415741145</v>
      </c>
      <c r="L274" s="239">
        <f t="shared" si="50"/>
        <v>66.379433073934578</v>
      </c>
    </row>
    <row r="275" spans="1:12" ht="15" customHeight="1">
      <c r="A275" s="313" t="s">
        <v>216</v>
      </c>
      <c r="B275" s="312" t="s">
        <v>217</v>
      </c>
      <c r="C275" s="239">
        <f t="shared" si="48"/>
        <v>103.06964685292969</v>
      </c>
      <c r="D275" s="239">
        <f t="shared" ref="D275:L275" si="51">IF($E165=0,"X",D165/$E165*100)</f>
        <v>97.399603686617496</v>
      </c>
      <c r="E275" s="275">
        <f t="shared" si="51"/>
        <v>100</v>
      </c>
      <c r="F275" s="239">
        <f t="shared" si="51"/>
        <v>94.079750699084229</v>
      </c>
      <c r="G275" s="239">
        <f t="shared" si="51"/>
        <v>98.591481624183146</v>
      </c>
      <c r="H275" s="239">
        <f t="shared" si="51"/>
        <v>110.26709056337735</v>
      </c>
      <c r="I275" s="239">
        <f t="shared" si="51"/>
        <v>96.416366445393649</v>
      </c>
      <c r="J275" s="239">
        <f t="shared" si="51"/>
        <v>114.26848156041196</v>
      </c>
      <c r="K275" s="239">
        <f t="shared" si="51"/>
        <v>110.43200008707932</v>
      </c>
      <c r="L275" s="239">
        <f t="shared" si="51"/>
        <v>111.88345109276673</v>
      </c>
    </row>
    <row r="276" spans="1:12" ht="15" customHeight="1">
      <c r="A276" s="313" t="s">
        <v>218</v>
      </c>
      <c r="B276" s="312" t="s">
        <v>219</v>
      </c>
      <c r="C276" s="239">
        <f t="shared" si="48"/>
        <v>96.843431922832124</v>
      </c>
      <c r="D276" s="239">
        <f t="shared" ref="D276:L276" si="52">IF($E166=0,"X",D166/$E166*100)</f>
        <v>88.070448804547198</v>
      </c>
      <c r="E276" s="275">
        <f t="shared" si="52"/>
        <v>100</v>
      </c>
      <c r="F276" s="239">
        <f t="shared" si="52"/>
        <v>91.482147728601561</v>
      </c>
      <c r="G276" s="239">
        <f t="shared" si="52"/>
        <v>100.4036644092064</v>
      </c>
      <c r="H276" s="239">
        <f t="shared" si="52"/>
        <v>116.16590742370867</v>
      </c>
      <c r="I276" s="239">
        <f t="shared" si="52"/>
        <v>98.037034079981382</v>
      </c>
      <c r="J276" s="239">
        <f t="shared" si="52"/>
        <v>104.57352238653999</v>
      </c>
      <c r="K276" s="239">
        <f t="shared" si="52"/>
        <v>99.960027273950089</v>
      </c>
      <c r="L276" s="239">
        <f t="shared" si="52"/>
        <v>101.29449369606496</v>
      </c>
    </row>
    <row r="277" spans="1:12" ht="15" customHeight="1">
      <c r="A277" s="313" t="s">
        <v>220</v>
      </c>
      <c r="B277" s="312" t="s">
        <v>248</v>
      </c>
      <c r="C277" s="239">
        <f t="shared" si="48"/>
        <v>89.918000963943584</v>
      </c>
      <c r="D277" s="239">
        <f t="shared" ref="D277:L277" si="53">IF($E167=0,"X",D167/$E167*100)</f>
        <v>89.188692461326553</v>
      </c>
      <c r="E277" s="275">
        <f t="shared" si="53"/>
        <v>100</v>
      </c>
      <c r="F277" s="239">
        <f t="shared" si="53"/>
        <v>99.030017716095088</v>
      </c>
      <c r="G277" s="239">
        <f t="shared" si="53"/>
        <v>101.29621645960265</v>
      </c>
      <c r="H277" s="239">
        <f t="shared" si="53"/>
        <v>100.64396285261465</v>
      </c>
      <c r="I277" s="239">
        <f t="shared" si="53"/>
        <v>90.401227495551339</v>
      </c>
      <c r="J277" s="239">
        <f t="shared" si="53"/>
        <v>102.60300982647988</v>
      </c>
      <c r="K277" s="239">
        <f t="shared" si="53"/>
        <v>106.54438644820279</v>
      </c>
      <c r="L277" s="239">
        <f t="shared" si="53"/>
        <v>112.19839950656163</v>
      </c>
    </row>
    <row r="278" spans="1:12" ht="15" customHeight="1">
      <c r="A278" s="313" t="s">
        <v>222</v>
      </c>
      <c r="B278" s="312" t="s">
        <v>223</v>
      </c>
      <c r="C278" s="239">
        <f t="shared" si="48"/>
        <v>105.6578350829614</v>
      </c>
      <c r="D278" s="239">
        <f t="shared" ref="D278:L278" si="54">IF($E168=0,"X",D168/$E168*100)</f>
        <v>90.077945926103737</v>
      </c>
      <c r="E278" s="275">
        <f t="shared" si="54"/>
        <v>100</v>
      </c>
      <c r="F278" s="239">
        <f t="shared" si="54"/>
        <v>96.694947462093211</v>
      </c>
      <c r="G278" s="239">
        <f t="shared" si="54"/>
        <v>103.13129456494643</v>
      </c>
      <c r="H278" s="239">
        <f t="shared" si="54"/>
        <v>114.29050212046965</v>
      </c>
      <c r="I278" s="239">
        <f t="shared" si="54"/>
        <v>94.394657803064945</v>
      </c>
      <c r="J278" s="239">
        <f t="shared" si="54"/>
        <v>103.44843814139854</v>
      </c>
      <c r="K278" s="239">
        <f t="shared" si="54"/>
        <v>107.15349373109842</v>
      </c>
      <c r="L278" s="239">
        <f t="shared" si="54"/>
        <v>119.32783380465766</v>
      </c>
    </row>
    <row r="279" spans="1:12" ht="15" customHeight="1">
      <c r="A279" s="313" t="s">
        <v>224</v>
      </c>
      <c r="B279" s="312" t="s">
        <v>249</v>
      </c>
      <c r="C279" s="239">
        <f t="shared" si="48"/>
        <v>102.27299505189107</v>
      </c>
      <c r="D279" s="239">
        <f t="shared" ref="D279:L279" si="55">IF($E169=0,"X",D169/$E169*100)</f>
        <v>93.509620786764017</v>
      </c>
      <c r="E279" s="275">
        <f t="shared" si="55"/>
        <v>100</v>
      </c>
      <c r="F279" s="239">
        <f t="shared" si="55"/>
        <v>96.889372941633127</v>
      </c>
      <c r="G279" s="239">
        <f t="shared" si="55"/>
        <v>94.590898443002885</v>
      </c>
      <c r="H279" s="239">
        <f t="shared" si="55"/>
        <v>102.39113715444121</v>
      </c>
      <c r="I279" s="239">
        <f t="shared" si="55"/>
        <v>88.970437682608164</v>
      </c>
      <c r="J279" s="239">
        <f t="shared" si="55"/>
        <v>100.55059563693808</v>
      </c>
      <c r="K279" s="239">
        <f t="shared" si="55"/>
        <v>102.73813142522414</v>
      </c>
      <c r="L279" s="239">
        <f t="shared" si="55"/>
        <v>107.98340032408468</v>
      </c>
    </row>
    <row r="280" spans="1:12" ht="15" customHeight="1">
      <c r="A280" s="313" t="s">
        <v>226</v>
      </c>
      <c r="B280" s="312" t="s">
        <v>250</v>
      </c>
      <c r="C280" s="239">
        <f t="shared" si="48"/>
        <v>81.739015923863462</v>
      </c>
      <c r="D280" s="239">
        <f t="shared" ref="D280:L280" si="56">IF($E170=0,"X",D170/$E170*100)</f>
        <v>81.609471666011544</v>
      </c>
      <c r="E280" s="275">
        <f t="shared" si="56"/>
        <v>100</v>
      </c>
      <c r="F280" s="239">
        <f t="shared" si="56"/>
        <v>96.305159506022761</v>
      </c>
      <c r="G280" s="239">
        <f t="shared" si="56"/>
        <v>81.023619144772169</v>
      </c>
      <c r="H280" s="239">
        <f t="shared" si="56"/>
        <v>81.451328629219972</v>
      </c>
      <c r="I280" s="239">
        <f t="shared" si="56"/>
        <v>73.735808155146842</v>
      </c>
      <c r="J280" s="239">
        <f t="shared" si="56"/>
        <v>88.813185331848715</v>
      </c>
      <c r="K280" s="239">
        <f t="shared" si="56"/>
        <v>96.07523164171883</v>
      </c>
      <c r="L280" s="239">
        <f t="shared" si="56"/>
        <v>102.36383852228685</v>
      </c>
    </row>
    <row r="281" spans="1:12" ht="15" customHeight="1">
      <c r="A281" s="446" t="s">
        <v>9</v>
      </c>
      <c r="B281" s="447"/>
      <c r="C281" s="274">
        <f t="shared" si="48"/>
        <v>90.839124225618406</v>
      </c>
      <c r="D281" s="274">
        <f t="shared" ref="D281:L281" si="57">IF($E171=0,"X",D171/$E171*100)</f>
        <v>87.606007543333249</v>
      </c>
      <c r="E281" s="276">
        <f t="shared" si="57"/>
        <v>100</v>
      </c>
      <c r="F281" s="274">
        <f t="shared" si="57"/>
        <v>99.390301592075318</v>
      </c>
      <c r="G281" s="274">
        <f t="shared" si="57"/>
        <v>95.436816620057897</v>
      </c>
      <c r="H281" s="274">
        <f t="shared" si="57"/>
        <v>97.131830821839799</v>
      </c>
      <c r="I281" s="274">
        <f t="shared" si="57"/>
        <v>85.885803329565533</v>
      </c>
      <c r="J281" s="274">
        <f t="shared" si="57"/>
        <v>97.575120028417487</v>
      </c>
      <c r="K281" s="274">
        <f t="shared" si="57"/>
        <v>100.93203174645811</v>
      </c>
      <c r="L281" s="274">
        <f t="shared" si="57"/>
        <v>105.91023916248363</v>
      </c>
    </row>
    <row r="282" spans="1:12" s="78" customFormat="1" ht="20.100000000000001" customHeight="1">
      <c r="A282" s="89"/>
      <c r="B282" s="89"/>
      <c r="C282" s="121" t="s">
        <v>724</v>
      </c>
      <c r="D282" s="89"/>
      <c r="E282" s="89"/>
      <c r="F282" s="89"/>
      <c r="G282" s="89"/>
      <c r="H282" s="89"/>
      <c r="I282" s="89"/>
      <c r="J282" s="89"/>
      <c r="K282" s="89"/>
      <c r="L282" s="89"/>
    </row>
    <row r="283" spans="1:12" s="78" customFormat="1" ht="15" customHeight="1">
      <c r="A283" s="89"/>
      <c r="B283" s="89"/>
      <c r="C283" s="89" t="s">
        <v>944</v>
      </c>
      <c r="D283" s="89"/>
      <c r="E283" s="89"/>
      <c r="F283" s="89"/>
      <c r="G283" s="89"/>
      <c r="H283" s="89"/>
      <c r="I283" s="89"/>
      <c r="J283" s="89"/>
      <c r="K283" s="89"/>
      <c r="L283" s="89"/>
    </row>
    <row r="284" spans="1:12" ht="15" customHeight="1">
      <c r="A284" s="313" t="s">
        <v>200</v>
      </c>
      <c r="B284" s="312" t="s">
        <v>201</v>
      </c>
      <c r="C284" s="275" t="s">
        <v>503</v>
      </c>
      <c r="D284" s="275" t="s">
        <v>503</v>
      </c>
      <c r="E284" s="275" t="s">
        <v>503</v>
      </c>
      <c r="F284" s="275" t="s">
        <v>503</v>
      </c>
      <c r="G284" s="275" t="s">
        <v>503</v>
      </c>
      <c r="H284" s="275" t="s">
        <v>503</v>
      </c>
      <c r="I284" s="275" t="s">
        <v>503</v>
      </c>
      <c r="J284" s="275" t="s">
        <v>503</v>
      </c>
      <c r="K284" s="275" t="s">
        <v>503</v>
      </c>
      <c r="L284" s="275" t="s">
        <v>503</v>
      </c>
    </row>
    <row r="285" spans="1:12" ht="15" customHeight="1">
      <c r="A285" s="313" t="s">
        <v>214</v>
      </c>
      <c r="B285" s="312" t="s">
        <v>247</v>
      </c>
      <c r="C285" s="275" t="s">
        <v>503</v>
      </c>
      <c r="D285" s="275" t="s">
        <v>503</v>
      </c>
      <c r="E285" s="275" t="s">
        <v>503</v>
      </c>
      <c r="F285" s="275" t="s">
        <v>503</v>
      </c>
      <c r="G285" s="275" t="s">
        <v>503</v>
      </c>
      <c r="H285" s="275" t="s">
        <v>503</v>
      </c>
      <c r="I285" s="275" t="s">
        <v>503</v>
      </c>
      <c r="J285" s="275" t="s">
        <v>503</v>
      </c>
      <c r="K285" s="275" t="s">
        <v>503</v>
      </c>
      <c r="L285" s="275" t="s">
        <v>503</v>
      </c>
    </row>
    <row r="286" spans="1:12" ht="15" customHeight="1">
      <c r="A286" s="313" t="s">
        <v>216</v>
      </c>
      <c r="B286" s="312" t="s">
        <v>217</v>
      </c>
      <c r="C286" s="275" t="s">
        <v>503</v>
      </c>
      <c r="D286" s="275" t="s">
        <v>503</v>
      </c>
      <c r="E286" s="275" t="s">
        <v>503</v>
      </c>
      <c r="F286" s="275" t="s">
        <v>503</v>
      </c>
      <c r="G286" s="275" t="s">
        <v>503</v>
      </c>
      <c r="H286" s="275" t="s">
        <v>503</v>
      </c>
      <c r="I286" s="275" t="s">
        <v>503</v>
      </c>
      <c r="J286" s="275" t="s">
        <v>503</v>
      </c>
      <c r="K286" s="275" t="s">
        <v>503</v>
      </c>
      <c r="L286" s="275" t="s">
        <v>503</v>
      </c>
    </row>
    <row r="287" spans="1:12" ht="15" customHeight="1">
      <c r="A287" s="313" t="s">
        <v>218</v>
      </c>
      <c r="B287" s="312" t="s">
        <v>219</v>
      </c>
      <c r="C287" s="275" t="s">
        <v>503</v>
      </c>
      <c r="D287" s="275" t="s">
        <v>503</v>
      </c>
      <c r="E287" s="275" t="s">
        <v>503</v>
      </c>
      <c r="F287" s="275" t="s">
        <v>503</v>
      </c>
      <c r="G287" s="275" t="s">
        <v>503</v>
      </c>
      <c r="H287" s="275" t="s">
        <v>503</v>
      </c>
      <c r="I287" s="275" t="s">
        <v>503</v>
      </c>
      <c r="J287" s="275" t="s">
        <v>503</v>
      </c>
      <c r="K287" s="275" t="s">
        <v>503</v>
      </c>
      <c r="L287" s="275" t="s">
        <v>503</v>
      </c>
    </row>
    <row r="288" spans="1:12" ht="15" customHeight="1">
      <c r="A288" s="313" t="s">
        <v>220</v>
      </c>
      <c r="B288" s="312" t="s">
        <v>248</v>
      </c>
      <c r="C288" s="239">
        <f t="shared" ref="C288:L292" si="58">IF($E233=0,"X",C233/$E233*100)</f>
        <v>79.740372770400825</v>
      </c>
      <c r="D288" s="227">
        <f t="shared" si="58"/>
        <v>80.182677086189813</v>
      </c>
      <c r="E288" s="275">
        <f t="shared" si="58"/>
        <v>100</v>
      </c>
      <c r="F288" s="227">
        <f t="shared" si="58"/>
        <v>84.015127146828362</v>
      </c>
      <c r="G288" s="239">
        <f t="shared" si="58"/>
        <v>94.797012628095658</v>
      </c>
      <c r="H288" s="239">
        <f t="shared" si="58"/>
        <v>104.72237044829531</v>
      </c>
      <c r="I288" s="239">
        <f t="shared" si="58"/>
        <v>103.58669192054309</v>
      </c>
      <c r="J288" s="239">
        <f t="shared" si="58"/>
        <v>108.90917143684602</v>
      </c>
      <c r="K288" s="239">
        <f t="shared" si="58"/>
        <v>119.8839989217058</v>
      </c>
      <c r="L288" s="239">
        <f t="shared" si="58"/>
        <v>115.92942225408819</v>
      </c>
    </row>
    <row r="289" spans="1:12" ht="15" customHeight="1">
      <c r="A289" s="313" t="s">
        <v>222</v>
      </c>
      <c r="B289" s="312" t="s">
        <v>223</v>
      </c>
      <c r="C289" s="239">
        <f t="shared" si="58"/>
        <v>86.13747410863985</v>
      </c>
      <c r="D289" s="227">
        <f t="shared" si="58"/>
        <v>80.547981831822767</v>
      </c>
      <c r="E289" s="275">
        <f t="shared" si="58"/>
        <v>100</v>
      </c>
      <c r="F289" s="227">
        <f t="shared" si="58"/>
        <v>83.979106124769515</v>
      </c>
      <c r="G289" s="239">
        <f t="shared" si="58"/>
        <v>91.895815841828792</v>
      </c>
      <c r="H289" s="239">
        <f t="shared" si="58"/>
        <v>94.613863996890146</v>
      </c>
      <c r="I289" s="239">
        <f t="shared" si="58"/>
        <v>83.607329764531343</v>
      </c>
      <c r="J289" s="239">
        <f t="shared" si="58"/>
        <v>87.796382914125843</v>
      </c>
      <c r="K289" s="239">
        <f t="shared" si="58"/>
        <v>84.110244710889475</v>
      </c>
      <c r="L289" s="239">
        <f t="shared" si="58"/>
        <v>89.050171934819232</v>
      </c>
    </row>
    <row r="290" spans="1:12" ht="15" customHeight="1">
      <c r="A290" s="313" t="s">
        <v>224</v>
      </c>
      <c r="B290" s="312" t="s">
        <v>249</v>
      </c>
      <c r="C290" s="239">
        <f t="shared" si="58"/>
        <v>75.650138623423032</v>
      </c>
      <c r="D290" s="227">
        <f t="shared" si="58"/>
        <v>79.74577546273774</v>
      </c>
      <c r="E290" s="275">
        <f t="shared" si="58"/>
        <v>100</v>
      </c>
      <c r="F290" s="227">
        <f t="shared" si="58"/>
        <v>86.669371302881729</v>
      </c>
      <c r="G290" s="239">
        <f t="shared" si="58"/>
        <v>85.696638344765688</v>
      </c>
      <c r="H290" s="239">
        <f t="shared" si="58"/>
        <v>91.027480259742745</v>
      </c>
      <c r="I290" s="239">
        <f t="shared" si="58"/>
        <v>92.189722927170038</v>
      </c>
      <c r="J290" s="239">
        <f t="shared" si="58"/>
        <v>100.40848899221859</v>
      </c>
      <c r="K290" s="239">
        <f t="shared" si="58"/>
        <v>100.41397532631173</v>
      </c>
      <c r="L290" s="239">
        <f t="shared" si="58"/>
        <v>113.47538787928195</v>
      </c>
    </row>
    <row r="291" spans="1:12" ht="15" customHeight="1">
      <c r="A291" s="313" t="s">
        <v>226</v>
      </c>
      <c r="B291" s="312" t="s">
        <v>250</v>
      </c>
      <c r="C291" s="275" t="s">
        <v>503</v>
      </c>
      <c r="D291" s="275" t="s">
        <v>503</v>
      </c>
      <c r="E291" s="275" t="s">
        <v>503</v>
      </c>
      <c r="F291" s="275" t="s">
        <v>503</v>
      </c>
      <c r="G291" s="275" t="s">
        <v>503</v>
      </c>
      <c r="H291" s="275" t="s">
        <v>503</v>
      </c>
      <c r="I291" s="275" t="s">
        <v>503</v>
      </c>
      <c r="J291" s="275" t="s">
        <v>503</v>
      </c>
      <c r="K291" s="275" t="s">
        <v>503</v>
      </c>
      <c r="L291" s="275" t="s">
        <v>503</v>
      </c>
    </row>
    <row r="292" spans="1:12" ht="15" customHeight="1">
      <c r="A292" s="446" t="s">
        <v>9</v>
      </c>
      <c r="B292" s="447"/>
      <c r="C292" s="274">
        <f t="shared" si="58"/>
        <v>83.890742476908784</v>
      </c>
      <c r="D292" s="228">
        <f t="shared" si="58"/>
        <v>80.383906790168751</v>
      </c>
      <c r="E292" s="276">
        <f t="shared" si="58"/>
        <v>100</v>
      </c>
      <c r="F292" s="228">
        <f t="shared" si="58"/>
        <v>84.454720804415459</v>
      </c>
      <c r="G292" s="274">
        <f t="shared" si="58"/>
        <v>90.987143371624228</v>
      </c>
      <c r="H292" s="274">
        <f t="shared" si="58"/>
        <v>94.617240193693092</v>
      </c>
      <c r="I292" s="274">
        <f t="shared" si="58"/>
        <v>86.371298808900505</v>
      </c>
      <c r="J292" s="274">
        <f t="shared" si="58"/>
        <v>91.340515800856409</v>
      </c>
      <c r="K292" s="274">
        <f t="shared" si="58"/>
        <v>89.224033608094345</v>
      </c>
      <c r="L292" s="274">
        <f t="shared" si="58"/>
        <v>95.034728872334568</v>
      </c>
    </row>
    <row r="293" spans="1:12" s="78" customFormat="1" ht="30" customHeight="1">
      <c r="A293" s="89"/>
      <c r="B293" s="89"/>
      <c r="C293" s="121" t="s">
        <v>258</v>
      </c>
      <c r="D293" s="89"/>
      <c r="E293" s="89"/>
      <c r="F293" s="89"/>
      <c r="G293" s="89"/>
      <c r="H293" s="89"/>
      <c r="I293" s="89"/>
      <c r="J293" s="89"/>
      <c r="K293" s="89"/>
      <c r="L293" s="89"/>
    </row>
    <row r="294" spans="1:12" s="78" customFormat="1" ht="15" customHeight="1">
      <c r="A294" s="89"/>
      <c r="B294" s="89"/>
      <c r="C294" s="89" t="s">
        <v>944</v>
      </c>
      <c r="D294" s="89"/>
      <c r="E294" s="89"/>
      <c r="F294" s="89"/>
      <c r="G294" s="89"/>
      <c r="H294" s="89"/>
      <c r="I294" s="89"/>
      <c r="J294" s="89"/>
      <c r="K294" s="89"/>
      <c r="L294" s="89"/>
    </row>
    <row r="295" spans="1:12" ht="15" customHeight="1">
      <c r="A295" s="313" t="s">
        <v>200</v>
      </c>
      <c r="B295" s="312" t="s">
        <v>201</v>
      </c>
      <c r="C295" s="239">
        <f t="shared" ref="C295:C303" si="59">IF($E31=0,"X",C31/$E31*100)</f>
        <v>102.75805857364828</v>
      </c>
      <c r="D295" s="227">
        <f t="shared" ref="D295:L295" si="60">IF($E31=0,"X",D31/$E31*100)</f>
        <v>94.730485351433487</v>
      </c>
      <c r="E295" s="275">
        <f t="shared" si="60"/>
        <v>100</v>
      </c>
      <c r="F295" s="227">
        <f t="shared" si="60"/>
        <v>101.61968574183263</v>
      </c>
      <c r="G295" s="239">
        <f t="shared" si="60"/>
        <v>103.17189033050687</v>
      </c>
      <c r="H295" s="239">
        <f t="shared" si="60"/>
        <v>98.514319306671439</v>
      </c>
      <c r="I295" s="239">
        <f t="shared" si="60"/>
        <v>93.87283573673156</v>
      </c>
      <c r="J295" s="239">
        <f t="shared" si="60"/>
        <v>91.542859175189122</v>
      </c>
      <c r="K295" s="239">
        <f t="shared" si="60"/>
        <v>86.2697750595092</v>
      </c>
      <c r="L295" s="239">
        <f t="shared" si="60"/>
        <v>73.305002920188628</v>
      </c>
    </row>
    <row r="296" spans="1:12" ht="15" customHeight="1">
      <c r="A296" s="313" t="s">
        <v>214</v>
      </c>
      <c r="B296" s="312" t="s">
        <v>247</v>
      </c>
      <c r="C296" s="239">
        <f t="shared" si="59"/>
        <v>81.602507025551603</v>
      </c>
      <c r="D296" s="227">
        <f t="shared" ref="D296:L296" si="61">IF($E32=0,"X",D32/$E32*100)</f>
        <v>85.179800685529798</v>
      </c>
      <c r="E296" s="275">
        <f t="shared" si="61"/>
        <v>100</v>
      </c>
      <c r="F296" s="227">
        <f t="shared" si="61"/>
        <v>119.19627401006537</v>
      </c>
      <c r="G296" s="239">
        <f t="shared" si="61"/>
        <v>113.03312270540383</v>
      </c>
      <c r="H296" s="239">
        <f t="shared" si="61"/>
        <v>100.67178213258981</v>
      </c>
      <c r="I296" s="239">
        <f t="shared" si="61"/>
        <v>78.821972117061449</v>
      </c>
      <c r="J296" s="239">
        <f t="shared" si="61"/>
        <v>77.879830628093572</v>
      </c>
      <c r="K296" s="239">
        <f t="shared" si="61"/>
        <v>74.552459659696694</v>
      </c>
      <c r="L296" s="239">
        <f t="shared" si="61"/>
        <v>75.287336766194571</v>
      </c>
    </row>
    <row r="297" spans="1:12" ht="15" customHeight="1">
      <c r="A297" s="313" t="s">
        <v>216</v>
      </c>
      <c r="B297" s="312" t="s">
        <v>217</v>
      </c>
      <c r="C297" s="239">
        <f t="shared" si="59"/>
        <v>99.935845054287611</v>
      </c>
      <c r="D297" s="227">
        <f t="shared" ref="D297:L297" si="62">IF($E33=0,"X",D33/$E33*100)</f>
        <v>99.388853202392227</v>
      </c>
      <c r="E297" s="275">
        <f t="shared" si="62"/>
        <v>100</v>
      </c>
      <c r="F297" s="227">
        <f t="shared" si="62"/>
        <v>106.67011322289166</v>
      </c>
      <c r="G297" s="239">
        <f t="shared" si="62"/>
        <v>106.10874391070453</v>
      </c>
      <c r="H297" s="239">
        <f t="shared" si="62"/>
        <v>109.31539112040376</v>
      </c>
      <c r="I297" s="239">
        <f t="shared" si="62"/>
        <v>122.17201307680578</v>
      </c>
      <c r="J297" s="239">
        <f t="shared" si="62"/>
        <v>127.15295069906219</v>
      </c>
      <c r="K297" s="239">
        <f t="shared" si="62"/>
        <v>130.35356079090789</v>
      </c>
      <c r="L297" s="239">
        <f t="shared" si="62"/>
        <v>133.08696160949739</v>
      </c>
    </row>
    <row r="298" spans="1:12" ht="15" customHeight="1">
      <c r="A298" s="313" t="s">
        <v>218</v>
      </c>
      <c r="B298" s="312" t="s">
        <v>219</v>
      </c>
      <c r="C298" s="239">
        <f t="shared" si="59"/>
        <v>93.518359043271758</v>
      </c>
      <c r="D298" s="227">
        <f t="shared" ref="D298:L298" si="63">IF($E34=0,"X",D34/$E34*100)</f>
        <v>92.428477330912443</v>
      </c>
      <c r="E298" s="275">
        <f t="shared" si="63"/>
        <v>100</v>
      </c>
      <c r="F298" s="227">
        <f t="shared" si="63"/>
        <v>105.73671128392841</v>
      </c>
      <c r="G298" s="239">
        <f t="shared" si="63"/>
        <v>107.60992471655371</v>
      </c>
      <c r="H298" s="239">
        <f t="shared" si="63"/>
        <v>115.91042779170928</v>
      </c>
      <c r="I298" s="239">
        <f t="shared" si="63"/>
        <v>122.38057490334575</v>
      </c>
      <c r="J298" s="239">
        <f t="shared" si="63"/>
        <v>117.83047113399037</v>
      </c>
      <c r="K298" s="239">
        <f t="shared" si="63"/>
        <v>119.10370051793431</v>
      </c>
      <c r="L298" s="239">
        <f t="shared" si="63"/>
        <v>121.17217799677145</v>
      </c>
    </row>
    <row r="299" spans="1:12" ht="15" customHeight="1">
      <c r="A299" s="313" t="s">
        <v>220</v>
      </c>
      <c r="B299" s="312" t="s">
        <v>248</v>
      </c>
      <c r="C299" s="239">
        <f t="shared" si="59"/>
        <v>95.003811343185632</v>
      </c>
      <c r="D299" s="227">
        <f t="shared" ref="D299:L299" si="64">IF($E35=0,"X",D35/$E35*100)</f>
        <v>95.271207196386641</v>
      </c>
      <c r="E299" s="275">
        <f t="shared" si="64"/>
        <v>100</v>
      </c>
      <c r="F299" s="227">
        <f t="shared" si="64"/>
        <v>101.28472552649302</v>
      </c>
      <c r="G299" s="239">
        <f t="shared" si="64"/>
        <v>104.19683419608781</v>
      </c>
      <c r="H299" s="239">
        <f t="shared" si="64"/>
        <v>107.8401045696607</v>
      </c>
      <c r="I299" s="239">
        <f t="shared" si="64"/>
        <v>108.98982026739559</v>
      </c>
      <c r="J299" s="239">
        <f t="shared" si="64"/>
        <v>115.04835191785416</v>
      </c>
      <c r="K299" s="239">
        <f t="shared" si="64"/>
        <v>118.90483313381569</v>
      </c>
      <c r="L299" s="239">
        <f t="shared" si="64"/>
        <v>123.37658978262307</v>
      </c>
    </row>
    <row r="300" spans="1:12" ht="15" customHeight="1">
      <c r="A300" s="313" t="s">
        <v>222</v>
      </c>
      <c r="B300" s="312" t="s">
        <v>223</v>
      </c>
      <c r="C300" s="239">
        <f t="shared" si="59"/>
        <v>101.41919881152006</v>
      </c>
      <c r="D300" s="227">
        <f t="shared" ref="D300:L300" si="65">IF($E36=0,"X",D36/$E36*100)</f>
        <v>98.094323344032361</v>
      </c>
      <c r="E300" s="275">
        <f t="shared" si="65"/>
        <v>100</v>
      </c>
      <c r="F300" s="227">
        <f t="shared" si="65"/>
        <v>99.699039457271127</v>
      </c>
      <c r="G300" s="239">
        <f t="shared" si="65"/>
        <v>97.538099285724385</v>
      </c>
      <c r="H300" s="239">
        <f t="shared" si="65"/>
        <v>106.99338010438176</v>
      </c>
      <c r="I300" s="239">
        <f t="shared" si="65"/>
        <v>101.21152373562046</v>
      </c>
      <c r="J300" s="239">
        <f t="shared" si="65"/>
        <v>103.87354894909606</v>
      </c>
      <c r="K300" s="239">
        <f t="shared" si="65"/>
        <v>105.78126127020644</v>
      </c>
      <c r="L300" s="239">
        <f t="shared" si="65"/>
        <v>120.95896140674938</v>
      </c>
    </row>
    <row r="301" spans="1:12" ht="15" customHeight="1">
      <c r="A301" s="313" t="s">
        <v>224</v>
      </c>
      <c r="B301" s="312" t="s">
        <v>249</v>
      </c>
      <c r="C301" s="239">
        <f t="shared" si="59"/>
        <v>97.414532687389411</v>
      </c>
      <c r="D301" s="227">
        <f t="shared" ref="D301:L301" si="66">IF($E37=0,"X",D37/$E37*100)</f>
        <v>96.187476770143334</v>
      </c>
      <c r="E301" s="275">
        <f t="shared" si="66"/>
        <v>100</v>
      </c>
      <c r="F301" s="227">
        <f t="shared" si="66"/>
        <v>100.58375727222339</v>
      </c>
      <c r="G301" s="239">
        <f t="shared" si="66"/>
        <v>100.10050210825854</v>
      </c>
      <c r="H301" s="239">
        <f t="shared" si="66"/>
        <v>103.02037542158023</v>
      </c>
      <c r="I301" s="239">
        <f t="shared" si="66"/>
        <v>106.8328530872319</v>
      </c>
      <c r="J301" s="239">
        <f t="shared" si="66"/>
        <v>111.40605085960071</v>
      </c>
      <c r="K301" s="239">
        <f t="shared" si="66"/>
        <v>112.13510486467209</v>
      </c>
      <c r="L301" s="239">
        <f t="shared" si="66"/>
        <v>114.96959197152394</v>
      </c>
    </row>
    <row r="302" spans="1:12" ht="15" customHeight="1">
      <c r="A302" s="313" t="s">
        <v>226</v>
      </c>
      <c r="B302" s="312" t="s">
        <v>250</v>
      </c>
      <c r="C302" s="239">
        <f t="shared" si="59"/>
        <v>95.886119767408061</v>
      </c>
      <c r="D302" s="227">
        <f t="shared" ref="D302:L302" si="67">IF($E38=0,"X",D38/$E38*100)</f>
        <v>91.281850324873446</v>
      </c>
      <c r="E302" s="275">
        <f t="shared" si="67"/>
        <v>100</v>
      </c>
      <c r="F302" s="227">
        <f t="shared" si="67"/>
        <v>100.25418100205512</v>
      </c>
      <c r="G302" s="239">
        <f t="shared" si="67"/>
        <v>94.800244188001443</v>
      </c>
      <c r="H302" s="239">
        <f t="shared" si="67"/>
        <v>94.208629234126136</v>
      </c>
      <c r="I302" s="239">
        <f t="shared" si="67"/>
        <v>96.63918777039288</v>
      </c>
      <c r="J302" s="239">
        <f t="shared" si="67"/>
        <v>102.41139377560651</v>
      </c>
      <c r="K302" s="239">
        <f t="shared" si="67"/>
        <v>106.33024900102761</v>
      </c>
      <c r="L302" s="239">
        <f t="shared" si="67"/>
        <v>108.7507420742656</v>
      </c>
    </row>
    <row r="303" spans="1:12" ht="15" customHeight="1">
      <c r="A303" s="446" t="s">
        <v>9</v>
      </c>
      <c r="B303" s="447"/>
      <c r="C303" s="274">
        <f t="shared" si="59"/>
        <v>95.36470636219984</v>
      </c>
      <c r="D303" s="228">
        <f t="shared" ref="D303:L303" si="68">IF($E39=0,"X",D39/$E39*100)</f>
        <v>93.817220383015282</v>
      </c>
      <c r="E303" s="276">
        <f t="shared" si="68"/>
        <v>100</v>
      </c>
      <c r="F303" s="228">
        <f t="shared" si="68"/>
        <v>102.60033954264887</v>
      </c>
      <c r="G303" s="274">
        <f t="shared" si="68"/>
        <v>101.48975300717109</v>
      </c>
      <c r="H303" s="274">
        <f t="shared" si="68"/>
        <v>103.72482822564126</v>
      </c>
      <c r="I303" s="274">
        <f t="shared" si="68"/>
        <v>104.13672047649409</v>
      </c>
      <c r="J303" s="274">
        <f t="shared" si="68"/>
        <v>107.98019312876322</v>
      </c>
      <c r="K303" s="274">
        <f t="shared" si="68"/>
        <v>110.33109506879633</v>
      </c>
      <c r="L303" s="274">
        <f t="shared" si="68"/>
        <v>114.38117286806026</v>
      </c>
    </row>
    <row r="304" spans="1:12" s="78" customFormat="1" ht="30" customHeight="1">
      <c r="A304" s="89"/>
      <c r="B304" s="89"/>
      <c r="C304" s="454" t="s">
        <v>986</v>
      </c>
      <c r="D304" s="454"/>
      <c r="E304" s="454"/>
      <c r="F304" s="454"/>
      <c r="G304" s="454"/>
      <c r="H304" s="454"/>
      <c r="I304" s="454"/>
      <c r="J304" s="454"/>
      <c r="K304" s="454"/>
      <c r="L304" s="454"/>
    </row>
    <row r="305" spans="1:12" ht="15" customHeight="1">
      <c r="A305" s="313" t="s">
        <v>200</v>
      </c>
      <c r="B305" s="312" t="s">
        <v>201</v>
      </c>
      <c r="C305" s="279">
        <f t="shared" ref="C305:L305" si="69">IF(C97=0,"X",C163/C97*100)</f>
        <v>100</v>
      </c>
      <c r="D305" s="279">
        <f t="shared" si="69"/>
        <v>100</v>
      </c>
      <c r="E305" s="279">
        <f t="shared" si="69"/>
        <v>100</v>
      </c>
      <c r="F305" s="279">
        <f t="shared" si="69"/>
        <v>100</v>
      </c>
      <c r="G305" s="279">
        <f t="shared" si="69"/>
        <v>100</v>
      </c>
      <c r="H305" s="279">
        <f t="shared" si="69"/>
        <v>100</v>
      </c>
      <c r="I305" s="279">
        <f t="shared" si="69"/>
        <v>100</v>
      </c>
      <c r="J305" s="279">
        <f t="shared" si="69"/>
        <v>100</v>
      </c>
      <c r="K305" s="279">
        <f t="shared" si="69"/>
        <v>100</v>
      </c>
      <c r="L305" s="279">
        <f t="shared" si="69"/>
        <v>100</v>
      </c>
    </row>
    <row r="306" spans="1:12" ht="15" customHeight="1">
      <c r="A306" s="313" t="s">
        <v>214</v>
      </c>
      <c r="B306" s="312" t="s">
        <v>247</v>
      </c>
      <c r="C306" s="279">
        <f t="shared" ref="C306:L306" si="70">IF(C98=0,"X",C164/C98*100)</f>
        <v>100</v>
      </c>
      <c r="D306" s="279">
        <f t="shared" si="70"/>
        <v>100</v>
      </c>
      <c r="E306" s="279">
        <f t="shared" si="70"/>
        <v>100</v>
      </c>
      <c r="F306" s="279">
        <f t="shared" si="70"/>
        <v>100</v>
      </c>
      <c r="G306" s="279">
        <f t="shared" si="70"/>
        <v>100</v>
      </c>
      <c r="H306" s="279">
        <f t="shared" si="70"/>
        <v>100</v>
      </c>
      <c r="I306" s="279">
        <f t="shared" si="70"/>
        <v>100</v>
      </c>
      <c r="J306" s="279">
        <f t="shared" si="70"/>
        <v>100</v>
      </c>
      <c r="K306" s="279">
        <f t="shared" si="70"/>
        <v>100</v>
      </c>
      <c r="L306" s="279">
        <f t="shared" si="70"/>
        <v>100</v>
      </c>
    </row>
    <row r="307" spans="1:12" ht="15" customHeight="1">
      <c r="A307" s="313" t="s">
        <v>216</v>
      </c>
      <c r="B307" s="312" t="s">
        <v>217</v>
      </c>
      <c r="C307" s="279">
        <f t="shared" ref="C307:L307" si="71">IF(C99=0,"X",C165/C99*100)</f>
        <v>100</v>
      </c>
      <c r="D307" s="279">
        <f t="shared" si="71"/>
        <v>100</v>
      </c>
      <c r="E307" s="279">
        <f t="shared" si="71"/>
        <v>100</v>
      </c>
      <c r="F307" s="279">
        <f t="shared" si="71"/>
        <v>100</v>
      </c>
      <c r="G307" s="279">
        <f t="shared" si="71"/>
        <v>100</v>
      </c>
      <c r="H307" s="279">
        <f t="shared" si="71"/>
        <v>100</v>
      </c>
      <c r="I307" s="279">
        <f t="shared" si="71"/>
        <v>100</v>
      </c>
      <c r="J307" s="279">
        <f t="shared" si="71"/>
        <v>100</v>
      </c>
      <c r="K307" s="279">
        <f t="shared" si="71"/>
        <v>100</v>
      </c>
      <c r="L307" s="279">
        <f t="shared" si="71"/>
        <v>100</v>
      </c>
    </row>
    <row r="308" spans="1:12" ht="15" customHeight="1">
      <c r="A308" s="313" t="s">
        <v>218</v>
      </c>
      <c r="B308" s="312" t="s">
        <v>219</v>
      </c>
      <c r="C308" s="279">
        <f t="shared" ref="C308:L308" si="72">IF(C100=0,"X",C166/C100*100)</f>
        <v>100</v>
      </c>
      <c r="D308" s="279">
        <f t="shared" si="72"/>
        <v>100</v>
      </c>
      <c r="E308" s="279">
        <f t="shared" si="72"/>
        <v>100</v>
      </c>
      <c r="F308" s="279">
        <f t="shared" si="72"/>
        <v>100</v>
      </c>
      <c r="G308" s="279">
        <f t="shared" si="72"/>
        <v>100</v>
      </c>
      <c r="H308" s="279">
        <f t="shared" si="72"/>
        <v>100</v>
      </c>
      <c r="I308" s="279">
        <f t="shared" si="72"/>
        <v>100</v>
      </c>
      <c r="J308" s="279">
        <f t="shared" si="72"/>
        <v>100</v>
      </c>
      <c r="K308" s="279">
        <f t="shared" si="72"/>
        <v>100</v>
      </c>
      <c r="L308" s="279">
        <f t="shared" si="72"/>
        <v>100</v>
      </c>
    </row>
    <row r="309" spans="1:12" ht="15" customHeight="1">
      <c r="A309" s="313" t="s">
        <v>220</v>
      </c>
      <c r="B309" s="312" t="s">
        <v>248</v>
      </c>
      <c r="C309" s="272">
        <f t="shared" ref="C309:L309" si="73">IF(C101=0,"X",C167/C101*100)</f>
        <v>99.648521776839914</v>
      </c>
      <c r="D309" s="272">
        <f t="shared" si="73"/>
        <v>99.643699410211866</v>
      </c>
      <c r="E309" s="272">
        <f t="shared" si="73"/>
        <v>99.60383872595321</v>
      </c>
      <c r="F309" s="272">
        <f t="shared" si="73"/>
        <v>99.663702535645598</v>
      </c>
      <c r="G309" s="272">
        <f t="shared" si="73"/>
        <v>99.629162325198322</v>
      </c>
      <c r="H309" s="272">
        <f t="shared" si="73"/>
        <v>99.587851199369965</v>
      </c>
      <c r="I309" s="272">
        <f t="shared" si="73"/>
        <v>99.546318798705698</v>
      </c>
      <c r="J309" s="272">
        <f t="shared" si="73"/>
        <v>99.57959232072821</v>
      </c>
      <c r="K309" s="272">
        <f t="shared" si="73"/>
        <v>99.554459374871783</v>
      </c>
      <c r="L309" s="272">
        <f t="shared" si="73"/>
        <v>99.590718777716717</v>
      </c>
    </row>
    <row r="310" spans="1:12" ht="15" customHeight="1">
      <c r="A310" s="313" t="s">
        <v>222</v>
      </c>
      <c r="B310" s="312" t="s">
        <v>223</v>
      </c>
      <c r="C310" s="272">
        <f t="shared" ref="C310:L310" si="74">IF(C102=0,"X",C168/C102*100)</f>
        <v>63.179252715614133</v>
      </c>
      <c r="D310" s="272">
        <f t="shared" si="74"/>
        <v>61.003883389108751</v>
      </c>
      <c r="E310" s="272">
        <f t="shared" si="74"/>
        <v>58.313423626727953</v>
      </c>
      <c r="F310" s="272">
        <f t="shared" si="74"/>
        <v>61.695562826361602</v>
      </c>
      <c r="G310" s="272">
        <f t="shared" si="74"/>
        <v>61.087709314499165</v>
      </c>
      <c r="H310" s="272">
        <f t="shared" si="74"/>
        <v>62.822104173394131</v>
      </c>
      <c r="I310" s="272">
        <f t="shared" si="74"/>
        <v>61.23037801925414</v>
      </c>
      <c r="J310" s="272">
        <f t="shared" si="74"/>
        <v>62.239027375105152</v>
      </c>
      <c r="K310" s="272">
        <f t="shared" si="74"/>
        <v>64.055805980003385</v>
      </c>
      <c r="L310" s="272">
        <f t="shared" si="74"/>
        <v>65.211020406440085</v>
      </c>
    </row>
    <row r="311" spans="1:12" ht="15" customHeight="1">
      <c r="A311" s="313" t="s">
        <v>224</v>
      </c>
      <c r="B311" s="312" t="s">
        <v>249</v>
      </c>
      <c r="C311" s="272">
        <f t="shared" ref="C311:L311" si="75">IF(C103=0,"X",C169/C103*100)</f>
        <v>93.260987472748695</v>
      </c>
      <c r="D311" s="272">
        <f t="shared" si="75"/>
        <v>92.309651818686305</v>
      </c>
      <c r="E311" s="272">
        <f t="shared" si="75"/>
        <v>91.100450463357845</v>
      </c>
      <c r="F311" s="272">
        <f t="shared" si="75"/>
        <v>91.963746005444932</v>
      </c>
      <c r="G311" s="272">
        <f t="shared" si="75"/>
        <v>91.869224218722664</v>
      </c>
      <c r="H311" s="272">
        <f t="shared" si="75"/>
        <v>92.009222873403502</v>
      </c>
      <c r="I311" s="272">
        <f t="shared" si="75"/>
        <v>90.808031174566423</v>
      </c>
      <c r="J311" s="272">
        <f t="shared" si="75"/>
        <v>91.111910154538904</v>
      </c>
      <c r="K311" s="272">
        <f t="shared" si="75"/>
        <v>91.284230110245957</v>
      </c>
      <c r="L311" s="272">
        <f t="shared" si="75"/>
        <v>90.689963096895937</v>
      </c>
    </row>
    <row r="312" spans="1:12" ht="15" customHeight="1">
      <c r="A312" s="313" t="s">
        <v>226</v>
      </c>
      <c r="B312" s="312" t="s">
        <v>250</v>
      </c>
      <c r="C312" s="279">
        <f t="shared" ref="C312:L312" si="76">IF(C104=0,"X",C170/C104*100)</f>
        <v>100</v>
      </c>
      <c r="D312" s="279">
        <f t="shared" si="76"/>
        <v>100</v>
      </c>
      <c r="E312" s="279">
        <f t="shared" si="76"/>
        <v>100</v>
      </c>
      <c r="F312" s="279">
        <f t="shared" si="76"/>
        <v>100</v>
      </c>
      <c r="G312" s="279">
        <f t="shared" si="76"/>
        <v>100</v>
      </c>
      <c r="H312" s="279">
        <f t="shared" si="76"/>
        <v>100</v>
      </c>
      <c r="I312" s="279">
        <f t="shared" si="76"/>
        <v>100</v>
      </c>
      <c r="J312" s="279">
        <f t="shared" si="76"/>
        <v>100</v>
      </c>
      <c r="K312" s="279">
        <f t="shared" si="76"/>
        <v>100</v>
      </c>
      <c r="L312" s="279">
        <f t="shared" si="76"/>
        <v>100</v>
      </c>
    </row>
    <row r="313" spans="1:12" ht="15" customHeight="1">
      <c r="A313" s="446" t="s">
        <v>9</v>
      </c>
      <c r="B313" s="447"/>
      <c r="C313" s="278">
        <f t="shared" ref="C313:L313" si="77">IF(C105=0,"X",C171/C105*100)</f>
        <v>97.284782185092183</v>
      </c>
      <c r="D313" s="278">
        <f t="shared" si="77"/>
        <v>97.301796242859623</v>
      </c>
      <c r="E313" s="278">
        <f t="shared" si="77"/>
        <v>97.06648726952551</v>
      </c>
      <c r="F313" s="278">
        <f t="shared" si="77"/>
        <v>97.496275093528183</v>
      </c>
      <c r="G313" s="278">
        <f t="shared" si="77"/>
        <v>97.199429778409169</v>
      </c>
      <c r="H313" s="278">
        <f t="shared" si="77"/>
        <v>97.14025950680535</v>
      </c>
      <c r="I313" s="278">
        <f t="shared" si="77"/>
        <v>97.05039382202915</v>
      </c>
      <c r="J313" s="278">
        <f t="shared" si="77"/>
        <v>97.248768471219122</v>
      </c>
      <c r="K313" s="278">
        <f t="shared" si="77"/>
        <v>97.397916855748761</v>
      </c>
      <c r="L313" s="278">
        <f t="shared" si="77"/>
        <v>97.359765069263943</v>
      </c>
    </row>
    <row r="314" spans="1:12" s="78" customFormat="1" ht="30" customHeight="1">
      <c r="A314" s="89"/>
      <c r="B314" s="89"/>
      <c r="C314" s="454" t="s">
        <v>987</v>
      </c>
      <c r="D314" s="454"/>
      <c r="E314" s="454"/>
      <c r="F314" s="454"/>
      <c r="G314" s="454"/>
      <c r="H314" s="454"/>
      <c r="I314" s="454"/>
      <c r="J314" s="454"/>
      <c r="K314" s="454"/>
      <c r="L314" s="454"/>
    </row>
    <row r="315" spans="1:12" ht="15" customHeight="1">
      <c r="A315" s="313" t="s">
        <v>200</v>
      </c>
      <c r="B315" s="312" t="s">
        <v>201</v>
      </c>
      <c r="C315" s="275" t="s">
        <v>503</v>
      </c>
      <c r="D315" s="275" t="s">
        <v>503</v>
      </c>
      <c r="E315" s="275" t="s">
        <v>503</v>
      </c>
      <c r="F315" s="275" t="s">
        <v>503</v>
      </c>
      <c r="G315" s="275" t="s">
        <v>503</v>
      </c>
      <c r="H315" s="275" t="s">
        <v>503</v>
      </c>
      <c r="I315" s="275" t="s">
        <v>503</v>
      </c>
      <c r="J315" s="275" t="s">
        <v>503</v>
      </c>
      <c r="K315" s="275" t="s">
        <v>503</v>
      </c>
      <c r="L315" s="275" t="s">
        <v>503</v>
      </c>
    </row>
    <row r="316" spans="1:12" ht="15" customHeight="1">
      <c r="A316" s="313" t="s">
        <v>214</v>
      </c>
      <c r="B316" s="312" t="s">
        <v>247</v>
      </c>
      <c r="C316" s="275" t="s">
        <v>503</v>
      </c>
      <c r="D316" s="275" t="s">
        <v>503</v>
      </c>
      <c r="E316" s="275" t="s">
        <v>503</v>
      </c>
      <c r="F316" s="275" t="s">
        <v>503</v>
      </c>
      <c r="G316" s="275" t="s">
        <v>503</v>
      </c>
      <c r="H316" s="275" t="s">
        <v>503</v>
      </c>
      <c r="I316" s="275" t="s">
        <v>503</v>
      </c>
      <c r="J316" s="275" t="s">
        <v>503</v>
      </c>
      <c r="K316" s="275" t="s">
        <v>503</v>
      </c>
      <c r="L316" s="275" t="s">
        <v>503</v>
      </c>
    </row>
    <row r="317" spans="1:12" ht="15" customHeight="1">
      <c r="A317" s="313" t="s">
        <v>216</v>
      </c>
      <c r="B317" s="312" t="s">
        <v>217</v>
      </c>
      <c r="C317" s="275" t="s">
        <v>503</v>
      </c>
      <c r="D317" s="275" t="s">
        <v>503</v>
      </c>
      <c r="E317" s="275" t="s">
        <v>503</v>
      </c>
      <c r="F317" s="275" t="s">
        <v>503</v>
      </c>
      <c r="G317" s="275" t="s">
        <v>503</v>
      </c>
      <c r="H317" s="275" t="s">
        <v>503</v>
      </c>
      <c r="I317" s="275" t="s">
        <v>503</v>
      </c>
      <c r="J317" s="275" t="s">
        <v>503</v>
      </c>
      <c r="K317" s="275" t="s">
        <v>503</v>
      </c>
      <c r="L317" s="275" t="s">
        <v>503</v>
      </c>
    </row>
    <row r="318" spans="1:12" ht="15" customHeight="1">
      <c r="A318" s="313" t="s">
        <v>218</v>
      </c>
      <c r="B318" s="312" t="s">
        <v>219</v>
      </c>
      <c r="C318" s="275" t="s">
        <v>503</v>
      </c>
      <c r="D318" s="275" t="s">
        <v>503</v>
      </c>
      <c r="E318" s="275" t="s">
        <v>503</v>
      </c>
      <c r="F318" s="275" t="s">
        <v>503</v>
      </c>
      <c r="G318" s="275" t="s">
        <v>503</v>
      </c>
      <c r="H318" s="275" t="s">
        <v>503</v>
      </c>
      <c r="I318" s="275" t="s">
        <v>503</v>
      </c>
      <c r="J318" s="275" t="s">
        <v>503</v>
      </c>
      <c r="K318" s="275" t="s">
        <v>503</v>
      </c>
      <c r="L318" s="275" t="s">
        <v>503</v>
      </c>
    </row>
    <row r="319" spans="1:12" ht="15" customHeight="1">
      <c r="A319" s="313" t="s">
        <v>220</v>
      </c>
      <c r="B319" s="312" t="s">
        <v>248</v>
      </c>
      <c r="C319" s="272">
        <f t="shared" ref="C319:L319" si="78">IF(C101=0,"X",C233/C101*100)</f>
        <v>0.35147822316009097</v>
      </c>
      <c r="D319" s="272">
        <f t="shared" si="78"/>
        <v>0.35630058978813745</v>
      </c>
      <c r="E319" s="272">
        <f t="shared" si="78"/>
        <v>0.39616127404679696</v>
      </c>
      <c r="F319" s="272">
        <f t="shared" si="78"/>
        <v>0.3362974643544005</v>
      </c>
      <c r="G319" s="272">
        <f t="shared" si="78"/>
        <v>0.37083767480166113</v>
      </c>
      <c r="H319" s="272">
        <f t="shared" si="78"/>
        <v>0.41214880063004805</v>
      </c>
      <c r="I319" s="272">
        <f t="shared" si="78"/>
        <v>0.45368120129428841</v>
      </c>
      <c r="J319" s="272">
        <f t="shared" si="78"/>
        <v>0.42040767927178657</v>
      </c>
      <c r="K319" s="272">
        <f t="shared" si="78"/>
        <v>0.44554062512820752</v>
      </c>
      <c r="L319" s="272">
        <f t="shared" si="78"/>
        <v>0.40928122228328212</v>
      </c>
    </row>
    <row r="320" spans="1:12" ht="15" customHeight="1">
      <c r="A320" s="313" t="s">
        <v>222</v>
      </c>
      <c r="B320" s="312" t="s">
        <v>223</v>
      </c>
      <c r="C320" s="272">
        <f t="shared" ref="C320:L320" si="79">IF(C102=0,"X",C234/C102*100)</f>
        <v>36.82074728438586</v>
      </c>
      <c r="D320" s="272">
        <f t="shared" si="79"/>
        <v>38.996116610891264</v>
      </c>
      <c r="E320" s="272">
        <f t="shared" si="79"/>
        <v>41.686576373272054</v>
      </c>
      <c r="F320" s="272">
        <f t="shared" si="79"/>
        <v>38.304437173638391</v>
      </c>
      <c r="G320" s="272">
        <f t="shared" si="79"/>
        <v>38.912290685500835</v>
      </c>
      <c r="H320" s="272">
        <f t="shared" si="79"/>
        <v>37.177895826605862</v>
      </c>
      <c r="I320" s="272">
        <f t="shared" si="79"/>
        <v>38.769621980745875</v>
      </c>
      <c r="J320" s="272">
        <f t="shared" si="79"/>
        <v>37.760972624894897</v>
      </c>
      <c r="K320" s="272">
        <f t="shared" si="79"/>
        <v>35.944194019996644</v>
      </c>
      <c r="L320" s="272">
        <f t="shared" si="79"/>
        <v>34.788979593559887</v>
      </c>
    </row>
    <row r="321" spans="1:12" ht="15" customHeight="1">
      <c r="A321" s="313" t="s">
        <v>224</v>
      </c>
      <c r="B321" s="312" t="s">
        <v>249</v>
      </c>
      <c r="C321" s="272">
        <f t="shared" ref="C321:L321" si="80">IF(C103=0,"X",C235/C103*100)</f>
        <v>6.7390125272512993</v>
      </c>
      <c r="D321" s="272">
        <f t="shared" si="80"/>
        <v>7.6903481813137162</v>
      </c>
      <c r="E321" s="272">
        <f t="shared" si="80"/>
        <v>8.8995495366421551</v>
      </c>
      <c r="F321" s="272">
        <f t="shared" si="80"/>
        <v>8.0362539945550715</v>
      </c>
      <c r="G321" s="272">
        <f t="shared" si="80"/>
        <v>8.1307757812773023</v>
      </c>
      <c r="H321" s="272">
        <f t="shared" si="80"/>
        <v>7.9907771265964964</v>
      </c>
      <c r="I321" s="272">
        <f t="shared" si="80"/>
        <v>9.1919688254335643</v>
      </c>
      <c r="J321" s="272">
        <f t="shared" si="80"/>
        <v>8.888089845461117</v>
      </c>
      <c r="K321" s="272">
        <f t="shared" si="80"/>
        <v>8.715769889754041</v>
      </c>
      <c r="L321" s="272">
        <f t="shared" si="80"/>
        <v>9.3100369031040504</v>
      </c>
    </row>
    <row r="322" spans="1:12" ht="15" customHeight="1">
      <c r="A322" s="313" t="s">
        <v>226</v>
      </c>
      <c r="B322" s="312" t="s">
        <v>250</v>
      </c>
      <c r="C322" s="275" t="s">
        <v>503</v>
      </c>
      <c r="D322" s="275" t="s">
        <v>503</v>
      </c>
      <c r="E322" s="275" t="s">
        <v>503</v>
      </c>
      <c r="F322" s="275" t="s">
        <v>503</v>
      </c>
      <c r="G322" s="275" t="s">
        <v>503</v>
      </c>
      <c r="H322" s="275" t="s">
        <v>503</v>
      </c>
      <c r="I322" s="275" t="s">
        <v>503</v>
      </c>
      <c r="J322" s="275" t="s">
        <v>503</v>
      </c>
      <c r="K322" s="275" t="s">
        <v>503</v>
      </c>
      <c r="L322" s="275" t="s">
        <v>503</v>
      </c>
    </row>
    <row r="323" spans="1:12" ht="15" customHeight="1">
      <c r="A323" s="446" t="s">
        <v>9</v>
      </c>
      <c r="B323" s="447"/>
      <c r="C323" s="278">
        <f t="shared" ref="C323:L323" si="81">IF(C105=0,"X",C237/C105*100)</f>
        <v>2.7152178149078563</v>
      </c>
      <c r="D323" s="278">
        <f t="shared" si="81"/>
        <v>2.6982037571404183</v>
      </c>
      <c r="E323" s="278">
        <f t="shared" si="81"/>
        <v>2.9335127304745212</v>
      </c>
      <c r="F323" s="278">
        <f t="shared" si="81"/>
        <v>2.5037249064717888</v>
      </c>
      <c r="G323" s="278">
        <f t="shared" si="81"/>
        <v>2.8005702215908617</v>
      </c>
      <c r="H323" s="278">
        <f t="shared" si="81"/>
        <v>2.8597404931946584</v>
      </c>
      <c r="I323" s="278">
        <f t="shared" si="81"/>
        <v>2.9496061779708755</v>
      </c>
      <c r="J323" s="278">
        <f t="shared" si="81"/>
        <v>2.7512315287808216</v>
      </c>
      <c r="K323" s="278">
        <f t="shared" si="81"/>
        <v>2.6020831442512611</v>
      </c>
      <c r="L323" s="278">
        <f t="shared" si="81"/>
        <v>2.6402349307360446</v>
      </c>
    </row>
    <row r="324" spans="1:12" s="78" customFormat="1" ht="30" customHeight="1">
      <c r="A324" s="89"/>
      <c r="B324" s="89"/>
      <c r="C324" s="89" t="s">
        <v>975</v>
      </c>
      <c r="D324" s="89"/>
      <c r="E324" s="89"/>
      <c r="F324" s="89"/>
      <c r="G324" s="89"/>
      <c r="H324" s="89"/>
      <c r="I324" s="89"/>
      <c r="J324" s="89"/>
      <c r="K324" s="89"/>
      <c r="L324" s="89"/>
    </row>
    <row r="325" spans="1:12" ht="15" customHeight="1">
      <c r="A325" s="313" t="s">
        <v>200</v>
      </c>
      <c r="B325" s="312" t="s">
        <v>201</v>
      </c>
      <c r="C325" s="272">
        <f t="shared" ref="C325:L325" si="82">C64/C53*100</f>
        <v>37.68451265768504</v>
      </c>
      <c r="D325" s="272">
        <f t="shared" si="82"/>
        <v>33.260911564116618</v>
      </c>
      <c r="E325" s="272">
        <f t="shared" si="82"/>
        <v>31.002668915544135</v>
      </c>
      <c r="F325" s="272">
        <f t="shared" si="82"/>
        <v>32.147142687761082</v>
      </c>
      <c r="G325" s="272">
        <f t="shared" si="82"/>
        <v>31.353588362493991</v>
      </c>
      <c r="H325" s="272">
        <f t="shared" si="82"/>
        <v>33.437402050780122</v>
      </c>
      <c r="I325" s="272">
        <f t="shared" si="82"/>
        <v>36.757040301307505</v>
      </c>
      <c r="J325" s="272">
        <f t="shared" si="82"/>
        <v>37.218222487442162</v>
      </c>
      <c r="K325" s="272">
        <f t="shared" si="82"/>
        <v>40.490518943446368</v>
      </c>
      <c r="L325" s="272">
        <f t="shared" si="82"/>
        <v>44.069537268645568</v>
      </c>
    </row>
    <row r="326" spans="1:12" ht="15" customHeight="1">
      <c r="A326" s="313" t="s">
        <v>214</v>
      </c>
      <c r="B326" s="312" t="s">
        <v>247</v>
      </c>
      <c r="C326" s="272">
        <f t="shared" ref="C326:L326" si="83">C65/C54*100</f>
        <v>1.5451924518121158</v>
      </c>
      <c r="D326" s="272">
        <f t="shared" si="83"/>
        <v>1.5468937852594713</v>
      </c>
      <c r="E326" s="272">
        <f t="shared" si="83"/>
        <v>2.5418100387945972</v>
      </c>
      <c r="F326" s="272">
        <f t="shared" si="83"/>
        <v>2.4082203228252204</v>
      </c>
      <c r="G326" s="272">
        <f t="shared" si="83"/>
        <v>1.6036368326942707</v>
      </c>
      <c r="H326" s="272">
        <f t="shared" si="83"/>
        <v>2.2431268911692137</v>
      </c>
      <c r="I326" s="272">
        <f t="shared" si="83"/>
        <v>3.5455690226872631</v>
      </c>
      <c r="J326" s="272">
        <f t="shared" si="83"/>
        <v>3.8793368245074169</v>
      </c>
      <c r="K326" s="272">
        <f t="shared" si="83"/>
        <v>2.9495732359683746</v>
      </c>
      <c r="L326" s="272">
        <f t="shared" si="83"/>
        <v>3.3123280766172178</v>
      </c>
    </row>
    <row r="327" spans="1:12" ht="15" customHeight="1">
      <c r="A327" s="313" t="s">
        <v>216</v>
      </c>
      <c r="B327" s="312" t="s">
        <v>217</v>
      </c>
      <c r="C327" s="272">
        <f t="shared" ref="C327:L327" si="84">C66/C55*100</f>
        <v>3.8275072143481186</v>
      </c>
      <c r="D327" s="272">
        <f t="shared" si="84"/>
        <v>4.2469456450813423</v>
      </c>
      <c r="E327" s="272">
        <f t="shared" si="84"/>
        <v>5.3010032663631534</v>
      </c>
      <c r="F327" s="272">
        <f t="shared" si="84"/>
        <v>6.4894752750273135</v>
      </c>
      <c r="G327" s="272">
        <f t="shared" si="84"/>
        <v>7.6803999382003498</v>
      </c>
      <c r="H327" s="272">
        <f t="shared" si="84"/>
        <v>7.2959333019809325</v>
      </c>
      <c r="I327" s="272">
        <f t="shared" si="84"/>
        <v>8.8108827559420995</v>
      </c>
      <c r="J327" s="272">
        <f t="shared" si="84"/>
        <v>7.7912145163389752</v>
      </c>
      <c r="K327" s="272">
        <f t="shared" si="84"/>
        <v>10.182766178989064</v>
      </c>
      <c r="L327" s="272">
        <f t="shared" si="84"/>
        <v>10.437212902664793</v>
      </c>
    </row>
    <row r="328" spans="1:12" ht="15" customHeight="1">
      <c r="A328" s="313" t="s">
        <v>218</v>
      </c>
      <c r="B328" s="312" t="s">
        <v>219</v>
      </c>
      <c r="C328" s="272">
        <f t="shared" ref="C328:L328" si="85">C67/C56*100</f>
        <v>3.5314524982169102</v>
      </c>
      <c r="D328" s="272">
        <f t="shared" si="85"/>
        <v>3.6195832127109346</v>
      </c>
      <c r="E328" s="272">
        <f t="shared" si="85"/>
        <v>4.8394493003166703</v>
      </c>
      <c r="F328" s="272">
        <f t="shared" si="85"/>
        <v>6.3760211607458857</v>
      </c>
      <c r="G328" s="272">
        <f t="shared" si="85"/>
        <v>5.8571110781668203</v>
      </c>
      <c r="H328" s="272">
        <f t="shared" si="85"/>
        <v>5.5387498654619343</v>
      </c>
      <c r="I328" s="272">
        <f t="shared" si="85"/>
        <v>6.0325979739097484</v>
      </c>
      <c r="J328" s="272">
        <f t="shared" si="85"/>
        <v>7.3691963993547684</v>
      </c>
      <c r="K328" s="272">
        <f t="shared" si="85"/>
        <v>8.2735452990065621</v>
      </c>
      <c r="L328" s="272">
        <f t="shared" si="85"/>
        <v>10.595079919951553</v>
      </c>
    </row>
    <row r="329" spans="1:12" ht="15" customHeight="1">
      <c r="A329" s="313" t="s">
        <v>220</v>
      </c>
      <c r="B329" s="312" t="s">
        <v>248</v>
      </c>
      <c r="C329" s="272">
        <f t="shared" ref="C329:L329" si="86">C68/C57*100</f>
        <v>4.125232486261047</v>
      </c>
      <c r="D329" s="272">
        <f t="shared" si="86"/>
        <v>4.246164138967651</v>
      </c>
      <c r="E329" s="272">
        <f t="shared" si="86"/>
        <v>3.9645248433431162</v>
      </c>
      <c r="F329" s="272">
        <f t="shared" si="86"/>
        <v>5.0702384405183514</v>
      </c>
      <c r="G329" s="272">
        <f t="shared" si="86"/>
        <v>5.1662091600100748</v>
      </c>
      <c r="H329" s="272">
        <f t="shared" si="86"/>
        <v>4.7826210670878462</v>
      </c>
      <c r="I329" s="272">
        <f t="shared" si="86"/>
        <v>5.6200654192914525</v>
      </c>
      <c r="J329" s="272">
        <f t="shared" si="86"/>
        <v>6.317106537661255</v>
      </c>
      <c r="K329" s="272">
        <f t="shared" si="86"/>
        <v>6.586816113441528</v>
      </c>
      <c r="L329" s="272">
        <f t="shared" si="86"/>
        <v>5.6981981847356939</v>
      </c>
    </row>
    <row r="330" spans="1:12" ht="15" customHeight="1">
      <c r="A330" s="313" t="s">
        <v>222</v>
      </c>
      <c r="B330" s="312" t="s">
        <v>223</v>
      </c>
      <c r="C330" s="272">
        <f t="shared" ref="C330:L330" si="87">C69/C58*100</f>
        <v>20.74543993041814</v>
      </c>
      <c r="D330" s="272">
        <f t="shared" si="87"/>
        <v>20.489342027575223</v>
      </c>
      <c r="E330" s="272">
        <f t="shared" si="87"/>
        <v>19.37199695889489</v>
      </c>
      <c r="F330" s="272">
        <f t="shared" si="87"/>
        <v>20.082150291822398</v>
      </c>
      <c r="G330" s="272">
        <f t="shared" si="87"/>
        <v>18.647376019632688</v>
      </c>
      <c r="H330" s="272">
        <f t="shared" si="87"/>
        <v>27.003120472337034</v>
      </c>
      <c r="I330" s="272">
        <f t="shared" si="87"/>
        <v>30.021738310312962</v>
      </c>
      <c r="J330" s="272">
        <f t="shared" si="87"/>
        <v>32.637023747746476</v>
      </c>
      <c r="K330" s="272">
        <f t="shared" si="87"/>
        <v>26.848910246940878</v>
      </c>
      <c r="L330" s="272">
        <f t="shared" si="87"/>
        <v>28.470757848846006</v>
      </c>
    </row>
    <row r="331" spans="1:12" ht="15" customHeight="1">
      <c r="A331" s="313" t="s">
        <v>224</v>
      </c>
      <c r="B331" s="312" t="s">
        <v>249</v>
      </c>
      <c r="C331" s="272">
        <f t="shared" ref="C331:L331" si="88">C70/C59*100</f>
        <v>5.7235865572635261</v>
      </c>
      <c r="D331" s="272">
        <f t="shared" si="88"/>
        <v>4.9950140015048072</v>
      </c>
      <c r="E331" s="272">
        <f t="shared" si="88"/>
        <v>5.5619556639088259</v>
      </c>
      <c r="F331" s="272">
        <f t="shared" si="88"/>
        <v>6.6132638068201297</v>
      </c>
      <c r="G331" s="272">
        <f t="shared" si="88"/>
        <v>8.6345676550379569</v>
      </c>
      <c r="H331" s="272">
        <f t="shared" si="88"/>
        <v>9.6843058488498013</v>
      </c>
      <c r="I331" s="272">
        <f t="shared" si="88"/>
        <v>9.4249363055749598</v>
      </c>
      <c r="J331" s="272">
        <f t="shared" si="88"/>
        <v>10.464706633361914</v>
      </c>
      <c r="K331" s="272">
        <f t="shared" si="88"/>
        <v>16.039510552645908</v>
      </c>
      <c r="L331" s="272">
        <f t="shared" si="88"/>
        <v>17.578524683786597</v>
      </c>
    </row>
    <row r="332" spans="1:12" ht="15" customHeight="1">
      <c r="A332" s="313" t="s">
        <v>226</v>
      </c>
      <c r="B332" s="312" t="s">
        <v>250</v>
      </c>
      <c r="C332" s="272">
        <f t="shared" ref="C332:L332" si="89">C71/C60*100</f>
        <v>8.1388859562755016</v>
      </c>
      <c r="D332" s="272">
        <f t="shared" si="89"/>
        <v>6.2028694740381392</v>
      </c>
      <c r="E332" s="272">
        <f t="shared" si="89"/>
        <v>6.9387771942376153</v>
      </c>
      <c r="F332" s="272">
        <f t="shared" si="89"/>
        <v>8.4325351118441354</v>
      </c>
      <c r="G332" s="272">
        <f t="shared" si="89"/>
        <v>11.577635028547697</v>
      </c>
      <c r="H332" s="272">
        <f t="shared" si="89"/>
        <v>9.21035505749912</v>
      </c>
      <c r="I332" s="272">
        <f t="shared" si="89"/>
        <v>9.2945781564030678</v>
      </c>
      <c r="J332" s="272">
        <f t="shared" si="89"/>
        <v>8.4928721551149842</v>
      </c>
      <c r="K332" s="272">
        <f t="shared" si="89"/>
        <v>11.813274996127934</v>
      </c>
      <c r="L332" s="272">
        <f t="shared" si="89"/>
        <v>14.802491702369933</v>
      </c>
    </row>
    <row r="333" spans="1:12" ht="15" customHeight="1">
      <c r="A333" s="446" t="s">
        <v>9</v>
      </c>
      <c r="B333" s="447"/>
      <c r="C333" s="278">
        <f t="shared" ref="C333:L333" si="90">C72/C61*100</f>
        <v>5.5365580216652903</v>
      </c>
      <c r="D333" s="278">
        <f t="shared" si="90"/>
        <v>5.243079030180704</v>
      </c>
      <c r="E333" s="278">
        <f t="shared" si="90"/>
        <v>5.7102195523825738</v>
      </c>
      <c r="F333" s="278">
        <f t="shared" si="90"/>
        <v>6.751205409409418</v>
      </c>
      <c r="G333" s="278">
        <f t="shared" si="90"/>
        <v>6.514360714317692</v>
      </c>
      <c r="H333" s="278">
        <f t="shared" si="90"/>
        <v>7.7017940541136749</v>
      </c>
      <c r="I333" s="278">
        <f t="shared" si="90"/>
        <v>8.3111328195951888</v>
      </c>
      <c r="J333" s="278">
        <f t="shared" si="90"/>
        <v>9.2362459360013265</v>
      </c>
      <c r="K333" s="278">
        <f t="shared" si="90"/>
        <v>9.6385239966242811</v>
      </c>
      <c r="L333" s="278">
        <f t="shared" si="90"/>
        <v>11.121861766319988</v>
      </c>
    </row>
    <row r="334" spans="1:12" s="78" customFormat="1" ht="20.100000000000001" customHeight="1">
      <c r="A334" s="89"/>
      <c r="B334" s="89"/>
      <c r="C334" s="89" t="s">
        <v>976</v>
      </c>
      <c r="D334" s="89"/>
      <c r="E334" s="89"/>
      <c r="F334" s="89"/>
      <c r="G334" s="89"/>
      <c r="H334" s="89"/>
      <c r="I334" s="89"/>
      <c r="J334" s="89"/>
      <c r="K334" s="89"/>
      <c r="L334" s="89"/>
    </row>
    <row r="335" spans="1:12" ht="15" customHeight="1">
      <c r="A335" s="313" t="s">
        <v>200</v>
      </c>
      <c r="B335" s="312" t="s">
        <v>201</v>
      </c>
      <c r="C335" s="272">
        <f t="shared" ref="C335:L335" si="91">C20/C9*100</f>
        <v>34.143623842766019</v>
      </c>
      <c r="D335" s="272">
        <f t="shared" si="91"/>
        <v>32.36252236100686</v>
      </c>
      <c r="E335" s="272">
        <f t="shared" si="91"/>
        <v>31.057188111573929</v>
      </c>
      <c r="F335" s="272">
        <f t="shared" si="91"/>
        <v>30.202473690798769</v>
      </c>
      <c r="G335" s="272">
        <f t="shared" si="91"/>
        <v>30.455507919864495</v>
      </c>
      <c r="H335" s="272">
        <f t="shared" si="91"/>
        <v>30.890255635407982</v>
      </c>
      <c r="I335" s="272">
        <f t="shared" si="91"/>
        <v>31.170022446855743</v>
      </c>
      <c r="J335" s="272">
        <f t="shared" si="91"/>
        <v>32.218410216357441</v>
      </c>
      <c r="K335" s="272">
        <f t="shared" si="91"/>
        <v>34.448179828089046</v>
      </c>
      <c r="L335" s="272">
        <f t="shared" si="91"/>
        <v>42.447598070246926</v>
      </c>
    </row>
    <row r="336" spans="1:12" ht="15" customHeight="1">
      <c r="A336" s="313" t="s">
        <v>214</v>
      </c>
      <c r="B336" s="312" t="s">
        <v>247</v>
      </c>
      <c r="C336" s="272">
        <f t="shared" ref="C336:L336" si="92">C21/C10*100</f>
        <v>1.5631280734710287</v>
      </c>
      <c r="D336" s="272">
        <f t="shared" si="92"/>
        <v>1.5126891576824977</v>
      </c>
      <c r="E336" s="272">
        <f t="shared" si="92"/>
        <v>2.5196408825286327</v>
      </c>
      <c r="F336" s="272">
        <f t="shared" si="92"/>
        <v>2.4074493677777644</v>
      </c>
      <c r="G336" s="272">
        <f t="shared" si="92"/>
        <v>1.5163736132027414</v>
      </c>
      <c r="H336" s="272">
        <f t="shared" si="92"/>
        <v>2.0587327114177678</v>
      </c>
      <c r="I336" s="272">
        <f t="shared" si="92"/>
        <v>3.2988969605997633</v>
      </c>
      <c r="J336" s="272">
        <f t="shared" si="92"/>
        <v>3.6613394147665859</v>
      </c>
      <c r="K336" s="272">
        <f t="shared" si="92"/>
        <v>2.8168630014201961</v>
      </c>
      <c r="L336" s="272">
        <f t="shared" si="92"/>
        <v>3.1476734111888076</v>
      </c>
    </row>
    <row r="337" spans="1:12" ht="15" customHeight="1">
      <c r="A337" s="313" t="s">
        <v>216</v>
      </c>
      <c r="B337" s="312" t="s">
        <v>217</v>
      </c>
      <c r="C337" s="272">
        <f t="shared" ref="C337:L337" si="93">C22/C11*100</f>
        <v>3.7966511979244548</v>
      </c>
      <c r="D337" s="272">
        <f t="shared" si="93"/>
        <v>4.242955886942732</v>
      </c>
      <c r="E337" s="272">
        <f t="shared" si="93"/>
        <v>5.7316904549109973</v>
      </c>
      <c r="F337" s="272">
        <f t="shared" si="93"/>
        <v>5.9436789311666276</v>
      </c>
      <c r="G337" s="272">
        <f t="shared" si="93"/>
        <v>7.4769516294434721</v>
      </c>
      <c r="H337" s="272">
        <f t="shared" si="93"/>
        <v>7.8451609467322934</v>
      </c>
      <c r="I337" s="272">
        <f t="shared" si="93"/>
        <v>7.9671657192991745</v>
      </c>
      <c r="J337" s="272">
        <f t="shared" si="93"/>
        <v>7.8078940544047768</v>
      </c>
      <c r="K337" s="272">
        <f t="shared" si="93"/>
        <v>8.8575833296801232</v>
      </c>
      <c r="L337" s="272">
        <f t="shared" si="93"/>
        <v>9.5425589271243929</v>
      </c>
    </row>
    <row r="338" spans="1:12" ht="15" customHeight="1">
      <c r="A338" s="313" t="s">
        <v>218</v>
      </c>
      <c r="B338" s="312" t="s">
        <v>219</v>
      </c>
      <c r="C338" s="272">
        <f t="shared" ref="C338:L338" si="94">C23/C12*100</f>
        <v>3.7484265501098881</v>
      </c>
      <c r="D338" s="272">
        <f t="shared" si="94"/>
        <v>3.8226342426414837</v>
      </c>
      <c r="E338" s="272">
        <f t="shared" si="94"/>
        <v>5.0136569863026832</v>
      </c>
      <c r="F338" s="272">
        <f t="shared" si="94"/>
        <v>6.2653063908690836</v>
      </c>
      <c r="G338" s="272">
        <f t="shared" si="94"/>
        <v>5.9950723796801881</v>
      </c>
      <c r="H338" s="272">
        <f t="shared" si="94"/>
        <v>5.6836655354379735</v>
      </c>
      <c r="I338" s="272">
        <f t="shared" si="94"/>
        <v>6.1616567796979353</v>
      </c>
      <c r="J338" s="272">
        <f t="shared" si="94"/>
        <v>7.4692365165738668</v>
      </c>
      <c r="K338" s="272">
        <f t="shared" si="94"/>
        <v>8.3086693315411395</v>
      </c>
      <c r="L338" s="272">
        <f t="shared" si="94"/>
        <v>10.706030521902997</v>
      </c>
    </row>
    <row r="339" spans="1:12" ht="15" customHeight="1">
      <c r="A339" s="313" t="s">
        <v>220</v>
      </c>
      <c r="B339" s="312" t="s">
        <v>248</v>
      </c>
      <c r="C339" s="272">
        <f t="shared" ref="C339:L339" si="95">C24/C13*100</f>
        <v>2.8877826058768137</v>
      </c>
      <c r="D339" s="272">
        <f t="shared" si="95"/>
        <v>2.9330668593250167</v>
      </c>
      <c r="E339" s="272">
        <f t="shared" si="95"/>
        <v>2.917280308550068</v>
      </c>
      <c r="F339" s="272">
        <f t="shared" si="95"/>
        <v>3.6826413982117177</v>
      </c>
      <c r="G339" s="272">
        <f t="shared" si="95"/>
        <v>3.8170614225387069</v>
      </c>
      <c r="H339" s="272">
        <f t="shared" si="95"/>
        <v>3.5932709811626675</v>
      </c>
      <c r="I339" s="272">
        <f t="shared" si="95"/>
        <v>3.7966790817070479</v>
      </c>
      <c r="J339" s="272">
        <f t="shared" si="95"/>
        <v>4.2792851217696954</v>
      </c>
      <c r="K339" s="272">
        <f t="shared" si="95"/>
        <v>4.7373957035397325</v>
      </c>
      <c r="L339" s="272">
        <f t="shared" si="95"/>
        <v>4.3308628844743282</v>
      </c>
    </row>
    <row r="340" spans="1:12" ht="15" customHeight="1">
      <c r="A340" s="313" t="s">
        <v>222</v>
      </c>
      <c r="B340" s="312" t="s">
        <v>223</v>
      </c>
      <c r="C340" s="272">
        <f t="shared" ref="C340:L340" si="96">C25/C14*100</f>
        <v>23.22164348543404</v>
      </c>
      <c r="D340" s="272">
        <f t="shared" si="96"/>
        <v>17.875321654843258</v>
      </c>
      <c r="E340" s="272">
        <f t="shared" si="96"/>
        <v>13.486329964433159</v>
      </c>
      <c r="F340" s="272">
        <f t="shared" si="96"/>
        <v>13.378964782185237</v>
      </c>
      <c r="G340" s="272">
        <f t="shared" si="96"/>
        <v>12.638772786645111</v>
      </c>
      <c r="H340" s="272">
        <f t="shared" si="96"/>
        <v>12.519258729125632</v>
      </c>
      <c r="I340" s="272">
        <f t="shared" si="96"/>
        <v>13.942026791825057</v>
      </c>
      <c r="J340" s="272">
        <f t="shared" si="96"/>
        <v>13.949591042991779</v>
      </c>
      <c r="K340" s="272">
        <f t="shared" si="96"/>
        <v>14.105182891378989</v>
      </c>
      <c r="L340" s="272">
        <f t="shared" si="96"/>
        <v>13.113567471607212</v>
      </c>
    </row>
    <row r="341" spans="1:12" ht="15" customHeight="1">
      <c r="A341" s="313" t="s">
        <v>224</v>
      </c>
      <c r="B341" s="312" t="s">
        <v>249</v>
      </c>
      <c r="C341" s="272">
        <f t="shared" ref="C341:L341" si="97">C26/C15*100</f>
        <v>4.8398699046430922</v>
      </c>
      <c r="D341" s="272">
        <f t="shared" si="97"/>
        <v>3.9096942587768515</v>
      </c>
      <c r="E341" s="272">
        <f t="shared" si="97"/>
        <v>4.5132302662499377</v>
      </c>
      <c r="F341" s="272">
        <f t="shared" si="97"/>
        <v>5.0532898274765445</v>
      </c>
      <c r="G341" s="272">
        <f t="shared" si="97"/>
        <v>6.5804520010340646</v>
      </c>
      <c r="H341" s="272">
        <f t="shared" si="97"/>
        <v>7.5578501285982185</v>
      </c>
      <c r="I341" s="272">
        <f t="shared" si="97"/>
        <v>6.5279646933384967</v>
      </c>
      <c r="J341" s="272">
        <f t="shared" si="97"/>
        <v>5.9517559623879688</v>
      </c>
      <c r="K341" s="272">
        <f t="shared" si="97"/>
        <v>7.5824814787253221</v>
      </c>
      <c r="L341" s="272">
        <f t="shared" si="97"/>
        <v>8.5604491998659711</v>
      </c>
    </row>
    <row r="342" spans="1:12" ht="15" customHeight="1">
      <c r="A342" s="313" t="s">
        <v>226</v>
      </c>
      <c r="B342" s="312" t="s">
        <v>250</v>
      </c>
      <c r="C342" s="272">
        <f t="shared" ref="C342:L342" si="98">C27/C16*100</f>
        <v>4.2540827670936112</v>
      </c>
      <c r="D342" s="272">
        <f t="shared" si="98"/>
        <v>2.6907715737161819</v>
      </c>
      <c r="E342" s="272">
        <f t="shared" si="98"/>
        <v>4.838599916010649</v>
      </c>
      <c r="F342" s="272">
        <f t="shared" si="98"/>
        <v>5.0277623833304679</v>
      </c>
      <c r="G342" s="272">
        <f t="shared" si="98"/>
        <v>6.0556017418428603</v>
      </c>
      <c r="H342" s="272">
        <f t="shared" si="98"/>
        <v>4.955107540060701</v>
      </c>
      <c r="I342" s="272">
        <f t="shared" si="98"/>
        <v>4.9915633935902797</v>
      </c>
      <c r="J342" s="272">
        <f t="shared" si="98"/>
        <v>5.470885256319054</v>
      </c>
      <c r="K342" s="272">
        <f t="shared" si="98"/>
        <v>6.7936779673509138</v>
      </c>
      <c r="L342" s="272">
        <f t="shared" si="98"/>
        <v>7.9537076959686814</v>
      </c>
    </row>
    <row r="343" spans="1:12" ht="15" customHeight="1">
      <c r="A343" s="446" t="s">
        <v>9</v>
      </c>
      <c r="B343" s="447"/>
      <c r="C343" s="278">
        <f t="shared" ref="C343:L343" si="99">C28/C17*100</f>
        <v>6.5072266957696936</v>
      </c>
      <c r="D343" s="278">
        <f t="shared" si="99"/>
        <v>5.1496841959027062</v>
      </c>
      <c r="E343" s="278">
        <f t="shared" si="99"/>
        <v>5.3403496757969604</v>
      </c>
      <c r="F343" s="278">
        <f t="shared" si="99"/>
        <v>5.725490503693706</v>
      </c>
      <c r="G343" s="278">
        <f t="shared" si="99"/>
        <v>6.1211971346828049</v>
      </c>
      <c r="H343" s="278">
        <f t="shared" si="99"/>
        <v>6.0348995976733031</v>
      </c>
      <c r="I343" s="278">
        <f t="shared" si="99"/>
        <v>6.2172640379899393</v>
      </c>
      <c r="J343" s="278">
        <f t="shared" si="99"/>
        <v>6.5034610410930931</v>
      </c>
      <c r="K343" s="278">
        <f t="shared" si="99"/>
        <v>7.3284678424976173</v>
      </c>
      <c r="L343" s="278">
        <f t="shared" si="99"/>
        <v>7.9385321521744556</v>
      </c>
    </row>
    <row r="344" spans="1:12" s="78" customFormat="1" ht="30" customHeight="1">
      <c r="A344" s="89"/>
      <c r="B344" s="89"/>
      <c r="C344" s="89" t="s">
        <v>981</v>
      </c>
      <c r="D344" s="89"/>
      <c r="E344" s="89"/>
      <c r="F344" s="89"/>
      <c r="G344" s="89"/>
      <c r="H344" s="89"/>
      <c r="I344" s="89"/>
      <c r="J344" s="89"/>
      <c r="K344" s="89"/>
      <c r="L344" s="89"/>
    </row>
    <row r="345" spans="1:12" ht="15" customHeight="1">
      <c r="A345" s="313" t="s">
        <v>200</v>
      </c>
      <c r="B345" s="312" t="s">
        <v>201</v>
      </c>
      <c r="C345" s="342">
        <f t="shared" ref="C345:L345" si="100">C86/C53*100</f>
        <v>29.45824574249411</v>
      </c>
      <c r="D345" s="342">
        <f t="shared" si="100"/>
        <v>31.067653440346682</v>
      </c>
      <c r="E345" s="342">
        <f t="shared" si="100"/>
        <v>31.998176409207961</v>
      </c>
      <c r="F345" s="342">
        <f t="shared" si="100"/>
        <v>33.656239720350698</v>
      </c>
      <c r="G345" s="342">
        <f t="shared" si="100"/>
        <v>34.934593359425556</v>
      </c>
      <c r="H345" s="342">
        <f t="shared" si="100"/>
        <v>34.412768235206833</v>
      </c>
      <c r="I345" s="342">
        <f t="shared" si="100"/>
        <v>34.235375518882414</v>
      </c>
      <c r="J345" s="342">
        <f t="shared" si="100"/>
        <v>34.39295117970476</v>
      </c>
      <c r="K345" s="342">
        <f t="shared" si="100"/>
        <v>30.699078431484221</v>
      </c>
      <c r="L345" s="342">
        <f t="shared" si="100"/>
        <v>27.391207192196674</v>
      </c>
    </row>
    <row r="346" spans="1:12" ht="15" customHeight="1">
      <c r="A346" s="313" t="s">
        <v>214</v>
      </c>
      <c r="B346" s="312" t="s">
        <v>247</v>
      </c>
      <c r="C346" s="342">
        <f t="shared" ref="C346:L346" si="101">C87/C54*100</f>
        <v>83.357810528755863</v>
      </c>
      <c r="D346" s="342">
        <f t="shared" si="101"/>
        <v>86.06590308917707</v>
      </c>
      <c r="E346" s="342">
        <f t="shared" si="101"/>
        <v>84.892845954540022</v>
      </c>
      <c r="F346" s="342">
        <f t="shared" si="101"/>
        <v>83.877750844409036</v>
      </c>
      <c r="G346" s="342">
        <f t="shared" si="101"/>
        <v>89.572335766015016</v>
      </c>
      <c r="H346" s="342">
        <f t="shared" si="101"/>
        <v>87.461476379448868</v>
      </c>
      <c r="I346" s="342">
        <f t="shared" si="101"/>
        <v>84.929785455531785</v>
      </c>
      <c r="J346" s="342">
        <f t="shared" si="101"/>
        <v>85.807569328357246</v>
      </c>
      <c r="K346" s="342">
        <f t="shared" si="101"/>
        <v>85.593228417698242</v>
      </c>
      <c r="L346" s="342">
        <f t="shared" si="101"/>
        <v>86.680326328106844</v>
      </c>
    </row>
    <row r="347" spans="1:12" ht="15" customHeight="1">
      <c r="A347" s="313" t="s">
        <v>216</v>
      </c>
      <c r="B347" s="312" t="s">
        <v>217</v>
      </c>
      <c r="C347" s="342">
        <f t="shared" ref="C347:L347" si="102">C88/C55*100</f>
        <v>11.42389820200421</v>
      </c>
      <c r="D347" s="342">
        <f t="shared" si="102"/>
        <v>11.305068804885094</v>
      </c>
      <c r="E347" s="342">
        <f t="shared" si="102"/>
        <v>14.302904366600307</v>
      </c>
      <c r="F347" s="342">
        <f t="shared" si="102"/>
        <v>13.203687938319586</v>
      </c>
      <c r="G347" s="342">
        <f t="shared" si="102"/>
        <v>15.177197230776866</v>
      </c>
      <c r="H347" s="342">
        <f t="shared" si="102"/>
        <v>15.006040357834413</v>
      </c>
      <c r="I347" s="342">
        <f t="shared" si="102"/>
        <v>21.061005698862644</v>
      </c>
      <c r="J347" s="342">
        <f t="shared" si="102"/>
        <v>19.627440116553142</v>
      </c>
      <c r="K347" s="342">
        <f t="shared" si="102"/>
        <v>18.759787146223793</v>
      </c>
      <c r="L347" s="342">
        <f t="shared" si="102"/>
        <v>20.363972092054595</v>
      </c>
    </row>
    <row r="348" spans="1:12" ht="15" customHeight="1">
      <c r="A348" s="313" t="s">
        <v>218</v>
      </c>
      <c r="B348" s="312" t="s">
        <v>219</v>
      </c>
      <c r="C348" s="342">
        <f t="shared" ref="C348:L348" si="103">C89/C56*100</f>
        <v>92.537930746311062</v>
      </c>
      <c r="D348" s="342">
        <f t="shared" si="103"/>
        <v>92.690310104396588</v>
      </c>
      <c r="E348" s="342">
        <f t="shared" si="103"/>
        <v>91.574987686394721</v>
      </c>
      <c r="F348" s="342">
        <f t="shared" si="103"/>
        <v>90.424544740907535</v>
      </c>
      <c r="G348" s="342">
        <f t="shared" si="103"/>
        <v>90.677343308920157</v>
      </c>
      <c r="H348" s="342">
        <f t="shared" si="103"/>
        <v>90.801630993234042</v>
      </c>
      <c r="I348" s="342">
        <f t="shared" si="103"/>
        <v>91.025676841463181</v>
      </c>
      <c r="J348" s="342">
        <f t="shared" si="103"/>
        <v>89.437297295127536</v>
      </c>
      <c r="K348" s="342">
        <f t="shared" si="103"/>
        <v>88.88360499286793</v>
      </c>
      <c r="L348" s="342">
        <f t="shared" si="103"/>
        <v>86.678659060824742</v>
      </c>
    </row>
    <row r="349" spans="1:12" ht="15" customHeight="1">
      <c r="A349" s="313" t="s">
        <v>220</v>
      </c>
      <c r="B349" s="312" t="s">
        <v>248</v>
      </c>
      <c r="C349" s="342">
        <f t="shared" ref="C349:L349" si="104">C90/C57*100</f>
        <v>42.493489575510459</v>
      </c>
      <c r="D349" s="342">
        <f t="shared" si="104"/>
        <v>44.426330257920014</v>
      </c>
      <c r="E349" s="342">
        <f t="shared" si="104"/>
        <v>43.99826178195984</v>
      </c>
      <c r="F349" s="342">
        <f t="shared" si="104"/>
        <v>43.260745501357789</v>
      </c>
      <c r="G349" s="342">
        <f t="shared" si="104"/>
        <v>43.966198699863156</v>
      </c>
      <c r="H349" s="342">
        <f t="shared" si="104"/>
        <v>45.223589070541038</v>
      </c>
      <c r="I349" s="342">
        <f t="shared" si="104"/>
        <v>47.623069475112594</v>
      </c>
      <c r="J349" s="342">
        <f t="shared" si="104"/>
        <v>46.55139108467646</v>
      </c>
      <c r="K349" s="342">
        <f t="shared" si="104"/>
        <v>46.902108114751741</v>
      </c>
      <c r="L349" s="342">
        <f t="shared" si="104"/>
        <v>45.048947896004599</v>
      </c>
    </row>
    <row r="350" spans="1:12" ht="15" customHeight="1">
      <c r="A350" s="313" t="s">
        <v>222</v>
      </c>
      <c r="B350" s="312" t="s">
        <v>223</v>
      </c>
      <c r="C350" s="342">
        <f t="shared" ref="C350:L350" si="105">C91/C58*100</f>
        <v>62.093325673576459</v>
      </c>
      <c r="D350" s="342">
        <f t="shared" si="105"/>
        <v>62.835858993442827</v>
      </c>
      <c r="E350" s="342">
        <f t="shared" si="105"/>
        <v>62.0777856584277</v>
      </c>
      <c r="F350" s="342">
        <f t="shared" si="105"/>
        <v>63.454704711405405</v>
      </c>
      <c r="G350" s="342">
        <f t="shared" si="105"/>
        <v>61.293475223893999</v>
      </c>
      <c r="H350" s="342">
        <f t="shared" si="105"/>
        <v>59.882759804823337</v>
      </c>
      <c r="I350" s="342">
        <f t="shared" si="105"/>
        <v>56.628565791497664</v>
      </c>
      <c r="J350" s="342">
        <f t="shared" si="105"/>
        <v>52.799585189020135</v>
      </c>
      <c r="K350" s="342">
        <f t="shared" si="105"/>
        <v>54.815884634734822</v>
      </c>
      <c r="L350" s="342">
        <f t="shared" si="105"/>
        <v>54.339011109474299</v>
      </c>
    </row>
    <row r="351" spans="1:12" ht="15" customHeight="1">
      <c r="A351" s="313" t="s">
        <v>224</v>
      </c>
      <c r="B351" s="312" t="s">
        <v>249</v>
      </c>
      <c r="C351" s="342">
        <f t="shared" ref="C351:L351" si="106">C92/C59*100</f>
        <v>78.50354297053525</v>
      </c>
      <c r="D351" s="342">
        <f t="shared" si="106"/>
        <v>80.168047344704391</v>
      </c>
      <c r="E351" s="342">
        <f t="shared" si="106"/>
        <v>79.402202468988435</v>
      </c>
      <c r="F351" s="342">
        <f t="shared" si="106"/>
        <v>78.833483222527221</v>
      </c>
      <c r="G351" s="342">
        <f t="shared" si="106"/>
        <v>77.342546508949781</v>
      </c>
      <c r="H351" s="342">
        <f t="shared" si="106"/>
        <v>75.761464863069634</v>
      </c>
      <c r="I351" s="342">
        <f t="shared" si="106"/>
        <v>77.414632070208668</v>
      </c>
      <c r="J351" s="342">
        <f t="shared" si="106"/>
        <v>75.162050386782198</v>
      </c>
      <c r="K351" s="342">
        <f t="shared" si="106"/>
        <v>69.578170229850869</v>
      </c>
      <c r="L351" s="342">
        <f t="shared" si="106"/>
        <v>67.996875594798695</v>
      </c>
    </row>
    <row r="352" spans="1:12" ht="15" customHeight="1">
      <c r="A352" s="313" t="s">
        <v>226</v>
      </c>
      <c r="B352" s="312" t="s">
        <v>250</v>
      </c>
      <c r="C352" s="342">
        <f t="shared" ref="C352:L352" si="107">C93/C60*100</f>
        <v>9.7269091413326336</v>
      </c>
      <c r="D352" s="342">
        <f t="shared" si="107"/>
        <v>12.853770393241687</v>
      </c>
      <c r="E352" s="342">
        <f t="shared" si="107"/>
        <v>12.920352598599111</v>
      </c>
      <c r="F352" s="342">
        <f t="shared" si="107"/>
        <v>13.608811956126655</v>
      </c>
      <c r="G352" s="342">
        <f t="shared" si="107"/>
        <v>12.341314558164681</v>
      </c>
      <c r="H352" s="342">
        <f t="shared" si="107"/>
        <v>11.621780344692352</v>
      </c>
      <c r="I352" s="342">
        <f t="shared" si="107"/>
        <v>12.241131384483083</v>
      </c>
      <c r="J352" s="342">
        <f t="shared" si="107"/>
        <v>13.602995962741021</v>
      </c>
      <c r="K352" s="342">
        <f t="shared" si="107"/>
        <v>12.817234247670189</v>
      </c>
      <c r="L352" s="342">
        <f t="shared" si="107"/>
        <v>10.589282604192253</v>
      </c>
    </row>
    <row r="353" spans="1:12" ht="15" customHeight="1">
      <c r="A353" s="446" t="s">
        <v>9</v>
      </c>
      <c r="B353" s="447"/>
      <c r="C353" s="343">
        <f t="shared" ref="C353:L353" si="108">C94/C61*100</f>
        <v>70.191517427468327</v>
      </c>
      <c r="D353" s="343">
        <f t="shared" si="108"/>
        <v>71.053634042312936</v>
      </c>
      <c r="E353" s="343">
        <f t="shared" si="108"/>
        <v>70.573164786750539</v>
      </c>
      <c r="F353" s="343">
        <f t="shared" si="108"/>
        <v>70.546487149853533</v>
      </c>
      <c r="G353" s="343">
        <f t="shared" si="108"/>
        <v>71.95235840755204</v>
      </c>
      <c r="H353" s="343">
        <f t="shared" si="108"/>
        <v>71.399108902005807</v>
      </c>
      <c r="I353" s="343">
        <f t="shared" si="108"/>
        <v>72.420608549394771</v>
      </c>
      <c r="J353" s="343">
        <f t="shared" si="108"/>
        <v>69.721781128152458</v>
      </c>
      <c r="K353" s="343">
        <f t="shared" si="108"/>
        <v>69.264271565250496</v>
      </c>
      <c r="L353" s="343">
        <f t="shared" si="108"/>
        <v>67.895700623714148</v>
      </c>
    </row>
    <row r="354" spans="1:12">
      <c r="A354" s="90"/>
      <c r="B354" s="90"/>
      <c r="C354" s="90"/>
      <c r="D354" s="90"/>
      <c r="E354" s="90"/>
      <c r="F354" s="90"/>
      <c r="G354" s="90"/>
      <c r="H354" s="90"/>
      <c r="I354" s="90"/>
      <c r="J354" s="99"/>
      <c r="K354" s="90"/>
      <c r="L354" s="90"/>
    </row>
  </sheetData>
  <mergeCells count="35">
    <mergeCell ref="C106:K106"/>
    <mergeCell ref="A353:B353"/>
    <mergeCell ref="C304:L304"/>
    <mergeCell ref="C314:L314"/>
    <mergeCell ref="A323:B323"/>
    <mergeCell ref="A333:B333"/>
    <mergeCell ref="A343:B343"/>
    <mergeCell ref="A313:B313"/>
    <mergeCell ref="A204:B204"/>
    <mergeCell ref="A215:B215"/>
    <mergeCell ref="A226:B226"/>
    <mergeCell ref="A237:B237"/>
    <mergeCell ref="A248:B248"/>
    <mergeCell ref="A259:B259"/>
    <mergeCell ref="A270:B270"/>
    <mergeCell ref="A281:B281"/>
    <mergeCell ref="A292:B292"/>
    <mergeCell ref="A303:B303"/>
    <mergeCell ref="A193:B193"/>
    <mergeCell ref="A72:B72"/>
    <mergeCell ref="A83:B83"/>
    <mergeCell ref="A94:B94"/>
    <mergeCell ref="A105:B105"/>
    <mergeCell ref="A116:B116"/>
    <mergeCell ref="A127:B127"/>
    <mergeCell ref="A138:B138"/>
    <mergeCell ref="A149:B149"/>
    <mergeCell ref="A160:B160"/>
    <mergeCell ref="A171:B171"/>
    <mergeCell ref="A182:B182"/>
    <mergeCell ref="A61:B61"/>
    <mergeCell ref="A17:B17"/>
    <mergeCell ref="A28:B28"/>
    <mergeCell ref="A39:B39"/>
    <mergeCell ref="A50:B50"/>
  </mergeCells>
  <pageMargins left="0.59055118110236227" right="0.59055118110236227" top="0.78740157480314965" bottom="0.78740157480314965" header="0.51181102362204722" footer="0.31496062992125984"/>
  <pageSetup paperSize="9" firstPageNumber="154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2"/>
  <sheetViews>
    <sheetView showGridLines="0" workbookViewId="0"/>
  </sheetViews>
  <sheetFormatPr baseColWidth="10" defaultRowHeight="12.75"/>
  <cols>
    <col min="1" max="1" width="7.7109375" style="36" customWidth="1"/>
    <col min="2" max="2" width="39.7109375" style="36" customWidth="1"/>
    <col min="3" max="3" width="10.28515625" style="36" customWidth="1"/>
    <col min="4" max="4" width="10.28515625" style="36" hidden="1" customWidth="1"/>
    <col min="5" max="5" width="10.28515625" style="36" customWidth="1"/>
    <col min="6" max="6" width="10.28515625" style="36" hidden="1" customWidth="1"/>
    <col min="7" max="7" width="10.28515625" style="36" customWidth="1"/>
    <col min="8" max="8" width="10.28515625" style="36" hidden="1" customWidth="1"/>
    <col min="9" max="9" width="10.28515625" style="36" customWidth="1"/>
    <col min="10" max="10" width="10.28515625" style="78" customWidth="1"/>
    <col min="11" max="12" width="10.2851562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36" t="s">
        <v>105</v>
      </c>
      <c r="B3" s="235" t="s">
        <v>1068</v>
      </c>
      <c r="G3" s="79"/>
      <c r="J3" s="80"/>
    </row>
    <row r="4" spans="1:13" s="81" customFormat="1" ht="18" customHeight="1">
      <c r="A4" s="98" t="s">
        <v>988</v>
      </c>
      <c r="B4" s="238" t="s">
        <v>62</v>
      </c>
    </row>
    <row r="5" spans="1:13" ht="15" customHeight="1">
      <c r="G5" s="77"/>
    </row>
    <row r="6" spans="1:13" s="85" customFormat="1" ht="30" customHeight="1">
      <c r="A6" s="327" t="s">
        <v>197</v>
      </c>
      <c r="B6" s="101" t="s">
        <v>198</v>
      </c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0.100000000000001" customHeight="1">
      <c r="A7" s="89"/>
      <c r="B7" s="89"/>
      <c r="C7" s="89" t="s">
        <v>257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89"/>
      <c r="B8" s="89"/>
      <c r="C8" s="89" t="s">
        <v>27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254" t="s">
        <v>551</v>
      </c>
      <c r="B9" s="325" t="s">
        <v>552</v>
      </c>
      <c r="C9" s="265">
        <v>1577.1194</v>
      </c>
      <c r="D9" s="265">
        <v>1404.5418000000002</v>
      </c>
      <c r="E9" s="265">
        <v>1516.0987999999998</v>
      </c>
      <c r="F9" s="265">
        <v>1598.5940999999996</v>
      </c>
      <c r="G9" s="265">
        <v>1572.7692999999992</v>
      </c>
      <c r="H9" s="265">
        <v>1511.8836999999996</v>
      </c>
      <c r="I9" s="265">
        <v>1562.6988000000001</v>
      </c>
      <c r="J9" s="265">
        <v>1594.8453999999997</v>
      </c>
      <c r="K9" s="265">
        <v>1658.4901999999997</v>
      </c>
      <c r="L9" s="265">
        <v>1573.7862999999993</v>
      </c>
    </row>
    <row r="10" spans="1:13" ht="15" customHeight="1">
      <c r="A10" s="254" t="s">
        <v>534</v>
      </c>
      <c r="B10" s="334" t="s">
        <v>535</v>
      </c>
      <c r="C10" s="265">
        <v>1065.3116999999997</v>
      </c>
      <c r="D10" s="265">
        <v>1070.4175999999998</v>
      </c>
      <c r="E10" s="265">
        <v>1154.1800000000003</v>
      </c>
      <c r="F10" s="265">
        <v>1170.0796999999995</v>
      </c>
      <c r="G10" s="265">
        <v>1204.9055999999991</v>
      </c>
      <c r="H10" s="265">
        <v>1246.4323999999999</v>
      </c>
      <c r="I10" s="265">
        <v>1250.1602999999996</v>
      </c>
      <c r="J10" s="265">
        <v>1291.6676999999995</v>
      </c>
      <c r="K10" s="265">
        <v>1350.6618999999998</v>
      </c>
      <c r="L10" s="265">
        <v>1367.6920999999984</v>
      </c>
    </row>
    <row r="11" spans="1:13" ht="15" customHeight="1">
      <c r="A11" s="254" t="s">
        <v>530</v>
      </c>
      <c r="B11" s="325" t="s">
        <v>725</v>
      </c>
      <c r="C11" s="265">
        <v>615.57410000000027</v>
      </c>
      <c r="D11" s="265">
        <v>608.86950000000036</v>
      </c>
      <c r="E11" s="265">
        <v>667.00660000000005</v>
      </c>
      <c r="F11" s="265">
        <v>714.68840000000012</v>
      </c>
      <c r="G11" s="265">
        <v>725.25880000000029</v>
      </c>
      <c r="H11" s="265">
        <v>778.62240000000008</v>
      </c>
      <c r="I11" s="265">
        <v>826.27280000000019</v>
      </c>
      <c r="J11" s="265">
        <v>806.79420000000005</v>
      </c>
      <c r="K11" s="265">
        <v>822.9781000000005</v>
      </c>
      <c r="L11" s="265">
        <v>859.74980000000016</v>
      </c>
    </row>
    <row r="12" spans="1:13" ht="15" customHeight="1">
      <c r="A12" s="254" t="s">
        <v>545</v>
      </c>
      <c r="B12" s="325" t="s">
        <v>546</v>
      </c>
      <c r="C12" s="265">
        <v>545.9880999999998</v>
      </c>
      <c r="D12" s="265">
        <v>566.98739999999975</v>
      </c>
      <c r="E12" s="265">
        <v>562.93339999999978</v>
      </c>
      <c r="F12" s="265">
        <v>579.53469999999993</v>
      </c>
      <c r="G12" s="265">
        <v>599.12199999999996</v>
      </c>
      <c r="H12" s="265">
        <v>626.38419999999985</v>
      </c>
      <c r="I12" s="265">
        <v>627.28240000000005</v>
      </c>
      <c r="J12" s="265">
        <v>681.12379999999985</v>
      </c>
      <c r="K12" s="265">
        <v>713.22539999999992</v>
      </c>
      <c r="L12" s="265">
        <v>785.52999999999975</v>
      </c>
    </row>
    <row r="13" spans="1:13" ht="15" customHeight="1">
      <c r="A13" s="254" t="s">
        <v>549</v>
      </c>
      <c r="B13" s="325" t="s">
        <v>550</v>
      </c>
      <c r="C13" s="265">
        <v>519.54579999999999</v>
      </c>
      <c r="D13" s="265">
        <v>527.53979999999979</v>
      </c>
      <c r="E13" s="265">
        <v>566.81610000000001</v>
      </c>
      <c r="F13" s="265">
        <v>583.48949999999979</v>
      </c>
      <c r="G13" s="265">
        <v>601.80140000000006</v>
      </c>
      <c r="H13" s="265">
        <v>618.84430000000009</v>
      </c>
      <c r="I13" s="265">
        <v>631.82679999999982</v>
      </c>
      <c r="J13" s="265">
        <v>647.88959999999986</v>
      </c>
      <c r="K13" s="265">
        <v>657.50169999999991</v>
      </c>
      <c r="L13" s="265">
        <v>669.01179999999965</v>
      </c>
    </row>
    <row r="14" spans="1:13" ht="15" customHeight="1">
      <c r="A14" s="254" t="s">
        <v>547</v>
      </c>
      <c r="B14" s="325" t="s">
        <v>548</v>
      </c>
      <c r="C14" s="265">
        <v>254.51420000000002</v>
      </c>
      <c r="D14" s="265">
        <v>239.34439999999989</v>
      </c>
      <c r="E14" s="265">
        <v>253.32650000000001</v>
      </c>
      <c r="F14" s="265">
        <v>270.76589999999993</v>
      </c>
      <c r="G14" s="265">
        <v>271.62669999999991</v>
      </c>
      <c r="H14" s="265">
        <v>278.68900000000002</v>
      </c>
      <c r="I14" s="265">
        <v>289.1905999999999</v>
      </c>
      <c r="J14" s="265">
        <v>313.18099999999998</v>
      </c>
      <c r="K14" s="265">
        <v>325.02179999999998</v>
      </c>
      <c r="L14" s="265">
        <v>366.14800000000002</v>
      </c>
    </row>
    <row r="15" spans="1:13" ht="15" customHeight="1">
      <c r="A15" s="254" t="s">
        <v>538</v>
      </c>
      <c r="B15" s="325" t="s">
        <v>730</v>
      </c>
      <c r="C15" s="265">
        <v>108.34309999999999</v>
      </c>
      <c r="D15" s="265">
        <v>166.26319999999996</v>
      </c>
      <c r="E15" s="265">
        <v>248.88879999999992</v>
      </c>
      <c r="F15" s="265">
        <v>171.26240000000004</v>
      </c>
      <c r="G15" s="265">
        <v>113.68960000000006</v>
      </c>
      <c r="H15" s="265">
        <v>142.76180000000002</v>
      </c>
      <c r="I15" s="265">
        <v>144.49420000000001</v>
      </c>
      <c r="J15" s="265">
        <v>227.81680000000006</v>
      </c>
      <c r="K15" s="265">
        <v>265.37190000000004</v>
      </c>
      <c r="L15" s="265">
        <v>332.25309999999996</v>
      </c>
    </row>
    <row r="16" spans="1:13" ht="15" customHeight="1">
      <c r="A16" s="254" t="s">
        <v>554</v>
      </c>
      <c r="B16" s="325" t="s">
        <v>555</v>
      </c>
      <c r="C16" s="265">
        <v>218.69909999999996</v>
      </c>
      <c r="D16" s="265">
        <v>218.5157999999999</v>
      </c>
      <c r="E16" s="265">
        <v>223.33159999999995</v>
      </c>
      <c r="F16" s="265">
        <v>238.76499999999996</v>
      </c>
      <c r="G16" s="265">
        <v>241.44439999999992</v>
      </c>
      <c r="H16" s="265">
        <v>249.73479999999992</v>
      </c>
      <c r="I16" s="265">
        <v>279.47619999999995</v>
      </c>
      <c r="J16" s="265">
        <v>290.36790000000002</v>
      </c>
      <c r="K16" s="265">
        <v>301.10520000000002</v>
      </c>
      <c r="L16" s="265">
        <v>309.74700000000007</v>
      </c>
    </row>
    <row r="17" spans="1:12" ht="15" customHeight="1">
      <c r="A17" s="254" t="s">
        <v>458</v>
      </c>
      <c r="B17" s="325" t="s">
        <v>1057</v>
      </c>
      <c r="C17" s="265">
        <v>281.03789999999998</v>
      </c>
      <c r="D17" s="265">
        <v>258.26700000000005</v>
      </c>
      <c r="E17" s="265">
        <v>259.9248</v>
      </c>
      <c r="F17" s="265">
        <v>245.17879999999994</v>
      </c>
      <c r="G17" s="265">
        <v>216.23099999999994</v>
      </c>
      <c r="H17" s="265">
        <v>253.65920000000008</v>
      </c>
      <c r="I17" s="265">
        <v>225.72380000000004</v>
      </c>
      <c r="J17" s="265">
        <v>235.89730000000003</v>
      </c>
      <c r="K17" s="265">
        <v>233.89489999999995</v>
      </c>
      <c r="L17" s="265">
        <v>302.77320000000009</v>
      </c>
    </row>
    <row r="18" spans="1:12" ht="15" customHeight="1">
      <c r="A18" s="254" t="s">
        <v>544</v>
      </c>
      <c r="B18" s="325" t="s">
        <v>1058</v>
      </c>
      <c r="C18" s="265">
        <v>227.30160000000009</v>
      </c>
      <c r="D18" s="265">
        <v>208.69360000000003</v>
      </c>
      <c r="E18" s="265">
        <v>217.62439999999992</v>
      </c>
      <c r="F18" s="265">
        <v>223.14140000000003</v>
      </c>
      <c r="G18" s="265">
        <v>226.5677</v>
      </c>
      <c r="H18" s="265">
        <v>223.44250000000002</v>
      </c>
      <c r="I18" s="265">
        <v>243.51830000000004</v>
      </c>
      <c r="J18" s="265">
        <v>268.33689999999996</v>
      </c>
      <c r="K18" s="265">
        <v>265.34640000000007</v>
      </c>
      <c r="L18" s="265">
        <v>254.38979999999995</v>
      </c>
    </row>
    <row r="19" spans="1:12" ht="15" customHeight="1">
      <c r="A19" s="254" t="s">
        <v>540</v>
      </c>
      <c r="B19" s="325" t="s">
        <v>726</v>
      </c>
      <c r="C19" s="265">
        <v>204.69120000000007</v>
      </c>
      <c r="D19" s="265">
        <v>208.73800000000006</v>
      </c>
      <c r="E19" s="265">
        <v>216.10880000000006</v>
      </c>
      <c r="F19" s="265">
        <v>241.89910000000003</v>
      </c>
      <c r="G19" s="265">
        <v>259.51740000000001</v>
      </c>
      <c r="H19" s="265">
        <v>252.60080000000008</v>
      </c>
      <c r="I19" s="265">
        <v>211.51350000000002</v>
      </c>
      <c r="J19" s="265">
        <v>198.45539999999997</v>
      </c>
      <c r="K19" s="265">
        <v>206.14680000000024</v>
      </c>
      <c r="L19" s="265">
        <v>247.22590000000005</v>
      </c>
    </row>
    <row r="20" spans="1:12" ht="15" customHeight="1">
      <c r="A20" s="254" t="s">
        <v>532</v>
      </c>
      <c r="B20" s="325" t="s">
        <v>533</v>
      </c>
      <c r="C20" s="265">
        <v>240.30149999999998</v>
      </c>
      <c r="D20" s="265">
        <v>212.79770000000005</v>
      </c>
      <c r="E20" s="265">
        <v>211.05199999999999</v>
      </c>
      <c r="F20" s="265">
        <v>209.72639999999996</v>
      </c>
      <c r="G20" s="265">
        <v>202.18500000000003</v>
      </c>
      <c r="H20" s="265">
        <v>214.68339999999998</v>
      </c>
      <c r="I20" s="265">
        <v>221.67189999999997</v>
      </c>
      <c r="J20" s="265">
        <v>226.79619999999997</v>
      </c>
      <c r="K20" s="265">
        <v>230.75069999999999</v>
      </c>
      <c r="L20" s="265">
        <v>242.62489999999997</v>
      </c>
    </row>
    <row r="21" spans="1:12" ht="15" customHeight="1">
      <c r="A21" s="254" t="s">
        <v>562</v>
      </c>
      <c r="B21" s="325" t="s">
        <v>563</v>
      </c>
      <c r="C21" s="265">
        <v>185.11240000000009</v>
      </c>
      <c r="D21" s="265">
        <v>181.42660000000004</v>
      </c>
      <c r="E21" s="265">
        <v>145.63290000000001</v>
      </c>
      <c r="F21" s="265">
        <v>151.15060000000003</v>
      </c>
      <c r="G21" s="265">
        <v>155.32059999999998</v>
      </c>
      <c r="H21" s="265">
        <v>168.04499999999999</v>
      </c>
      <c r="I21" s="265">
        <v>161.02279999999999</v>
      </c>
      <c r="J21" s="265">
        <v>158.46379999999999</v>
      </c>
      <c r="K21" s="265">
        <v>160.34980000000004</v>
      </c>
      <c r="L21" s="265">
        <v>172.21979999999999</v>
      </c>
    </row>
    <row r="22" spans="1:12" ht="15" customHeight="1">
      <c r="A22" s="254" t="s">
        <v>558</v>
      </c>
      <c r="B22" s="325" t="s">
        <v>559</v>
      </c>
      <c r="C22" s="265">
        <v>138.62160000000003</v>
      </c>
      <c r="D22" s="265">
        <v>151.79209999999998</v>
      </c>
      <c r="E22" s="265">
        <v>160.56200000000001</v>
      </c>
      <c r="F22" s="265">
        <v>131.69830000000002</v>
      </c>
      <c r="G22" s="265">
        <v>118.70920000000001</v>
      </c>
      <c r="H22" s="265">
        <v>127.94619999999998</v>
      </c>
      <c r="I22" s="265">
        <v>135.75820000000002</v>
      </c>
      <c r="J22" s="265">
        <v>151.96340000000004</v>
      </c>
      <c r="K22" s="265">
        <v>156.12479999999994</v>
      </c>
      <c r="L22" s="265">
        <v>153.01430000000005</v>
      </c>
    </row>
    <row r="23" spans="1:12" ht="15" customHeight="1">
      <c r="A23" s="254" t="s">
        <v>543</v>
      </c>
      <c r="B23" s="325" t="s">
        <v>247</v>
      </c>
      <c r="C23" s="265">
        <v>194.24700000000007</v>
      </c>
      <c r="D23" s="265">
        <v>207.47560000000004</v>
      </c>
      <c r="E23" s="265">
        <v>277.56810000000002</v>
      </c>
      <c r="F23" s="265">
        <v>345.86889999999943</v>
      </c>
      <c r="G23" s="265">
        <v>292.81639999999976</v>
      </c>
      <c r="H23" s="265">
        <v>242.05369999999996</v>
      </c>
      <c r="I23" s="265">
        <v>180.74810000000005</v>
      </c>
      <c r="J23" s="265">
        <v>190.57569999999961</v>
      </c>
      <c r="K23" s="265">
        <v>163.02710000000005</v>
      </c>
      <c r="L23" s="265">
        <v>126.86040000000001</v>
      </c>
    </row>
    <row r="24" spans="1:12" ht="15" customHeight="1">
      <c r="A24" s="254" t="s">
        <v>536</v>
      </c>
      <c r="B24" s="325" t="s">
        <v>537</v>
      </c>
      <c r="C24" s="265">
        <v>80.166200000000032</v>
      </c>
      <c r="D24" s="265">
        <v>78.96720000000002</v>
      </c>
      <c r="E24" s="265">
        <v>85.550200000000046</v>
      </c>
      <c r="F24" s="265">
        <v>89.74730000000001</v>
      </c>
      <c r="G24" s="265">
        <v>94.173600000000022</v>
      </c>
      <c r="H24" s="265">
        <v>97.698200000000099</v>
      </c>
      <c r="I24" s="265">
        <v>101.075</v>
      </c>
      <c r="J24" s="265">
        <v>116.25209999999997</v>
      </c>
      <c r="K24" s="265">
        <v>118.88390000000003</v>
      </c>
      <c r="L24" s="265">
        <v>121.78000000000003</v>
      </c>
    </row>
    <row r="25" spans="1:12" ht="15" customHeight="1">
      <c r="A25" s="254" t="s">
        <v>542</v>
      </c>
      <c r="B25" s="325" t="s">
        <v>1059</v>
      </c>
      <c r="C25" s="265">
        <v>110.97839999999997</v>
      </c>
      <c r="D25" s="265">
        <v>95.155699999999953</v>
      </c>
      <c r="E25" s="265">
        <v>90.044800000000023</v>
      </c>
      <c r="F25" s="265">
        <v>91.985499999999945</v>
      </c>
      <c r="G25" s="265">
        <v>98.296099999999882</v>
      </c>
      <c r="H25" s="265">
        <v>101.24599999999994</v>
      </c>
      <c r="I25" s="265">
        <v>103.17349999999998</v>
      </c>
      <c r="J25" s="265">
        <v>99.92259999999996</v>
      </c>
      <c r="K25" s="265">
        <v>105.37379999999995</v>
      </c>
      <c r="L25" s="265">
        <v>106.36080000000003</v>
      </c>
    </row>
    <row r="26" spans="1:12" ht="15" customHeight="1">
      <c r="A26" s="254" t="s">
        <v>556</v>
      </c>
      <c r="B26" s="325" t="s">
        <v>557</v>
      </c>
      <c r="C26" s="265">
        <v>65.43549999999999</v>
      </c>
      <c r="D26" s="265">
        <v>62.311299999999996</v>
      </c>
      <c r="E26" s="265">
        <v>67.843399999999988</v>
      </c>
      <c r="F26" s="265">
        <v>71.810799999999986</v>
      </c>
      <c r="G26" s="265">
        <v>81.089999999999989</v>
      </c>
      <c r="H26" s="265">
        <v>83.032000000000025</v>
      </c>
      <c r="I26" s="265">
        <v>82.252399999999994</v>
      </c>
      <c r="J26" s="265">
        <v>84.360900000000015</v>
      </c>
      <c r="K26" s="265">
        <v>84.93059999999997</v>
      </c>
      <c r="L26" s="265">
        <v>88.497599999999977</v>
      </c>
    </row>
    <row r="27" spans="1:12" ht="15" customHeight="1">
      <c r="A27" s="254" t="s">
        <v>727</v>
      </c>
      <c r="B27" s="325" t="s">
        <v>728</v>
      </c>
      <c r="C27" s="265">
        <v>0</v>
      </c>
      <c r="D27" s="265">
        <v>0</v>
      </c>
      <c r="E27" s="265">
        <v>0</v>
      </c>
      <c r="F27" s="265">
        <v>0</v>
      </c>
      <c r="G27" s="265">
        <v>0</v>
      </c>
      <c r="H27" s="265">
        <v>0</v>
      </c>
      <c r="I27" s="265">
        <v>0</v>
      </c>
      <c r="J27" s="265">
        <v>0</v>
      </c>
      <c r="K27" s="265">
        <v>0</v>
      </c>
      <c r="L27" s="265">
        <v>83.925799999999967</v>
      </c>
    </row>
    <row r="28" spans="1:12" ht="15" customHeight="1">
      <c r="A28" s="254" t="s">
        <v>467</v>
      </c>
      <c r="B28" s="325" t="s">
        <v>468</v>
      </c>
      <c r="C28" s="265">
        <v>64.208699999999993</v>
      </c>
      <c r="D28" s="265">
        <v>68.090900000000019</v>
      </c>
      <c r="E28" s="265">
        <v>70.959400000000045</v>
      </c>
      <c r="F28" s="265">
        <v>74.423200000000023</v>
      </c>
      <c r="G28" s="265">
        <v>76.570400000000049</v>
      </c>
      <c r="H28" s="265">
        <v>77.095200000000006</v>
      </c>
      <c r="I28" s="265">
        <v>69.90779999999998</v>
      </c>
      <c r="J28" s="265">
        <v>70.133100000000027</v>
      </c>
      <c r="K28" s="265">
        <v>69.253199999999978</v>
      </c>
      <c r="L28" s="265">
        <v>74.211600000000018</v>
      </c>
    </row>
    <row r="29" spans="1:12" ht="15" customHeight="1">
      <c r="A29" s="448" t="s">
        <v>947</v>
      </c>
      <c r="B29" s="449"/>
      <c r="C29" s="265">
        <v>268.67619999999994</v>
      </c>
      <c r="D29" s="265">
        <v>218.56200000000004</v>
      </c>
      <c r="E29" s="265">
        <v>218.96149999999997</v>
      </c>
      <c r="F29" s="265">
        <v>228.44289999999998</v>
      </c>
      <c r="G29" s="265">
        <v>230.69649999999999</v>
      </c>
      <c r="H29" s="265">
        <v>243.596</v>
      </c>
      <c r="I29" s="265">
        <v>235.33569999999995</v>
      </c>
      <c r="J29" s="265">
        <v>232.20500000000004</v>
      </c>
      <c r="K29" s="265">
        <v>242.06730000000002</v>
      </c>
      <c r="L29" s="265">
        <v>247.01739999999995</v>
      </c>
    </row>
    <row r="30" spans="1:12" ht="15" customHeight="1">
      <c r="A30" s="450" t="s">
        <v>9</v>
      </c>
      <c r="B30" s="451"/>
      <c r="C30" s="266">
        <v>6965.8737000000001</v>
      </c>
      <c r="D30" s="266">
        <v>6754.7571999999982</v>
      </c>
      <c r="E30" s="266">
        <v>7214.4141</v>
      </c>
      <c r="F30" s="266">
        <v>7432.2528999999977</v>
      </c>
      <c r="G30" s="266">
        <v>7382.7916999999989</v>
      </c>
      <c r="H30" s="266">
        <v>7538.4508000000005</v>
      </c>
      <c r="I30" s="266">
        <v>7583.1030999999966</v>
      </c>
      <c r="J30" s="266">
        <v>7887.0487999999968</v>
      </c>
      <c r="K30" s="266">
        <v>8130.5054999999975</v>
      </c>
      <c r="L30" s="266">
        <v>8484.8195999999989</v>
      </c>
    </row>
    <row r="31" spans="1:12" s="78" customFormat="1" ht="30" customHeight="1">
      <c r="A31" s="89"/>
      <c r="B31" s="89"/>
      <c r="C31" s="89" t="s">
        <v>610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s="78" customFormat="1" ht="15" customHeight="1">
      <c r="A32" s="89"/>
      <c r="B32" s="89"/>
      <c r="C32" s="89" t="s">
        <v>27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.75" customHeight="1">
      <c r="A33" s="254" t="s">
        <v>530</v>
      </c>
      <c r="B33" s="325" t="s">
        <v>725</v>
      </c>
      <c r="C33" s="275">
        <v>23.074343000000002</v>
      </c>
      <c r="D33" s="275">
        <v>23.274854000000001</v>
      </c>
      <c r="E33" s="275">
        <v>33.441423</v>
      </c>
      <c r="F33" s="275">
        <v>44.777418000000011</v>
      </c>
      <c r="G33" s="275">
        <v>43.479789999999994</v>
      </c>
      <c r="H33" s="275">
        <v>44.254293000000004</v>
      </c>
      <c r="I33" s="275">
        <v>50.912093999999975</v>
      </c>
      <c r="J33" s="275">
        <v>60.261367</v>
      </c>
      <c r="K33" s="275">
        <v>68.378529000000015</v>
      </c>
      <c r="L33" s="275">
        <v>92.045075999999995</v>
      </c>
    </row>
    <row r="34" spans="1:12" ht="15.75" customHeight="1">
      <c r="A34" s="254" t="s">
        <v>551</v>
      </c>
      <c r="B34" s="325" t="s">
        <v>552</v>
      </c>
      <c r="C34" s="275">
        <v>58.519147000000004</v>
      </c>
      <c r="D34" s="275">
        <v>30.517791999999993</v>
      </c>
      <c r="E34" s="275">
        <v>74.40668500000001</v>
      </c>
      <c r="F34" s="275">
        <v>69.804571999999979</v>
      </c>
      <c r="G34" s="275">
        <v>81.769173999999964</v>
      </c>
      <c r="H34" s="275">
        <v>66.514555999999956</v>
      </c>
      <c r="I34" s="275">
        <v>72.630988999999985</v>
      </c>
      <c r="J34" s="275">
        <v>87.843316999999985</v>
      </c>
      <c r="K34" s="275">
        <v>98.553816000000012</v>
      </c>
      <c r="L34" s="275">
        <v>92.026883999999981</v>
      </c>
    </row>
    <row r="35" spans="1:12" ht="15.75" customHeight="1">
      <c r="A35" s="254" t="s">
        <v>532</v>
      </c>
      <c r="B35" s="325" t="s">
        <v>729</v>
      </c>
      <c r="C35" s="275">
        <v>63.621767999999996</v>
      </c>
      <c r="D35" s="275">
        <v>49.376624999999997</v>
      </c>
      <c r="E35" s="275">
        <v>47.042105999999997</v>
      </c>
      <c r="F35" s="275">
        <v>48.518468999999996</v>
      </c>
      <c r="G35" s="275">
        <v>44.152368000000003</v>
      </c>
      <c r="H35" s="275">
        <v>54.145073000000004</v>
      </c>
      <c r="I35" s="275">
        <v>61.440480999999991</v>
      </c>
      <c r="J35" s="275">
        <v>67.786816000000016</v>
      </c>
      <c r="K35" s="275">
        <v>63.986734000000006</v>
      </c>
      <c r="L35" s="275">
        <v>67.481292999999994</v>
      </c>
    </row>
    <row r="36" spans="1:12" ht="15.75" customHeight="1">
      <c r="A36" s="254" t="s">
        <v>538</v>
      </c>
      <c r="B36" s="325" t="s">
        <v>730</v>
      </c>
      <c r="C36" s="275">
        <v>3.476343</v>
      </c>
      <c r="D36" s="275">
        <v>2.5053100000000001</v>
      </c>
      <c r="E36" s="275">
        <v>1.699729</v>
      </c>
      <c r="F36" s="275">
        <v>9.5242480000000036</v>
      </c>
      <c r="G36" s="275">
        <v>11.744228000000001</v>
      </c>
      <c r="H36" s="275">
        <v>5.9792730000000001</v>
      </c>
      <c r="I36" s="275">
        <v>4.0910849999999996</v>
      </c>
      <c r="J36" s="275">
        <v>4.4034310000000003</v>
      </c>
      <c r="K36" s="275">
        <v>25.652242000000008</v>
      </c>
      <c r="L36" s="275">
        <v>58.178846999999998</v>
      </c>
    </row>
    <row r="37" spans="1:12" ht="15.75" customHeight="1">
      <c r="A37" s="254" t="s">
        <v>534</v>
      </c>
      <c r="B37" s="325" t="s">
        <v>535</v>
      </c>
      <c r="C37" s="275">
        <v>24.825719999999997</v>
      </c>
      <c r="D37" s="275">
        <v>23.371432000000002</v>
      </c>
      <c r="E37" s="275">
        <v>26.777513999999996</v>
      </c>
      <c r="F37" s="275">
        <v>35.908295000000003</v>
      </c>
      <c r="G37" s="275">
        <v>39.279263000000007</v>
      </c>
      <c r="H37" s="275">
        <v>40.151023999999992</v>
      </c>
      <c r="I37" s="275">
        <v>48.267395000000015</v>
      </c>
      <c r="J37" s="275">
        <v>50.206127000000009</v>
      </c>
      <c r="K37" s="275">
        <v>56.987070999999993</v>
      </c>
      <c r="L37" s="275">
        <v>50.842547999999994</v>
      </c>
    </row>
    <row r="38" spans="1:12" ht="15.75" customHeight="1">
      <c r="A38" s="254" t="s">
        <v>542</v>
      </c>
      <c r="B38" s="325" t="s">
        <v>1059</v>
      </c>
      <c r="C38" s="275">
        <v>22.970653000000009</v>
      </c>
      <c r="D38" s="275">
        <v>11.433296000000002</v>
      </c>
      <c r="E38" s="275">
        <v>7.2470220000000021</v>
      </c>
      <c r="F38" s="275">
        <v>8.3457950000000007</v>
      </c>
      <c r="G38" s="275">
        <v>12.416073000000001</v>
      </c>
      <c r="H38" s="275">
        <v>13.970522000000006</v>
      </c>
      <c r="I38" s="275">
        <v>14.951673999999995</v>
      </c>
      <c r="J38" s="275">
        <v>20.590685000000001</v>
      </c>
      <c r="K38" s="275">
        <v>37.345430000000007</v>
      </c>
      <c r="L38" s="275">
        <v>40.22856800000001</v>
      </c>
    </row>
    <row r="39" spans="1:12" ht="15.75" customHeight="1">
      <c r="A39" s="254" t="s">
        <v>549</v>
      </c>
      <c r="B39" s="325" t="s">
        <v>550</v>
      </c>
      <c r="C39" s="275">
        <v>14.970924000000007</v>
      </c>
      <c r="D39" s="275">
        <v>16.953274999999994</v>
      </c>
      <c r="E39" s="275">
        <v>21.847861000000002</v>
      </c>
      <c r="F39" s="275">
        <v>26.438064000000001</v>
      </c>
      <c r="G39" s="275">
        <v>30.524738000000003</v>
      </c>
      <c r="H39" s="275">
        <v>33.243293999999999</v>
      </c>
      <c r="I39" s="275">
        <v>33.014250000000004</v>
      </c>
      <c r="J39" s="275">
        <v>31.643609999999988</v>
      </c>
      <c r="K39" s="275">
        <v>35.266455999999991</v>
      </c>
      <c r="L39" s="275">
        <v>39.471277000000022</v>
      </c>
    </row>
    <row r="40" spans="1:12" ht="15.75" customHeight="1">
      <c r="A40" s="254" t="s">
        <v>554</v>
      </c>
      <c r="B40" s="325" t="s">
        <v>555</v>
      </c>
      <c r="C40" s="275">
        <v>8.3032419999999991</v>
      </c>
      <c r="D40" s="275">
        <v>9.2715290000000028</v>
      </c>
      <c r="E40" s="275">
        <v>12.800676000000006</v>
      </c>
      <c r="F40" s="275">
        <v>14.191424999999997</v>
      </c>
      <c r="G40" s="275">
        <v>18.052681000000007</v>
      </c>
      <c r="H40" s="275">
        <v>19.592096999999995</v>
      </c>
      <c r="I40" s="275">
        <v>22.266331999999995</v>
      </c>
      <c r="J40" s="275">
        <v>22.671618000000009</v>
      </c>
      <c r="K40" s="275">
        <v>26.670643999999996</v>
      </c>
      <c r="L40" s="275">
        <v>29.557790000000001</v>
      </c>
    </row>
    <row r="41" spans="1:12" ht="15.75" customHeight="1">
      <c r="A41" s="254" t="s">
        <v>547</v>
      </c>
      <c r="B41" s="325" t="s">
        <v>548</v>
      </c>
      <c r="C41" s="275">
        <v>11.706185999999997</v>
      </c>
      <c r="D41" s="275">
        <v>10.570527000000002</v>
      </c>
      <c r="E41" s="275">
        <v>17.523496000000002</v>
      </c>
      <c r="F41" s="275">
        <v>17.291360000000001</v>
      </c>
      <c r="G41" s="275">
        <v>23.915501000000003</v>
      </c>
      <c r="H41" s="275">
        <v>27.315967000000004</v>
      </c>
      <c r="I41" s="275">
        <v>16.939181000000005</v>
      </c>
      <c r="J41" s="275">
        <v>17.485104999999997</v>
      </c>
      <c r="K41" s="275">
        <v>20.150520000000004</v>
      </c>
      <c r="L41" s="275">
        <v>28.246132000000006</v>
      </c>
    </row>
    <row r="42" spans="1:12" ht="15.75" customHeight="1">
      <c r="A42" s="254" t="s">
        <v>536</v>
      </c>
      <c r="B42" s="325" t="s">
        <v>731</v>
      </c>
      <c r="C42" s="275">
        <v>7.7244009999999994</v>
      </c>
      <c r="D42" s="275">
        <v>8.0070689999999995</v>
      </c>
      <c r="E42" s="275">
        <v>7.9155380000000015</v>
      </c>
      <c r="F42" s="275">
        <v>8.5455569999999987</v>
      </c>
      <c r="G42" s="275">
        <v>12.768218000000001</v>
      </c>
      <c r="H42" s="275">
        <v>10.295570999999999</v>
      </c>
      <c r="I42" s="275">
        <v>13.143528000000005</v>
      </c>
      <c r="J42" s="275">
        <v>23.584637999999995</v>
      </c>
      <c r="K42" s="275">
        <v>26.99382499999999</v>
      </c>
      <c r="L42" s="275">
        <v>24.516773000000001</v>
      </c>
    </row>
    <row r="43" spans="1:12" ht="15.75" customHeight="1">
      <c r="A43" s="254" t="s">
        <v>545</v>
      </c>
      <c r="B43" s="325" t="s">
        <v>569</v>
      </c>
      <c r="C43" s="275">
        <v>17.041759999999996</v>
      </c>
      <c r="D43" s="275">
        <v>18.991112999999999</v>
      </c>
      <c r="E43" s="275">
        <v>17.609742000000004</v>
      </c>
      <c r="F43" s="275">
        <v>18.638165000000001</v>
      </c>
      <c r="G43" s="275">
        <v>23.640506999999999</v>
      </c>
      <c r="H43" s="275">
        <v>22.858250000000002</v>
      </c>
      <c r="I43" s="275">
        <v>16.054198000000003</v>
      </c>
      <c r="J43" s="275">
        <v>16.766562</v>
      </c>
      <c r="K43" s="275">
        <v>20.838571000000005</v>
      </c>
      <c r="L43" s="275">
        <v>20.920055000000001</v>
      </c>
    </row>
    <row r="44" spans="1:12" ht="15.75" customHeight="1">
      <c r="A44" s="254" t="s">
        <v>487</v>
      </c>
      <c r="B44" s="325" t="s">
        <v>488</v>
      </c>
      <c r="C44" s="275">
        <v>17.037346000000007</v>
      </c>
      <c r="D44" s="275">
        <v>15.434271000000001</v>
      </c>
      <c r="E44" s="275">
        <v>15.604126000000001</v>
      </c>
      <c r="F44" s="275">
        <v>15.530112000000003</v>
      </c>
      <c r="G44" s="275">
        <v>16.479749999999999</v>
      </c>
      <c r="H44" s="275">
        <v>15.373683999999999</v>
      </c>
      <c r="I44" s="275">
        <v>12.679606</v>
      </c>
      <c r="J44" s="275">
        <v>13.477139999999997</v>
      </c>
      <c r="K44" s="275">
        <v>13.524972000000002</v>
      </c>
      <c r="L44" s="275">
        <v>17.233022999999996</v>
      </c>
    </row>
    <row r="45" spans="1:12" ht="15.75" customHeight="1">
      <c r="A45" s="254" t="s">
        <v>562</v>
      </c>
      <c r="B45" s="325" t="s">
        <v>563</v>
      </c>
      <c r="C45" s="275">
        <v>66.627171000000004</v>
      </c>
      <c r="D45" s="275">
        <v>48.172215000000008</v>
      </c>
      <c r="E45" s="275">
        <v>12.216157000000001</v>
      </c>
      <c r="F45" s="275">
        <v>11.789732000000001</v>
      </c>
      <c r="G45" s="275">
        <v>13.601176999999996</v>
      </c>
      <c r="H45" s="275">
        <v>10.592592</v>
      </c>
      <c r="I45" s="275">
        <v>10.253494000000003</v>
      </c>
      <c r="J45" s="275">
        <v>10.689233</v>
      </c>
      <c r="K45" s="275">
        <v>13.175701000000005</v>
      </c>
      <c r="L45" s="275">
        <v>14.086203000000001</v>
      </c>
    </row>
    <row r="46" spans="1:12" ht="15.75" customHeight="1">
      <c r="A46" s="254" t="s">
        <v>544</v>
      </c>
      <c r="B46" s="325" t="s">
        <v>1058</v>
      </c>
      <c r="C46" s="275">
        <v>5.8179560000000006</v>
      </c>
      <c r="D46" s="275">
        <v>6.093853000000002</v>
      </c>
      <c r="E46" s="275">
        <v>6.6346699999999998</v>
      </c>
      <c r="F46" s="275">
        <v>12.862575999999999</v>
      </c>
      <c r="G46" s="275">
        <v>5.4157459999999977</v>
      </c>
      <c r="H46" s="275">
        <v>5.5299860000000001</v>
      </c>
      <c r="I46" s="275">
        <v>6.8984550000000011</v>
      </c>
      <c r="J46" s="275">
        <v>10.321706000000001</v>
      </c>
      <c r="K46" s="275">
        <v>11.157551</v>
      </c>
      <c r="L46" s="275">
        <v>13.265119000000002</v>
      </c>
    </row>
    <row r="47" spans="1:12" ht="15.75" customHeight="1">
      <c r="A47" s="254" t="s">
        <v>458</v>
      </c>
      <c r="B47" s="325" t="s">
        <v>1057</v>
      </c>
      <c r="C47" s="275">
        <v>34.909487999999996</v>
      </c>
      <c r="D47" s="275">
        <v>23.989297000000001</v>
      </c>
      <c r="E47" s="275">
        <v>22.368265999999998</v>
      </c>
      <c r="F47" s="275">
        <v>22.313336999999997</v>
      </c>
      <c r="G47" s="275">
        <v>16.901395000000004</v>
      </c>
      <c r="H47" s="275">
        <v>16.722875999999999</v>
      </c>
      <c r="I47" s="275">
        <v>15.736383999999997</v>
      </c>
      <c r="J47" s="275">
        <v>10.219074000000001</v>
      </c>
      <c r="K47" s="275">
        <v>11.072927</v>
      </c>
      <c r="L47" s="275">
        <v>12.141590999999998</v>
      </c>
    </row>
    <row r="48" spans="1:12" ht="15.75" customHeight="1">
      <c r="A48" s="254" t="s">
        <v>560</v>
      </c>
      <c r="B48" s="325" t="s">
        <v>561</v>
      </c>
      <c r="C48" s="275">
        <v>11.902892000000003</v>
      </c>
      <c r="D48" s="275">
        <v>9.1874919999999989</v>
      </c>
      <c r="E48" s="275">
        <v>8.8666400000000003</v>
      </c>
      <c r="F48" s="275">
        <v>8.3565109999999994</v>
      </c>
      <c r="G48" s="275">
        <v>8.0638869999999976</v>
      </c>
      <c r="H48" s="275">
        <v>8.5460309999999975</v>
      </c>
      <c r="I48" s="275">
        <v>10.413047999999996</v>
      </c>
      <c r="J48" s="275">
        <v>10.159799999999992</v>
      </c>
      <c r="K48" s="275">
        <v>11.102203999999999</v>
      </c>
      <c r="L48" s="275">
        <v>12.136554999999998</v>
      </c>
    </row>
    <row r="49" spans="1:12" ht="15.75" customHeight="1">
      <c r="A49" s="254" t="s">
        <v>467</v>
      </c>
      <c r="B49" s="325" t="s">
        <v>468</v>
      </c>
      <c r="C49" s="275">
        <v>12.436971000000002</v>
      </c>
      <c r="D49" s="275">
        <v>11.075842999999999</v>
      </c>
      <c r="E49" s="275">
        <v>12.727716000000001</v>
      </c>
      <c r="F49" s="275">
        <v>13.397180999999996</v>
      </c>
      <c r="G49" s="275">
        <v>13.248630999999996</v>
      </c>
      <c r="H49" s="275">
        <v>13.315785000000004</v>
      </c>
      <c r="I49" s="275">
        <v>11.983039000000007</v>
      </c>
      <c r="J49" s="275">
        <v>11.305911000000002</v>
      </c>
      <c r="K49" s="275">
        <v>11.199776999999999</v>
      </c>
      <c r="L49" s="275">
        <v>11.706804000000004</v>
      </c>
    </row>
    <row r="50" spans="1:12" ht="15.75" customHeight="1">
      <c r="A50" s="254" t="s">
        <v>481</v>
      </c>
      <c r="B50" s="325" t="s">
        <v>482</v>
      </c>
      <c r="C50" s="275">
        <v>15.712664</v>
      </c>
      <c r="D50" s="275">
        <v>9.0549679999999988</v>
      </c>
      <c r="E50" s="275">
        <v>7.446791000000001</v>
      </c>
      <c r="F50" s="275">
        <v>7.4899280000000017</v>
      </c>
      <c r="G50" s="275">
        <v>7.7355230000000041</v>
      </c>
      <c r="H50" s="275">
        <v>7.8145490000000004</v>
      </c>
      <c r="I50" s="275">
        <v>7.5716390000000011</v>
      </c>
      <c r="J50" s="275">
        <v>8.4542650000000048</v>
      </c>
      <c r="K50" s="275">
        <v>10.303411999999998</v>
      </c>
      <c r="L50" s="275">
        <v>10.017833000000005</v>
      </c>
    </row>
    <row r="51" spans="1:12" ht="15.75" customHeight="1">
      <c r="A51" s="254" t="s">
        <v>540</v>
      </c>
      <c r="B51" s="325" t="s">
        <v>726</v>
      </c>
      <c r="C51" s="275">
        <v>3.3809149999999999</v>
      </c>
      <c r="D51" s="275">
        <v>3.7807790000000012</v>
      </c>
      <c r="E51" s="275">
        <v>3.7150339999999997</v>
      </c>
      <c r="F51" s="275">
        <v>3.4133679999999993</v>
      </c>
      <c r="G51" s="275">
        <v>4.1814869999999988</v>
      </c>
      <c r="H51" s="275">
        <v>5.4989030000000012</v>
      </c>
      <c r="I51" s="275">
        <v>7.5112670000000001</v>
      </c>
      <c r="J51" s="275">
        <v>9.5138420000000004</v>
      </c>
      <c r="K51" s="275">
        <v>5.3669570000000002</v>
      </c>
      <c r="L51" s="275">
        <v>6.7637179999999972</v>
      </c>
    </row>
    <row r="52" spans="1:12" ht="15.75" customHeight="1">
      <c r="A52" s="254" t="s">
        <v>501</v>
      </c>
      <c r="B52" s="325" t="s">
        <v>502</v>
      </c>
      <c r="C52" s="275">
        <v>6.9000930000000009</v>
      </c>
      <c r="D52" s="275">
        <v>5.7343900000000003</v>
      </c>
      <c r="E52" s="275">
        <v>5.6577089999999997</v>
      </c>
      <c r="F52" s="275">
        <v>4.8330790000000015</v>
      </c>
      <c r="G52" s="275">
        <v>3.8193579999999985</v>
      </c>
      <c r="H52" s="275">
        <v>4.4483049999999986</v>
      </c>
      <c r="I52" s="275">
        <v>4.1829799999999997</v>
      </c>
      <c r="J52" s="275">
        <v>4.1193539999999995</v>
      </c>
      <c r="K52" s="275">
        <v>4.4468629999999996</v>
      </c>
      <c r="L52" s="275">
        <v>5.8417150000000007</v>
      </c>
    </row>
    <row r="53" spans="1:12" ht="15.75" customHeight="1">
      <c r="A53" s="448" t="s">
        <v>947</v>
      </c>
      <c r="B53" s="449"/>
      <c r="C53" s="275">
        <v>22.325209999999998</v>
      </c>
      <c r="D53" s="275">
        <v>11.052734000000001</v>
      </c>
      <c r="E53" s="275">
        <v>21.726039</v>
      </c>
      <c r="F53" s="275">
        <v>23.563741999999998</v>
      </c>
      <c r="G53" s="275">
        <v>20.725738999999997</v>
      </c>
      <c r="H53" s="275">
        <v>28.775305999999997</v>
      </c>
      <c r="I53" s="275">
        <v>30.520423000000015</v>
      </c>
      <c r="J53" s="275">
        <v>21.427544999999995</v>
      </c>
      <c r="K53" s="275">
        <v>23.667278999999997</v>
      </c>
      <c r="L53" s="275">
        <v>26.862328000000005</v>
      </c>
    </row>
    <row r="54" spans="1:12" ht="15.75" customHeight="1">
      <c r="A54" s="450" t="s">
        <v>9</v>
      </c>
      <c r="B54" s="451"/>
      <c r="C54" s="276">
        <v>453.28519300000011</v>
      </c>
      <c r="D54" s="276">
        <v>347.84866400000004</v>
      </c>
      <c r="E54" s="276">
        <v>385.27494000000019</v>
      </c>
      <c r="F54" s="276">
        <v>425.53293399999995</v>
      </c>
      <c r="G54" s="276">
        <v>451.91523399999988</v>
      </c>
      <c r="H54" s="276">
        <v>454.93793699999992</v>
      </c>
      <c r="I54" s="276">
        <v>471.46154200000007</v>
      </c>
      <c r="J54" s="276">
        <v>512.93114600000013</v>
      </c>
      <c r="K54" s="276">
        <v>595.84148099999993</v>
      </c>
      <c r="L54" s="276">
        <v>673.57013199999994</v>
      </c>
    </row>
    <row r="55" spans="1:12" s="78" customFormat="1" ht="20.100000000000001" customHeight="1">
      <c r="A55" s="89"/>
      <c r="B55" s="89"/>
      <c r="C55" s="89" t="s">
        <v>665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s="78" customFormat="1" ht="15" customHeight="1">
      <c r="A56" s="89"/>
      <c r="B56" s="89"/>
      <c r="C56" s="89" t="s">
        <v>27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s="78" customFormat="1" ht="15" customHeight="1">
      <c r="A57" s="254" t="s">
        <v>551</v>
      </c>
      <c r="B57" s="325" t="s">
        <v>552</v>
      </c>
      <c r="C57" s="265">
        <v>1518.6002530000001</v>
      </c>
      <c r="D57" s="265">
        <v>1374.0240080000003</v>
      </c>
      <c r="E57" s="265">
        <v>1441.6921149999998</v>
      </c>
      <c r="F57" s="265">
        <v>1528.7895279999998</v>
      </c>
      <c r="G57" s="265">
        <v>1491.0001259999995</v>
      </c>
      <c r="H57" s="265">
        <v>1445.3691439999998</v>
      </c>
      <c r="I57" s="265">
        <v>1490.0678109999999</v>
      </c>
      <c r="J57" s="265">
        <v>1507.0020829999996</v>
      </c>
      <c r="K57" s="265">
        <v>1559.9363839999996</v>
      </c>
      <c r="L57" s="265">
        <v>1481.7594159999992</v>
      </c>
    </row>
    <row r="58" spans="1:12" ht="15.75" customHeight="1">
      <c r="A58" s="254" t="s">
        <v>534</v>
      </c>
      <c r="B58" s="325" t="s">
        <v>535</v>
      </c>
      <c r="C58" s="265">
        <v>1040.4859799999997</v>
      </c>
      <c r="D58" s="265">
        <v>1047.0461679999999</v>
      </c>
      <c r="E58" s="265">
        <v>1127.4024860000002</v>
      </c>
      <c r="F58" s="265">
        <v>1134.1714049999994</v>
      </c>
      <c r="G58" s="265">
        <v>1165.6263369999995</v>
      </c>
      <c r="H58" s="265">
        <v>1206.2813759999999</v>
      </c>
      <c r="I58" s="265">
        <v>1201.8929049999995</v>
      </c>
      <c r="J58" s="265">
        <v>1241.4615729999996</v>
      </c>
      <c r="K58" s="265">
        <v>1293.6748289999998</v>
      </c>
      <c r="L58" s="265">
        <v>1316.8495519999985</v>
      </c>
    </row>
    <row r="59" spans="1:12" ht="15.75" customHeight="1">
      <c r="A59" s="254" t="s">
        <v>530</v>
      </c>
      <c r="B59" s="325" t="s">
        <v>725</v>
      </c>
      <c r="C59" s="265">
        <v>592.49975700000027</v>
      </c>
      <c r="D59" s="265">
        <v>585.59464600000035</v>
      </c>
      <c r="E59" s="265">
        <v>633.56517700000006</v>
      </c>
      <c r="F59" s="265">
        <v>669.9109820000001</v>
      </c>
      <c r="G59" s="265">
        <v>681.7790100000002</v>
      </c>
      <c r="H59" s="265">
        <v>734.36810700000024</v>
      </c>
      <c r="I59" s="265">
        <v>775.36070600000028</v>
      </c>
      <c r="J59" s="265">
        <v>746.5328330000001</v>
      </c>
      <c r="K59" s="265">
        <v>754.59957100000042</v>
      </c>
      <c r="L59" s="265">
        <v>767.70472400000017</v>
      </c>
    </row>
    <row r="60" spans="1:12" ht="15.75" customHeight="1">
      <c r="A60" s="254" t="s">
        <v>545</v>
      </c>
      <c r="B60" s="325" t="s">
        <v>569</v>
      </c>
      <c r="C60" s="265">
        <v>528.94633999999985</v>
      </c>
      <c r="D60" s="265">
        <v>547.99628699999982</v>
      </c>
      <c r="E60" s="265">
        <v>545.32365799999968</v>
      </c>
      <c r="F60" s="265">
        <v>560.89653500000009</v>
      </c>
      <c r="G60" s="265">
        <v>575.481493</v>
      </c>
      <c r="H60" s="265">
        <v>603.52594999999985</v>
      </c>
      <c r="I60" s="265">
        <v>611.22820200000001</v>
      </c>
      <c r="J60" s="265">
        <v>664.35723799999971</v>
      </c>
      <c r="K60" s="265">
        <v>692.38682899999992</v>
      </c>
      <c r="L60" s="265">
        <v>764.60994499999981</v>
      </c>
    </row>
    <row r="61" spans="1:12" ht="15.75" customHeight="1">
      <c r="A61" s="254" t="s">
        <v>549</v>
      </c>
      <c r="B61" s="325" t="s">
        <v>550</v>
      </c>
      <c r="C61" s="265">
        <v>504.5748759999999</v>
      </c>
      <c r="D61" s="265">
        <v>510.58652499999982</v>
      </c>
      <c r="E61" s="265">
        <v>544.96823899999993</v>
      </c>
      <c r="F61" s="265">
        <v>557.05143599999974</v>
      </c>
      <c r="G61" s="265">
        <v>571.2766620000001</v>
      </c>
      <c r="H61" s="265">
        <v>585.6010060000001</v>
      </c>
      <c r="I61" s="265">
        <v>598.81254999999976</v>
      </c>
      <c r="J61" s="265">
        <v>616.24598999999989</v>
      </c>
      <c r="K61" s="265">
        <v>622.23524399999997</v>
      </c>
      <c r="L61" s="265">
        <v>629.54052299999967</v>
      </c>
    </row>
    <row r="62" spans="1:12" ht="15.75" customHeight="1">
      <c r="A62" s="254" t="s">
        <v>547</v>
      </c>
      <c r="B62" s="325" t="s">
        <v>548</v>
      </c>
      <c r="C62" s="265">
        <v>242.80801399999999</v>
      </c>
      <c r="D62" s="265">
        <v>228.7738729999999</v>
      </c>
      <c r="E62" s="265">
        <v>235.80300400000002</v>
      </c>
      <c r="F62" s="265">
        <v>253.47453999999993</v>
      </c>
      <c r="G62" s="265">
        <v>247.71119899999991</v>
      </c>
      <c r="H62" s="265">
        <v>251.37303299999999</v>
      </c>
      <c r="I62" s="265">
        <v>272.25141899999988</v>
      </c>
      <c r="J62" s="265">
        <v>295.69589500000001</v>
      </c>
      <c r="K62" s="265">
        <v>304.87128000000001</v>
      </c>
      <c r="L62" s="265">
        <v>337.90186800000004</v>
      </c>
    </row>
    <row r="63" spans="1:12" ht="15.75" customHeight="1">
      <c r="A63" s="254" t="s">
        <v>458</v>
      </c>
      <c r="B63" s="325" t="s">
        <v>1057</v>
      </c>
      <c r="C63" s="265">
        <v>246.12841199999994</v>
      </c>
      <c r="D63" s="265">
        <v>234.27770300000003</v>
      </c>
      <c r="E63" s="265">
        <v>237.556534</v>
      </c>
      <c r="F63" s="265">
        <v>222.86546299999992</v>
      </c>
      <c r="G63" s="265">
        <v>199.32960499999999</v>
      </c>
      <c r="H63" s="265">
        <v>236.93632400000004</v>
      </c>
      <c r="I63" s="265">
        <v>209.98741600000008</v>
      </c>
      <c r="J63" s="265">
        <v>225.678226</v>
      </c>
      <c r="K63" s="265">
        <v>222.82197299999993</v>
      </c>
      <c r="L63" s="265">
        <v>290.63160900000008</v>
      </c>
    </row>
    <row r="64" spans="1:12" ht="15.75" customHeight="1">
      <c r="A64" s="254" t="s">
        <v>554</v>
      </c>
      <c r="B64" s="325" t="s">
        <v>555</v>
      </c>
      <c r="C64" s="265">
        <v>210.39585799999995</v>
      </c>
      <c r="D64" s="265">
        <v>209.24427099999991</v>
      </c>
      <c r="E64" s="265">
        <v>210.53092399999991</v>
      </c>
      <c r="F64" s="265">
        <v>224.57357499999998</v>
      </c>
      <c r="G64" s="265">
        <v>223.39171899999991</v>
      </c>
      <c r="H64" s="265">
        <v>230.14270299999995</v>
      </c>
      <c r="I64" s="265">
        <v>257.20986799999997</v>
      </c>
      <c r="J64" s="265">
        <v>267.69628200000005</v>
      </c>
      <c r="K64" s="265">
        <v>274.43455599999999</v>
      </c>
      <c r="L64" s="265">
        <v>280.18921</v>
      </c>
    </row>
    <row r="65" spans="1:12" ht="15.75" customHeight="1">
      <c r="A65" s="254" t="s">
        <v>538</v>
      </c>
      <c r="B65" s="325" t="s">
        <v>730</v>
      </c>
      <c r="C65" s="265">
        <v>104.86675699999999</v>
      </c>
      <c r="D65" s="265">
        <v>163.75788999999995</v>
      </c>
      <c r="E65" s="265">
        <v>247.18907099999993</v>
      </c>
      <c r="F65" s="265">
        <v>161.73815200000007</v>
      </c>
      <c r="G65" s="265">
        <v>101.94537200000005</v>
      </c>
      <c r="H65" s="265">
        <v>136.78252700000004</v>
      </c>
      <c r="I65" s="265">
        <v>140.40311500000001</v>
      </c>
      <c r="J65" s="265">
        <v>223.41336900000005</v>
      </c>
      <c r="K65" s="265">
        <v>239.71965800000004</v>
      </c>
      <c r="L65" s="265">
        <v>274.07425299999994</v>
      </c>
    </row>
    <row r="66" spans="1:12" ht="15.75" customHeight="1">
      <c r="A66" s="254" t="s">
        <v>544</v>
      </c>
      <c r="B66" s="325" t="s">
        <v>1058</v>
      </c>
      <c r="C66" s="265">
        <v>221.48364400000008</v>
      </c>
      <c r="D66" s="265">
        <v>202.59974700000004</v>
      </c>
      <c r="E66" s="265">
        <v>210.98972999999995</v>
      </c>
      <c r="F66" s="265">
        <v>210.27882400000004</v>
      </c>
      <c r="G66" s="265">
        <v>221.15195400000005</v>
      </c>
      <c r="H66" s="265">
        <v>217.91251400000004</v>
      </c>
      <c r="I66" s="265">
        <v>236.61984500000005</v>
      </c>
      <c r="J66" s="265">
        <v>258.01519399999995</v>
      </c>
      <c r="K66" s="265">
        <v>254.18884900000006</v>
      </c>
      <c r="L66" s="265">
        <v>241.12468099999995</v>
      </c>
    </row>
    <row r="67" spans="1:12" ht="15.75" customHeight="1">
      <c r="A67" s="254" t="s">
        <v>540</v>
      </c>
      <c r="B67" s="325" t="s">
        <v>726</v>
      </c>
      <c r="C67" s="265">
        <v>201.31028500000002</v>
      </c>
      <c r="D67" s="265">
        <v>204.95722100000006</v>
      </c>
      <c r="E67" s="265">
        <v>212.39376600000006</v>
      </c>
      <c r="F67" s="265">
        <v>238.48573200000004</v>
      </c>
      <c r="G67" s="265">
        <v>255.33591300000006</v>
      </c>
      <c r="H67" s="265">
        <v>247.10189700000006</v>
      </c>
      <c r="I67" s="265">
        <v>204.00223300000005</v>
      </c>
      <c r="J67" s="265">
        <v>188.94155799999996</v>
      </c>
      <c r="K67" s="265">
        <v>200.77984300000023</v>
      </c>
      <c r="L67" s="265">
        <v>240.46218200000007</v>
      </c>
    </row>
    <row r="68" spans="1:12" ht="15.75" customHeight="1">
      <c r="A68" s="254" t="s">
        <v>532</v>
      </c>
      <c r="B68" s="325" t="s">
        <v>533</v>
      </c>
      <c r="C68" s="265">
        <v>176.67973200000003</v>
      </c>
      <c r="D68" s="265">
        <v>163.421075</v>
      </c>
      <c r="E68" s="265">
        <v>164.00989399999997</v>
      </c>
      <c r="F68" s="265">
        <v>161.20793099999997</v>
      </c>
      <c r="G68" s="265">
        <v>158.03263199999998</v>
      </c>
      <c r="H68" s="265">
        <v>160.53832699999995</v>
      </c>
      <c r="I68" s="265">
        <v>160.23141899999999</v>
      </c>
      <c r="J68" s="265">
        <v>159.00938399999995</v>
      </c>
      <c r="K68" s="265">
        <v>166.76396599999995</v>
      </c>
      <c r="L68" s="265">
        <v>175.143607</v>
      </c>
    </row>
    <row r="69" spans="1:12" ht="15.75" customHeight="1">
      <c r="A69" s="254" t="s">
        <v>562</v>
      </c>
      <c r="B69" s="325" t="s">
        <v>563</v>
      </c>
      <c r="C69" s="265">
        <v>118.48522900000007</v>
      </c>
      <c r="D69" s="265">
        <v>133.25438500000001</v>
      </c>
      <c r="E69" s="265">
        <v>133.416743</v>
      </c>
      <c r="F69" s="265">
        <v>139.36086800000004</v>
      </c>
      <c r="G69" s="265">
        <v>141.71942299999998</v>
      </c>
      <c r="H69" s="265">
        <v>157.45240799999999</v>
      </c>
      <c r="I69" s="265">
        <v>150.76930599999997</v>
      </c>
      <c r="J69" s="265">
        <v>147.77456699999999</v>
      </c>
      <c r="K69" s="265">
        <v>147.17409900000004</v>
      </c>
      <c r="L69" s="265">
        <v>158.13359699999998</v>
      </c>
    </row>
    <row r="70" spans="1:12" ht="15.75" customHeight="1">
      <c r="A70" s="254" t="s">
        <v>558</v>
      </c>
      <c r="B70" s="325" t="s">
        <v>559</v>
      </c>
      <c r="C70" s="265">
        <v>137.15300800000003</v>
      </c>
      <c r="D70" s="265">
        <v>150.42326799999998</v>
      </c>
      <c r="E70" s="265">
        <v>157.80917700000001</v>
      </c>
      <c r="F70" s="265">
        <v>128.75148300000004</v>
      </c>
      <c r="G70" s="265">
        <v>116.88738200000002</v>
      </c>
      <c r="H70" s="265">
        <v>125.71479099999998</v>
      </c>
      <c r="I70" s="265">
        <v>133.30163100000001</v>
      </c>
      <c r="J70" s="265">
        <v>149.09294100000002</v>
      </c>
      <c r="K70" s="265">
        <v>153.68488599999995</v>
      </c>
      <c r="L70" s="265">
        <v>149.69538500000004</v>
      </c>
    </row>
    <row r="71" spans="1:12" ht="15.75" customHeight="1">
      <c r="A71" s="254" t="s">
        <v>543</v>
      </c>
      <c r="B71" s="325" t="s">
        <v>247</v>
      </c>
      <c r="C71" s="265">
        <v>191.39200000000005</v>
      </c>
      <c r="D71" s="265">
        <v>204.96036100000003</v>
      </c>
      <c r="E71" s="265">
        <v>268.84424899999999</v>
      </c>
      <c r="F71" s="265">
        <v>335.13205099999948</v>
      </c>
      <c r="G71" s="265">
        <v>288.62244299999975</v>
      </c>
      <c r="H71" s="265">
        <v>237.36898899999994</v>
      </c>
      <c r="I71" s="265">
        <v>175.31906100000006</v>
      </c>
      <c r="J71" s="265">
        <v>185.84579299999959</v>
      </c>
      <c r="K71" s="265">
        <v>157.99493400000003</v>
      </c>
      <c r="L71" s="265">
        <v>121.849103</v>
      </c>
    </row>
    <row r="72" spans="1:12" ht="15.75" customHeight="1">
      <c r="A72" s="254" t="s">
        <v>536</v>
      </c>
      <c r="B72" s="325" t="s">
        <v>731</v>
      </c>
      <c r="C72" s="265">
        <v>72.441799000000017</v>
      </c>
      <c r="D72" s="265">
        <v>70.960131000000018</v>
      </c>
      <c r="E72" s="265">
        <v>77.63466200000002</v>
      </c>
      <c r="F72" s="265">
        <v>81.201742999999993</v>
      </c>
      <c r="G72" s="265">
        <v>81.405382000000031</v>
      </c>
      <c r="H72" s="265">
        <v>87.402629000000104</v>
      </c>
      <c r="I72" s="265">
        <v>87.931471999999999</v>
      </c>
      <c r="J72" s="265">
        <v>92.667462</v>
      </c>
      <c r="K72" s="265">
        <v>91.890075000000024</v>
      </c>
      <c r="L72" s="265">
        <v>97.263227000000043</v>
      </c>
    </row>
    <row r="73" spans="1:12" ht="15.75" customHeight="1">
      <c r="A73" s="254" t="s">
        <v>556</v>
      </c>
      <c r="B73" s="325" t="s">
        <v>557</v>
      </c>
      <c r="C73" s="265">
        <v>64.132057999999986</v>
      </c>
      <c r="D73" s="265">
        <v>61.272923999999996</v>
      </c>
      <c r="E73" s="265">
        <v>66.533694999999994</v>
      </c>
      <c r="F73" s="265">
        <v>69.10407699999999</v>
      </c>
      <c r="G73" s="265">
        <v>78.608752999999979</v>
      </c>
      <c r="H73" s="265">
        <v>79.982940000000013</v>
      </c>
      <c r="I73" s="265">
        <v>78.461016999999998</v>
      </c>
      <c r="J73" s="265">
        <v>80.581368000000012</v>
      </c>
      <c r="K73" s="265">
        <v>81.701713999999981</v>
      </c>
      <c r="L73" s="265">
        <v>84.997923999999983</v>
      </c>
    </row>
    <row r="74" spans="1:12" ht="15.75" customHeight="1">
      <c r="A74" s="254" t="s">
        <v>727</v>
      </c>
      <c r="B74" s="325" t="s">
        <v>728</v>
      </c>
      <c r="C74" s="265">
        <v>0</v>
      </c>
      <c r="D74" s="265">
        <v>0</v>
      </c>
      <c r="E74" s="265">
        <v>0</v>
      </c>
      <c r="F74" s="265">
        <v>0</v>
      </c>
      <c r="G74" s="265">
        <v>0</v>
      </c>
      <c r="H74" s="265">
        <v>0</v>
      </c>
      <c r="I74" s="265">
        <v>0</v>
      </c>
      <c r="J74" s="265">
        <v>0</v>
      </c>
      <c r="K74" s="265">
        <v>0</v>
      </c>
      <c r="L74" s="265">
        <v>81.65974599999997</v>
      </c>
    </row>
    <row r="75" spans="1:12" ht="15.75" customHeight="1">
      <c r="A75" s="254" t="s">
        <v>542</v>
      </c>
      <c r="B75" s="325" t="s">
        <v>1059</v>
      </c>
      <c r="C75" s="265">
        <v>88.007746999999981</v>
      </c>
      <c r="D75" s="265">
        <v>83.722403999999955</v>
      </c>
      <c r="E75" s="265">
        <v>82.797778000000022</v>
      </c>
      <c r="F75" s="265">
        <v>83.63970499999995</v>
      </c>
      <c r="G75" s="265">
        <v>85.88002699999987</v>
      </c>
      <c r="H75" s="265">
        <v>87.275477999999936</v>
      </c>
      <c r="I75" s="265">
        <v>88.221825999999979</v>
      </c>
      <c r="J75" s="265">
        <v>79.331914999999967</v>
      </c>
      <c r="K75" s="265">
        <v>68.028369999999938</v>
      </c>
      <c r="L75" s="265">
        <v>66.132232000000016</v>
      </c>
    </row>
    <row r="76" spans="1:12" ht="15.75" customHeight="1">
      <c r="A76" s="254" t="s">
        <v>467</v>
      </c>
      <c r="B76" s="325" t="s">
        <v>468</v>
      </c>
      <c r="C76" s="265">
        <v>51.771728999999993</v>
      </c>
      <c r="D76" s="265">
        <v>57.01505700000002</v>
      </c>
      <c r="E76" s="265">
        <v>58.231684000000037</v>
      </c>
      <c r="F76" s="265">
        <v>61.026019000000026</v>
      </c>
      <c r="G76" s="265">
        <v>63.32176900000006</v>
      </c>
      <c r="H76" s="265">
        <v>63.779415000000007</v>
      </c>
      <c r="I76" s="265">
        <v>57.924760999999968</v>
      </c>
      <c r="J76" s="265">
        <v>58.827189000000018</v>
      </c>
      <c r="K76" s="265">
        <v>58.053422999999981</v>
      </c>
      <c r="L76" s="265">
        <v>62.504796000000013</v>
      </c>
    </row>
    <row r="77" spans="1:12" ht="15.75" customHeight="1">
      <c r="A77" s="448" t="s">
        <v>947</v>
      </c>
      <c r="B77" s="449"/>
      <c r="C77" s="265">
        <v>200.42502899999997</v>
      </c>
      <c r="D77" s="265">
        <v>173.02059200000002</v>
      </c>
      <c r="E77" s="265">
        <v>172.44657399999997</v>
      </c>
      <c r="F77" s="265">
        <v>185.05991699999996</v>
      </c>
      <c r="G77" s="265">
        <v>182.36926500000004</v>
      </c>
      <c r="H77" s="265">
        <v>188.60330500000003</v>
      </c>
      <c r="I77" s="265">
        <v>181.64499499999999</v>
      </c>
      <c r="J77" s="265">
        <v>185.94679399999998</v>
      </c>
      <c r="K77" s="265">
        <v>189.723536</v>
      </c>
      <c r="L77" s="265">
        <v>189.02188799999996</v>
      </c>
    </row>
    <row r="78" spans="1:12" ht="15.75" customHeight="1">
      <c r="A78" s="450" t="s">
        <v>9</v>
      </c>
      <c r="B78" s="451"/>
      <c r="C78" s="266">
        <v>6512.5885070000004</v>
      </c>
      <c r="D78" s="266">
        <v>6406.9085359999981</v>
      </c>
      <c r="E78" s="266">
        <v>6829.1391599999988</v>
      </c>
      <c r="F78" s="266">
        <v>7006.7199659999969</v>
      </c>
      <c r="G78" s="266">
        <v>6930.876465999997</v>
      </c>
      <c r="H78" s="266">
        <v>7083.5128630000017</v>
      </c>
      <c r="I78" s="266">
        <v>7111.6415580000012</v>
      </c>
      <c r="J78" s="266">
        <v>7374.1176539999969</v>
      </c>
      <c r="K78" s="266">
        <v>7534.6640189999971</v>
      </c>
      <c r="L78" s="266">
        <v>7811.2494679999945</v>
      </c>
    </row>
    <row r="79" spans="1:12" s="78" customFormat="1" ht="30" customHeight="1">
      <c r="A79" s="89"/>
      <c r="B79" s="89"/>
      <c r="C79" s="89" t="s">
        <v>244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s="78" customFormat="1" ht="15" customHeight="1">
      <c r="A80" s="89"/>
      <c r="B80" s="89"/>
      <c r="C80" s="89" t="s">
        <v>935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254" t="s">
        <v>530</v>
      </c>
      <c r="B81" s="325" t="s">
        <v>725</v>
      </c>
      <c r="C81" s="265">
        <v>596.82431715471421</v>
      </c>
      <c r="D81" s="265">
        <v>578.13375505670206</v>
      </c>
      <c r="E81" s="265">
        <v>675.58450502818357</v>
      </c>
      <c r="F81" s="265">
        <v>692.62828414856415</v>
      </c>
      <c r="G81" s="265">
        <v>701.80261734778719</v>
      </c>
      <c r="H81" s="265">
        <v>768.91766463382578</v>
      </c>
      <c r="I81" s="265">
        <v>807.28169478792529</v>
      </c>
      <c r="J81" s="265">
        <v>793.21514598009173</v>
      </c>
      <c r="K81" s="265">
        <v>851.7448273837424</v>
      </c>
      <c r="L81" s="265">
        <v>900.02680405744798</v>
      </c>
    </row>
    <row r="82" spans="1:12" ht="15" customHeight="1">
      <c r="A82" s="254" t="s">
        <v>534</v>
      </c>
      <c r="B82" s="325" t="s">
        <v>535</v>
      </c>
      <c r="C82" s="265">
        <v>187.12532148397008</v>
      </c>
      <c r="D82" s="265">
        <v>195.19309084080115</v>
      </c>
      <c r="E82" s="265">
        <v>220.35893639907374</v>
      </c>
      <c r="F82" s="265">
        <v>219.41285084456544</v>
      </c>
      <c r="G82" s="265">
        <v>229.13856184375473</v>
      </c>
      <c r="H82" s="265">
        <v>228.56407391112342</v>
      </c>
      <c r="I82" s="265">
        <v>216.57130540779303</v>
      </c>
      <c r="J82" s="265">
        <v>236.98562708473477</v>
      </c>
      <c r="K82" s="265">
        <v>252.6725203683983</v>
      </c>
      <c r="L82" s="265">
        <v>252.58198033363303</v>
      </c>
    </row>
    <row r="83" spans="1:12" ht="15" customHeight="1">
      <c r="A83" s="254" t="s">
        <v>540</v>
      </c>
      <c r="B83" s="325" t="s">
        <v>726</v>
      </c>
      <c r="C83" s="265">
        <v>78.234712654550577</v>
      </c>
      <c r="D83" s="265">
        <v>78.619269291017531</v>
      </c>
      <c r="E83" s="265">
        <v>84.002741632535958</v>
      </c>
      <c r="F83" s="265">
        <v>99.487766508718138</v>
      </c>
      <c r="G83" s="265">
        <v>112.02550323755827</v>
      </c>
      <c r="H83" s="265">
        <v>100.37182874674471</v>
      </c>
      <c r="I83" s="265">
        <v>78.869727384141626</v>
      </c>
      <c r="J83" s="265">
        <v>79.493180200609928</v>
      </c>
      <c r="K83" s="265">
        <v>83.248086904760228</v>
      </c>
      <c r="L83" s="265">
        <v>104.73816650152735</v>
      </c>
    </row>
    <row r="84" spans="1:12" ht="15" customHeight="1">
      <c r="A84" s="254" t="s">
        <v>532</v>
      </c>
      <c r="B84" s="325" t="s">
        <v>533</v>
      </c>
      <c r="C84" s="265">
        <v>73.219724028289775</v>
      </c>
      <c r="D84" s="265">
        <v>69.043555887484018</v>
      </c>
      <c r="E84" s="265">
        <v>72.507344100058901</v>
      </c>
      <c r="F84" s="265">
        <v>78.569230667284359</v>
      </c>
      <c r="G84" s="265">
        <v>63.518505748221962</v>
      </c>
      <c r="H84" s="265">
        <v>124.56846751238906</v>
      </c>
      <c r="I84" s="265">
        <v>101.55035516191688</v>
      </c>
      <c r="J84" s="265">
        <v>98.395819446521529</v>
      </c>
      <c r="K84" s="265">
        <v>69.991485680409284</v>
      </c>
      <c r="L84" s="265">
        <v>82.841455928419961</v>
      </c>
    </row>
    <row r="85" spans="1:12" ht="15" customHeight="1">
      <c r="A85" s="254" t="s">
        <v>544</v>
      </c>
      <c r="B85" s="325" t="s">
        <v>1058</v>
      </c>
      <c r="C85" s="265">
        <v>63.54289867031261</v>
      </c>
      <c r="D85" s="265">
        <v>59.736590381667597</v>
      </c>
      <c r="E85" s="265">
        <v>64.712817672072418</v>
      </c>
      <c r="F85" s="265">
        <v>61.847096483405331</v>
      </c>
      <c r="G85" s="265">
        <v>62.227801728377926</v>
      </c>
      <c r="H85" s="265">
        <v>65.757732160827601</v>
      </c>
      <c r="I85" s="265">
        <v>66.71670600523862</v>
      </c>
      <c r="J85" s="265">
        <v>78.233475181224293</v>
      </c>
      <c r="K85" s="265">
        <v>77.624122997494922</v>
      </c>
      <c r="L85" s="265">
        <v>74.908984882052522</v>
      </c>
    </row>
    <row r="86" spans="1:12" ht="15" customHeight="1">
      <c r="A86" s="254" t="s">
        <v>545</v>
      </c>
      <c r="B86" s="325" t="s">
        <v>569</v>
      </c>
      <c r="C86" s="265">
        <v>36.608694352940915</v>
      </c>
      <c r="D86" s="265">
        <v>40.945508982953896</v>
      </c>
      <c r="E86" s="265">
        <v>42.242026043746151</v>
      </c>
      <c r="F86" s="265">
        <v>43.993377633215154</v>
      </c>
      <c r="G86" s="265">
        <v>46.273996565407451</v>
      </c>
      <c r="H86" s="265">
        <v>48.040039244615059</v>
      </c>
      <c r="I86" s="265">
        <v>45.241567983770977</v>
      </c>
      <c r="J86" s="265">
        <v>52.455549207701942</v>
      </c>
      <c r="K86" s="265">
        <v>56.733649940908144</v>
      </c>
      <c r="L86" s="265">
        <v>58.442606522607122</v>
      </c>
    </row>
    <row r="87" spans="1:12" ht="15" customHeight="1">
      <c r="A87" s="254" t="s">
        <v>551</v>
      </c>
      <c r="B87" s="325" t="s">
        <v>552</v>
      </c>
      <c r="C87" s="265">
        <v>58.415715666425534</v>
      </c>
      <c r="D87" s="265">
        <v>49.467266554179851</v>
      </c>
      <c r="E87" s="265">
        <v>55.779178841854538</v>
      </c>
      <c r="F87" s="265">
        <v>65.648883633229175</v>
      </c>
      <c r="G87" s="265">
        <v>58.117592521227074</v>
      </c>
      <c r="H87" s="265">
        <v>52.985049164720166</v>
      </c>
      <c r="I87" s="265">
        <v>49.715311793350622</v>
      </c>
      <c r="J87" s="265">
        <v>53.675127477537252</v>
      </c>
      <c r="K87" s="265">
        <v>57.573275851841885</v>
      </c>
      <c r="L87" s="265">
        <v>54.610821857868324</v>
      </c>
    </row>
    <row r="88" spans="1:12" ht="15" customHeight="1">
      <c r="A88" s="254" t="s">
        <v>543</v>
      </c>
      <c r="B88" s="325" t="s">
        <v>247</v>
      </c>
      <c r="C88" s="265">
        <v>70.814999713387152</v>
      </c>
      <c r="D88" s="265">
        <v>76.165276841376638</v>
      </c>
      <c r="E88" s="265">
        <v>104.92848407530906</v>
      </c>
      <c r="F88" s="265">
        <v>129.26362990649841</v>
      </c>
      <c r="G88" s="265">
        <v>143.1992543348064</v>
      </c>
      <c r="H88" s="265">
        <v>95.640435881128766</v>
      </c>
      <c r="I88" s="265">
        <v>62.112255888073655</v>
      </c>
      <c r="J88" s="265">
        <v>72.274423015722533</v>
      </c>
      <c r="K88" s="265">
        <v>56.03048349360558</v>
      </c>
      <c r="L88" s="265">
        <v>52.72999824918432</v>
      </c>
    </row>
    <row r="89" spans="1:12" ht="15" customHeight="1">
      <c r="A89" s="254" t="s">
        <v>547</v>
      </c>
      <c r="B89" s="325" t="s">
        <v>548</v>
      </c>
      <c r="C89" s="265">
        <v>33.119483323059107</v>
      </c>
      <c r="D89" s="265">
        <v>33.688940591201685</v>
      </c>
      <c r="E89" s="265">
        <v>36.073806347613747</v>
      </c>
      <c r="F89" s="265">
        <v>35.236795712891883</v>
      </c>
      <c r="G89" s="265">
        <v>36.133500963807016</v>
      </c>
      <c r="H89" s="265">
        <v>36.507070634907286</v>
      </c>
      <c r="I89" s="265">
        <v>36.087926435480036</v>
      </c>
      <c r="J89" s="265">
        <v>42.040290558504211</v>
      </c>
      <c r="K89" s="265">
        <v>41.740460482675175</v>
      </c>
      <c r="L89" s="265">
        <v>48.813810204153704</v>
      </c>
    </row>
    <row r="90" spans="1:12" ht="15" customHeight="1">
      <c r="A90" s="254" t="s">
        <v>542</v>
      </c>
      <c r="B90" s="325" t="s">
        <v>1059</v>
      </c>
      <c r="C90" s="265">
        <v>47.466471852634861</v>
      </c>
      <c r="D90" s="265">
        <v>43.968301153301688</v>
      </c>
      <c r="E90" s="265">
        <v>43.782703969160416</v>
      </c>
      <c r="F90" s="265">
        <v>45.441094315350469</v>
      </c>
      <c r="G90" s="265">
        <v>47.563888199830124</v>
      </c>
      <c r="H90" s="265">
        <v>50.394434547876109</v>
      </c>
      <c r="I90" s="265">
        <v>46.112669550970566</v>
      </c>
      <c r="J90" s="265">
        <v>44.687806306312929</v>
      </c>
      <c r="K90" s="265">
        <v>46.481611912264938</v>
      </c>
      <c r="L90" s="265">
        <v>48.386454025906843</v>
      </c>
    </row>
    <row r="91" spans="1:12" ht="15" customHeight="1">
      <c r="A91" s="254" t="s">
        <v>538</v>
      </c>
      <c r="B91" s="325" t="s">
        <v>539</v>
      </c>
      <c r="C91" s="265">
        <v>15.182048626326294</v>
      </c>
      <c r="D91" s="265">
        <v>23.897110601780334</v>
      </c>
      <c r="E91" s="265">
        <v>37.31914906655507</v>
      </c>
      <c r="F91" s="265">
        <v>25.717558370480564</v>
      </c>
      <c r="G91" s="265">
        <v>17.65700245963831</v>
      </c>
      <c r="H91" s="265">
        <v>20.565940390234594</v>
      </c>
      <c r="I91" s="265">
        <v>18.577196143491022</v>
      </c>
      <c r="J91" s="265">
        <v>31.291797845847739</v>
      </c>
      <c r="K91" s="265">
        <v>38.966937472379335</v>
      </c>
      <c r="L91" s="265">
        <v>47.53637435217653</v>
      </c>
    </row>
    <row r="92" spans="1:12" ht="15" customHeight="1">
      <c r="A92" s="254" t="s">
        <v>549</v>
      </c>
      <c r="B92" s="325" t="s">
        <v>550</v>
      </c>
      <c r="C92" s="265">
        <v>37.161745972102345</v>
      </c>
      <c r="D92" s="265">
        <v>37.699749447991415</v>
      </c>
      <c r="E92" s="265">
        <v>42.959916798742121</v>
      </c>
      <c r="F92" s="265">
        <v>44.975616046938484</v>
      </c>
      <c r="G92" s="265">
        <v>45.352865480345407</v>
      </c>
      <c r="H92" s="265">
        <v>45.599327443295451</v>
      </c>
      <c r="I92" s="265">
        <v>46.302999427384478</v>
      </c>
      <c r="J92" s="265">
        <v>44.938898585035105</v>
      </c>
      <c r="K92" s="265">
        <v>45.039159749144979</v>
      </c>
      <c r="L92" s="265">
        <v>45.48581959567295</v>
      </c>
    </row>
    <row r="93" spans="1:12" ht="15" customHeight="1">
      <c r="A93" s="254" t="s">
        <v>554</v>
      </c>
      <c r="B93" s="325" t="s">
        <v>555</v>
      </c>
      <c r="C93" s="265">
        <v>29.164479162418861</v>
      </c>
      <c r="D93" s="265">
        <v>27.658195196447103</v>
      </c>
      <c r="E93" s="265">
        <v>29.827784813237827</v>
      </c>
      <c r="F93" s="265">
        <v>28.093094488469102</v>
      </c>
      <c r="G93" s="265">
        <v>30.648002389730884</v>
      </c>
      <c r="H93" s="265">
        <v>34.032344619875872</v>
      </c>
      <c r="I93" s="265">
        <v>32.969666815926864</v>
      </c>
      <c r="J93" s="265">
        <v>37.753514283595045</v>
      </c>
      <c r="K93" s="265">
        <v>37.268445807995143</v>
      </c>
      <c r="L93" s="265">
        <v>38.77244050465405</v>
      </c>
    </row>
    <row r="94" spans="1:12" ht="15" customHeight="1">
      <c r="A94" s="254" t="s">
        <v>558</v>
      </c>
      <c r="B94" s="325" t="s">
        <v>559</v>
      </c>
      <c r="C94" s="265">
        <v>16.33966327400713</v>
      </c>
      <c r="D94" s="265">
        <v>17.546185567077053</v>
      </c>
      <c r="E94" s="265">
        <v>19.613415262669569</v>
      </c>
      <c r="F94" s="265">
        <v>15.349343022513695</v>
      </c>
      <c r="G94" s="265">
        <v>13.822048963857188</v>
      </c>
      <c r="H94" s="265">
        <v>15.20581162396485</v>
      </c>
      <c r="I94" s="265">
        <v>15.597007190660857</v>
      </c>
      <c r="J94" s="265">
        <v>17.616956336770027</v>
      </c>
      <c r="K94" s="265">
        <v>19.242296929056735</v>
      </c>
      <c r="L94" s="265">
        <v>18.666106660861328</v>
      </c>
    </row>
    <row r="95" spans="1:12" ht="15" customHeight="1">
      <c r="A95" s="254" t="s">
        <v>536</v>
      </c>
      <c r="B95" s="325" t="s">
        <v>537</v>
      </c>
      <c r="C95" s="265">
        <v>11.047155858395023</v>
      </c>
      <c r="D95" s="265">
        <v>11.884173147258075</v>
      </c>
      <c r="E95" s="265">
        <v>13.181715984972286</v>
      </c>
      <c r="F95" s="265">
        <v>14.138305338079595</v>
      </c>
      <c r="G95" s="265">
        <v>15.109658067705361</v>
      </c>
      <c r="H95" s="265">
        <v>14.390458603993681</v>
      </c>
      <c r="I95" s="265">
        <v>14.242324994851719</v>
      </c>
      <c r="J95" s="265">
        <v>18.141098880436449</v>
      </c>
      <c r="K95" s="265">
        <v>19.052838466989293</v>
      </c>
      <c r="L95" s="265">
        <v>17.747024315596732</v>
      </c>
    </row>
    <row r="96" spans="1:12" ht="15" customHeight="1">
      <c r="A96" s="254" t="s">
        <v>458</v>
      </c>
      <c r="B96" s="325" t="s">
        <v>1057</v>
      </c>
      <c r="C96" s="265">
        <v>18.495030632464893</v>
      </c>
      <c r="D96" s="265">
        <v>15.849529724119737</v>
      </c>
      <c r="E96" s="265">
        <v>16.823061049796493</v>
      </c>
      <c r="F96" s="265">
        <v>13.690050666708874</v>
      </c>
      <c r="G96" s="265">
        <v>11.664378474047474</v>
      </c>
      <c r="H96" s="265">
        <v>13.352821599150321</v>
      </c>
      <c r="I96" s="265">
        <v>11.142239505835548</v>
      </c>
      <c r="J96" s="265">
        <v>11.750218918308764</v>
      </c>
      <c r="K96" s="265">
        <v>11.538434680506525</v>
      </c>
      <c r="L96" s="265">
        <v>14.643342036773006</v>
      </c>
    </row>
    <row r="97" spans="1:12" ht="15" customHeight="1">
      <c r="A97" s="254" t="s">
        <v>467</v>
      </c>
      <c r="B97" s="325" t="s">
        <v>468</v>
      </c>
      <c r="C97" s="265">
        <v>12.987513475279735</v>
      </c>
      <c r="D97" s="265">
        <v>14.355505967048687</v>
      </c>
      <c r="E97" s="265">
        <v>15.465376305783506</v>
      </c>
      <c r="F97" s="265">
        <v>16.112636850004982</v>
      </c>
      <c r="G97" s="265">
        <v>16.881468513912143</v>
      </c>
      <c r="H97" s="265">
        <v>15.962388959140259</v>
      </c>
      <c r="I97" s="265">
        <v>13.468285941768418</v>
      </c>
      <c r="J97" s="265">
        <v>14.220281665567326</v>
      </c>
      <c r="K97" s="265">
        <v>14.365665190473944</v>
      </c>
      <c r="L97" s="265">
        <v>14.278086213677332</v>
      </c>
    </row>
    <row r="98" spans="1:12" ht="15" customHeight="1">
      <c r="A98" s="254" t="s">
        <v>556</v>
      </c>
      <c r="B98" s="325" t="s">
        <v>557</v>
      </c>
      <c r="C98" s="265">
        <v>8.722204665461943</v>
      </c>
      <c r="D98" s="265">
        <v>7.4819304811881597</v>
      </c>
      <c r="E98" s="265">
        <v>8.3912083076863606</v>
      </c>
      <c r="F98" s="265">
        <v>8.5498712049283565</v>
      </c>
      <c r="G98" s="265">
        <v>9.6621867886032025</v>
      </c>
      <c r="H98" s="265">
        <v>10.127714923120111</v>
      </c>
      <c r="I98" s="265">
        <v>8.9346683743832109</v>
      </c>
      <c r="J98" s="265">
        <v>9.3486200232289569</v>
      </c>
      <c r="K98" s="265">
        <v>9.4276573160122528</v>
      </c>
      <c r="L98" s="265">
        <v>9.6307939367685869</v>
      </c>
    </row>
    <row r="99" spans="1:12" ht="15" customHeight="1">
      <c r="A99" s="254" t="s">
        <v>499</v>
      </c>
      <c r="B99" s="325" t="s">
        <v>500</v>
      </c>
      <c r="C99" s="265">
        <v>4.364153189264063</v>
      </c>
      <c r="D99" s="265">
        <v>3.0931966007550349</v>
      </c>
      <c r="E99" s="265">
        <v>3.8417402697585725</v>
      </c>
      <c r="F99" s="265">
        <v>4.935475432704342</v>
      </c>
      <c r="G99" s="265">
        <v>5.9871236365743306</v>
      </c>
      <c r="H99" s="265">
        <v>6.6339981579742986</v>
      </c>
      <c r="I99" s="265">
        <v>6.2764861469633102</v>
      </c>
      <c r="J99" s="265">
        <v>6.8078366038567157</v>
      </c>
      <c r="K99" s="265">
        <v>7.557722372254057</v>
      </c>
      <c r="L99" s="265">
        <v>8.9919403933117792</v>
      </c>
    </row>
    <row r="100" spans="1:12" ht="15" customHeight="1">
      <c r="A100" s="254" t="s">
        <v>562</v>
      </c>
      <c r="B100" s="325" t="s">
        <v>732</v>
      </c>
      <c r="C100" s="265">
        <v>6.6672984667873925</v>
      </c>
      <c r="D100" s="265">
        <v>6.3000644471827449</v>
      </c>
      <c r="E100" s="265">
        <v>5.0468926651557577</v>
      </c>
      <c r="F100" s="265">
        <v>4.5711390841117518</v>
      </c>
      <c r="G100" s="265">
        <v>6.7236150062806121</v>
      </c>
      <c r="H100" s="265">
        <v>7.6200059228129318</v>
      </c>
      <c r="I100" s="265">
        <v>6.8703093192216151</v>
      </c>
      <c r="J100" s="265">
        <v>6.6065284891773626</v>
      </c>
      <c r="K100" s="265">
        <v>6.9648741582196028</v>
      </c>
      <c r="L100" s="265">
        <v>7.2463917089016521</v>
      </c>
    </row>
    <row r="101" spans="1:12" ht="15" customHeight="1">
      <c r="A101" s="448" t="s">
        <v>947</v>
      </c>
      <c r="B101" s="449"/>
      <c r="C101" s="265">
        <v>18.215769705349864</v>
      </c>
      <c r="D101" s="265">
        <v>15.012945368256247</v>
      </c>
      <c r="E101" s="265">
        <v>15.159278518154165</v>
      </c>
      <c r="F101" s="265">
        <v>14.167818094388233</v>
      </c>
      <c r="G101" s="265">
        <v>13.985881143083736</v>
      </c>
      <c r="H101" s="265">
        <v>15.42322942088988</v>
      </c>
      <c r="I101" s="265">
        <v>15.098150943817883</v>
      </c>
      <c r="J101" s="265">
        <v>14.760610940912869</v>
      </c>
      <c r="K101" s="265">
        <v>14.572804828270964</v>
      </c>
      <c r="L101" s="265">
        <v>17.602946825636401</v>
      </c>
    </row>
    <row r="102" spans="1:12" ht="15" customHeight="1">
      <c r="A102" s="450" t="s">
        <v>9</v>
      </c>
      <c r="B102" s="451"/>
      <c r="C102" s="266">
        <v>1423.719401928141</v>
      </c>
      <c r="D102" s="266">
        <v>1405.74014212979</v>
      </c>
      <c r="E102" s="266">
        <v>1607.6020831521191</v>
      </c>
      <c r="F102" s="266">
        <v>1661.8299184530499</v>
      </c>
      <c r="G102" s="266">
        <v>1687.495453414557</v>
      </c>
      <c r="H102" s="266">
        <v>1770.660838102611</v>
      </c>
      <c r="I102" s="266">
        <v>1699.7388552029665</v>
      </c>
      <c r="J102" s="266">
        <v>1764.6928070316967</v>
      </c>
      <c r="K102" s="266">
        <v>1817.8373619874042</v>
      </c>
      <c r="L102" s="266">
        <v>1918.6823491068317</v>
      </c>
    </row>
    <row r="103" spans="1:12" s="78" customFormat="1" ht="20.100000000000001" customHeight="1">
      <c r="A103" s="89"/>
      <c r="B103" s="89"/>
      <c r="C103" s="89" t="s">
        <v>610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s="78" customFormat="1" ht="15" customHeight="1">
      <c r="A104" s="89"/>
      <c r="B104" s="89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254" t="s">
        <v>530</v>
      </c>
      <c r="B105" s="325" t="s">
        <v>725</v>
      </c>
      <c r="C105" s="275">
        <v>21.076567258126172</v>
      </c>
      <c r="D105" s="275">
        <v>20.926032345047744</v>
      </c>
      <c r="E105" s="275">
        <v>32.694569601634271</v>
      </c>
      <c r="F105" s="275">
        <v>44.162125962623591</v>
      </c>
      <c r="G105" s="275">
        <v>41.105358847541943</v>
      </c>
      <c r="H105" s="275">
        <v>42.588426115419075</v>
      </c>
      <c r="I105" s="275">
        <v>48.700059163520663</v>
      </c>
      <c r="J105" s="275">
        <v>58.453581976701592</v>
      </c>
      <c r="K105" s="275">
        <v>70.469494125539185</v>
      </c>
      <c r="L105" s="275">
        <v>95.358559190872384</v>
      </c>
    </row>
    <row r="106" spans="1:12" ht="15" customHeight="1">
      <c r="A106" s="254" t="s">
        <v>532</v>
      </c>
      <c r="B106" s="325" t="s">
        <v>533</v>
      </c>
      <c r="C106" s="275">
        <v>12.70742629797569</v>
      </c>
      <c r="D106" s="275">
        <v>13.912679112394391</v>
      </c>
      <c r="E106" s="275">
        <v>15.954629850156618</v>
      </c>
      <c r="F106" s="275">
        <v>18.60429911406715</v>
      </c>
      <c r="G106" s="275">
        <v>14.703025717738251</v>
      </c>
      <c r="H106" s="275">
        <v>40.392748096980704</v>
      </c>
      <c r="I106" s="275">
        <v>37.236622754007833</v>
      </c>
      <c r="J106" s="275">
        <v>40.544911750976546</v>
      </c>
      <c r="K106" s="275">
        <v>24.891336468339549</v>
      </c>
      <c r="L106" s="275">
        <v>31.614190518249789</v>
      </c>
    </row>
    <row r="107" spans="1:12" ht="15" customHeight="1">
      <c r="A107" s="254" t="s">
        <v>542</v>
      </c>
      <c r="B107" s="325" t="s">
        <v>1059</v>
      </c>
      <c r="C107" s="275">
        <v>4.8981448664398108</v>
      </c>
      <c r="D107" s="275">
        <v>3.8878539726766439</v>
      </c>
      <c r="E107" s="275">
        <v>4.1341485097859083</v>
      </c>
      <c r="F107" s="275">
        <v>4.9265865226072014</v>
      </c>
      <c r="G107" s="275">
        <v>6.9968990468688714</v>
      </c>
      <c r="H107" s="275">
        <v>8.1885415719050076</v>
      </c>
      <c r="I107" s="275">
        <v>7.9500620801605262</v>
      </c>
      <c r="J107" s="275">
        <v>10.85253421287246</v>
      </c>
      <c r="K107" s="275">
        <v>19.522985921134662</v>
      </c>
      <c r="L107" s="275">
        <v>21.955041952791351</v>
      </c>
    </row>
    <row r="108" spans="1:12" ht="15" customHeight="1">
      <c r="A108" s="254" t="s">
        <v>534</v>
      </c>
      <c r="B108" s="325" t="s">
        <v>535</v>
      </c>
      <c r="C108" s="275">
        <v>5.9591351404724469</v>
      </c>
      <c r="D108" s="275">
        <v>5.8922961782869008</v>
      </c>
      <c r="E108" s="275">
        <v>6.6530650166619614</v>
      </c>
      <c r="F108" s="275">
        <v>8.5555463358178248</v>
      </c>
      <c r="G108" s="275">
        <v>10.512426993124061</v>
      </c>
      <c r="H108" s="275">
        <v>10.356821268789282</v>
      </c>
      <c r="I108" s="275">
        <v>11.824506237782112</v>
      </c>
      <c r="J108" s="275">
        <v>12.766503589105103</v>
      </c>
      <c r="K108" s="275">
        <v>14.028130706771639</v>
      </c>
      <c r="L108" s="275">
        <v>11.462412816560128</v>
      </c>
    </row>
    <row r="109" spans="1:12" ht="15" customHeight="1">
      <c r="A109" s="254" t="s">
        <v>538</v>
      </c>
      <c r="B109" s="325" t="s">
        <v>539</v>
      </c>
      <c r="C109" s="275">
        <v>0.74323511416468957</v>
      </c>
      <c r="D109" s="275">
        <v>0.56482800731286964</v>
      </c>
      <c r="E109" s="275">
        <v>0.36674158060010598</v>
      </c>
      <c r="F109" s="275">
        <v>1.9714971254512477</v>
      </c>
      <c r="G109" s="275">
        <v>2.7327623460975818</v>
      </c>
      <c r="H109" s="275">
        <v>1.3226422613338207</v>
      </c>
      <c r="I109" s="275">
        <v>0.87827998256943784</v>
      </c>
      <c r="J109" s="275">
        <v>0.97255484425540428</v>
      </c>
      <c r="K109" s="275">
        <v>5.5918957048831857</v>
      </c>
      <c r="L109" s="275">
        <v>10.780344902832768</v>
      </c>
    </row>
    <row r="110" spans="1:12" ht="15" customHeight="1">
      <c r="A110" s="254" t="s">
        <v>536</v>
      </c>
      <c r="B110" s="325" t="s">
        <v>537</v>
      </c>
      <c r="C110" s="275">
        <v>1.8062334811540064</v>
      </c>
      <c r="D110" s="275">
        <v>2.045645042248049</v>
      </c>
      <c r="E110" s="275">
        <v>1.9154950296311262</v>
      </c>
      <c r="F110" s="275">
        <v>2.0313611122805368</v>
      </c>
      <c r="G110" s="275">
        <v>3.3844811828189907</v>
      </c>
      <c r="H110" s="275">
        <v>2.6790423119769371</v>
      </c>
      <c r="I110" s="275">
        <v>3.282664841194356</v>
      </c>
      <c r="J110" s="275">
        <v>5.8079300372142999</v>
      </c>
      <c r="K110" s="275">
        <v>6.2887400349714095</v>
      </c>
      <c r="L110" s="275">
        <v>4.7097340953476063</v>
      </c>
    </row>
    <row r="111" spans="1:12" ht="15" customHeight="1">
      <c r="A111" s="254" t="s">
        <v>544</v>
      </c>
      <c r="B111" s="325" t="s">
        <v>1058</v>
      </c>
      <c r="C111" s="275">
        <v>2.2300992831298267</v>
      </c>
      <c r="D111" s="275">
        <v>2.2605779700395421</v>
      </c>
      <c r="E111" s="275">
        <v>2.4431383609368926</v>
      </c>
      <c r="F111" s="275">
        <v>4.3125400994194028</v>
      </c>
      <c r="G111" s="275">
        <v>1.9102265831788441</v>
      </c>
      <c r="H111" s="275">
        <v>1.744511858592235</v>
      </c>
      <c r="I111" s="275">
        <v>2.1890156368109128</v>
      </c>
      <c r="J111" s="275">
        <v>3.6543101544634755</v>
      </c>
      <c r="K111" s="275">
        <v>3.956864364166544</v>
      </c>
      <c r="L111" s="275">
        <v>4.5918680813647912</v>
      </c>
    </row>
    <row r="112" spans="1:12" ht="15" customHeight="1">
      <c r="A112" s="254" t="s">
        <v>554</v>
      </c>
      <c r="B112" s="325" t="s">
        <v>555</v>
      </c>
      <c r="C112" s="275">
        <v>1.1162725439686356</v>
      </c>
      <c r="D112" s="275">
        <v>1.1746285164036072</v>
      </c>
      <c r="E112" s="275">
        <v>1.5811718472335099</v>
      </c>
      <c r="F112" s="275">
        <v>1.8230944208192634</v>
      </c>
      <c r="G112" s="275">
        <v>2.3538891566005327</v>
      </c>
      <c r="H112" s="275">
        <v>2.48297716456644</v>
      </c>
      <c r="I112" s="275">
        <v>2.9049186881760649</v>
      </c>
      <c r="J112" s="275">
        <v>2.9414572852915657</v>
      </c>
      <c r="K112" s="275">
        <v>3.7949586951713972</v>
      </c>
      <c r="L112" s="275">
        <v>4.0467621630297828</v>
      </c>
    </row>
    <row r="113" spans="1:12" ht="15" customHeight="1">
      <c r="A113" s="254" t="s">
        <v>551</v>
      </c>
      <c r="B113" s="325" t="s">
        <v>552</v>
      </c>
      <c r="C113" s="275">
        <v>2.474950984338502</v>
      </c>
      <c r="D113" s="275">
        <v>1.2584506088751695</v>
      </c>
      <c r="E113" s="275">
        <v>3.2075057786612557</v>
      </c>
      <c r="F113" s="275">
        <v>3.1140765912751536</v>
      </c>
      <c r="G113" s="275">
        <v>3.4744249707313424</v>
      </c>
      <c r="H113" s="275">
        <v>2.6250853768367657</v>
      </c>
      <c r="I113" s="275">
        <v>2.9854946746509379</v>
      </c>
      <c r="J113" s="275">
        <v>3.8109628238437199</v>
      </c>
      <c r="K113" s="275">
        <v>4.0324833012338281</v>
      </c>
      <c r="L113" s="275">
        <v>3.7383642780642505</v>
      </c>
    </row>
    <row r="114" spans="1:12" ht="15" customHeight="1">
      <c r="A114" s="254" t="s">
        <v>547</v>
      </c>
      <c r="B114" s="325" t="s">
        <v>548</v>
      </c>
      <c r="C114" s="275">
        <v>1.5860506591289527</v>
      </c>
      <c r="D114" s="275">
        <v>1.3168003915725066</v>
      </c>
      <c r="E114" s="275">
        <v>1.7415393998086215</v>
      </c>
      <c r="F114" s="275">
        <v>1.9233012711355091</v>
      </c>
      <c r="G114" s="275">
        <v>2.4002878354437072</v>
      </c>
      <c r="H114" s="275">
        <v>2.4487340773226678</v>
      </c>
      <c r="I114" s="275">
        <v>1.9144348945429994</v>
      </c>
      <c r="J114" s="275">
        <v>2.2164592420078093</v>
      </c>
      <c r="K114" s="275">
        <v>2.4531893845946855</v>
      </c>
      <c r="L114" s="275">
        <v>3.636364934212891</v>
      </c>
    </row>
    <row r="115" spans="1:12" ht="15" customHeight="1">
      <c r="A115" s="254" t="s">
        <v>540</v>
      </c>
      <c r="B115" s="325" t="s">
        <v>726</v>
      </c>
      <c r="C115" s="275">
        <v>1.2696875547845248</v>
      </c>
      <c r="D115" s="275">
        <v>1.4697616953694155</v>
      </c>
      <c r="E115" s="275">
        <v>1.5105867686928736</v>
      </c>
      <c r="F115" s="275">
        <v>1.5246073485817893</v>
      </c>
      <c r="G115" s="275">
        <v>2.037141944787785</v>
      </c>
      <c r="H115" s="275">
        <v>2.5469968635528328</v>
      </c>
      <c r="I115" s="275">
        <v>3.1295528647246456</v>
      </c>
      <c r="J115" s="275">
        <v>4.1035857094469428</v>
      </c>
      <c r="K115" s="275">
        <v>2.3844141388381184</v>
      </c>
      <c r="L115" s="275">
        <v>3.1279600700182271</v>
      </c>
    </row>
    <row r="116" spans="1:12" ht="15" customHeight="1">
      <c r="A116" s="254" t="s">
        <v>467</v>
      </c>
      <c r="B116" s="325" t="s">
        <v>468</v>
      </c>
      <c r="C116" s="275">
        <v>3.8288909139612612</v>
      </c>
      <c r="D116" s="275">
        <v>3.6178712367110126</v>
      </c>
      <c r="E116" s="275">
        <v>3.9587461899726502</v>
      </c>
      <c r="F116" s="275">
        <v>3.9776373454997351</v>
      </c>
      <c r="G116" s="275">
        <v>4.5201935464158352</v>
      </c>
      <c r="H116" s="275">
        <v>4.2967723469406938</v>
      </c>
      <c r="I116" s="275">
        <v>3.7355462311226524</v>
      </c>
      <c r="J116" s="275">
        <v>3.6403250157018689</v>
      </c>
      <c r="K116" s="275">
        <v>3.477237409695491</v>
      </c>
      <c r="L116" s="275">
        <v>3.0591092132398128</v>
      </c>
    </row>
    <row r="117" spans="1:12" ht="15" customHeight="1">
      <c r="A117" s="254" t="s">
        <v>549</v>
      </c>
      <c r="B117" s="325" t="s">
        <v>550</v>
      </c>
      <c r="C117" s="275">
        <v>1.1948460178468776</v>
      </c>
      <c r="D117" s="275">
        <v>1.3763543745505542</v>
      </c>
      <c r="E117" s="275">
        <v>1.8564460302702546</v>
      </c>
      <c r="F117" s="275">
        <v>2.2297976699640487</v>
      </c>
      <c r="G117" s="275">
        <v>2.5043790144406755</v>
      </c>
      <c r="H117" s="275">
        <v>2.6627202841180377</v>
      </c>
      <c r="I117" s="275">
        <v>2.6702786316763087</v>
      </c>
      <c r="J117" s="275">
        <v>2.4797950794965589</v>
      </c>
      <c r="K117" s="275">
        <v>2.6735500492476132</v>
      </c>
      <c r="L117" s="275">
        <v>2.8503118573868198</v>
      </c>
    </row>
    <row r="118" spans="1:12" ht="15" customHeight="1">
      <c r="A118" s="254" t="s">
        <v>545</v>
      </c>
      <c r="B118" s="325" t="s">
        <v>569</v>
      </c>
      <c r="C118" s="275">
        <v>2.311093560302484</v>
      </c>
      <c r="D118" s="275">
        <v>2.8694485304221895</v>
      </c>
      <c r="E118" s="275">
        <v>2.4873301261135445</v>
      </c>
      <c r="F118" s="275">
        <v>2.30851735581752</v>
      </c>
      <c r="G118" s="275">
        <v>2.4166689933347034</v>
      </c>
      <c r="H118" s="275">
        <v>2.2817354052674963</v>
      </c>
      <c r="I118" s="275">
        <v>1.9678185499747429</v>
      </c>
      <c r="J118" s="275">
        <v>2.1436482081626353</v>
      </c>
      <c r="K118" s="275">
        <v>2.4742140517344433</v>
      </c>
      <c r="L118" s="275">
        <v>2.2385054032004272</v>
      </c>
    </row>
    <row r="119" spans="1:12" ht="15" customHeight="1">
      <c r="A119" s="254" t="s">
        <v>560</v>
      </c>
      <c r="B119" s="325" t="s">
        <v>561</v>
      </c>
      <c r="C119" s="275">
        <v>2.2420526035154476</v>
      </c>
      <c r="D119" s="275">
        <v>1.689039556659963</v>
      </c>
      <c r="E119" s="275">
        <v>1.6036471072850147</v>
      </c>
      <c r="F119" s="275">
        <v>1.5158800649797779</v>
      </c>
      <c r="G119" s="275">
        <v>1.4023608748878083</v>
      </c>
      <c r="H119" s="275">
        <v>1.4928180141372636</v>
      </c>
      <c r="I119" s="275">
        <v>1.831125541790535</v>
      </c>
      <c r="J119" s="275">
        <v>1.7771074242147109</v>
      </c>
      <c r="K119" s="275">
        <v>1.9779877742410099</v>
      </c>
      <c r="L119" s="275">
        <v>2.1532429767125265</v>
      </c>
    </row>
    <row r="120" spans="1:12" ht="15" customHeight="1">
      <c r="A120" s="254" t="s">
        <v>543</v>
      </c>
      <c r="B120" s="325" t="s">
        <v>247</v>
      </c>
      <c r="C120" s="275">
        <v>1.0334173501725186</v>
      </c>
      <c r="D120" s="275">
        <v>0.92459082929466896</v>
      </c>
      <c r="E120" s="275">
        <v>3.2916860927668106</v>
      </c>
      <c r="F120" s="275">
        <v>3.984230268635939</v>
      </c>
      <c r="G120" s="275">
        <v>2.0557362737973151</v>
      </c>
      <c r="H120" s="275">
        <v>1.8498069543047588</v>
      </c>
      <c r="I120" s="275">
        <v>1.8690606617451586</v>
      </c>
      <c r="J120" s="275">
        <v>1.7839908097965447</v>
      </c>
      <c r="K120" s="275">
        <v>1.7237092970714507</v>
      </c>
      <c r="L120" s="275">
        <v>2.0879021627534513</v>
      </c>
    </row>
    <row r="121" spans="1:12" ht="15" customHeight="1">
      <c r="A121" s="254" t="s">
        <v>501</v>
      </c>
      <c r="B121" s="325" t="s">
        <v>502</v>
      </c>
      <c r="C121" s="275">
        <v>1.37265398962673</v>
      </c>
      <c r="D121" s="275">
        <v>1.1462225652162801</v>
      </c>
      <c r="E121" s="275">
        <v>1.1288788360575721</v>
      </c>
      <c r="F121" s="275">
        <v>0.96271185200733411</v>
      </c>
      <c r="G121" s="275">
        <v>0.74195447735445419</v>
      </c>
      <c r="H121" s="275">
        <v>0.85516830139836941</v>
      </c>
      <c r="I121" s="275">
        <v>0.82039971201591033</v>
      </c>
      <c r="J121" s="275">
        <v>0.80138123354096802</v>
      </c>
      <c r="K121" s="275">
        <v>0.84222172735090284</v>
      </c>
      <c r="L121" s="275">
        <v>1.1173717995433012</v>
      </c>
    </row>
    <row r="122" spans="1:12" ht="15" customHeight="1">
      <c r="A122" s="254" t="s">
        <v>458</v>
      </c>
      <c r="B122" s="325" t="s">
        <v>1057</v>
      </c>
      <c r="C122" s="275">
        <v>5.1924511519529126</v>
      </c>
      <c r="D122" s="275">
        <v>3.2991721487775365</v>
      </c>
      <c r="E122" s="275">
        <v>2.9228287658384722</v>
      </c>
      <c r="F122" s="275">
        <v>1.6355764676738902</v>
      </c>
      <c r="G122" s="275">
        <v>1.3598078604289991</v>
      </c>
      <c r="H122" s="275">
        <v>1.4713512055723967</v>
      </c>
      <c r="I122" s="275">
        <v>1.3108273427040558</v>
      </c>
      <c r="J122" s="275">
        <v>0.69752688202100799</v>
      </c>
      <c r="K122" s="275">
        <v>0.88183020182395966</v>
      </c>
      <c r="L122" s="275">
        <v>0.88652426061794198</v>
      </c>
    </row>
    <row r="123" spans="1:12" ht="15" customHeight="1">
      <c r="A123" s="254" t="s">
        <v>562</v>
      </c>
      <c r="B123" s="325" t="s">
        <v>563</v>
      </c>
      <c r="C123" s="275">
        <v>3.1097202313217593</v>
      </c>
      <c r="D123" s="275">
        <v>2.3925150386597851</v>
      </c>
      <c r="E123" s="275">
        <v>0.50048046124390266</v>
      </c>
      <c r="F123" s="275">
        <v>0.49229593150609002</v>
      </c>
      <c r="G123" s="275">
        <v>0.88190598524429309</v>
      </c>
      <c r="H123" s="275">
        <v>0.62892295403317755</v>
      </c>
      <c r="I123" s="275">
        <v>0.60636875556837433</v>
      </c>
      <c r="J123" s="275">
        <v>0.63546708148533526</v>
      </c>
      <c r="K123" s="275">
        <v>0.81176963069564601</v>
      </c>
      <c r="L123" s="275">
        <v>0.84478594828580478</v>
      </c>
    </row>
    <row r="124" spans="1:12" ht="15" customHeight="1">
      <c r="A124" s="254" t="s">
        <v>499</v>
      </c>
      <c r="B124" s="325" t="s">
        <v>500</v>
      </c>
      <c r="C124" s="275">
        <v>6.4798024146117655E-2</v>
      </c>
      <c r="D124" s="275">
        <v>5.3764897527168308E-2</v>
      </c>
      <c r="E124" s="275">
        <v>8.9266398053342438E-2</v>
      </c>
      <c r="F124" s="275">
        <v>0.21485742495997776</v>
      </c>
      <c r="G124" s="275">
        <v>0.22345523078927501</v>
      </c>
      <c r="H124" s="275">
        <v>0.35064081720779777</v>
      </c>
      <c r="I124" s="275">
        <v>0.42001455646108338</v>
      </c>
      <c r="J124" s="275">
        <v>0.7487205343699519</v>
      </c>
      <c r="K124" s="275">
        <v>0.79042998900630301</v>
      </c>
      <c r="L124" s="275">
        <v>0.73709888618000308</v>
      </c>
    </row>
    <row r="125" spans="1:12" ht="15" customHeight="1">
      <c r="A125" s="448" t="s">
        <v>947</v>
      </c>
      <c r="B125" s="449"/>
      <c r="C125" s="275">
        <v>2.6073237269282235</v>
      </c>
      <c r="D125" s="275">
        <v>1.6255335927934216</v>
      </c>
      <c r="E125" s="275">
        <v>1.755706725257161</v>
      </c>
      <c r="F125" s="275">
        <v>1.9230110646634275</v>
      </c>
      <c r="G125" s="275">
        <v>2.2121539915098403</v>
      </c>
      <c r="H125" s="275">
        <v>3.1061878972505537</v>
      </c>
      <c r="I125" s="275">
        <v>3.0405020409859969</v>
      </c>
      <c r="J125" s="275">
        <v>2.1586137774041267</v>
      </c>
      <c r="K125" s="275">
        <v>2.145247378246685</v>
      </c>
      <c r="L125" s="275">
        <v>2.3967430911790126</v>
      </c>
    </row>
    <row r="126" spans="1:12" ht="15" customHeight="1">
      <c r="A126" s="450" t="s">
        <v>9</v>
      </c>
      <c r="B126" s="451"/>
      <c r="C126" s="276">
        <v>78.825050753457589</v>
      </c>
      <c r="D126" s="276">
        <v>73.704066610839433</v>
      </c>
      <c r="E126" s="276">
        <v>91.797608476661878</v>
      </c>
      <c r="F126" s="276">
        <v>112.19355134978643</v>
      </c>
      <c r="G126" s="276">
        <v>109.92954087313511</v>
      </c>
      <c r="H126" s="276">
        <v>136.37265114750628</v>
      </c>
      <c r="I126" s="276">
        <v>141.26755384218529</v>
      </c>
      <c r="J126" s="276">
        <v>162.9913676723728</v>
      </c>
      <c r="K126" s="276">
        <v>175.21269035475774</v>
      </c>
      <c r="L126" s="276">
        <v>213.39319860244291</v>
      </c>
    </row>
    <row r="127" spans="1:12" s="78" customFormat="1" ht="30" customHeight="1">
      <c r="A127" s="89"/>
      <c r="B127" s="89"/>
      <c r="C127" s="89" t="s">
        <v>666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89"/>
      <c r="B128" s="89"/>
      <c r="C128" s="89" t="s">
        <v>935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254" t="s">
        <v>530</v>
      </c>
      <c r="B129" s="325" t="s">
        <v>725</v>
      </c>
      <c r="C129" s="265">
        <v>575.74774989658806</v>
      </c>
      <c r="D129" s="265">
        <v>557.20772271165424</v>
      </c>
      <c r="E129" s="265">
        <v>642.8899354265493</v>
      </c>
      <c r="F129" s="265">
        <v>648.46615818594046</v>
      </c>
      <c r="G129" s="265">
        <v>660.6972585002452</v>
      </c>
      <c r="H129" s="265">
        <v>726.32923851840667</v>
      </c>
      <c r="I129" s="265">
        <v>758.58163562440473</v>
      </c>
      <c r="J129" s="265">
        <v>734.76156400339028</v>
      </c>
      <c r="K129" s="265">
        <v>781.2753332582032</v>
      </c>
      <c r="L129" s="265">
        <v>804.66824486657561</v>
      </c>
    </row>
    <row r="130" spans="1:12" ht="15" customHeight="1">
      <c r="A130" s="254" t="s">
        <v>534</v>
      </c>
      <c r="B130" s="325" t="s">
        <v>535</v>
      </c>
      <c r="C130" s="265">
        <v>181.16618634349763</v>
      </c>
      <c r="D130" s="265">
        <v>189.30079466251425</v>
      </c>
      <c r="E130" s="265">
        <v>213.70587138241177</v>
      </c>
      <c r="F130" s="265">
        <v>210.8573045087476</v>
      </c>
      <c r="G130" s="265">
        <v>218.62613485063065</v>
      </c>
      <c r="H130" s="265">
        <v>218.20725264233411</v>
      </c>
      <c r="I130" s="265">
        <v>204.74679917001089</v>
      </c>
      <c r="J130" s="265">
        <v>224.2191234956297</v>
      </c>
      <c r="K130" s="265">
        <v>238.64438966162663</v>
      </c>
      <c r="L130" s="265">
        <v>241.11956751707288</v>
      </c>
    </row>
    <row r="131" spans="1:12" ht="15" customHeight="1">
      <c r="A131" s="254" t="s">
        <v>540</v>
      </c>
      <c r="B131" s="325" t="s">
        <v>726</v>
      </c>
      <c r="C131" s="265">
        <v>76.965025099766052</v>
      </c>
      <c r="D131" s="265">
        <v>77.149507595648103</v>
      </c>
      <c r="E131" s="265">
        <v>82.492154863843083</v>
      </c>
      <c r="F131" s="265">
        <v>97.963159160136328</v>
      </c>
      <c r="G131" s="265">
        <v>109.98836129277048</v>
      </c>
      <c r="H131" s="265">
        <v>97.824831883191877</v>
      </c>
      <c r="I131" s="265">
        <v>75.740174519416996</v>
      </c>
      <c r="J131" s="265">
        <v>75.389594491162995</v>
      </c>
      <c r="K131" s="265">
        <v>80.863672765922118</v>
      </c>
      <c r="L131" s="265">
        <v>101.61020643150913</v>
      </c>
    </row>
    <row r="132" spans="1:12" ht="15" customHeight="1">
      <c r="A132" s="254" t="s">
        <v>544</v>
      </c>
      <c r="B132" s="325" t="s">
        <v>1058</v>
      </c>
      <c r="C132" s="265">
        <v>61.312799387182785</v>
      </c>
      <c r="D132" s="265">
        <v>57.476012411628048</v>
      </c>
      <c r="E132" s="265">
        <v>62.269679311135519</v>
      </c>
      <c r="F132" s="265">
        <v>57.534556383985922</v>
      </c>
      <c r="G132" s="265">
        <v>60.317575145199079</v>
      </c>
      <c r="H132" s="265">
        <v>64.013220302235354</v>
      </c>
      <c r="I132" s="265">
        <v>64.527690368427699</v>
      </c>
      <c r="J132" s="265">
        <v>74.579165026760847</v>
      </c>
      <c r="K132" s="265">
        <v>73.667258633328402</v>
      </c>
      <c r="L132" s="265">
        <v>70.317116800687742</v>
      </c>
    </row>
    <row r="133" spans="1:12" ht="15" customHeight="1">
      <c r="A133" s="254" t="s">
        <v>545</v>
      </c>
      <c r="B133" s="325" t="s">
        <v>569</v>
      </c>
      <c r="C133" s="265">
        <v>34.297600792638434</v>
      </c>
      <c r="D133" s="265">
        <v>38.076060452531713</v>
      </c>
      <c r="E133" s="265">
        <v>39.754695917632603</v>
      </c>
      <c r="F133" s="265">
        <v>41.684860277397632</v>
      </c>
      <c r="G133" s="265">
        <v>43.857327572072748</v>
      </c>
      <c r="H133" s="265">
        <v>45.758303839347562</v>
      </c>
      <c r="I133" s="265">
        <v>43.273749433796226</v>
      </c>
      <c r="J133" s="265">
        <v>50.311900999539311</v>
      </c>
      <c r="K133" s="265">
        <v>54.259435889173709</v>
      </c>
      <c r="L133" s="265">
        <v>56.204101119406694</v>
      </c>
    </row>
    <row r="134" spans="1:12" ht="15" customHeight="1">
      <c r="A134" s="254" t="s">
        <v>532</v>
      </c>
      <c r="B134" s="325" t="s">
        <v>729</v>
      </c>
      <c r="C134" s="265">
        <v>60.512297730314089</v>
      </c>
      <c r="D134" s="265">
        <v>55.130876775089625</v>
      </c>
      <c r="E134" s="265">
        <v>56.552714249902301</v>
      </c>
      <c r="F134" s="265">
        <v>59.96493155321717</v>
      </c>
      <c r="G134" s="265">
        <v>48.815480030483741</v>
      </c>
      <c r="H134" s="265">
        <v>84.175719415408309</v>
      </c>
      <c r="I134" s="265">
        <v>64.313732407909029</v>
      </c>
      <c r="J134" s="265">
        <v>57.850907695544954</v>
      </c>
      <c r="K134" s="265">
        <v>45.100149212069745</v>
      </c>
      <c r="L134" s="265">
        <v>51.227265410170183</v>
      </c>
    </row>
    <row r="135" spans="1:12" ht="15" customHeight="1">
      <c r="A135" s="254" t="s">
        <v>551</v>
      </c>
      <c r="B135" s="325" t="s">
        <v>552</v>
      </c>
      <c r="C135" s="265">
        <v>55.940764682087028</v>
      </c>
      <c r="D135" s="265">
        <v>48.208815945304686</v>
      </c>
      <c r="E135" s="265">
        <v>52.571673063193288</v>
      </c>
      <c r="F135" s="265">
        <v>62.534807041954011</v>
      </c>
      <c r="G135" s="265">
        <v>54.643167550495733</v>
      </c>
      <c r="H135" s="265">
        <v>50.359963787883395</v>
      </c>
      <c r="I135" s="265">
        <v>46.729817118699685</v>
      </c>
      <c r="J135" s="265">
        <v>49.864164653693528</v>
      </c>
      <c r="K135" s="265">
        <v>53.54079255060806</v>
      </c>
      <c r="L135" s="265">
        <v>50.872457579804077</v>
      </c>
    </row>
    <row r="136" spans="1:12" ht="15" customHeight="1">
      <c r="A136" s="254" t="s">
        <v>543</v>
      </c>
      <c r="B136" s="325" t="s">
        <v>247</v>
      </c>
      <c r="C136" s="265">
        <v>69.781582363214639</v>
      </c>
      <c r="D136" s="265">
        <v>75.240686012081966</v>
      </c>
      <c r="E136" s="265">
        <v>101.63679798254223</v>
      </c>
      <c r="F136" s="265">
        <v>125.27939963786247</v>
      </c>
      <c r="G136" s="265">
        <v>141.1435180610091</v>
      </c>
      <c r="H136" s="265">
        <v>93.790628926824013</v>
      </c>
      <c r="I136" s="265">
        <v>60.243195226328496</v>
      </c>
      <c r="J136" s="265">
        <v>70.490432205925998</v>
      </c>
      <c r="K136" s="265">
        <v>54.306774196534128</v>
      </c>
      <c r="L136" s="265">
        <v>50.642096086430868</v>
      </c>
    </row>
    <row r="137" spans="1:12" ht="15" customHeight="1">
      <c r="A137" s="254" t="s">
        <v>547</v>
      </c>
      <c r="B137" s="325" t="s">
        <v>733</v>
      </c>
      <c r="C137" s="265">
        <v>31.533432663930157</v>
      </c>
      <c r="D137" s="265">
        <v>32.372140199629186</v>
      </c>
      <c r="E137" s="265">
        <v>34.332266947805124</v>
      </c>
      <c r="F137" s="265">
        <v>33.313494441756376</v>
      </c>
      <c r="G137" s="265">
        <v>33.733213128363303</v>
      </c>
      <c r="H137" s="265">
        <v>34.058336557584617</v>
      </c>
      <c r="I137" s="265">
        <v>34.173491540937029</v>
      </c>
      <c r="J137" s="265">
        <v>39.823831316496403</v>
      </c>
      <c r="K137" s="265">
        <v>39.287271098080495</v>
      </c>
      <c r="L137" s="265">
        <v>45.177445269940812</v>
      </c>
    </row>
    <row r="138" spans="1:12" ht="15" customHeight="1">
      <c r="A138" s="254" t="s">
        <v>549</v>
      </c>
      <c r="B138" s="325" t="s">
        <v>734</v>
      </c>
      <c r="C138" s="265">
        <v>35.966899954255474</v>
      </c>
      <c r="D138" s="265">
        <v>36.323395073440857</v>
      </c>
      <c r="E138" s="265">
        <v>41.103470768471873</v>
      </c>
      <c r="F138" s="265">
        <v>42.745818376974434</v>
      </c>
      <c r="G138" s="265">
        <v>42.84848646590472</v>
      </c>
      <c r="H138" s="265">
        <v>42.936607159177406</v>
      </c>
      <c r="I138" s="265">
        <v>43.632720795708167</v>
      </c>
      <c r="J138" s="265">
        <v>42.459103505538543</v>
      </c>
      <c r="K138" s="265">
        <v>42.365609699897369</v>
      </c>
      <c r="L138" s="265">
        <v>42.63550773828613</v>
      </c>
    </row>
    <row r="139" spans="1:12" ht="15" customHeight="1">
      <c r="A139" s="254" t="s">
        <v>538</v>
      </c>
      <c r="B139" s="325" t="s">
        <v>539</v>
      </c>
      <c r="C139" s="265">
        <v>14.438813512161605</v>
      </c>
      <c r="D139" s="265">
        <v>23.332282594467461</v>
      </c>
      <c r="E139" s="265">
        <v>36.952407485954964</v>
      </c>
      <c r="F139" s="265">
        <v>23.746061245029317</v>
      </c>
      <c r="G139" s="265">
        <v>14.924240113540726</v>
      </c>
      <c r="H139" s="265">
        <v>19.243298128900772</v>
      </c>
      <c r="I139" s="265">
        <v>17.698916160921584</v>
      </c>
      <c r="J139" s="265">
        <v>30.319243001592337</v>
      </c>
      <c r="K139" s="265">
        <v>33.37504176749615</v>
      </c>
      <c r="L139" s="265">
        <v>36.756029449343764</v>
      </c>
    </row>
    <row r="140" spans="1:12" ht="15" customHeight="1">
      <c r="A140" s="254" t="s">
        <v>554</v>
      </c>
      <c r="B140" s="325" t="s">
        <v>735</v>
      </c>
      <c r="C140" s="265">
        <v>28.048206618450227</v>
      </c>
      <c r="D140" s="265">
        <v>26.483566680043499</v>
      </c>
      <c r="E140" s="265">
        <v>28.246612966004317</v>
      </c>
      <c r="F140" s="265">
        <v>26.270000067649839</v>
      </c>
      <c r="G140" s="265">
        <v>28.294113233130357</v>
      </c>
      <c r="H140" s="265">
        <v>31.549367455309429</v>
      </c>
      <c r="I140" s="265">
        <v>30.064748127750804</v>
      </c>
      <c r="J140" s="265">
        <v>34.812056998303483</v>
      </c>
      <c r="K140" s="265">
        <v>33.47348711282374</v>
      </c>
      <c r="L140" s="265">
        <v>34.725678341624267</v>
      </c>
    </row>
    <row r="141" spans="1:12" ht="15" customHeight="1">
      <c r="A141" s="254" t="s">
        <v>542</v>
      </c>
      <c r="B141" s="325" t="s">
        <v>1059</v>
      </c>
      <c r="C141" s="265">
        <v>42.568326986195046</v>
      </c>
      <c r="D141" s="265">
        <v>40.08044718062505</v>
      </c>
      <c r="E141" s="265">
        <v>39.648555459374506</v>
      </c>
      <c r="F141" s="265">
        <v>40.514507792743267</v>
      </c>
      <c r="G141" s="265">
        <v>40.566989152961249</v>
      </c>
      <c r="H141" s="265">
        <v>42.205892975971103</v>
      </c>
      <c r="I141" s="265">
        <v>38.162607470810045</v>
      </c>
      <c r="J141" s="265">
        <v>33.835272093440473</v>
      </c>
      <c r="K141" s="265">
        <v>26.958625991130273</v>
      </c>
      <c r="L141" s="265">
        <v>26.431412073115492</v>
      </c>
    </row>
    <row r="142" spans="1:12" ht="15" customHeight="1">
      <c r="A142" s="254" t="s">
        <v>558</v>
      </c>
      <c r="B142" s="325" t="s">
        <v>559</v>
      </c>
      <c r="C142" s="265">
        <v>16.17184264958593</v>
      </c>
      <c r="D142" s="265">
        <v>17.391172830226946</v>
      </c>
      <c r="E142" s="265">
        <v>19.285597740185082</v>
      </c>
      <c r="F142" s="265">
        <v>15.009740903079022</v>
      </c>
      <c r="G142" s="265">
        <v>13.616169050802764</v>
      </c>
      <c r="H142" s="265">
        <v>14.950713128597293</v>
      </c>
      <c r="I142" s="265">
        <v>15.318238041173005</v>
      </c>
      <c r="J142" s="265">
        <v>17.29203710357088</v>
      </c>
      <c r="K142" s="265">
        <v>18.941754949862656</v>
      </c>
      <c r="L142" s="265">
        <v>18.265280949119283</v>
      </c>
    </row>
    <row r="143" spans="1:12" ht="15" customHeight="1">
      <c r="A143" s="254" t="s">
        <v>458</v>
      </c>
      <c r="B143" s="325" t="s">
        <v>1057</v>
      </c>
      <c r="C143" s="265">
        <v>13.302579480511978</v>
      </c>
      <c r="D143" s="265">
        <v>12.550357575342199</v>
      </c>
      <c r="E143" s="265">
        <v>13.900232283958019</v>
      </c>
      <c r="F143" s="265">
        <v>12.054474199034983</v>
      </c>
      <c r="G143" s="265">
        <v>10.304570613618475</v>
      </c>
      <c r="H143" s="265">
        <v>11.881470393577922</v>
      </c>
      <c r="I143" s="265">
        <v>9.8314121631314926</v>
      </c>
      <c r="J143" s="265">
        <v>11.052692036287757</v>
      </c>
      <c r="K143" s="265">
        <v>10.656604478682565</v>
      </c>
      <c r="L143" s="265">
        <v>13.756817776155065</v>
      </c>
    </row>
    <row r="144" spans="1:12" ht="15" customHeight="1">
      <c r="A144" s="254" t="s">
        <v>536</v>
      </c>
      <c r="B144" s="325" t="s">
        <v>731</v>
      </c>
      <c r="C144" s="265">
        <v>9.2409223772410183</v>
      </c>
      <c r="D144" s="265">
        <v>9.8385281050100257</v>
      </c>
      <c r="E144" s="265">
        <v>11.26622095534116</v>
      </c>
      <c r="F144" s="265">
        <v>12.106944225799058</v>
      </c>
      <c r="G144" s="265">
        <v>11.72517688488637</v>
      </c>
      <c r="H144" s="265">
        <v>11.711416292016745</v>
      </c>
      <c r="I144" s="265">
        <v>10.959660153657362</v>
      </c>
      <c r="J144" s="265">
        <v>12.333168843222149</v>
      </c>
      <c r="K144" s="265">
        <v>12.764098432017883</v>
      </c>
      <c r="L144" s="265">
        <v>13.037290220249123</v>
      </c>
    </row>
    <row r="145" spans="1:12" ht="15" customHeight="1">
      <c r="A145" s="254" t="s">
        <v>467</v>
      </c>
      <c r="B145" s="325" t="s">
        <v>736</v>
      </c>
      <c r="C145" s="265">
        <v>9.1586225613184737</v>
      </c>
      <c r="D145" s="265">
        <v>10.737634730337675</v>
      </c>
      <c r="E145" s="265">
        <v>11.506630115810855</v>
      </c>
      <c r="F145" s="265">
        <v>12.134999504505247</v>
      </c>
      <c r="G145" s="265">
        <v>12.361274967496309</v>
      </c>
      <c r="H145" s="265">
        <v>11.665616612199567</v>
      </c>
      <c r="I145" s="265">
        <v>9.7327397106457649</v>
      </c>
      <c r="J145" s="265">
        <v>10.579956649865457</v>
      </c>
      <c r="K145" s="265">
        <v>10.888427780778454</v>
      </c>
      <c r="L145" s="265">
        <v>11.218977000437521</v>
      </c>
    </row>
    <row r="146" spans="1:12" ht="15" customHeight="1">
      <c r="A146" s="254" t="s">
        <v>556</v>
      </c>
      <c r="B146" s="325" t="s">
        <v>557</v>
      </c>
      <c r="C146" s="265">
        <v>8.5645132396686048</v>
      </c>
      <c r="D146" s="265">
        <v>7.3618022773086667</v>
      </c>
      <c r="E146" s="265">
        <v>8.2416048106896511</v>
      </c>
      <c r="F146" s="265">
        <v>8.245734206405464</v>
      </c>
      <c r="G146" s="265">
        <v>9.399419286403873</v>
      </c>
      <c r="H146" s="265">
        <v>9.79318041147671</v>
      </c>
      <c r="I146" s="265">
        <v>8.5457899562192505</v>
      </c>
      <c r="J146" s="265">
        <v>8.9612032438121876</v>
      </c>
      <c r="K146" s="265">
        <v>9.0882327751146494</v>
      </c>
      <c r="L146" s="265">
        <v>9.2787949663798504</v>
      </c>
    </row>
    <row r="147" spans="1:12" ht="15" customHeight="1">
      <c r="A147" s="254" t="s">
        <v>499</v>
      </c>
      <c r="B147" s="325" t="s">
        <v>512</v>
      </c>
      <c r="C147" s="265">
        <v>4.2993551651179462</v>
      </c>
      <c r="D147" s="265">
        <v>3.0394317032278666</v>
      </c>
      <c r="E147" s="265">
        <v>3.7524738717052299</v>
      </c>
      <c r="F147" s="265">
        <v>4.7206180077443642</v>
      </c>
      <c r="G147" s="265">
        <v>5.7636684057850553</v>
      </c>
      <c r="H147" s="265">
        <v>6.2833573407665009</v>
      </c>
      <c r="I147" s="265">
        <v>5.8564715905022275</v>
      </c>
      <c r="J147" s="265">
        <v>6.0591160694867643</v>
      </c>
      <c r="K147" s="265">
        <v>6.7672923832477538</v>
      </c>
      <c r="L147" s="265">
        <v>8.2548415071317756</v>
      </c>
    </row>
    <row r="148" spans="1:12" ht="15" customHeight="1">
      <c r="A148" s="254" t="s">
        <v>562</v>
      </c>
      <c r="B148" s="325" t="s">
        <v>563</v>
      </c>
      <c r="C148" s="265">
        <v>3.5575782354656331</v>
      </c>
      <c r="D148" s="265">
        <v>3.9075494085229594</v>
      </c>
      <c r="E148" s="265">
        <v>4.5464122039118546</v>
      </c>
      <c r="F148" s="265">
        <v>4.0788431526056623</v>
      </c>
      <c r="G148" s="265">
        <v>5.8417090210363183</v>
      </c>
      <c r="H148" s="265">
        <v>6.9910829687797538</v>
      </c>
      <c r="I148" s="265">
        <v>6.2639405636532413</v>
      </c>
      <c r="J148" s="265">
        <v>5.9710614076920274</v>
      </c>
      <c r="K148" s="265">
        <v>6.1531045275239569</v>
      </c>
      <c r="L148" s="265">
        <v>6.4016057606158485</v>
      </c>
    </row>
    <row r="149" spans="1:12" ht="15" customHeight="1">
      <c r="A149" s="448" t="s">
        <v>947</v>
      </c>
      <c r="B149" s="449"/>
      <c r="C149" s="265">
        <v>12.319251435494003</v>
      </c>
      <c r="D149" s="265">
        <v>10.827290594316182</v>
      </c>
      <c r="E149" s="265">
        <v>11.148466869035612</v>
      </c>
      <c r="F149" s="265">
        <v>10.409954230695259</v>
      </c>
      <c r="G149" s="265">
        <v>10.09805921458539</v>
      </c>
      <c r="H149" s="265">
        <v>10.55868821511465</v>
      </c>
      <c r="I149" s="265">
        <v>10.073771216677256</v>
      </c>
      <c r="J149" s="265">
        <v>10.735844518368982</v>
      </c>
      <c r="K149" s="265">
        <v>10.247314468524051</v>
      </c>
      <c r="L149" s="265">
        <v>12.688413640332346</v>
      </c>
    </row>
    <row r="150" spans="1:12" ht="15" customHeight="1">
      <c r="A150" s="450" t="s">
        <v>9</v>
      </c>
      <c r="B150" s="451"/>
      <c r="C150" s="266">
        <v>1344.8943511746854</v>
      </c>
      <c r="D150" s="266">
        <v>1332.0360755189511</v>
      </c>
      <c r="E150" s="266">
        <v>1515.804474675457</v>
      </c>
      <c r="F150" s="266">
        <v>1549.6363671032641</v>
      </c>
      <c r="G150" s="266">
        <v>1577.5659125414222</v>
      </c>
      <c r="H150" s="266">
        <v>1634.2881869551031</v>
      </c>
      <c r="I150" s="266">
        <v>1558.4713013607814</v>
      </c>
      <c r="J150" s="266">
        <v>1601.7014393593249</v>
      </c>
      <c r="K150" s="266">
        <v>1642.6246716326464</v>
      </c>
      <c r="L150" s="266">
        <v>1705.2891505043881</v>
      </c>
    </row>
    <row r="151" spans="1:12" s="78" customFormat="1" ht="20.100000000000001" customHeight="1">
      <c r="A151" s="89"/>
      <c r="B151" s="89"/>
      <c r="C151" s="89" t="s">
        <v>612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s="78" customFormat="1" ht="15" customHeight="1">
      <c r="A152" s="89"/>
      <c r="B152" s="89"/>
      <c r="C152" s="89" t="s">
        <v>935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254" t="s">
        <v>530</v>
      </c>
      <c r="B153" s="325" t="s">
        <v>725</v>
      </c>
      <c r="C153" s="265">
        <v>552.28887328577332</v>
      </c>
      <c r="D153" s="265">
        <v>535.87397038024972</v>
      </c>
      <c r="E153" s="265">
        <v>618.66642729074977</v>
      </c>
      <c r="F153" s="265">
        <v>626.30597268809856</v>
      </c>
      <c r="G153" s="265">
        <v>636.37596868344019</v>
      </c>
      <c r="H153" s="265">
        <v>698.1897804825993</v>
      </c>
      <c r="I153" s="265">
        <v>734.83362669794394</v>
      </c>
      <c r="J153" s="265">
        <v>709.43018830019457</v>
      </c>
      <c r="K153" s="265">
        <v>757.0615079189505</v>
      </c>
      <c r="L153" s="265">
        <v>780.13116494499241</v>
      </c>
    </row>
    <row r="154" spans="1:12" ht="15" customHeight="1">
      <c r="A154" s="254" t="s">
        <v>534</v>
      </c>
      <c r="B154" s="325" t="s">
        <v>535</v>
      </c>
      <c r="C154" s="265">
        <v>91.622472471540632</v>
      </c>
      <c r="D154" s="265">
        <v>100.64517463418169</v>
      </c>
      <c r="E154" s="265">
        <v>109.97762119097493</v>
      </c>
      <c r="F154" s="265">
        <v>106.86614642945811</v>
      </c>
      <c r="G154" s="265">
        <v>113.56205185921556</v>
      </c>
      <c r="H154" s="265">
        <v>115.87336928937427</v>
      </c>
      <c r="I154" s="265">
        <v>112.35747379520954</v>
      </c>
      <c r="J154" s="265">
        <v>122.38353796847601</v>
      </c>
      <c r="K154" s="265">
        <v>129.7124128071535</v>
      </c>
      <c r="L154" s="265">
        <v>126.51233950364411</v>
      </c>
    </row>
    <row r="155" spans="1:12" ht="15" customHeight="1">
      <c r="A155" s="254" t="s">
        <v>540</v>
      </c>
      <c r="B155" s="325" t="s">
        <v>726</v>
      </c>
      <c r="C155" s="265">
        <v>58.69625385597638</v>
      </c>
      <c r="D155" s="265">
        <v>61.842684154729056</v>
      </c>
      <c r="E155" s="265">
        <v>63.393872659963904</v>
      </c>
      <c r="F155" s="265">
        <v>75.764391325608671</v>
      </c>
      <c r="G155" s="265">
        <v>92.488787818520876</v>
      </c>
      <c r="H155" s="265">
        <v>81.070365922223971</v>
      </c>
      <c r="I155" s="265">
        <v>62.133135396587065</v>
      </c>
      <c r="J155" s="265">
        <v>62.648092200229662</v>
      </c>
      <c r="K155" s="265">
        <v>67.555035655536855</v>
      </c>
      <c r="L155" s="265">
        <v>87.535771928232776</v>
      </c>
    </row>
    <row r="156" spans="1:12" ht="15" customHeight="1">
      <c r="A156" s="254" t="s">
        <v>543</v>
      </c>
      <c r="B156" s="325" t="s">
        <v>247</v>
      </c>
      <c r="C156" s="265">
        <v>65.548322973344739</v>
      </c>
      <c r="D156" s="265">
        <v>71.374033316599892</v>
      </c>
      <c r="E156" s="265">
        <v>96.995221740221254</v>
      </c>
      <c r="F156" s="265">
        <v>116.1071350126531</v>
      </c>
      <c r="G156" s="265">
        <v>136.12198899219547</v>
      </c>
      <c r="H156" s="265">
        <v>90.364854606106377</v>
      </c>
      <c r="I156" s="265">
        <v>57.60256052745909</v>
      </c>
      <c r="J156" s="265">
        <v>67.579999147610977</v>
      </c>
      <c r="K156" s="265">
        <v>51.657989242441055</v>
      </c>
      <c r="L156" s="265">
        <v>48.958147140564982</v>
      </c>
    </row>
    <row r="157" spans="1:12" ht="15" customHeight="1">
      <c r="A157" s="254" t="s">
        <v>532</v>
      </c>
      <c r="B157" s="325" t="s">
        <v>729</v>
      </c>
      <c r="C157" s="265">
        <v>54.399617654303327</v>
      </c>
      <c r="D157" s="265">
        <v>49.994270573739321</v>
      </c>
      <c r="E157" s="265">
        <v>51.046268431822014</v>
      </c>
      <c r="F157" s="265">
        <v>54.919298519103847</v>
      </c>
      <c r="G157" s="265">
        <v>42.934916636548998</v>
      </c>
      <c r="H157" s="265">
        <v>77.89852691451155</v>
      </c>
      <c r="I157" s="265">
        <v>58.824244944859927</v>
      </c>
      <c r="J157" s="265">
        <v>52.056086995069982</v>
      </c>
      <c r="K157" s="265">
        <v>39.408715655476215</v>
      </c>
      <c r="L157" s="265">
        <v>45.334451779770767</v>
      </c>
    </row>
    <row r="158" spans="1:12" ht="15" customHeight="1">
      <c r="A158" s="254" t="s">
        <v>544</v>
      </c>
      <c r="B158" s="325" t="s">
        <v>1058</v>
      </c>
      <c r="C158" s="265">
        <v>25.770976727617661</v>
      </c>
      <c r="D158" s="265">
        <v>22.835740179894064</v>
      </c>
      <c r="E158" s="265">
        <v>27.427179987737475</v>
      </c>
      <c r="F158" s="265">
        <v>25.694713211053969</v>
      </c>
      <c r="G158" s="265">
        <v>26.52556457776609</v>
      </c>
      <c r="H158" s="265">
        <v>28.667649389514384</v>
      </c>
      <c r="I158" s="265">
        <v>33.810286041855122</v>
      </c>
      <c r="J158" s="265">
        <v>37.977839232657601</v>
      </c>
      <c r="K158" s="265">
        <v>39.146846564648428</v>
      </c>
      <c r="L158" s="265">
        <v>36.677503844966743</v>
      </c>
    </row>
    <row r="159" spans="1:12" ht="15" customHeight="1">
      <c r="A159" s="254" t="s">
        <v>549</v>
      </c>
      <c r="B159" s="325" t="s">
        <v>734</v>
      </c>
      <c r="C159" s="265">
        <v>30.191667072178902</v>
      </c>
      <c r="D159" s="265">
        <v>30.71198650223128</v>
      </c>
      <c r="E159" s="265">
        <v>34.664975004736611</v>
      </c>
      <c r="F159" s="265">
        <v>36.448922136572271</v>
      </c>
      <c r="G159" s="265">
        <v>36.267022614669763</v>
      </c>
      <c r="H159" s="265">
        <v>36.293915500055441</v>
      </c>
      <c r="I159" s="265">
        <v>37.643029728765306</v>
      </c>
      <c r="J159" s="265">
        <v>35.805767419143152</v>
      </c>
      <c r="K159" s="265">
        <v>35.571081889760904</v>
      </c>
      <c r="L159" s="265">
        <v>35.632700390012033</v>
      </c>
    </row>
    <row r="160" spans="1:12" ht="15" customHeight="1">
      <c r="A160" s="254" t="s">
        <v>547</v>
      </c>
      <c r="B160" s="325" t="s">
        <v>733</v>
      </c>
      <c r="C160" s="265">
        <v>22.817220422472491</v>
      </c>
      <c r="D160" s="265">
        <v>24.255294933728276</v>
      </c>
      <c r="E160" s="265">
        <v>25.401500284455825</v>
      </c>
      <c r="F160" s="265">
        <v>24.2829084422325</v>
      </c>
      <c r="G160" s="265">
        <v>25.079971336877595</v>
      </c>
      <c r="H160" s="265">
        <v>24.539343035460881</v>
      </c>
      <c r="I160" s="265">
        <v>25.516035486613767</v>
      </c>
      <c r="J160" s="265">
        <v>30.142881010340563</v>
      </c>
      <c r="K160" s="265">
        <v>29.061653448414415</v>
      </c>
      <c r="L160" s="265">
        <v>33.726910934491535</v>
      </c>
    </row>
    <row r="161" spans="1:12" ht="15" customHeight="1">
      <c r="A161" s="254" t="s">
        <v>542</v>
      </c>
      <c r="B161" s="325" t="s">
        <v>1059</v>
      </c>
      <c r="C161" s="265">
        <v>40.133170643775721</v>
      </c>
      <c r="D161" s="265">
        <v>38.000350286914212</v>
      </c>
      <c r="E161" s="265">
        <v>37.572222539036161</v>
      </c>
      <c r="F161" s="265">
        <v>38.543867175497617</v>
      </c>
      <c r="G161" s="265">
        <v>38.842554187883202</v>
      </c>
      <c r="H161" s="265">
        <v>40.321222510470058</v>
      </c>
      <c r="I161" s="265">
        <v>36.637268185317637</v>
      </c>
      <c r="J161" s="265">
        <v>32.254154135740194</v>
      </c>
      <c r="K161" s="265">
        <v>25.47032390712457</v>
      </c>
      <c r="L161" s="265">
        <v>24.871729489648025</v>
      </c>
    </row>
    <row r="162" spans="1:12" ht="15" customHeight="1">
      <c r="A162" s="254" t="s">
        <v>545</v>
      </c>
      <c r="B162" s="325" t="s">
        <v>569</v>
      </c>
      <c r="C162" s="265">
        <v>7.7324394231396179</v>
      </c>
      <c r="D162" s="265">
        <v>10.833996308966595</v>
      </c>
      <c r="E162" s="265">
        <v>9.9935845897168996</v>
      </c>
      <c r="F162" s="265">
        <v>11.573011205167832</v>
      </c>
      <c r="G162" s="265">
        <v>12.467847457389588</v>
      </c>
      <c r="H162" s="265">
        <v>14.080404620940042</v>
      </c>
      <c r="I162" s="265">
        <v>14.441435459970849</v>
      </c>
      <c r="J162" s="265">
        <v>16.195274093741777</v>
      </c>
      <c r="K162" s="265">
        <v>18.380113495182862</v>
      </c>
      <c r="L162" s="265">
        <v>16.223708249172134</v>
      </c>
    </row>
    <row r="163" spans="1:12" ht="15" customHeight="1">
      <c r="A163" s="254" t="s">
        <v>558</v>
      </c>
      <c r="B163" s="325" t="s">
        <v>559</v>
      </c>
      <c r="C163" s="265">
        <v>13.924320584885427</v>
      </c>
      <c r="D163" s="265">
        <v>15.120686934030612</v>
      </c>
      <c r="E163" s="265">
        <v>16.777820649149618</v>
      </c>
      <c r="F163" s="265">
        <v>13.201687585024649</v>
      </c>
      <c r="G163" s="265">
        <v>11.855929093522125</v>
      </c>
      <c r="H163" s="265">
        <v>12.914058891471976</v>
      </c>
      <c r="I163" s="265">
        <v>13.551090201383046</v>
      </c>
      <c r="J163" s="265">
        <v>15.142177598953905</v>
      </c>
      <c r="K163" s="265">
        <v>16.816690466210481</v>
      </c>
      <c r="L163" s="265">
        <v>16.186623909045277</v>
      </c>
    </row>
    <row r="164" spans="1:12" ht="15" customHeight="1">
      <c r="A164" s="254" t="s">
        <v>458</v>
      </c>
      <c r="B164" s="325" t="s">
        <v>1057</v>
      </c>
      <c r="C164" s="265">
        <v>8.9401929863589569</v>
      </c>
      <c r="D164" s="265">
        <v>8.611927751222451</v>
      </c>
      <c r="E164" s="265">
        <v>8.9169467720592994</v>
      </c>
      <c r="F164" s="265">
        <v>8.0797280824671702</v>
      </c>
      <c r="G164" s="265">
        <v>6.5611284208820067</v>
      </c>
      <c r="H164" s="265">
        <v>7.9802770139690145</v>
      </c>
      <c r="I164" s="265">
        <v>6.6984584995066943</v>
      </c>
      <c r="J164" s="265">
        <v>7.3175586174865419</v>
      </c>
      <c r="K164" s="265">
        <v>7.0780239836354468</v>
      </c>
      <c r="L164" s="265">
        <v>9.5118834668798193</v>
      </c>
    </row>
    <row r="165" spans="1:12" ht="15" customHeight="1">
      <c r="A165" s="254" t="s">
        <v>554</v>
      </c>
      <c r="B165" s="325" t="s">
        <v>735</v>
      </c>
      <c r="C165" s="265">
        <v>3.3317204106594605</v>
      </c>
      <c r="D165" s="265">
        <v>3.1267779971477694</v>
      </c>
      <c r="E165" s="265">
        <v>4.266239536512737</v>
      </c>
      <c r="F165" s="265">
        <v>3.7093245284747192</v>
      </c>
      <c r="G165" s="265">
        <v>4.651507769982663</v>
      </c>
      <c r="H165" s="265">
        <v>5.1069073683758619</v>
      </c>
      <c r="I165" s="265">
        <v>6.943743406998383</v>
      </c>
      <c r="J165" s="265">
        <v>7.4100484079069542</v>
      </c>
      <c r="K165" s="265">
        <v>6.9914811062856534</v>
      </c>
      <c r="L165" s="265">
        <v>7.8956089637762226</v>
      </c>
    </row>
    <row r="166" spans="1:12" ht="15" customHeight="1">
      <c r="A166" s="254" t="s">
        <v>551</v>
      </c>
      <c r="B166" s="325" t="s">
        <v>552</v>
      </c>
      <c r="C166" s="265">
        <v>5.6395186530889365</v>
      </c>
      <c r="D166" s="265">
        <v>5.2763173393976937</v>
      </c>
      <c r="E166" s="265">
        <v>6.7949384454742869</v>
      </c>
      <c r="F166" s="265">
        <v>8.7272641219984433</v>
      </c>
      <c r="G166" s="265">
        <v>7.1835296422562402</v>
      </c>
      <c r="H166" s="265">
        <v>5.6385365246070451</v>
      </c>
      <c r="I166" s="265">
        <v>5.5862769355558397</v>
      </c>
      <c r="J166" s="265">
        <v>6.9119086885656031</v>
      </c>
      <c r="K166" s="265">
        <v>6.5484346121778243</v>
      </c>
      <c r="L166" s="265">
        <v>6.4420649118329738</v>
      </c>
    </row>
    <row r="167" spans="1:12" ht="15" customHeight="1">
      <c r="A167" s="254" t="s">
        <v>556</v>
      </c>
      <c r="B167" s="325" t="s">
        <v>557</v>
      </c>
      <c r="C167" s="265">
        <v>4.8273370554506005</v>
      </c>
      <c r="D167" s="265">
        <v>4.0636903415957182</v>
      </c>
      <c r="E167" s="265">
        <v>4.3824727742257057</v>
      </c>
      <c r="F167" s="265">
        <v>4.5713718134012558</v>
      </c>
      <c r="G167" s="265">
        <v>5.0452266879219065</v>
      </c>
      <c r="H167" s="265">
        <v>5.2332701706349836</v>
      </c>
      <c r="I167" s="265">
        <v>4.6888686865288909</v>
      </c>
      <c r="J167" s="265">
        <v>4.8749103749797467</v>
      </c>
      <c r="K167" s="265">
        <v>5.0841482287892523</v>
      </c>
      <c r="L167" s="265">
        <v>5.1066250609562616</v>
      </c>
    </row>
    <row r="168" spans="1:12" ht="15" customHeight="1">
      <c r="A168" s="254" t="s">
        <v>499</v>
      </c>
      <c r="B168" s="325" t="s">
        <v>512</v>
      </c>
      <c r="C168" s="265">
        <v>1.7317075149092349</v>
      </c>
      <c r="D168" s="265">
        <v>1.2130201369726701</v>
      </c>
      <c r="E168" s="265">
        <v>1.566634219446541</v>
      </c>
      <c r="F168" s="265">
        <v>2.1840776008856602</v>
      </c>
      <c r="G168" s="265">
        <v>3.0603771247406812</v>
      </c>
      <c r="H168" s="265">
        <v>3.2924393651555928</v>
      </c>
      <c r="I168" s="265">
        <v>3.4097049043172039</v>
      </c>
      <c r="J168" s="265">
        <v>3.3555227435838471</v>
      </c>
      <c r="K168" s="265">
        <v>3.6473356399256431</v>
      </c>
      <c r="L168" s="265">
        <v>4.4864202387721317</v>
      </c>
    </row>
    <row r="169" spans="1:12" ht="15" customHeight="1">
      <c r="A169" s="254" t="s">
        <v>538</v>
      </c>
      <c r="B169" s="325" t="s">
        <v>539</v>
      </c>
      <c r="C169" s="265">
        <v>1.5567499572961923</v>
      </c>
      <c r="D169" s="265">
        <v>3.8496078972671839</v>
      </c>
      <c r="E169" s="265">
        <v>5.2495579210684609</v>
      </c>
      <c r="F169" s="265">
        <v>3.6748782622229328</v>
      </c>
      <c r="G169" s="265">
        <v>2.1301770733563545</v>
      </c>
      <c r="H169" s="265">
        <v>2.7281657351672775</v>
      </c>
      <c r="I169" s="265">
        <v>2.662508530178763</v>
      </c>
      <c r="J169" s="265">
        <v>4.62683304477234</v>
      </c>
      <c r="K169" s="265">
        <v>5.51655418205294</v>
      </c>
      <c r="L169" s="265">
        <v>4.2766946030201929</v>
      </c>
    </row>
    <row r="170" spans="1:12" ht="15" customHeight="1">
      <c r="A170" s="254" t="s">
        <v>562</v>
      </c>
      <c r="B170" s="325" t="s">
        <v>563</v>
      </c>
      <c r="C170" s="265">
        <v>1.1542968917296044</v>
      </c>
      <c r="D170" s="265">
        <v>1.1992078411592098</v>
      </c>
      <c r="E170" s="265">
        <v>1.3689335481857965</v>
      </c>
      <c r="F170" s="265">
        <v>1.3206413831776396</v>
      </c>
      <c r="G170" s="265">
        <v>3.0683362764591191</v>
      </c>
      <c r="H170" s="265">
        <v>3.7319807777364904</v>
      </c>
      <c r="I170" s="265">
        <v>3.4404021714761912</v>
      </c>
      <c r="J170" s="265">
        <v>3.1630982069829039</v>
      </c>
      <c r="K170" s="265">
        <v>3.3712037730700359</v>
      </c>
      <c r="L170" s="265">
        <v>3.4533028532530698</v>
      </c>
    </row>
    <row r="171" spans="1:12" ht="15" customHeight="1">
      <c r="A171" s="254" t="s">
        <v>566</v>
      </c>
      <c r="B171" s="325" t="s">
        <v>567</v>
      </c>
      <c r="C171" s="265">
        <v>2.8853906271820415</v>
      </c>
      <c r="D171" s="265">
        <v>2.1744579423887052</v>
      </c>
      <c r="E171" s="265">
        <v>2.3577114889599287</v>
      </c>
      <c r="F171" s="265">
        <v>2.4895266925790902</v>
      </c>
      <c r="G171" s="265">
        <v>2.3537543437648427</v>
      </c>
      <c r="H171" s="265">
        <v>2.6266328619631802</v>
      </c>
      <c r="I171" s="265">
        <v>2.7538877941962498</v>
      </c>
      <c r="J171" s="265">
        <v>2.9112094402868762</v>
      </c>
      <c r="K171" s="265">
        <v>2.7641094089171427</v>
      </c>
      <c r="L171" s="265">
        <v>2.6515942077057399</v>
      </c>
    </row>
    <row r="172" spans="1:12" ht="15" customHeight="1">
      <c r="A172" s="254" t="s">
        <v>536</v>
      </c>
      <c r="B172" s="325" t="s">
        <v>731</v>
      </c>
      <c r="C172" s="265">
        <v>1.6424191197547378</v>
      </c>
      <c r="D172" s="265">
        <v>2.4112800396916665</v>
      </c>
      <c r="E172" s="265">
        <v>2.4137139613719674</v>
      </c>
      <c r="F172" s="265">
        <v>2.6894785909944319</v>
      </c>
      <c r="G172" s="265">
        <v>2.535310023550466</v>
      </c>
      <c r="H172" s="265">
        <v>2.714772624892928</v>
      </c>
      <c r="I172" s="265">
        <v>2.6293068725685318</v>
      </c>
      <c r="J172" s="265">
        <v>3.0459475187395277</v>
      </c>
      <c r="K172" s="265">
        <v>3.2221766333282718</v>
      </c>
      <c r="L172" s="265">
        <v>2.4403097848144233</v>
      </c>
    </row>
    <row r="173" spans="1:12" ht="15" customHeight="1">
      <c r="A173" s="448" t="s">
        <v>947</v>
      </c>
      <c r="B173" s="449"/>
      <c r="C173" s="265">
        <v>4.4955837912011791</v>
      </c>
      <c r="D173" s="265">
        <v>5.4149806826830487</v>
      </c>
      <c r="E173" s="265">
        <v>5.3018242223101337</v>
      </c>
      <c r="F173" s="265">
        <v>5.2082850672307988</v>
      </c>
      <c r="G173" s="265">
        <v>5.0808261310429188</v>
      </c>
      <c r="H173" s="265">
        <v>4.969586476821453</v>
      </c>
      <c r="I173" s="265">
        <v>4.7978784212124452</v>
      </c>
      <c r="J173" s="265">
        <v>5.1422213574263846</v>
      </c>
      <c r="K173" s="265">
        <v>5.0459684024589038</v>
      </c>
      <c r="L173" s="265">
        <v>4.6472674640681015</v>
      </c>
    </row>
    <row r="174" spans="1:12" ht="15" customHeight="1">
      <c r="A174" s="450" t="s">
        <v>9</v>
      </c>
      <c r="B174" s="451"/>
      <c r="C174" s="266">
        <v>999.33025212263897</v>
      </c>
      <c r="D174" s="266">
        <v>998.82945617479083</v>
      </c>
      <c r="E174" s="266">
        <v>1134.5356672581795</v>
      </c>
      <c r="F174" s="266">
        <v>1172.3626298739023</v>
      </c>
      <c r="G174" s="266">
        <v>1214.1927767519874</v>
      </c>
      <c r="H174" s="266">
        <v>1264.2360600820518</v>
      </c>
      <c r="I174" s="266">
        <v>1230.9612226885044</v>
      </c>
      <c r="J174" s="266">
        <v>1230.3752565028894</v>
      </c>
      <c r="K174" s="266">
        <v>1259.1118070215412</v>
      </c>
      <c r="L174" s="266">
        <v>1302.7028236696203</v>
      </c>
    </row>
    <row r="175" spans="1:12" s="78" customFormat="1" ht="30" customHeight="1">
      <c r="A175" s="89"/>
      <c r="B175" s="89"/>
      <c r="C175" s="89" t="s">
        <v>613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s="78" customFormat="1" ht="15" customHeight="1">
      <c r="A176" s="89"/>
      <c r="B176" s="89"/>
      <c r="C176" s="89" t="s">
        <v>935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254" t="s">
        <v>534</v>
      </c>
      <c r="B177" s="325" t="s">
        <v>535</v>
      </c>
      <c r="C177" s="275">
        <v>89.543713871956996</v>
      </c>
      <c r="D177" s="275">
        <v>88.655620028332578</v>
      </c>
      <c r="E177" s="275">
        <v>103.72825019143684</v>
      </c>
      <c r="F177" s="275">
        <v>103.99115807928945</v>
      </c>
      <c r="G177" s="275">
        <v>105.06408299141508</v>
      </c>
      <c r="H177" s="275">
        <v>102.33388335295984</v>
      </c>
      <c r="I177" s="275">
        <v>92.389325374801359</v>
      </c>
      <c r="J177" s="275">
        <v>101.83558552715365</v>
      </c>
      <c r="K177" s="275">
        <v>108.93197685447313</v>
      </c>
      <c r="L177" s="275">
        <v>114.60722801342877</v>
      </c>
    </row>
    <row r="178" spans="1:12" ht="15" customHeight="1">
      <c r="A178" s="254" t="s">
        <v>551</v>
      </c>
      <c r="B178" s="325" t="s">
        <v>552</v>
      </c>
      <c r="C178" s="275">
        <v>50.301246028998087</v>
      </c>
      <c r="D178" s="275">
        <v>42.932498605906993</v>
      </c>
      <c r="E178" s="275">
        <v>45.776734617719008</v>
      </c>
      <c r="F178" s="275">
        <v>53.807542919955566</v>
      </c>
      <c r="G178" s="275">
        <v>47.459637908239493</v>
      </c>
      <c r="H178" s="275">
        <v>44.721427263276354</v>
      </c>
      <c r="I178" s="275">
        <v>41.143540183143841</v>
      </c>
      <c r="J178" s="275">
        <v>42.952255965127925</v>
      </c>
      <c r="K178" s="275">
        <v>46.992357938430239</v>
      </c>
      <c r="L178" s="275">
        <v>44.430392667971098</v>
      </c>
    </row>
    <row r="179" spans="1:12" ht="15" customHeight="1">
      <c r="A179" s="254" t="s">
        <v>545</v>
      </c>
      <c r="B179" s="325" t="s">
        <v>569</v>
      </c>
      <c r="C179" s="275">
        <v>26.565161369498821</v>
      </c>
      <c r="D179" s="275">
        <v>27.242064143565113</v>
      </c>
      <c r="E179" s="275">
        <v>29.761111327915703</v>
      </c>
      <c r="F179" s="275">
        <v>30.111849072229798</v>
      </c>
      <c r="G179" s="275">
        <v>31.38948011468316</v>
      </c>
      <c r="H179" s="275">
        <v>31.677899218407518</v>
      </c>
      <c r="I179" s="275">
        <v>28.832313973825382</v>
      </c>
      <c r="J179" s="275">
        <v>34.116626905797538</v>
      </c>
      <c r="K179" s="275">
        <v>35.879322393990847</v>
      </c>
      <c r="L179" s="275">
        <v>39.980392870234574</v>
      </c>
    </row>
    <row r="180" spans="1:12" ht="15" customHeight="1">
      <c r="A180" s="254" t="s">
        <v>544</v>
      </c>
      <c r="B180" s="325" t="s">
        <v>1058</v>
      </c>
      <c r="C180" s="275">
        <v>35.541822659565121</v>
      </c>
      <c r="D180" s="275">
        <v>34.640272231733995</v>
      </c>
      <c r="E180" s="275">
        <v>34.842499323398044</v>
      </c>
      <c r="F180" s="275">
        <v>31.83984317293195</v>
      </c>
      <c r="G180" s="275">
        <v>33.792010567432989</v>
      </c>
      <c r="H180" s="275">
        <v>35.345570912720973</v>
      </c>
      <c r="I180" s="275">
        <v>30.717404326572584</v>
      </c>
      <c r="J180" s="275">
        <v>36.601325794103225</v>
      </c>
      <c r="K180" s="275">
        <v>34.520412068679967</v>
      </c>
      <c r="L180" s="275">
        <v>33.639612955720999</v>
      </c>
    </row>
    <row r="181" spans="1:12" ht="15" customHeight="1">
      <c r="A181" s="254" t="s">
        <v>538</v>
      </c>
      <c r="B181" s="325" t="s">
        <v>539</v>
      </c>
      <c r="C181" s="275">
        <v>12.882063554865413</v>
      </c>
      <c r="D181" s="275">
        <v>19.482674697200277</v>
      </c>
      <c r="E181" s="275">
        <v>31.702849564886506</v>
      </c>
      <c r="F181" s="275">
        <v>20.071182982806381</v>
      </c>
      <c r="G181" s="275">
        <v>12.794063040184374</v>
      </c>
      <c r="H181" s="275">
        <v>16.515132393733495</v>
      </c>
      <c r="I181" s="275">
        <v>15.036407630742822</v>
      </c>
      <c r="J181" s="275">
        <v>25.692409956819997</v>
      </c>
      <c r="K181" s="275">
        <v>27.858487585443207</v>
      </c>
      <c r="L181" s="275">
        <v>32.479334846323567</v>
      </c>
    </row>
    <row r="182" spans="1:12" ht="15" customHeight="1">
      <c r="A182" s="254" t="s">
        <v>554</v>
      </c>
      <c r="B182" s="325" t="s">
        <v>735</v>
      </c>
      <c r="C182" s="275">
        <v>24.716486207790766</v>
      </c>
      <c r="D182" s="275">
        <v>23.356788682895729</v>
      </c>
      <c r="E182" s="275">
        <v>23.980373429491586</v>
      </c>
      <c r="F182" s="275">
        <v>22.560675539175119</v>
      </c>
      <c r="G182" s="275">
        <v>23.642605463147692</v>
      </c>
      <c r="H182" s="275">
        <v>26.442460086933565</v>
      </c>
      <c r="I182" s="275">
        <v>23.121004720752421</v>
      </c>
      <c r="J182" s="275">
        <v>27.402008590396523</v>
      </c>
      <c r="K182" s="275">
        <v>26.482006006538093</v>
      </c>
      <c r="L182" s="275">
        <v>26.830069377848048</v>
      </c>
    </row>
    <row r="183" spans="1:12" ht="15" customHeight="1">
      <c r="A183" s="254" t="s">
        <v>530</v>
      </c>
      <c r="B183" s="325" t="s">
        <v>725</v>
      </c>
      <c r="C183" s="275">
        <v>23.45887661081472</v>
      </c>
      <c r="D183" s="275">
        <v>21.33375233140465</v>
      </c>
      <c r="E183" s="275">
        <v>24.223508135799531</v>
      </c>
      <c r="F183" s="275">
        <v>22.160185497841944</v>
      </c>
      <c r="G183" s="275">
        <v>24.32128981680497</v>
      </c>
      <c r="H183" s="275">
        <v>28.139458035807422</v>
      </c>
      <c r="I183" s="275">
        <v>23.748008926460848</v>
      </c>
      <c r="J183" s="275">
        <v>25.331375703195658</v>
      </c>
      <c r="K183" s="275">
        <v>24.213825339252729</v>
      </c>
      <c r="L183" s="275">
        <v>24.537079921583238</v>
      </c>
    </row>
    <row r="184" spans="1:12" ht="15" customHeight="1">
      <c r="A184" s="254" t="s">
        <v>540</v>
      </c>
      <c r="B184" s="325" t="s">
        <v>726</v>
      </c>
      <c r="C184" s="275">
        <v>18.268771243789669</v>
      </c>
      <c r="D184" s="275">
        <v>15.306823440919052</v>
      </c>
      <c r="E184" s="275">
        <v>19.098282203879172</v>
      </c>
      <c r="F184" s="275">
        <v>22.198767834527672</v>
      </c>
      <c r="G184" s="275">
        <v>17.499573474249587</v>
      </c>
      <c r="H184" s="275">
        <v>16.754465960967909</v>
      </c>
      <c r="I184" s="275">
        <v>13.607039122829923</v>
      </c>
      <c r="J184" s="275">
        <v>12.741502290933324</v>
      </c>
      <c r="K184" s="275">
        <v>13.308637110385268</v>
      </c>
      <c r="L184" s="275">
        <v>14.074434503276354</v>
      </c>
    </row>
    <row r="185" spans="1:12" ht="15" customHeight="1">
      <c r="A185" s="254" t="s">
        <v>547</v>
      </c>
      <c r="B185" s="325" t="s">
        <v>733</v>
      </c>
      <c r="C185" s="275">
        <v>8.7162122414576668</v>
      </c>
      <c r="D185" s="275">
        <v>8.1168452659009027</v>
      </c>
      <c r="E185" s="275">
        <v>8.930766663349301</v>
      </c>
      <c r="F185" s="275">
        <v>9.0305859995238755</v>
      </c>
      <c r="G185" s="275">
        <v>8.6532417914857138</v>
      </c>
      <c r="H185" s="275">
        <v>9.5189935221237363</v>
      </c>
      <c r="I185" s="275">
        <v>8.6574560543232622</v>
      </c>
      <c r="J185" s="275">
        <v>9.6809503061558395</v>
      </c>
      <c r="K185" s="275">
        <v>10.225617649666077</v>
      </c>
      <c r="L185" s="275">
        <v>11.450534335449287</v>
      </c>
    </row>
    <row r="186" spans="1:12" ht="15" customHeight="1">
      <c r="A186" s="254" t="s">
        <v>536</v>
      </c>
      <c r="B186" s="325" t="s">
        <v>731</v>
      </c>
      <c r="C186" s="275">
        <v>7.5985032574862794</v>
      </c>
      <c r="D186" s="275">
        <v>7.4272480653183583</v>
      </c>
      <c r="E186" s="275">
        <v>8.8525069939691914</v>
      </c>
      <c r="F186" s="275">
        <v>9.4174656348046266</v>
      </c>
      <c r="G186" s="275">
        <v>9.1898668613359042</v>
      </c>
      <c r="H186" s="275">
        <v>8.9966436671238146</v>
      </c>
      <c r="I186" s="275">
        <v>8.3303532810888292</v>
      </c>
      <c r="J186" s="275">
        <v>9.2872213244826209</v>
      </c>
      <c r="K186" s="275">
        <v>9.5419217986896108</v>
      </c>
      <c r="L186" s="275">
        <v>10.5969804354347</v>
      </c>
    </row>
    <row r="187" spans="1:12" ht="15" customHeight="1">
      <c r="A187" s="254" t="s">
        <v>467</v>
      </c>
      <c r="B187" s="325" t="s">
        <v>736</v>
      </c>
      <c r="C187" s="275">
        <v>7.9328198734366913</v>
      </c>
      <c r="D187" s="275">
        <v>8.5882476011510249</v>
      </c>
      <c r="E187" s="275">
        <v>9.5243131037796527</v>
      </c>
      <c r="F187" s="275">
        <v>9.9105161553475032</v>
      </c>
      <c r="G187" s="275">
        <v>10.240005430005615</v>
      </c>
      <c r="H187" s="275">
        <v>9.6292706419527292</v>
      </c>
      <c r="I187" s="275">
        <v>7.973078976703305</v>
      </c>
      <c r="J187" s="275">
        <v>8.6262666209406387</v>
      </c>
      <c r="K187" s="275">
        <v>8.738350331344213</v>
      </c>
      <c r="L187" s="275">
        <v>9.6522340798796975</v>
      </c>
    </row>
    <row r="188" spans="1:12" ht="15" customHeight="1">
      <c r="A188" s="254" t="s">
        <v>549</v>
      </c>
      <c r="B188" s="325" t="s">
        <v>734</v>
      </c>
      <c r="C188" s="275">
        <v>5.7752328820765699</v>
      </c>
      <c r="D188" s="275">
        <v>5.6114085712095774</v>
      </c>
      <c r="E188" s="275">
        <v>6.4384957637352649</v>
      </c>
      <c r="F188" s="275">
        <v>6.2968962404021651</v>
      </c>
      <c r="G188" s="275">
        <v>6.5814638512349681</v>
      </c>
      <c r="H188" s="275">
        <v>6.6426916591219785</v>
      </c>
      <c r="I188" s="275">
        <v>5.9896910669428616</v>
      </c>
      <c r="J188" s="275">
        <v>6.6533360863953925</v>
      </c>
      <c r="K188" s="275">
        <v>6.7945278101364606</v>
      </c>
      <c r="L188" s="275">
        <v>7.0028073482740938</v>
      </c>
    </row>
    <row r="189" spans="1:12" ht="15" customHeight="1">
      <c r="A189" s="254" t="s">
        <v>532</v>
      </c>
      <c r="B189" s="325" t="s">
        <v>729</v>
      </c>
      <c r="C189" s="275">
        <v>6.1126800760107418</v>
      </c>
      <c r="D189" s="275">
        <v>5.1366062013502995</v>
      </c>
      <c r="E189" s="275">
        <v>5.5064458180803015</v>
      </c>
      <c r="F189" s="275">
        <v>5.0456330341133233</v>
      </c>
      <c r="G189" s="275">
        <v>5.8805633939347288</v>
      </c>
      <c r="H189" s="275">
        <v>6.2771925008967857</v>
      </c>
      <c r="I189" s="275">
        <v>5.4894874630490973</v>
      </c>
      <c r="J189" s="275">
        <v>5.7948207004749719</v>
      </c>
      <c r="K189" s="275">
        <v>5.691433556593525</v>
      </c>
      <c r="L189" s="275">
        <v>5.8928136303994139</v>
      </c>
    </row>
    <row r="190" spans="1:12" ht="15" customHeight="1">
      <c r="A190" s="254" t="s">
        <v>458</v>
      </c>
      <c r="B190" s="325" t="s">
        <v>1057</v>
      </c>
      <c r="C190" s="275">
        <v>4.3623864941530197</v>
      </c>
      <c r="D190" s="275">
        <v>3.9384298241197477</v>
      </c>
      <c r="E190" s="275">
        <v>4.9832855118987185</v>
      </c>
      <c r="F190" s="275">
        <v>3.9747461165678142</v>
      </c>
      <c r="G190" s="275">
        <v>3.7434421927364685</v>
      </c>
      <c r="H190" s="275">
        <v>3.901193379608908</v>
      </c>
      <c r="I190" s="275">
        <v>3.1329536636247983</v>
      </c>
      <c r="J190" s="275">
        <v>3.7351334188012153</v>
      </c>
      <c r="K190" s="275">
        <v>3.5785804950471185</v>
      </c>
      <c r="L190" s="275">
        <v>4.2449343092752461</v>
      </c>
    </row>
    <row r="191" spans="1:12" ht="15" customHeight="1">
      <c r="A191" s="254" t="s">
        <v>556</v>
      </c>
      <c r="B191" s="325" t="s">
        <v>557</v>
      </c>
      <c r="C191" s="275">
        <v>3.7371761842180025</v>
      </c>
      <c r="D191" s="275">
        <v>3.2981119357129471</v>
      </c>
      <c r="E191" s="275">
        <v>3.8591320364639459</v>
      </c>
      <c r="F191" s="275">
        <v>3.6743623930042077</v>
      </c>
      <c r="G191" s="275">
        <v>4.3541925984819665</v>
      </c>
      <c r="H191" s="275">
        <v>4.5599102408417247</v>
      </c>
      <c r="I191" s="275">
        <v>3.8569212696903596</v>
      </c>
      <c r="J191" s="275">
        <v>4.0862928688324409</v>
      </c>
      <c r="K191" s="275">
        <v>4.0040845463253971</v>
      </c>
      <c r="L191" s="275">
        <v>4.1721699054235897</v>
      </c>
    </row>
    <row r="192" spans="1:12" ht="15" customHeight="1">
      <c r="A192" s="254" t="s">
        <v>499</v>
      </c>
      <c r="B192" s="325" t="s">
        <v>512</v>
      </c>
      <c r="C192" s="275">
        <v>2.5676476502087109</v>
      </c>
      <c r="D192" s="275">
        <v>1.8264115662551967</v>
      </c>
      <c r="E192" s="275">
        <v>2.1858396522586889</v>
      </c>
      <c r="F192" s="275">
        <v>2.5365404068587045</v>
      </c>
      <c r="G192" s="275">
        <v>2.7032912810443741</v>
      </c>
      <c r="H192" s="275">
        <v>2.9909179756109081</v>
      </c>
      <c r="I192" s="275">
        <v>2.4467666861850246</v>
      </c>
      <c r="J192" s="275">
        <v>2.7035933259029172</v>
      </c>
      <c r="K192" s="275">
        <v>3.1199567433221107</v>
      </c>
      <c r="L192" s="275">
        <v>3.7684212683596439</v>
      </c>
    </row>
    <row r="193" spans="1:12" ht="15" customHeight="1">
      <c r="A193" s="254" t="s">
        <v>562</v>
      </c>
      <c r="B193" s="325" t="s">
        <v>563</v>
      </c>
      <c r="C193" s="275">
        <v>2.4032813437360288</v>
      </c>
      <c r="D193" s="275">
        <v>2.7083415673637496</v>
      </c>
      <c r="E193" s="275">
        <v>3.1774786557260586</v>
      </c>
      <c r="F193" s="275">
        <v>2.7582017694280228</v>
      </c>
      <c r="G193" s="275">
        <v>2.7733727445771992</v>
      </c>
      <c r="H193" s="275">
        <v>3.2591021910432643</v>
      </c>
      <c r="I193" s="275">
        <v>2.82353839217705</v>
      </c>
      <c r="J193" s="275">
        <v>2.8079632007091235</v>
      </c>
      <c r="K193" s="275">
        <v>2.7819007544539209</v>
      </c>
      <c r="L193" s="275">
        <v>2.9483029073627787</v>
      </c>
    </row>
    <row r="194" spans="1:12" ht="15" customHeight="1">
      <c r="A194" s="254" t="s">
        <v>727</v>
      </c>
      <c r="B194" s="325" t="s">
        <v>728</v>
      </c>
      <c r="C194" s="275">
        <v>0</v>
      </c>
      <c r="D194" s="275">
        <v>0</v>
      </c>
      <c r="E194" s="275">
        <v>0</v>
      </c>
      <c r="F194" s="275">
        <v>0</v>
      </c>
      <c r="G194" s="275">
        <v>0</v>
      </c>
      <c r="H194" s="275">
        <v>0</v>
      </c>
      <c r="I194" s="275">
        <v>0</v>
      </c>
      <c r="J194" s="275">
        <v>0</v>
      </c>
      <c r="K194" s="275">
        <v>0</v>
      </c>
      <c r="L194" s="275">
        <v>2.4985673321572701</v>
      </c>
    </row>
    <row r="195" spans="1:12" ht="15" customHeight="1">
      <c r="A195" s="254" t="s">
        <v>558</v>
      </c>
      <c r="B195" s="325" t="s">
        <v>559</v>
      </c>
      <c r="C195" s="275">
        <v>2.2475220647005028</v>
      </c>
      <c r="D195" s="275">
        <v>2.2704858961963379</v>
      </c>
      <c r="E195" s="275">
        <v>2.5077770910354666</v>
      </c>
      <c r="F195" s="275">
        <v>1.8080533180543732</v>
      </c>
      <c r="G195" s="275">
        <v>1.760239957280638</v>
      </c>
      <c r="H195" s="275">
        <v>2.036654237125318</v>
      </c>
      <c r="I195" s="275">
        <v>1.7671478397899596</v>
      </c>
      <c r="J195" s="275">
        <v>2.1498595046169768</v>
      </c>
      <c r="K195" s="275">
        <v>2.1250644836521704</v>
      </c>
      <c r="L195" s="275">
        <v>2.0786570400740074</v>
      </c>
    </row>
    <row r="196" spans="1:12" ht="15" customHeight="1">
      <c r="A196" s="254" t="s">
        <v>566</v>
      </c>
      <c r="B196" s="325" t="s">
        <v>567</v>
      </c>
      <c r="C196" s="275">
        <v>2.9172999966332598</v>
      </c>
      <c r="D196" s="275">
        <v>2.3278229635058292</v>
      </c>
      <c r="E196" s="275">
        <v>2.1593498958156681</v>
      </c>
      <c r="F196" s="275">
        <v>2.1175790828314152</v>
      </c>
      <c r="G196" s="275">
        <v>2.0222091101740221</v>
      </c>
      <c r="H196" s="275">
        <v>2.3348288525442258</v>
      </c>
      <c r="I196" s="275">
        <v>1.7975049641219942</v>
      </c>
      <c r="J196" s="275">
        <v>2.1664136006872061</v>
      </c>
      <c r="K196" s="275">
        <v>2.038947878661812</v>
      </c>
      <c r="L196" s="275">
        <v>1.8944667912801307</v>
      </c>
    </row>
    <row r="197" spans="1:12" ht="15" customHeight="1">
      <c r="A197" s="448" t="s">
        <v>947</v>
      </c>
      <c r="B197" s="449"/>
      <c r="C197" s="275">
        <v>9.9151954406485192</v>
      </c>
      <c r="D197" s="275">
        <v>9.0061657241181674</v>
      </c>
      <c r="E197" s="275">
        <v>10.029807436640416</v>
      </c>
      <c r="F197" s="275">
        <v>13.961951979666726</v>
      </c>
      <c r="G197" s="275">
        <v>9.5085032009859738</v>
      </c>
      <c r="H197" s="275">
        <v>7.9744307802512893</v>
      </c>
      <c r="I197" s="275">
        <v>6.6501347554508339</v>
      </c>
      <c r="J197" s="275">
        <v>6.9612411649086328</v>
      </c>
      <c r="K197" s="275">
        <v>6.6854532660192127</v>
      </c>
      <c r="L197" s="275">
        <v>5.8068922950122701</v>
      </c>
    </row>
    <row r="198" spans="1:12" ht="15" customHeight="1">
      <c r="A198" s="450" t="s">
        <v>9</v>
      </c>
      <c r="B198" s="451"/>
      <c r="C198" s="276">
        <v>345.56409905204549</v>
      </c>
      <c r="D198" s="276">
        <v>333.2066193441604</v>
      </c>
      <c r="E198" s="276">
        <v>381.26880741727894</v>
      </c>
      <c r="F198" s="276">
        <v>377.27373722936073</v>
      </c>
      <c r="G198" s="276">
        <v>363.37313578943497</v>
      </c>
      <c r="H198" s="276">
        <v>370.05212687305175</v>
      </c>
      <c r="I198" s="276">
        <v>327.51007867227645</v>
      </c>
      <c r="J198" s="276">
        <v>371.32618285643593</v>
      </c>
      <c r="K198" s="276">
        <v>383.51286461110504</v>
      </c>
      <c r="L198" s="276">
        <v>402.58632683476867</v>
      </c>
    </row>
    <row r="199" spans="1:12" s="78" customFormat="1" ht="20.100000000000001" customHeight="1">
      <c r="A199" s="89"/>
      <c r="B199" s="89"/>
      <c r="C199" s="89" t="s">
        <v>689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s="78" customFormat="1" ht="15" customHeight="1">
      <c r="A200" s="89"/>
      <c r="B200" s="89"/>
      <c r="C200" s="89" t="s">
        <v>935</v>
      </c>
      <c r="D200" s="89"/>
      <c r="E200" s="89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254" t="s">
        <v>534</v>
      </c>
      <c r="B201" s="325" t="s">
        <v>535</v>
      </c>
      <c r="C201" s="275">
        <v>112.61908361352613</v>
      </c>
      <c r="D201" s="275">
        <v>120.23718658863217</v>
      </c>
      <c r="E201" s="275">
        <v>135.9395204310413</v>
      </c>
      <c r="F201" s="275">
        <v>138.15923368300491</v>
      </c>
      <c r="G201" s="275">
        <v>139.71686740771187</v>
      </c>
      <c r="H201" s="275">
        <v>136.4631665122491</v>
      </c>
      <c r="I201" s="275">
        <v>127.2840748013631</v>
      </c>
      <c r="J201" s="275">
        <v>139.96867178627011</v>
      </c>
      <c r="K201" s="275">
        <v>151.27926295296234</v>
      </c>
      <c r="L201" s="275">
        <v>146.46059249449655</v>
      </c>
    </row>
    <row r="202" spans="1:12" ht="15" customHeight="1">
      <c r="A202" s="254" t="s">
        <v>540</v>
      </c>
      <c r="B202" s="325" t="s">
        <v>726</v>
      </c>
      <c r="C202" s="275">
        <v>56.008895553021731</v>
      </c>
      <c r="D202" s="275">
        <v>53.887041390750611</v>
      </c>
      <c r="E202" s="275">
        <v>58.092224883857583</v>
      </c>
      <c r="F202" s="275">
        <v>70.621829333933093</v>
      </c>
      <c r="G202" s="275">
        <v>68.989989546904511</v>
      </c>
      <c r="H202" s="275">
        <v>67.454473076809805</v>
      </c>
      <c r="I202" s="275">
        <v>55.60442914748694</v>
      </c>
      <c r="J202" s="275">
        <v>54.727656255404931</v>
      </c>
      <c r="K202" s="275">
        <v>57.543755120609624</v>
      </c>
      <c r="L202" s="275">
        <v>67.532811271713058</v>
      </c>
    </row>
    <row r="203" spans="1:12" ht="15" customHeight="1">
      <c r="A203" s="254" t="s">
        <v>545</v>
      </c>
      <c r="B203" s="325" t="s">
        <v>569</v>
      </c>
      <c r="C203" s="275">
        <v>36.608694352940915</v>
      </c>
      <c r="D203" s="275">
        <v>40.945508982953896</v>
      </c>
      <c r="E203" s="275">
        <v>42.242026043746151</v>
      </c>
      <c r="F203" s="275">
        <v>43.993377633215154</v>
      </c>
      <c r="G203" s="275">
        <v>46.273996565407451</v>
      </c>
      <c r="H203" s="275">
        <v>48.040039244615059</v>
      </c>
      <c r="I203" s="275">
        <v>45.241567983770977</v>
      </c>
      <c r="J203" s="275">
        <v>52.455549207701942</v>
      </c>
      <c r="K203" s="275">
        <v>56.733649940908144</v>
      </c>
      <c r="L203" s="275">
        <v>58.442606522607122</v>
      </c>
    </row>
    <row r="204" spans="1:12" ht="15" customHeight="1">
      <c r="A204" s="254" t="s">
        <v>544</v>
      </c>
      <c r="B204" s="325" t="s">
        <v>1058</v>
      </c>
      <c r="C204" s="275">
        <v>47.811192241493075</v>
      </c>
      <c r="D204" s="275">
        <v>45.427254882221199</v>
      </c>
      <c r="E204" s="275">
        <v>48.849085479876486</v>
      </c>
      <c r="F204" s="275">
        <v>46.415276243761795</v>
      </c>
      <c r="G204" s="275">
        <v>46.478646804435833</v>
      </c>
      <c r="H204" s="275">
        <v>50.003097343665289</v>
      </c>
      <c r="I204" s="275">
        <v>49.903124679219154</v>
      </c>
      <c r="J204" s="275">
        <v>59.935853588335164</v>
      </c>
      <c r="K204" s="275">
        <v>58.247264469238473</v>
      </c>
      <c r="L204" s="275">
        <v>56.726612675020895</v>
      </c>
    </row>
    <row r="205" spans="1:12" ht="15" customHeight="1">
      <c r="A205" s="254" t="s">
        <v>551</v>
      </c>
      <c r="B205" s="325" t="s">
        <v>552</v>
      </c>
      <c r="C205" s="275">
        <v>58.415715666425534</v>
      </c>
      <c r="D205" s="275">
        <v>49.467266554179851</v>
      </c>
      <c r="E205" s="275">
        <v>55.779178841854538</v>
      </c>
      <c r="F205" s="275">
        <v>65.648883633229175</v>
      </c>
      <c r="G205" s="275">
        <v>58.117592521227074</v>
      </c>
      <c r="H205" s="275">
        <v>52.985049164720166</v>
      </c>
      <c r="I205" s="275">
        <v>49.715311793350622</v>
      </c>
      <c r="J205" s="275">
        <v>53.675127477537252</v>
      </c>
      <c r="K205" s="275">
        <v>57.573275851841885</v>
      </c>
      <c r="L205" s="275">
        <v>54.610821857868324</v>
      </c>
    </row>
    <row r="206" spans="1:12" ht="15" customHeight="1">
      <c r="A206" s="254" t="s">
        <v>538</v>
      </c>
      <c r="B206" s="325" t="s">
        <v>539</v>
      </c>
      <c r="C206" s="275">
        <v>15.182048626326294</v>
      </c>
      <c r="D206" s="275">
        <v>23.897110601780334</v>
      </c>
      <c r="E206" s="275">
        <v>37.31914906655507</v>
      </c>
      <c r="F206" s="275">
        <v>25.717558370480564</v>
      </c>
      <c r="G206" s="275">
        <v>17.65700245963831</v>
      </c>
      <c r="H206" s="275">
        <v>20.565940390234594</v>
      </c>
      <c r="I206" s="275">
        <v>18.577196143491022</v>
      </c>
      <c r="J206" s="275">
        <v>31.291797845847739</v>
      </c>
      <c r="K206" s="275">
        <v>38.966937472379335</v>
      </c>
      <c r="L206" s="275">
        <v>47.53637435217653</v>
      </c>
    </row>
    <row r="207" spans="1:12" ht="15" customHeight="1">
      <c r="A207" s="254" t="s">
        <v>547</v>
      </c>
      <c r="B207" s="325" t="s">
        <v>733</v>
      </c>
      <c r="C207" s="275">
        <v>28.05717831704764</v>
      </c>
      <c r="D207" s="275">
        <v>28.196069912148204</v>
      </c>
      <c r="E207" s="275">
        <v>29.813107879587662</v>
      </c>
      <c r="F207" s="275">
        <v>29.564614073667741</v>
      </c>
      <c r="G207" s="275">
        <v>28.439432370095322</v>
      </c>
      <c r="H207" s="275">
        <v>30.103863976804817</v>
      </c>
      <c r="I207" s="275">
        <v>30.565859499997796</v>
      </c>
      <c r="J207" s="275">
        <v>35.342454744327362</v>
      </c>
      <c r="K207" s="275">
        <v>35.427408818911431</v>
      </c>
      <c r="L207" s="275">
        <v>39.998818493272061</v>
      </c>
    </row>
    <row r="208" spans="1:12" ht="15" customHeight="1">
      <c r="A208" s="254" t="s">
        <v>554</v>
      </c>
      <c r="B208" s="325" t="s">
        <v>735</v>
      </c>
      <c r="C208" s="275">
        <v>28.240757435869195</v>
      </c>
      <c r="D208" s="275">
        <v>26.480962318274759</v>
      </c>
      <c r="E208" s="275">
        <v>28.629233419001849</v>
      </c>
      <c r="F208" s="275">
        <v>27.029675282227654</v>
      </c>
      <c r="G208" s="275">
        <v>28.926178560676078</v>
      </c>
      <c r="H208" s="275">
        <v>32.776032386582187</v>
      </c>
      <c r="I208" s="275">
        <v>31.907740604970293</v>
      </c>
      <c r="J208" s="275">
        <v>36.427066431222585</v>
      </c>
      <c r="K208" s="275">
        <v>36.084547995849057</v>
      </c>
      <c r="L208" s="275">
        <v>37.057205360778688</v>
      </c>
    </row>
    <row r="209" spans="1:12" ht="15" customHeight="1">
      <c r="A209" s="254" t="s">
        <v>530</v>
      </c>
      <c r="B209" s="325" t="s">
        <v>725</v>
      </c>
      <c r="C209" s="275">
        <v>24.330637738734705</v>
      </c>
      <c r="D209" s="275">
        <v>22.173901168944319</v>
      </c>
      <c r="E209" s="275">
        <v>25.395112500219692</v>
      </c>
      <c r="F209" s="275">
        <v>23.68818388558083</v>
      </c>
      <c r="G209" s="275">
        <v>25.70644553028141</v>
      </c>
      <c r="H209" s="275">
        <v>29.579030683480124</v>
      </c>
      <c r="I209" s="275">
        <v>25.385627728527492</v>
      </c>
      <c r="J209" s="275">
        <v>27.219187812481049</v>
      </c>
      <c r="K209" s="275">
        <v>26.675905693995453</v>
      </c>
      <c r="L209" s="275">
        <v>27.580945058963604</v>
      </c>
    </row>
    <row r="210" spans="1:12" ht="15" customHeight="1">
      <c r="A210" s="254" t="s">
        <v>543</v>
      </c>
      <c r="B210" s="325" t="s">
        <v>247</v>
      </c>
      <c r="C210" s="275">
        <v>34.333943681139225</v>
      </c>
      <c r="D210" s="275">
        <v>36.415060520926311</v>
      </c>
      <c r="E210" s="275">
        <v>49.3473051239379</v>
      </c>
      <c r="F210" s="275">
        <v>61.789130271274857</v>
      </c>
      <c r="G210" s="275">
        <v>50.596986482321256</v>
      </c>
      <c r="H210" s="275">
        <v>41.635668000883101</v>
      </c>
      <c r="I210" s="275">
        <v>31.714720281229706</v>
      </c>
      <c r="J210" s="275">
        <v>33.733496767294838</v>
      </c>
      <c r="K210" s="275">
        <v>27.700671971295176</v>
      </c>
      <c r="L210" s="275">
        <v>21.672454766807643</v>
      </c>
    </row>
    <row r="211" spans="1:12" ht="15" customHeight="1">
      <c r="A211" s="254" t="s">
        <v>549</v>
      </c>
      <c r="B211" s="325" t="s">
        <v>734</v>
      </c>
      <c r="C211" s="275">
        <v>16.650615925317897</v>
      </c>
      <c r="D211" s="275">
        <v>16.787111230256532</v>
      </c>
      <c r="E211" s="275">
        <v>19.192915492356974</v>
      </c>
      <c r="F211" s="275">
        <v>19.747218874414312</v>
      </c>
      <c r="G211" s="275">
        <v>20.040192580026449</v>
      </c>
      <c r="H211" s="275">
        <v>20.581992127003428</v>
      </c>
      <c r="I211" s="275">
        <v>19.912888040139368</v>
      </c>
      <c r="J211" s="275">
        <v>20.76809427751369</v>
      </c>
      <c r="K211" s="275">
        <v>20.67859494485603</v>
      </c>
      <c r="L211" s="275">
        <v>20.704463685828642</v>
      </c>
    </row>
    <row r="212" spans="1:12" ht="15" customHeight="1">
      <c r="A212" s="254" t="s">
        <v>536</v>
      </c>
      <c r="B212" s="325" t="s">
        <v>731</v>
      </c>
      <c r="C212" s="275">
        <v>11.047155858395023</v>
      </c>
      <c r="D212" s="275">
        <v>11.884173147258075</v>
      </c>
      <c r="E212" s="275">
        <v>13.181715984972286</v>
      </c>
      <c r="F212" s="275">
        <v>14.138305338079595</v>
      </c>
      <c r="G212" s="275">
        <v>15.109658067705361</v>
      </c>
      <c r="H212" s="275">
        <v>14.390458603993681</v>
      </c>
      <c r="I212" s="275">
        <v>14.242324994851719</v>
      </c>
      <c r="J212" s="275">
        <v>18.141098880436449</v>
      </c>
      <c r="K212" s="275">
        <v>19.052838466989293</v>
      </c>
      <c r="L212" s="275">
        <v>17.747024315596732</v>
      </c>
    </row>
    <row r="213" spans="1:12" ht="15" customHeight="1">
      <c r="A213" s="254" t="s">
        <v>467</v>
      </c>
      <c r="B213" s="325" t="s">
        <v>736</v>
      </c>
      <c r="C213" s="275">
        <v>12.987513475279735</v>
      </c>
      <c r="D213" s="275">
        <v>14.355505967048687</v>
      </c>
      <c r="E213" s="275">
        <v>15.465376305783506</v>
      </c>
      <c r="F213" s="275">
        <v>16.112636850004982</v>
      </c>
      <c r="G213" s="275">
        <v>16.881468513912143</v>
      </c>
      <c r="H213" s="275">
        <v>15.962388959140259</v>
      </c>
      <c r="I213" s="275">
        <v>13.468285941768418</v>
      </c>
      <c r="J213" s="275">
        <v>14.220281665567326</v>
      </c>
      <c r="K213" s="275">
        <v>14.365665190473944</v>
      </c>
      <c r="L213" s="275">
        <v>14.278086213677332</v>
      </c>
    </row>
    <row r="214" spans="1:12" ht="15" customHeight="1">
      <c r="A214" s="254" t="s">
        <v>499</v>
      </c>
      <c r="B214" s="325" t="s">
        <v>512</v>
      </c>
      <c r="C214" s="275">
        <v>4.364153189264063</v>
      </c>
      <c r="D214" s="275">
        <v>3.0931966007550349</v>
      </c>
      <c r="E214" s="275">
        <v>3.8417402697585725</v>
      </c>
      <c r="F214" s="275">
        <v>4.935475432704342</v>
      </c>
      <c r="G214" s="275">
        <v>5.9871236365743306</v>
      </c>
      <c r="H214" s="275">
        <v>6.6339981579742986</v>
      </c>
      <c r="I214" s="275">
        <v>6.2764861469633102</v>
      </c>
      <c r="J214" s="275">
        <v>6.8078366038567157</v>
      </c>
      <c r="K214" s="275">
        <v>7.557722372254057</v>
      </c>
      <c r="L214" s="275">
        <v>8.9919403933117792</v>
      </c>
    </row>
    <row r="215" spans="1:12" ht="15" customHeight="1">
      <c r="A215" s="254" t="s">
        <v>566</v>
      </c>
      <c r="B215" s="325" t="s">
        <v>567</v>
      </c>
      <c r="C215" s="275">
        <v>5.6733162481472803</v>
      </c>
      <c r="D215" s="275">
        <v>4.3638042823995971</v>
      </c>
      <c r="E215" s="275">
        <v>4.4333375971995626</v>
      </c>
      <c r="F215" s="275">
        <v>4.6216271635146224</v>
      </c>
      <c r="G215" s="275">
        <v>4.857439681208926</v>
      </c>
      <c r="H215" s="275">
        <v>6.1134771199578921</v>
      </c>
      <c r="I215" s="275">
        <v>5.7036604794441335</v>
      </c>
      <c r="J215" s="275">
        <v>5.2356134386831465</v>
      </c>
      <c r="K215" s="275">
        <v>4.9969348892418655</v>
      </c>
      <c r="L215" s="275">
        <v>4.8112097436631975</v>
      </c>
    </row>
    <row r="216" spans="1:12" ht="15" customHeight="1">
      <c r="A216" s="254" t="s">
        <v>532</v>
      </c>
      <c r="B216" s="325" t="s">
        <v>729</v>
      </c>
      <c r="C216" s="275">
        <v>4.9562344077862761</v>
      </c>
      <c r="D216" s="275">
        <v>4.0819083956926603</v>
      </c>
      <c r="E216" s="275">
        <v>4.3787716121473306</v>
      </c>
      <c r="F216" s="275">
        <v>4.0147604064958626</v>
      </c>
      <c r="G216" s="275">
        <v>4.1842209913856099</v>
      </c>
      <c r="H216" s="275">
        <v>4.5590399810902777</v>
      </c>
      <c r="I216" s="275">
        <v>3.9063862678686676</v>
      </c>
      <c r="J216" s="275">
        <v>4.1278664106487524</v>
      </c>
      <c r="K216" s="275">
        <v>4.2851846754277627</v>
      </c>
      <c r="L216" s="275">
        <v>4.34862766950235</v>
      </c>
    </row>
    <row r="217" spans="1:12" ht="15" customHeight="1">
      <c r="A217" s="254" t="s">
        <v>560</v>
      </c>
      <c r="B217" s="325" t="s">
        <v>737</v>
      </c>
      <c r="C217" s="275">
        <v>4.0720310724549602</v>
      </c>
      <c r="D217" s="275">
        <v>3.5139162617496158</v>
      </c>
      <c r="E217" s="275">
        <v>4.085944797783343</v>
      </c>
      <c r="F217" s="275">
        <v>3.7719082246861753</v>
      </c>
      <c r="G217" s="275">
        <v>3.786976901748766</v>
      </c>
      <c r="H217" s="275">
        <v>3.6815800354530679</v>
      </c>
      <c r="I217" s="275">
        <v>3.6793790691730663</v>
      </c>
      <c r="J217" s="275">
        <v>3.5857036126780431</v>
      </c>
      <c r="K217" s="275">
        <v>3.9644949647609238</v>
      </c>
      <c r="L217" s="275">
        <v>4.1258758887287383</v>
      </c>
    </row>
    <row r="218" spans="1:12" ht="15" customHeight="1">
      <c r="A218" s="254" t="s">
        <v>556</v>
      </c>
      <c r="B218" s="325" t="s">
        <v>557</v>
      </c>
      <c r="C218" s="275">
        <v>3.0993725261975285</v>
      </c>
      <c r="D218" s="275">
        <v>2.7341242786092352</v>
      </c>
      <c r="E218" s="275">
        <v>3.128969756518071</v>
      </c>
      <c r="F218" s="275">
        <v>3.0230662149845133</v>
      </c>
      <c r="G218" s="275">
        <v>3.5483129181423156</v>
      </c>
      <c r="H218" s="275">
        <v>3.8977229068204071</v>
      </c>
      <c r="I218" s="275">
        <v>3.3014476093364151</v>
      </c>
      <c r="J218" s="275">
        <v>3.504970509198114</v>
      </c>
      <c r="K218" s="275">
        <v>3.4575737784366276</v>
      </c>
      <c r="L218" s="275">
        <v>3.6416649165792259</v>
      </c>
    </row>
    <row r="219" spans="1:12" ht="15" customHeight="1">
      <c r="A219" s="254" t="s">
        <v>727</v>
      </c>
      <c r="B219" s="325" t="s">
        <v>728</v>
      </c>
      <c r="C219" s="275">
        <v>0</v>
      </c>
      <c r="D219" s="275">
        <v>0</v>
      </c>
      <c r="E219" s="275">
        <v>0</v>
      </c>
      <c r="F219" s="275">
        <v>0</v>
      </c>
      <c r="G219" s="275">
        <v>0</v>
      </c>
      <c r="H219" s="275">
        <v>0</v>
      </c>
      <c r="I219" s="275">
        <v>0</v>
      </c>
      <c r="J219" s="275">
        <v>0</v>
      </c>
      <c r="K219" s="275">
        <v>0</v>
      </c>
      <c r="L219" s="275">
        <v>2.9456422947904168</v>
      </c>
    </row>
    <row r="220" spans="1:12" ht="15" customHeight="1">
      <c r="A220" s="254" t="s">
        <v>458</v>
      </c>
      <c r="B220" s="325" t="s">
        <v>1057</v>
      </c>
      <c r="C220" s="275">
        <v>2.3874459427318477</v>
      </c>
      <c r="D220" s="275">
        <v>2.1661746150192558</v>
      </c>
      <c r="E220" s="275">
        <v>2.2672398738316888</v>
      </c>
      <c r="F220" s="275">
        <v>2.0993947899133389</v>
      </c>
      <c r="G220" s="275">
        <v>1.7651126736241922</v>
      </c>
      <c r="H220" s="275">
        <v>2.1235174009106208</v>
      </c>
      <c r="I220" s="275">
        <v>1.7327084293345092</v>
      </c>
      <c r="J220" s="275">
        <v>1.9942878888710529</v>
      </c>
      <c r="K220" s="275">
        <v>1.9409523824189143</v>
      </c>
      <c r="L220" s="275">
        <v>2.4123941159783944</v>
      </c>
    </row>
    <row r="221" spans="1:12" ht="15" customHeight="1">
      <c r="A221" s="448" t="s">
        <v>947</v>
      </c>
      <c r="B221" s="449"/>
      <c r="C221" s="275">
        <v>17.285289923558018</v>
      </c>
      <c r="D221" s="275">
        <v>14.646320605871527</v>
      </c>
      <c r="E221" s="275">
        <v>13.56131253015324</v>
      </c>
      <c r="F221" s="275">
        <v>11.79937354959192</v>
      </c>
      <c r="G221" s="275">
        <v>10.815112717335552</v>
      </c>
      <c r="H221" s="275">
        <v>11.821468146784285</v>
      </c>
      <c r="I221" s="275">
        <v>11.106964890105484</v>
      </c>
      <c r="J221" s="275">
        <v>11.874343627176989</v>
      </c>
      <c r="K221" s="275">
        <v>11.458242249872113</v>
      </c>
      <c r="L221" s="275">
        <v>11.817098114670959</v>
      </c>
    </row>
    <row r="222" spans="1:12" ht="15" customHeight="1">
      <c r="A222" s="450" t="s">
        <v>9</v>
      </c>
      <c r="B222" s="451"/>
      <c r="C222" s="276">
        <v>524.13127579565707</v>
      </c>
      <c r="D222" s="276">
        <v>524.75359830547166</v>
      </c>
      <c r="E222" s="276">
        <v>594.94326789018271</v>
      </c>
      <c r="F222" s="276">
        <v>616.8915292547656</v>
      </c>
      <c r="G222" s="276">
        <v>597.87875693036267</v>
      </c>
      <c r="H222" s="276">
        <v>599.37200421917248</v>
      </c>
      <c r="I222" s="276">
        <v>549.23018453239206</v>
      </c>
      <c r="J222" s="276">
        <v>615.03695883105308</v>
      </c>
      <c r="K222" s="276">
        <v>637.99088420272233</v>
      </c>
      <c r="L222" s="276">
        <v>653.44327020603248</v>
      </c>
    </row>
    <row r="223" spans="1:12" s="78" customFormat="1" ht="30" customHeight="1">
      <c r="A223" s="89"/>
      <c r="B223" s="89"/>
      <c r="C223" s="89" t="s">
        <v>610</v>
      </c>
      <c r="D223" s="89"/>
      <c r="E223" s="89"/>
      <c r="F223" s="89"/>
      <c r="G223" s="89"/>
      <c r="H223" s="89"/>
      <c r="I223" s="89"/>
      <c r="J223" s="89"/>
      <c r="K223" s="89"/>
      <c r="L223" s="89"/>
    </row>
    <row r="224" spans="1:12" s="78" customFormat="1" ht="15" customHeight="1">
      <c r="A224" s="89"/>
      <c r="B224" s="89"/>
      <c r="C224" s="89" t="s">
        <v>935</v>
      </c>
      <c r="D224" s="89"/>
      <c r="E224" s="89"/>
      <c r="F224" s="89"/>
      <c r="G224" s="89"/>
      <c r="H224" s="89"/>
      <c r="I224" s="89"/>
      <c r="J224" s="89"/>
      <c r="K224" s="89"/>
      <c r="L224" s="89"/>
    </row>
    <row r="225" spans="1:12" ht="15" customHeight="1">
      <c r="A225" s="254" t="s">
        <v>538</v>
      </c>
      <c r="B225" s="325" t="s">
        <v>539</v>
      </c>
      <c r="C225" s="275">
        <v>0.74323511416468957</v>
      </c>
      <c r="D225" s="275">
        <v>0.56482800731286964</v>
      </c>
      <c r="E225" s="275">
        <v>0.36674158060010598</v>
      </c>
      <c r="F225" s="275">
        <v>1.9714971254512477</v>
      </c>
      <c r="G225" s="275">
        <v>2.7327623460975818</v>
      </c>
      <c r="H225" s="275">
        <v>1.3226422613338207</v>
      </c>
      <c r="I225" s="275">
        <v>0.87827998256943784</v>
      </c>
      <c r="J225" s="275">
        <v>0.97255484425540428</v>
      </c>
      <c r="K225" s="275">
        <v>5.5918957048831857</v>
      </c>
      <c r="L225" s="275">
        <v>10.780344902832768</v>
      </c>
    </row>
    <row r="226" spans="1:12" ht="15" customHeight="1">
      <c r="A226" s="254" t="s">
        <v>534</v>
      </c>
      <c r="B226" s="325" t="s">
        <v>535</v>
      </c>
      <c r="C226" s="275">
        <v>4.3157690482945483</v>
      </c>
      <c r="D226" s="275">
        <v>4.3242217782295631</v>
      </c>
      <c r="E226" s="275">
        <v>4.7347353836680126</v>
      </c>
      <c r="F226" s="275">
        <v>6.0517893774231437</v>
      </c>
      <c r="G226" s="275">
        <v>7.5852980475699825</v>
      </c>
      <c r="H226" s="275">
        <v>7.3414002740832203</v>
      </c>
      <c r="I226" s="275">
        <v>8.5409563922639542</v>
      </c>
      <c r="J226" s="275">
        <v>9.1455336809692831</v>
      </c>
      <c r="K226" s="275">
        <v>10.030415588819288</v>
      </c>
      <c r="L226" s="275">
        <v>7.5745792995400016</v>
      </c>
    </row>
    <row r="227" spans="1:12" ht="15" customHeight="1">
      <c r="A227" s="254" t="s">
        <v>536</v>
      </c>
      <c r="B227" s="325" t="s">
        <v>731</v>
      </c>
      <c r="C227" s="275">
        <v>1.8062334811540064</v>
      </c>
      <c r="D227" s="275">
        <v>2.045645042248049</v>
      </c>
      <c r="E227" s="275">
        <v>1.9154950296311262</v>
      </c>
      <c r="F227" s="275">
        <v>2.0313611122805368</v>
      </c>
      <c r="G227" s="275">
        <v>3.3844811828189907</v>
      </c>
      <c r="H227" s="275">
        <v>2.6790423119769371</v>
      </c>
      <c r="I227" s="275">
        <v>3.282664841194356</v>
      </c>
      <c r="J227" s="275">
        <v>5.8079300372142999</v>
      </c>
      <c r="K227" s="275">
        <v>6.2887400349714095</v>
      </c>
      <c r="L227" s="275">
        <v>4.7097340953476063</v>
      </c>
    </row>
    <row r="228" spans="1:12" ht="15" customHeight="1">
      <c r="A228" s="254" t="s">
        <v>554</v>
      </c>
      <c r="B228" s="325" t="s">
        <v>735</v>
      </c>
      <c r="C228" s="275">
        <v>1.0824648475761456</v>
      </c>
      <c r="D228" s="275">
        <v>1.1263425676337213</v>
      </c>
      <c r="E228" s="275">
        <v>1.5175931953716937</v>
      </c>
      <c r="F228" s="275">
        <v>1.7617701039505231</v>
      </c>
      <c r="G228" s="275">
        <v>2.2279227657078691</v>
      </c>
      <c r="H228" s="275">
        <v>2.3874143975220119</v>
      </c>
      <c r="I228" s="275">
        <v>2.822899217063902</v>
      </c>
      <c r="J228" s="275">
        <v>2.8413818531281243</v>
      </c>
      <c r="K228" s="275">
        <v>3.6917700608131883</v>
      </c>
      <c r="L228" s="275">
        <v>3.8865250762806012</v>
      </c>
    </row>
    <row r="229" spans="1:12" ht="15" customHeight="1">
      <c r="A229" s="254" t="s">
        <v>551</v>
      </c>
      <c r="B229" s="325" t="s">
        <v>552</v>
      </c>
      <c r="C229" s="275">
        <v>2.474950984338502</v>
      </c>
      <c r="D229" s="275">
        <v>1.2584506088751695</v>
      </c>
      <c r="E229" s="275">
        <v>3.2075057786612557</v>
      </c>
      <c r="F229" s="275">
        <v>3.1140765912751536</v>
      </c>
      <c r="G229" s="275">
        <v>3.4744249707313424</v>
      </c>
      <c r="H229" s="275">
        <v>2.6250853768367657</v>
      </c>
      <c r="I229" s="275">
        <v>2.9854946746509379</v>
      </c>
      <c r="J229" s="275">
        <v>3.8109628238437199</v>
      </c>
      <c r="K229" s="275">
        <v>4.0324833012338281</v>
      </c>
      <c r="L229" s="275">
        <v>3.7383642780642505</v>
      </c>
    </row>
    <row r="230" spans="1:12" ht="15" customHeight="1">
      <c r="A230" s="254" t="s">
        <v>544</v>
      </c>
      <c r="B230" s="325" t="s">
        <v>1058</v>
      </c>
      <c r="C230" s="275">
        <v>1.8052443941740388</v>
      </c>
      <c r="D230" s="275">
        <v>1.8255813633328624</v>
      </c>
      <c r="E230" s="275">
        <v>1.9493132428161899</v>
      </c>
      <c r="F230" s="275">
        <v>3.4427180598387088</v>
      </c>
      <c r="G230" s="275">
        <v>1.5572605444465188</v>
      </c>
      <c r="H230" s="275">
        <v>1.4324904763760669</v>
      </c>
      <c r="I230" s="275">
        <v>1.808437513168816</v>
      </c>
      <c r="J230" s="275">
        <v>2.9936679386186857</v>
      </c>
      <c r="K230" s="275">
        <v>3.2055092480601037</v>
      </c>
      <c r="L230" s="275">
        <v>3.6983368467473161</v>
      </c>
    </row>
    <row r="231" spans="1:12" ht="15" customHeight="1">
      <c r="A231" s="254" t="s">
        <v>467</v>
      </c>
      <c r="B231" s="325" t="s">
        <v>736</v>
      </c>
      <c r="C231" s="275">
        <v>3.8288909139612612</v>
      </c>
      <c r="D231" s="275">
        <v>3.6178712367110126</v>
      </c>
      <c r="E231" s="275">
        <v>3.9587461899726502</v>
      </c>
      <c r="F231" s="275">
        <v>3.9776373454997351</v>
      </c>
      <c r="G231" s="275">
        <v>4.5201935464158352</v>
      </c>
      <c r="H231" s="275">
        <v>4.2967723469406938</v>
      </c>
      <c r="I231" s="275">
        <v>3.7355462311226524</v>
      </c>
      <c r="J231" s="275">
        <v>3.6403250157018689</v>
      </c>
      <c r="K231" s="275">
        <v>3.477237409695491</v>
      </c>
      <c r="L231" s="275">
        <v>3.0591092132398128</v>
      </c>
    </row>
    <row r="232" spans="1:12" ht="15" customHeight="1">
      <c r="A232" s="254" t="s">
        <v>547</v>
      </c>
      <c r="B232" s="325" t="s">
        <v>733</v>
      </c>
      <c r="C232" s="275">
        <v>1.375311716514753</v>
      </c>
      <c r="D232" s="275">
        <v>1.11145583111613</v>
      </c>
      <c r="E232" s="275">
        <v>1.4132588851370742</v>
      </c>
      <c r="F232" s="275">
        <v>1.6113867319626152</v>
      </c>
      <c r="G232" s="275">
        <v>1.8822338031942334</v>
      </c>
      <c r="H232" s="275">
        <v>1.9780132463715054</v>
      </c>
      <c r="I232" s="275">
        <v>1.6353240725430866</v>
      </c>
      <c r="J232" s="275">
        <v>1.8945227242216269</v>
      </c>
      <c r="K232" s="275">
        <v>2.119819044072023</v>
      </c>
      <c r="L232" s="275">
        <v>2.9933091840600428</v>
      </c>
    </row>
    <row r="233" spans="1:12" ht="15" customHeight="1">
      <c r="A233" s="254" t="s">
        <v>530</v>
      </c>
      <c r="B233" s="325" t="s">
        <v>725</v>
      </c>
      <c r="C233" s="275">
        <v>0.7421450032417507</v>
      </c>
      <c r="D233" s="275">
        <v>0.74348751039835792</v>
      </c>
      <c r="E233" s="275">
        <v>1.0688844823945731</v>
      </c>
      <c r="F233" s="275">
        <v>1.4300908812728048</v>
      </c>
      <c r="G233" s="275">
        <v>1.2801340084778081</v>
      </c>
      <c r="H233" s="275">
        <v>1.3001131866829709</v>
      </c>
      <c r="I233" s="275">
        <v>1.5132946672338203</v>
      </c>
      <c r="J233" s="275">
        <v>1.7796499649216939</v>
      </c>
      <c r="K233" s="275">
        <v>2.4285737230314397</v>
      </c>
      <c r="L233" s="275">
        <v>2.9892667268705675</v>
      </c>
    </row>
    <row r="234" spans="1:12" ht="15" customHeight="1">
      <c r="A234" s="254" t="s">
        <v>545</v>
      </c>
      <c r="B234" s="325" t="s">
        <v>569</v>
      </c>
      <c r="C234" s="275">
        <v>2.311093560302484</v>
      </c>
      <c r="D234" s="275">
        <v>2.8694485304221895</v>
      </c>
      <c r="E234" s="275">
        <v>2.4873301261135445</v>
      </c>
      <c r="F234" s="275">
        <v>2.30851735581752</v>
      </c>
      <c r="G234" s="275">
        <v>2.4166689933347034</v>
      </c>
      <c r="H234" s="275">
        <v>2.2817354052674963</v>
      </c>
      <c r="I234" s="275">
        <v>1.9678185499747429</v>
      </c>
      <c r="J234" s="275">
        <v>2.1436482081626353</v>
      </c>
      <c r="K234" s="275">
        <v>2.4742140517344433</v>
      </c>
      <c r="L234" s="275">
        <v>2.2385054032004272</v>
      </c>
    </row>
    <row r="235" spans="1:12" ht="15" customHeight="1">
      <c r="A235" s="254" t="s">
        <v>540</v>
      </c>
      <c r="B235" s="325" t="s">
        <v>726</v>
      </c>
      <c r="C235" s="275">
        <v>0.83262441534046228</v>
      </c>
      <c r="D235" s="275">
        <v>0.9516781484784731</v>
      </c>
      <c r="E235" s="275">
        <v>1.0258187569048349</v>
      </c>
      <c r="F235" s="275">
        <v>1.1452114015857981</v>
      </c>
      <c r="G235" s="275">
        <v>1.4612296200443102</v>
      </c>
      <c r="H235" s="275">
        <v>1.9792058075653971</v>
      </c>
      <c r="I235" s="275">
        <v>2.3692262048392858</v>
      </c>
      <c r="J235" s="275">
        <v>3.0066084106467388</v>
      </c>
      <c r="K235" s="275">
        <v>1.8135665527062153</v>
      </c>
      <c r="L235" s="275">
        <v>2.2295008875847087</v>
      </c>
    </row>
    <row r="236" spans="1:12" ht="15" customHeight="1">
      <c r="A236" s="254" t="s">
        <v>560</v>
      </c>
      <c r="B236" s="325" t="s">
        <v>737</v>
      </c>
      <c r="C236" s="275">
        <v>2.2420526035154476</v>
      </c>
      <c r="D236" s="275">
        <v>1.689039556659963</v>
      </c>
      <c r="E236" s="275">
        <v>1.6036471072850147</v>
      </c>
      <c r="F236" s="275">
        <v>1.5158800649797779</v>
      </c>
      <c r="G236" s="275">
        <v>1.4023608748878083</v>
      </c>
      <c r="H236" s="275">
        <v>1.4928180141372636</v>
      </c>
      <c r="I236" s="275">
        <v>1.831125541790535</v>
      </c>
      <c r="J236" s="275">
        <v>1.7771074242147109</v>
      </c>
      <c r="K236" s="275">
        <v>1.9779877742410099</v>
      </c>
      <c r="L236" s="275">
        <v>2.1532429767125265</v>
      </c>
    </row>
    <row r="237" spans="1:12" ht="15" customHeight="1">
      <c r="A237" s="254" t="s">
        <v>549</v>
      </c>
      <c r="B237" s="325" t="s">
        <v>734</v>
      </c>
      <c r="C237" s="275">
        <v>0.61270369991546436</v>
      </c>
      <c r="D237" s="275">
        <v>0.71757815331940511</v>
      </c>
      <c r="E237" s="275">
        <v>0.96162954957170788</v>
      </c>
      <c r="F237" s="275">
        <v>1.1033581455139678</v>
      </c>
      <c r="G237" s="275">
        <v>1.2243969338464893</v>
      </c>
      <c r="H237" s="275">
        <v>1.3248433987289485</v>
      </c>
      <c r="I237" s="275">
        <v>1.2998675643611761</v>
      </c>
      <c r="J237" s="275">
        <v>1.317230595100813</v>
      </c>
      <c r="K237" s="275">
        <v>1.3771699767706913</v>
      </c>
      <c r="L237" s="275">
        <v>1.3917132415359852</v>
      </c>
    </row>
    <row r="238" spans="1:12" ht="15" customHeight="1">
      <c r="A238" s="254" t="s">
        <v>501</v>
      </c>
      <c r="B238" s="325" t="s">
        <v>502</v>
      </c>
      <c r="C238" s="275">
        <v>1.37265398962673</v>
      </c>
      <c r="D238" s="275">
        <v>1.1462225652162801</v>
      </c>
      <c r="E238" s="275">
        <v>1.1288788360575721</v>
      </c>
      <c r="F238" s="275">
        <v>0.96271185200733411</v>
      </c>
      <c r="G238" s="275">
        <v>0.74195447735445419</v>
      </c>
      <c r="H238" s="275">
        <v>0.85516830139836941</v>
      </c>
      <c r="I238" s="275">
        <v>0.82039971201591033</v>
      </c>
      <c r="J238" s="275">
        <v>0.80138123354096802</v>
      </c>
      <c r="K238" s="275">
        <v>0.84222172735090284</v>
      </c>
      <c r="L238" s="275">
        <v>1.1173717995433012</v>
      </c>
    </row>
    <row r="239" spans="1:12" ht="15" customHeight="1">
      <c r="A239" s="254" t="s">
        <v>543</v>
      </c>
      <c r="B239" s="325" t="s">
        <v>247</v>
      </c>
      <c r="C239" s="275">
        <v>0.49722675277813022</v>
      </c>
      <c r="D239" s="275">
        <v>0.44269660005695083</v>
      </c>
      <c r="E239" s="275">
        <v>1.544792542765572</v>
      </c>
      <c r="F239" s="275">
        <v>1.8896114291451647</v>
      </c>
      <c r="G239" s="275">
        <v>0.72941053017159829</v>
      </c>
      <c r="H239" s="275">
        <v>0.80459785342741652</v>
      </c>
      <c r="I239" s="275">
        <v>0.95602530306949618</v>
      </c>
      <c r="J239" s="275">
        <v>0.82744180145538437</v>
      </c>
      <c r="K239" s="275">
        <v>0.84925152698918405</v>
      </c>
      <c r="L239" s="275">
        <v>0.86105300824500131</v>
      </c>
    </row>
    <row r="240" spans="1:12" ht="15" customHeight="1">
      <c r="A240" s="254" t="s">
        <v>499</v>
      </c>
      <c r="B240" s="325" t="s">
        <v>512</v>
      </c>
      <c r="C240" s="275">
        <v>6.4798024146117655E-2</v>
      </c>
      <c r="D240" s="275">
        <v>5.3764897527168308E-2</v>
      </c>
      <c r="E240" s="275">
        <v>8.9266398053342438E-2</v>
      </c>
      <c r="F240" s="275">
        <v>0.21485742495997776</v>
      </c>
      <c r="G240" s="275">
        <v>0.22345523078927501</v>
      </c>
      <c r="H240" s="275">
        <v>0.35064081720779777</v>
      </c>
      <c r="I240" s="275">
        <v>0.42001455646108338</v>
      </c>
      <c r="J240" s="275">
        <v>0.7487205343699519</v>
      </c>
      <c r="K240" s="275">
        <v>0.79042998900630301</v>
      </c>
      <c r="L240" s="275">
        <v>0.73709888618000308</v>
      </c>
    </row>
    <row r="241" spans="1:12" ht="15" customHeight="1">
      <c r="A241" s="254" t="s">
        <v>532</v>
      </c>
      <c r="B241" s="325" t="s">
        <v>729</v>
      </c>
      <c r="C241" s="275">
        <v>0.88592259880454971</v>
      </c>
      <c r="D241" s="275">
        <v>0.6735384830685911</v>
      </c>
      <c r="E241" s="275">
        <v>0.62086164538362054</v>
      </c>
      <c r="F241" s="275">
        <v>0.61206930987659536</v>
      </c>
      <c r="G241" s="275">
        <v>0.50350334145044529</v>
      </c>
      <c r="H241" s="275">
        <v>0.57592187737348777</v>
      </c>
      <c r="I241" s="275">
        <v>0.64727289803538268</v>
      </c>
      <c r="J241" s="275">
        <v>0.65770328638533371</v>
      </c>
      <c r="K241" s="275">
        <v>0.75864137271995358</v>
      </c>
      <c r="L241" s="275">
        <v>0.68312769207407942</v>
      </c>
    </row>
    <row r="242" spans="1:12" ht="15" customHeight="1">
      <c r="A242" s="254" t="s">
        <v>487</v>
      </c>
      <c r="B242" s="325" t="s">
        <v>488</v>
      </c>
      <c r="C242" s="275">
        <v>0.63772659104766694</v>
      </c>
      <c r="D242" s="275">
        <v>0.53001385298766512</v>
      </c>
      <c r="E242" s="275">
        <v>0.57376096169426094</v>
      </c>
      <c r="F242" s="275">
        <v>0.49661665977887043</v>
      </c>
      <c r="G242" s="275">
        <v>0.55907589906900779</v>
      </c>
      <c r="H242" s="275">
        <v>0.56988893047020572</v>
      </c>
      <c r="I242" s="275">
        <v>0.54065004404443739</v>
      </c>
      <c r="J242" s="275">
        <v>0.58316382696491764</v>
      </c>
      <c r="K242" s="275">
        <v>0.5513714281486225</v>
      </c>
      <c r="L242" s="275">
        <v>0.61796484577856714</v>
      </c>
    </row>
    <row r="243" spans="1:12" ht="15" customHeight="1">
      <c r="A243" s="254" t="s">
        <v>481</v>
      </c>
      <c r="B243" s="325" t="s">
        <v>738</v>
      </c>
      <c r="C243" s="275">
        <v>1.4477756555284993</v>
      </c>
      <c r="D243" s="275">
        <v>0.66229044947202553</v>
      </c>
      <c r="E243" s="275">
        <v>0.56110183408934844</v>
      </c>
      <c r="F243" s="275">
        <v>0.51903068926639118</v>
      </c>
      <c r="G243" s="275">
        <v>0.48818070630590238</v>
      </c>
      <c r="H243" s="275">
        <v>0.55229938835421499</v>
      </c>
      <c r="I243" s="275">
        <v>0.47631839116306535</v>
      </c>
      <c r="J243" s="275">
        <v>0.51926143009003367</v>
      </c>
      <c r="K243" s="275">
        <v>0.57122193037366453</v>
      </c>
      <c r="L243" s="275">
        <v>0.50771033150033451</v>
      </c>
    </row>
    <row r="244" spans="1:12" ht="15" customHeight="1">
      <c r="A244" s="254" t="s">
        <v>566</v>
      </c>
      <c r="B244" s="325" t="s">
        <v>567</v>
      </c>
      <c r="C244" s="275">
        <v>0.15560181834338288</v>
      </c>
      <c r="D244" s="275">
        <v>0.12357679076095823</v>
      </c>
      <c r="E244" s="275">
        <v>0.1123053461395899</v>
      </c>
      <c r="F244" s="275">
        <v>0.21562678721375556</v>
      </c>
      <c r="G244" s="275">
        <v>0.64611233780277044</v>
      </c>
      <c r="H244" s="275">
        <v>1.3452725234396927</v>
      </c>
      <c r="I244" s="275">
        <v>1.3094641651575982</v>
      </c>
      <c r="J244" s="275">
        <v>0.30375001149336583</v>
      </c>
      <c r="K244" s="275">
        <v>0.32013799654557107</v>
      </c>
      <c r="L244" s="275">
        <v>0.36852738106084859</v>
      </c>
    </row>
    <row r="245" spans="1:12" ht="15" customHeight="1">
      <c r="A245" s="448" t="s">
        <v>947</v>
      </c>
      <c r="B245" s="449"/>
      <c r="C245" s="275">
        <v>2.75269493046464</v>
      </c>
      <c r="D245" s="275">
        <v>1.6061430523578681</v>
      </c>
      <c r="E245" s="275">
        <v>0.59786360330069033</v>
      </c>
      <c r="F245" s="275">
        <v>0.65981528838126058</v>
      </c>
      <c r="G245" s="275">
        <v>0.54335780417322288</v>
      </c>
      <c r="H245" s="275">
        <v>0.54852840147157667</v>
      </c>
      <c r="I245" s="275">
        <v>0.53396721619126397</v>
      </c>
      <c r="J245" s="275">
        <v>0.54451765858004708</v>
      </c>
      <c r="K245" s="275">
        <v>0.6988657855130227</v>
      </c>
      <c r="L245" s="275">
        <v>0.83078542376133535</v>
      </c>
    </row>
    <row r="246" spans="1:12" ht="15" customHeight="1">
      <c r="A246" s="450" t="s">
        <v>9</v>
      </c>
      <c r="B246" s="451"/>
      <c r="C246" s="276">
        <v>31.987120143233266</v>
      </c>
      <c r="D246" s="276">
        <v>28.083875026185272</v>
      </c>
      <c r="E246" s="276">
        <v>31.439530475611765</v>
      </c>
      <c r="F246" s="276">
        <v>37.035633737480872</v>
      </c>
      <c r="G246" s="276">
        <v>39.584417964690154</v>
      </c>
      <c r="H246" s="276">
        <v>38.04389459696587</v>
      </c>
      <c r="I246" s="276">
        <v>40.375047738914937</v>
      </c>
      <c r="J246" s="276">
        <v>46.117063303879625</v>
      </c>
      <c r="K246" s="276">
        <v>53.891524227679547</v>
      </c>
      <c r="L246" s="276">
        <v>57.166171500160075</v>
      </c>
    </row>
    <row r="247" spans="1:12" s="78" customFormat="1" ht="20.100000000000001" customHeight="1">
      <c r="A247" s="89"/>
      <c r="B247" s="89"/>
      <c r="C247" s="89" t="s">
        <v>667</v>
      </c>
      <c r="D247" s="89"/>
      <c r="E247" s="89"/>
      <c r="F247" s="89"/>
      <c r="G247" s="89"/>
      <c r="H247" s="89"/>
      <c r="I247" s="89"/>
      <c r="J247" s="89"/>
      <c r="K247" s="89"/>
      <c r="L247" s="89"/>
    </row>
    <row r="248" spans="1:12" s="78" customFormat="1" ht="15" customHeight="1">
      <c r="A248" s="89"/>
      <c r="B248" s="89"/>
      <c r="C248" s="89" t="s">
        <v>935</v>
      </c>
      <c r="D248" s="89"/>
      <c r="E248" s="89"/>
      <c r="F248" s="89"/>
      <c r="G248" s="89"/>
      <c r="H248" s="89"/>
      <c r="I248" s="89"/>
      <c r="J248" s="89"/>
      <c r="K248" s="89"/>
      <c r="L248" s="89"/>
    </row>
    <row r="249" spans="1:12" ht="15" customHeight="1">
      <c r="A249" s="254" t="s">
        <v>534</v>
      </c>
      <c r="B249" s="325" t="s">
        <v>535</v>
      </c>
      <c r="C249" s="275">
        <v>108.30331456523159</v>
      </c>
      <c r="D249" s="275">
        <v>115.91296481040263</v>
      </c>
      <c r="E249" s="275">
        <v>131.20478504737326</v>
      </c>
      <c r="F249" s="275">
        <v>132.10744430558177</v>
      </c>
      <c r="G249" s="275">
        <v>132.13156936014187</v>
      </c>
      <c r="H249" s="275">
        <v>129.12176623816586</v>
      </c>
      <c r="I249" s="275">
        <v>118.74311840909914</v>
      </c>
      <c r="J249" s="275">
        <v>130.82313810530084</v>
      </c>
      <c r="K249" s="275">
        <v>141.24884736414307</v>
      </c>
      <c r="L249" s="275">
        <v>138.88601319495655</v>
      </c>
    </row>
    <row r="250" spans="1:12" ht="15" customHeight="1">
      <c r="A250" s="254" t="s">
        <v>540</v>
      </c>
      <c r="B250" s="325" t="s">
        <v>726</v>
      </c>
      <c r="C250" s="275">
        <v>55.176271137681269</v>
      </c>
      <c r="D250" s="275">
        <v>52.935363242272132</v>
      </c>
      <c r="E250" s="275">
        <v>57.066406126952742</v>
      </c>
      <c r="F250" s="275">
        <v>69.47661793234731</v>
      </c>
      <c r="G250" s="275">
        <v>67.528759926860218</v>
      </c>
      <c r="H250" s="275">
        <v>65.475267269244398</v>
      </c>
      <c r="I250" s="275">
        <v>53.235202942647653</v>
      </c>
      <c r="J250" s="275">
        <v>51.721047844758196</v>
      </c>
      <c r="K250" s="275">
        <v>55.730188567903419</v>
      </c>
      <c r="L250" s="275">
        <v>65.303310384128338</v>
      </c>
    </row>
    <row r="251" spans="1:12" ht="15" customHeight="1">
      <c r="A251" s="254" t="s">
        <v>545</v>
      </c>
      <c r="B251" s="325" t="s">
        <v>569</v>
      </c>
      <c r="C251" s="275">
        <v>34.297600792638434</v>
      </c>
      <c r="D251" s="275">
        <v>38.076060452531713</v>
      </c>
      <c r="E251" s="275">
        <v>39.754695917632603</v>
      </c>
      <c r="F251" s="275">
        <v>41.684860277397632</v>
      </c>
      <c r="G251" s="275">
        <v>43.857327572072748</v>
      </c>
      <c r="H251" s="275">
        <v>45.758303839347562</v>
      </c>
      <c r="I251" s="275">
        <v>43.273749433796226</v>
      </c>
      <c r="J251" s="275">
        <v>50.311900999539311</v>
      </c>
      <c r="K251" s="275">
        <v>54.259435889173709</v>
      </c>
      <c r="L251" s="275">
        <v>56.204101119406694</v>
      </c>
    </row>
    <row r="252" spans="1:12" ht="15" customHeight="1">
      <c r="A252" s="254" t="s">
        <v>544</v>
      </c>
      <c r="B252" s="325" t="s">
        <v>1058</v>
      </c>
      <c r="C252" s="275">
        <v>46.005947847319035</v>
      </c>
      <c r="D252" s="275">
        <v>43.601673518888319</v>
      </c>
      <c r="E252" s="275">
        <v>46.899772237060297</v>
      </c>
      <c r="F252" s="275">
        <v>42.972558183923077</v>
      </c>
      <c r="G252" s="275">
        <v>44.921386259989305</v>
      </c>
      <c r="H252" s="275">
        <v>48.570606867289221</v>
      </c>
      <c r="I252" s="275">
        <v>48.094687166050342</v>
      </c>
      <c r="J252" s="275">
        <v>56.942185649716471</v>
      </c>
      <c r="K252" s="275">
        <v>55.04175522117837</v>
      </c>
      <c r="L252" s="275">
        <v>53.028275828273564</v>
      </c>
    </row>
    <row r="253" spans="1:12" ht="15" customHeight="1">
      <c r="A253" s="254" t="s">
        <v>551</v>
      </c>
      <c r="B253" s="325" t="s">
        <v>552</v>
      </c>
      <c r="C253" s="275">
        <v>55.940764682087028</v>
      </c>
      <c r="D253" s="275">
        <v>48.208815945304686</v>
      </c>
      <c r="E253" s="275">
        <v>52.571673063193288</v>
      </c>
      <c r="F253" s="275">
        <v>62.534807041954011</v>
      </c>
      <c r="G253" s="275">
        <v>54.643167550495733</v>
      </c>
      <c r="H253" s="275">
        <v>50.359963787883395</v>
      </c>
      <c r="I253" s="275">
        <v>46.729817118699685</v>
      </c>
      <c r="J253" s="275">
        <v>49.864164653693528</v>
      </c>
      <c r="K253" s="275">
        <v>53.54079255060806</v>
      </c>
      <c r="L253" s="275">
        <v>50.872457579804077</v>
      </c>
    </row>
    <row r="254" spans="1:12" ht="15" customHeight="1">
      <c r="A254" s="254" t="s">
        <v>547</v>
      </c>
      <c r="B254" s="325" t="s">
        <v>733</v>
      </c>
      <c r="C254" s="275">
        <v>26.681866600532889</v>
      </c>
      <c r="D254" s="275">
        <v>27.084614081032075</v>
      </c>
      <c r="E254" s="275">
        <v>28.399848994450586</v>
      </c>
      <c r="F254" s="275">
        <v>27.953227341705126</v>
      </c>
      <c r="G254" s="275">
        <v>26.557198566901089</v>
      </c>
      <c r="H254" s="275">
        <v>28.12585073043331</v>
      </c>
      <c r="I254" s="275">
        <v>28.930535427454711</v>
      </c>
      <c r="J254" s="275">
        <v>33.447932020105732</v>
      </c>
      <c r="K254" s="275">
        <v>33.307589774839414</v>
      </c>
      <c r="L254" s="275">
        <v>37.005509309212023</v>
      </c>
    </row>
    <row r="255" spans="1:12" ht="15" customHeight="1">
      <c r="A255" s="254" t="s">
        <v>538</v>
      </c>
      <c r="B255" s="325" t="s">
        <v>539</v>
      </c>
      <c r="C255" s="275">
        <v>14.438813512161605</v>
      </c>
      <c r="D255" s="275">
        <v>23.332282594467461</v>
      </c>
      <c r="E255" s="275">
        <v>36.952407485954964</v>
      </c>
      <c r="F255" s="275">
        <v>23.746061245029317</v>
      </c>
      <c r="G255" s="275">
        <v>14.924240113540726</v>
      </c>
      <c r="H255" s="275">
        <v>19.243298128900772</v>
      </c>
      <c r="I255" s="275">
        <v>17.698916160921584</v>
      </c>
      <c r="J255" s="275">
        <v>30.319243001592337</v>
      </c>
      <c r="K255" s="275">
        <v>33.37504176749615</v>
      </c>
      <c r="L255" s="275">
        <v>36.756029449343764</v>
      </c>
    </row>
    <row r="256" spans="1:12" ht="15" customHeight="1">
      <c r="A256" s="254" t="s">
        <v>554</v>
      </c>
      <c r="B256" s="325" t="s">
        <v>735</v>
      </c>
      <c r="C256" s="275">
        <v>27.158292588293051</v>
      </c>
      <c r="D256" s="275">
        <v>25.354619750641042</v>
      </c>
      <c r="E256" s="275">
        <v>27.111640223630154</v>
      </c>
      <c r="F256" s="275">
        <v>25.267905178277132</v>
      </c>
      <c r="G256" s="275">
        <v>26.698255794968212</v>
      </c>
      <c r="H256" s="275">
        <v>30.388617989060172</v>
      </c>
      <c r="I256" s="275">
        <v>29.084841387906387</v>
      </c>
      <c r="J256" s="275">
        <v>33.585684578094458</v>
      </c>
      <c r="K256" s="275">
        <v>32.392777935035859</v>
      </c>
      <c r="L256" s="275">
        <v>33.170680284498083</v>
      </c>
    </row>
    <row r="257" spans="1:12" ht="15" customHeight="1">
      <c r="A257" s="254" t="s">
        <v>530</v>
      </c>
      <c r="B257" s="325" t="s">
        <v>531</v>
      </c>
      <c r="C257" s="275">
        <v>23.588492735492956</v>
      </c>
      <c r="D257" s="275">
        <v>21.430413658545962</v>
      </c>
      <c r="E257" s="275">
        <v>24.326228017825116</v>
      </c>
      <c r="F257" s="275">
        <v>22.258093004308027</v>
      </c>
      <c r="G257" s="275">
        <v>24.426311521803605</v>
      </c>
      <c r="H257" s="275">
        <v>28.278917496797156</v>
      </c>
      <c r="I257" s="275">
        <v>23.872333061293673</v>
      </c>
      <c r="J257" s="275">
        <v>25.439537847559357</v>
      </c>
      <c r="K257" s="275">
        <v>24.247331970964012</v>
      </c>
      <c r="L257" s="275">
        <v>24.591678332093036</v>
      </c>
    </row>
    <row r="258" spans="1:12" ht="15" customHeight="1">
      <c r="A258" s="254" t="s">
        <v>543</v>
      </c>
      <c r="B258" s="325" t="s">
        <v>247</v>
      </c>
      <c r="C258" s="275">
        <v>33.836716928361092</v>
      </c>
      <c r="D258" s="275">
        <v>35.972363920869356</v>
      </c>
      <c r="E258" s="275">
        <v>47.80251258117233</v>
      </c>
      <c r="F258" s="275">
        <v>59.899518842129694</v>
      </c>
      <c r="G258" s="275">
        <v>49.867575952149657</v>
      </c>
      <c r="H258" s="275">
        <v>40.831070147455684</v>
      </c>
      <c r="I258" s="275">
        <v>30.758694978160211</v>
      </c>
      <c r="J258" s="275">
        <v>32.906054965839459</v>
      </c>
      <c r="K258" s="275">
        <v>26.85142044430599</v>
      </c>
      <c r="L258" s="275">
        <v>20.811401758562642</v>
      </c>
    </row>
    <row r="259" spans="1:12" ht="15" customHeight="1">
      <c r="A259" s="254" t="s">
        <v>549</v>
      </c>
      <c r="B259" s="325" t="s">
        <v>734</v>
      </c>
      <c r="C259" s="275">
        <v>16.037912225402433</v>
      </c>
      <c r="D259" s="275">
        <v>16.069533076937123</v>
      </c>
      <c r="E259" s="275">
        <v>18.231285942785263</v>
      </c>
      <c r="F259" s="275">
        <v>18.64386072890035</v>
      </c>
      <c r="G259" s="275">
        <v>18.815795646179961</v>
      </c>
      <c r="H259" s="275">
        <v>19.25714872827448</v>
      </c>
      <c r="I259" s="275">
        <v>18.613020475778193</v>
      </c>
      <c r="J259" s="275">
        <v>19.450863682412876</v>
      </c>
      <c r="K259" s="275">
        <v>19.301424968085339</v>
      </c>
      <c r="L259" s="275">
        <v>19.312750444292657</v>
      </c>
    </row>
    <row r="260" spans="1:12" ht="15" customHeight="1">
      <c r="A260" s="254" t="s">
        <v>536</v>
      </c>
      <c r="B260" s="325" t="s">
        <v>731</v>
      </c>
      <c r="C260" s="275">
        <v>9.2409223772410183</v>
      </c>
      <c r="D260" s="275">
        <v>9.8385281050100257</v>
      </c>
      <c r="E260" s="275">
        <v>11.26622095534116</v>
      </c>
      <c r="F260" s="275">
        <v>12.106944225799058</v>
      </c>
      <c r="G260" s="275">
        <v>11.72517688488637</v>
      </c>
      <c r="H260" s="275">
        <v>11.711416292016745</v>
      </c>
      <c r="I260" s="275">
        <v>10.959660153657362</v>
      </c>
      <c r="J260" s="275">
        <v>12.333168843222149</v>
      </c>
      <c r="K260" s="275">
        <v>12.764098432017883</v>
      </c>
      <c r="L260" s="275">
        <v>13.037290220249123</v>
      </c>
    </row>
    <row r="261" spans="1:12" ht="15" customHeight="1">
      <c r="A261" s="254" t="s">
        <v>467</v>
      </c>
      <c r="B261" s="325" t="s">
        <v>736</v>
      </c>
      <c r="C261" s="275">
        <v>9.1586225613184737</v>
      </c>
      <c r="D261" s="275">
        <v>10.737634730337675</v>
      </c>
      <c r="E261" s="275">
        <v>11.506630115810855</v>
      </c>
      <c r="F261" s="275">
        <v>12.134999504505247</v>
      </c>
      <c r="G261" s="275">
        <v>12.361274967496309</v>
      </c>
      <c r="H261" s="275">
        <v>11.665616612199567</v>
      </c>
      <c r="I261" s="275">
        <v>9.7327397106457649</v>
      </c>
      <c r="J261" s="275">
        <v>10.579956649865457</v>
      </c>
      <c r="K261" s="275">
        <v>10.888427780778454</v>
      </c>
      <c r="L261" s="275">
        <v>11.218977000437521</v>
      </c>
    </row>
    <row r="262" spans="1:12" ht="15" customHeight="1">
      <c r="A262" s="254" t="s">
        <v>499</v>
      </c>
      <c r="B262" s="325" t="s">
        <v>512</v>
      </c>
      <c r="C262" s="275">
        <v>4.2993551651179462</v>
      </c>
      <c r="D262" s="275">
        <v>3.0394317032278666</v>
      </c>
      <c r="E262" s="275">
        <v>3.7524738717052299</v>
      </c>
      <c r="F262" s="275">
        <v>4.7206180077443642</v>
      </c>
      <c r="G262" s="275">
        <v>5.7636684057850553</v>
      </c>
      <c r="H262" s="275">
        <v>6.2833573407665009</v>
      </c>
      <c r="I262" s="275">
        <v>5.8564715905022275</v>
      </c>
      <c r="J262" s="275">
        <v>6.0591160694867643</v>
      </c>
      <c r="K262" s="275">
        <v>6.7672923832477538</v>
      </c>
      <c r="L262" s="275">
        <v>8.2548415071317756</v>
      </c>
    </row>
    <row r="263" spans="1:12" ht="15" customHeight="1">
      <c r="A263" s="254" t="s">
        <v>566</v>
      </c>
      <c r="B263" s="325" t="s">
        <v>567</v>
      </c>
      <c r="C263" s="275">
        <v>5.5177144298038963</v>
      </c>
      <c r="D263" s="275">
        <v>4.24022749163864</v>
      </c>
      <c r="E263" s="275">
        <v>4.3210322510599726</v>
      </c>
      <c r="F263" s="275">
        <v>4.4060003763008666</v>
      </c>
      <c r="G263" s="275">
        <v>4.2113273434061558</v>
      </c>
      <c r="H263" s="275">
        <v>4.7682045965181992</v>
      </c>
      <c r="I263" s="275">
        <v>4.3941963142865363</v>
      </c>
      <c r="J263" s="275">
        <v>4.9318634271897812</v>
      </c>
      <c r="K263" s="275">
        <v>4.6767968926962951</v>
      </c>
      <c r="L263" s="275">
        <v>4.4426823626023486</v>
      </c>
    </row>
    <row r="264" spans="1:12" ht="15" customHeight="1">
      <c r="A264" s="254" t="s">
        <v>532</v>
      </c>
      <c r="B264" s="325" t="s">
        <v>729</v>
      </c>
      <c r="C264" s="275">
        <v>4.0703118089817263</v>
      </c>
      <c r="D264" s="275">
        <v>3.4083699126240696</v>
      </c>
      <c r="E264" s="275">
        <v>3.7579099667637101</v>
      </c>
      <c r="F264" s="275">
        <v>3.4026910966192672</v>
      </c>
      <c r="G264" s="275">
        <v>3.6807176499351644</v>
      </c>
      <c r="H264" s="275">
        <v>3.9831181037167913</v>
      </c>
      <c r="I264" s="275">
        <v>3.2591133698332846</v>
      </c>
      <c r="J264" s="275">
        <v>3.4701631242634177</v>
      </c>
      <c r="K264" s="275">
        <v>3.5265433027078088</v>
      </c>
      <c r="L264" s="275">
        <v>3.6654999774282704</v>
      </c>
    </row>
    <row r="265" spans="1:12" ht="15" customHeight="1">
      <c r="A265" s="254" t="s">
        <v>556</v>
      </c>
      <c r="B265" s="325" t="s">
        <v>557</v>
      </c>
      <c r="C265" s="275">
        <v>3.054308938197619</v>
      </c>
      <c r="D265" s="275">
        <v>2.6976109449146053</v>
      </c>
      <c r="E265" s="275">
        <v>3.0828355807264298</v>
      </c>
      <c r="F265" s="275">
        <v>2.9303771990142478</v>
      </c>
      <c r="G265" s="275">
        <v>3.4721040188421588</v>
      </c>
      <c r="H265" s="275">
        <v>3.8019332989916319</v>
      </c>
      <c r="I265" s="275">
        <v>3.1793629385492981</v>
      </c>
      <c r="J265" s="275">
        <v>3.388432609604529</v>
      </c>
      <c r="K265" s="275">
        <v>3.3443764443678501</v>
      </c>
      <c r="L265" s="275">
        <v>3.5261852871257289</v>
      </c>
    </row>
    <row r="266" spans="1:12" ht="15" customHeight="1">
      <c r="A266" s="254" t="s">
        <v>727</v>
      </c>
      <c r="B266" s="325" t="s">
        <v>728</v>
      </c>
      <c r="C266" s="275">
        <v>0</v>
      </c>
      <c r="D266" s="275">
        <v>0</v>
      </c>
      <c r="E266" s="275">
        <v>0</v>
      </c>
      <c r="F266" s="275">
        <v>0</v>
      </c>
      <c r="G266" s="275">
        <v>0</v>
      </c>
      <c r="H266" s="275">
        <v>0</v>
      </c>
      <c r="I266" s="275">
        <v>0</v>
      </c>
      <c r="J266" s="275">
        <v>0</v>
      </c>
      <c r="K266" s="275">
        <v>0</v>
      </c>
      <c r="L266" s="275">
        <v>2.8535894624271632</v>
      </c>
    </row>
    <row r="267" spans="1:12" ht="15" customHeight="1">
      <c r="A267" s="254" t="s">
        <v>458</v>
      </c>
      <c r="B267" s="325" t="s">
        <v>1057</v>
      </c>
      <c r="C267" s="275">
        <v>2.1678105471436706</v>
      </c>
      <c r="D267" s="275">
        <v>1.9966581429560284</v>
      </c>
      <c r="E267" s="275">
        <v>2.0861631677634023</v>
      </c>
      <c r="F267" s="275">
        <v>1.8710335013416808</v>
      </c>
      <c r="G267" s="275">
        <v>1.6229490948054415</v>
      </c>
      <c r="H267" s="275">
        <v>1.9858935899560108</v>
      </c>
      <c r="I267" s="275">
        <v>1.60563258497663</v>
      </c>
      <c r="J267" s="275">
        <v>1.9065499277705928</v>
      </c>
      <c r="K267" s="275">
        <v>1.8431740932387708</v>
      </c>
      <c r="L267" s="275">
        <v>2.3056209886953738</v>
      </c>
    </row>
    <row r="268" spans="1:12" ht="15" customHeight="1">
      <c r="A268" s="254" t="s">
        <v>558</v>
      </c>
      <c r="B268" s="325" t="s">
        <v>559</v>
      </c>
      <c r="C268" s="275">
        <v>2.3254272443662418</v>
      </c>
      <c r="D268" s="275">
        <v>2.3584000553456503</v>
      </c>
      <c r="E268" s="275">
        <v>2.6014898996637985</v>
      </c>
      <c r="F268" s="275">
        <v>1.879162073280829</v>
      </c>
      <c r="G268" s="275">
        <v>1.815576757440438</v>
      </c>
      <c r="H268" s="275">
        <v>2.1025214836964765</v>
      </c>
      <c r="I268" s="275">
        <v>1.8301783305089359</v>
      </c>
      <c r="J268" s="275">
        <v>2.2062649428714574</v>
      </c>
      <c r="K268" s="275">
        <v>2.1781660509174747</v>
      </c>
      <c r="L268" s="275">
        <v>2.1327719724425878</v>
      </c>
    </row>
    <row r="269" spans="1:12" ht="15" customHeight="1">
      <c r="A269" s="448" t="s">
        <v>947</v>
      </c>
      <c r="B269" s="449"/>
      <c r="C269" s="275">
        <v>10.84368896505184</v>
      </c>
      <c r="D269" s="275">
        <v>10.374157141339547</v>
      </c>
      <c r="E269" s="275">
        <v>10.807725967705826</v>
      </c>
      <c r="F269" s="275">
        <v>9.8591154511255557</v>
      </c>
      <c r="G269" s="275">
        <v>9.269955577972393</v>
      </c>
      <c r="H269" s="275">
        <v>9.6152370814926282</v>
      </c>
      <c r="I269" s="275">
        <v>9.0028652387094006</v>
      </c>
      <c r="J269" s="275">
        <v>9.2326265842869457</v>
      </c>
      <c r="K269" s="275">
        <v>8.8138781413372609</v>
      </c>
      <c r="L269" s="275">
        <v>8.8974322427608161</v>
      </c>
    </row>
    <row r="270" spans="1:12" ht="15" customHeight="1">
      <c r="A270" s="450" t="s">
        <v>9</v>
      </c>
      <c r="B270" s="451"/>
      <c r="C270" s="276">
        <v>492.14415565242388</v>
      </c>
      <c r="D270" s="276">
        <v>496.66972327928676</v>
      </c>
      <c r="E270" s="276">
        <v>563.50373741457111</v>
      </c>
      <c r="F270" s="276">
        <v>579.85589551728447</v>
      </c>
      <c r="G270" s="276">
        <v>558.29433896567252</v>
      </c>
      <c r="H270" s="276">
        <v>561.32810962220651</v>
      </c>
      <c r="I270" s="276">
        <v>508.8551367934773</v>
      </c>
      <c r="J270" s="276">
        <v>568.91989552717394</v>
      </c>
      <c r="K270" s="276">
        <v>584.09935997504283</v>
      </c>
      <c r="L270" s="276">
        <v>596.27709870587239</v>
      </c>
    </row>
    <row r="271" spans="1:12" s="78" customFormat="1" ht="30" customHeight="1">
      <c r="A271" s="89"/>
      <c r="B271" s="89"/>
      <c r="C271" s="89" t="s">
        <v>612</v>
      </c>
      <c r="D271" s="89"/>
      <c r="E271" s="89"/>
      <c r="F271" s="89"/>
      <c r="G271" s="89"/>
      <c r="H271" s="89"/>
      <c r="I271" s="89"/>
      <c r="J271" s="89"/>
      <c r="K271" s="89"/>
      <c r="L271" s="89"/>
    </row>
    <row r="272" spans="1:12" s="78" customFormat="1" ht="15" customHeight="1">
      <c r="A272" s="89"/>
      <c r="B272" s="89"/>
      <c r="C272" s="89" t="s">
        <v>935</v>
      </c>
      <c r="D272" s="89"/>
      <c r="E272" s="89"/>
      <c r="F272" s="89"/>
      <c r="G272" s="89"/>
      <c r="H272" s="89"/>
      <c r="I272" s="89"/>
      <c r="J272" s="89"/>
      <c r="K272" s="89"/>
      <c r="L272" s="89"/>
    </row>
    <row r="273" spans="1:12" ht="15" customHeight="1">
      <c r="A273" s="296" t="s">
        <v>540</v>
      </c>
      <c r="B273" s="325" t="s">
        <v>726</v>
      </c>
      <c r="C273" s="275">
        <v>36.907499893891597</v>
      </c>
      <c r="D273" s="275">
        <v>37.628539801353078</v>
      </c>
      <c r="E273" s="275">
        <v>37.968123923073584</v>
      </c>
      <c r="F273" s="275">
        <v>47.277850097819638</v>
      </c>
      <c r="G273" s="275">
        <v>50.029186452610624</v>
      </c>
      <c r="H273" s="275">
        <v>48.720801308276492</v>
      </c>
      <c r="I273" s="275">
        <v>39.628163819817729</v>
      </c>
      <c r="J273" s="275">
        <v>38.97954555382487</v>
      </c>
      <c r="K273" s="275">
        <v>42.421551457518142</v>
      </c>
      <c r="L273" s="275">
        <v>51.228875880851987</v>
      </c>
    </row>
    <row r="274" spans="1:12" ht="15" customHeight="1">
      <c r="A274" s="296" t="s">
        <v>547</v>
      </c>
      <c r="B274" s="325" t="s">
        <v>733</v>
      </c>
      <c r="C274" s="275">
        <v>19.364905084736748</v>
      </c>
      <c r="D274" s="275">
        <v>20.458438268962972</v>
      </c>
      <c r="E274" s="275">
        <v>21.371817377531212</v>
      </c>
      <c r="F274" s="275">
        <v>20.563485952831869</v>
      </c>
      <c r="G274" s="275">
        <v>19.535928538676714</v>
      </c>
      <c r="H274" s="275">
        <v>20.337325734151595</v>
      </c>
      <c r="I274" s="275">
        <v>22.039034595173277</v>
      </c>
      <c r="J274" s="275">
        <v>25.698489322826671</v>
      </c>
      <c r="K274" s="275">
        <v>25.016991214429261</v>
      </c>
      <c r="L274" s="275">
        <v>27.758075315032031</v>
      </c>
    </row>
    <row r="275" spans="1:12" ht="15" customHeight="1">
      <c r="A275" s="296" t="s">
        <v>534</v>
      </c>
      <c r="B275" s="325" t="s">
        <v>535</v>
      </c>
      <c r="C275" s="275">
        <v>18.898653082523232</v>
      </c>
      <c r="D275" s="275">
        <v>27.396461742086306</v>
      </c>
      <c r="E275" s="275">
        <v>27.653404309455276</v>
      </c>
      <c r="F275" s="275">
        <v>28.284582715434794</v>
      </c>
      <c r="G275" s="275">
        <v>27.241430414451198</v>
      </c>
      <c r="H275" s="275">
        <v>26.977309822288081</v>
      </c>
      <c r="I275" s="275">
        <v>26.513297670646214</v>
      </c>
      <c r="J275" s="275">
        <v>29.161880852688416</v>
      </c>
      <c r="K275" s="275">
        <v>32.501927792150056</v>
      </c>
      <c r="L275" s="275">
        <v>24.452807605785203</v>
      </c>
    </row>
    <row r="276" spans="1:12" ht="15" customHeight="1">
      <c r="A276" s="296" t="s">
        <v>544</v>
      </c>
      <c r="B276" s="325" t="s">
        <v>1058</v>
      </c>
      <c r="C276" s="275">
        <v>10.884799061133839</v>
      </c>
      <c r="D276" s="275">
        <v>9.3851152823209745</v>
      </c>
      <c r="E276" s="275">
        <v>12.582339309177121</v>
      </c>
      <c r="F276" s="275">
        <v>11.554150817903498</v>
      </c>
      <c r="G276" s="275">
        <v>11.620845862281522</v>
      </c>
      <c r="H276" s="275">
        <v>13.77069287762065</v>
      </c>
      <c r="I276" s="275">
        <v>17.944890328547743</v>
      </c>
      <c r="J276" s="275">
        <v>20.931004098272822</v>
      </c>
      <c r="K276" s="275">
        <v>21.177794635704892</v>
      </c>
      <c r="L276" s="275">
        <v>20.028390622674252</v>
      </c>
    </row>
    <row r="277" spans="1:12" ht="15" customHeight="1">
      <c r="A277" s="296" t="s">
        <v>543</v>
      </c>
      <c r="B277" s="325" t="s">
        <v>247</v>
      </c>
      <c r="C277" s="275">
        <v>29.603457538491195</v>
      </c>
      <c r="D277" s="275">
        <v>32.105711225387282</v>
      </c>
      <c r="E277" s="275">
        <v>43.160936338851336</v>
      </c>
      <c r="F277" s="275">
        <v>50.727254216920322</v>
      </c>
      <c r="G277" s="275">
        <v>44.846046883336044</v>
      </c>
      <c r="H277" s="275">
        <v>37.405295826738069</v>
      </c>
      <c r="I277" s="275">
        <v>28.118060279290805</v>
      </c>
      <c r="J277" s="275">
        <v>29.995621907524438</v>
      </c>
      <c r="K277" s="275">
        <v>24.202635490212916</v>
      </c>
      <c r="L277" s="275">
        <v>19.12745281269676</v>
      </c>
    </row>
    <row r="278" spans="1:12" ht="15" customHeight="1">
      <c r="A278" s="296" t="s">
        <v>545</v>
      </c>
      <c r="B278" s="325" t="s">
        <v>569</v>
      </c>
      <c r="C278" s="275">
        <v>7.7324394231396179</v>
      </c>
      <c r="D278" s="275">
        <v>10.833996308966595</v>
      </c>
      <c r="E278" s="275">
        <v>9.9935845897168996</v>
      </c>
      <c r="F278" s="275">
        <v>11.573011205167832</v>
      </c>
      <c r="G278" s="275">
        <v>12.467847457389588</v>
      </c>
      <c r="H278" s="275">
        <v>14.080404620940042</v>
      </c>
      <c r="I278" s="275">
        <v>14.441435459970849</v>
      </c>
      <c r="J278" s="275">
        <v>16.195274093741777</v>
      </c>
      <c r="K278" s="275">
        <v>18.380113495182862</v>
      </c>
      <c r="L278" s="275">
        <v>16.223708249172134</v>
      </c>
    </row>
    <row r="279" spans="1:12" ht="15" customHeight="1">
      <c r="A279" s="296" t="s">
        <v>549</v>
      </c>
      <c r="B279" s="325" t="s">
        <v>734</v>
      </c>
      <c r="C279" s="275">
        <v>10.262679343325861</v>
      </c>
      <c r="D279" s="275">
        <v>10.458124505727547</v>
      </c>
      <c r="E279" s="275">
        <v>11.79279017905</v>
      </c>
      <c r="F279" s="275">
        <v>12.34696448849818</v>
      </c>
      <c r="G279" s="275">
        <v>12.234331794944994</v>
      </c>
      <c r="H279" s="275">
        <v>12.614457069152499</v>
      </c>
      <c r="I279" s="275">
        <v>12.62332940883533</v>
      </c>
      <c r="J279" s="275">
        <v>12.797527596017488</v>
      </c>
      <c r="K279" s="275">
        <v>12.506897157948879</v>
      </c>
      <c r="L279" s="275">
        <v>12.309943096018564</v>
      </c>
    </row>
    <row r="280" spans="1:12" ht="15" customHeight="1">
      <c r="A280" s="296" t="s">
        <v>551</v>
      </c>
      <c r="B280" s="325" t="s">
        <v>552</v>
      </c>
      <c r="C280" s="275">
        <v>5.6395186530889365</v>
      </c>
      <c r="D280" s="275">
        <v>5.2763173393976937</v>
      </c>
      <c r="E280" s="275">
        <v>6.7949384454742869</v>
      </c>
      <c r="F280" s="275">
        <v>8.7272641219984433</v>
      </c>
      <c r="G280" s="275">
        <v>7.1835296422562402</v>
      </c>
      <c r="H280" s="275">
        <v>5.6385365246070451</v>
      </c>
      <c r="I280" s="275">
        <v>5.5862769355558397</v>
      </c>
      <c r="J280" s="275">
        <v>6.9119086885656031</v>
      </c>
      <c r="K280" s="275">
        <v>6.5484346121778243</v>
      </c>
      <c r="L280" s="275">
        <v>6.4420649118329738</v>
      </c>
    </row>
    <row r="281" spans="1:12" ht="15" customHeight="1">
      <c r="A281" s="296" t="s">
        <v>554</v>
      </c>
      <c r="B281" s="325" t="s">
        <v>735</v>
      </c>
      <c r="C281" s="275">
        <v>2.441806380502284</v>
      </c>
      <c r="D281" s="275">
        <v>1.9978310677453119</v>
      </c>
      <c r="E281" s="275">
        <v>3.1312667941385697</v>
      </c>
      <c r="F281" s="275">
        <v>2.7072296391020116</v>
      </c>
      <c r="G281" s="275">
        <v>3.0556503318205182</v>
      </c>
      <c r="H281" s="275">
        <v>3.9461579021266067</v>
      </c>
      <c r="I281" s="275">
        <v>5.9638366671539673</v>
      </c>
      <c r="J281" s="275">
        <v>6.1836759876979341</v>
      </c>
      <c r="K281" s="275">
        <v>5.9107719284977671</v>
      </c>
      <c r="L281" s="275">
        <v>6.3406109066500349</v>
      </c>
    </row>
    <row r="282" spans="1:12" ht="15" customHeight="1">
      <c r="A282" s="296" t="s">
        <v>499</v>
      </c>
      <c r="B282" s="325" t="s">
        <v>512</v>
      </c>
      <c r="C282" s="275">
        <v>1.7317075149092349</v>
      </c>
      <c r="D282" s="275">
        <v>1.2130201369726701</v>
      </c>
      <c r="E282" s="275">
        <v>1.566634219446541</v>
      </c>
      <c r="F282" s="275">
        <v>2.1840776008856602</v>
      </c>
      <c r="G282" s="275">
        <v>3.0603771247406812</v>
      </c>
      <c r="H282" s="275">
        <v>3.2924393651555928</v>
      </c>
      <c r="I282" s="275">
        <v>3.4097049043172039</v>
      </c>
      <c r="J282" s="275">
        <v>3.3555227435838471</v>
      </c>
      <c r="K282" s="275">
        <v>3.6473356399256431</v>
      </c>
      <c r="L282" s="275">
        <v>4.4864202387721317</v>
      </c>
    </row>
    <row r="283" spans="1:12" ht="15" customHeight="1">
      <c r="A283" s="296" t="s">
        <v>538</v>
      </c>
      <c r="B283" s="325" t="s">
        <v>539</v>
      </c>
      <c r="C283" s="275">
        <v>1.5567499572961923</v>
      </c>
      <c r="D283" s="275">
        <v>3.8496078972671839</v>
      </c>
      <c r="E283" s="275">
        <v>5.2495579210684609</v>
      </c>
      <c r="F283" s="275">
        <v>3.6748782622229328</v>
      </c>
      <c r="G283" s="275">
        <v>2.1301770733563545</v>
      </c>
      <c r="H283" s="275">
        <v>2.7281657351672775</v>
      </c>
      <c r="I283" s="275">
        <v>2.662508530178763</v>
      </c>
      <c r="J283" s="275">
        <v>4.62683304477234</v>
      </c>
      <c r="K283" s="275">
        <v>5.51655418205294</v>
      </c>
      <c r="L283" s="275">
        <v>4.2766946030201929</v>
      </c>
    </row>
    <row r="284" spans="1:12" ht="15" customHeight="1">
      <c r="A284" s="296" t="s">
        <v>566</v>
      </c>
      <c r="B284" s="325" t="s">
        <v>567</v>
      </c>
      <c r="C284" s="275">
        <v>2.6899075064611502</v>
      </c>
      <c r="D284" s="275">
        <v>1.9910782489877159</v>
      </c>
      <c r="E284" s="275">
        <v>2.2268799868532314</v>
      </c>
      <c r="F284" s="275">
        <v>2.3531715625390661</v>
      </c>
      <c r="G284" s="275">
        <v>2.2435986199382127</v>
      </c>
      <c r="H284" s="275">
        <v>2.4942667481587963</v>
      </c>
      <c r="I284" s="275">
        <v>2.6449678113999644</v>
      </c>
      <c r="J284" s="275">
        <v>2.8099136840287127</v>
      </c>
      <c r="K284" s="275">
        <v>2.678909358542914</v>
      </c>
      <c r="L284" s="275">
        <v>2.5782344696606487</v>
      </c>
    </row>
    <row r="285" spans="1:12" ht="15" customHeight="1">
      <c r="A285" s="296" t="s">
        <v>536</v>
      </c>
      <c r="B285" s="325" t="s">
        <v>731</v>
      </c>
      <c r="C285" s="275">
        <v>1.6424191197547378</v>
      </c>
      <c r="D285" s="275">
        <v>2.4112800396916665</v>
      </c>
      <c r="E285" s="275">
        <v>2.4137139613719674</v>
      </c>
      <c r="F285" s="275">
        <v>2.6894785909944319</v>
      </c>
      <c r="G285" s="275">
        <v>2.535310023550466</v>
      </c>
      <c r="H285" s="275">
        <v>2.714772624892928</v>
      </c>
      <c r="I285" s="275">
        <v>2.6293068725685318</v>
      </c>
      <c r="J285" s="275">
        <v>3.0459475187395277</v>
      </c>
      <c r="K285" s="275">
        <v>3.2221766333282718</v>
      </c>
      <c r="L285" s="275">
        <v>2.4403097848144233</v>
      </c>
    </row>
    <row r="286" spans="1:12" ht="15" customHeight="1">
      <c r="A286" s="296" t="s">
        <v>467</v>
      </c>
      <c r="B286" s="325" t="s">
        <v>736</v>
      </c>
      <c r="C286" s="275">
        <v>1.2258026878817829</v>
      </c>
      <c r="D286" s="275">
        <v>2.1493871291866511</v>
      </c>
      <c r="E286" s="275">
        <v>1.9823170120312037</v>
      </c>
      <c r="F286" s="275">
        <v>2.2244833491577447</v>
      </c>
      <c r="G286" s="275">
        <v>2.121269537490694</v>
      </c>
      <c r="H286" s="275">
        <v>2.0363459702468374</v>
      </c>
      <c r="I286" s="275">
        <v>1.7596607339424597</v>
      </c>
      <c r="J286" s="275">
        <v>1.9536900289248194</v>
      </c>
      <c r="K286" s="275">
        <v>2.150077449434241</v>
      </c>
      <c r="L286" s="275">
        <v>1.566742920557822</v>
      </c>
    </row>
    <row r="287" spans="1:12" ht="15" customHeight="1">
      <c r="A287" s="296" t="s">
        <v>487</v>
      </c>
      <c r="B287" s="325" t="s">
        <v>488</v>
      </c>
      <c r="C287" s="275">
        <v>1.5171985710494704</v>
      </c>
      <c r="D287" s="275">
        <v>1.3658511309214958</v>
      </c>
      <c r="E287" s="275">
        <v>1.3044572207984735</v>
      </c>
      <c r="F287" s="275">
        <v>1.2075502669588896</v>
      </c>
      <c r="G287" s="275">
        <v>1.2454542577103398</v>
      </c>
      <c r="H287" s="275">
        <v>1.2474014971992591</v>
      </c>
      <c r="I287" s="275">
        <v>1.5063076490197858</v>
      </c>
      <c r="J287" s="275">
        <v>1.4392772169955754</v>
      </c>
      <c r="K287" s="275">
        <v>1.1508490209999713</v>
      </c>
      <c r="L287" s="275">
        <v>1.0073794961261049</v>
      </c>
    </row>
    <row r="288" spans="1:12" ht="15" customHeight="1">
      <c r="A288" s="296" t="s">
        <v>562</v>
      </c>
      <c r="B288" s="325" t="s">
        <v>563</v>
      </c>
      <c r="C288" s="275">
        <v>0.72113027863718027</v>
      </c>
      <c r="D288" s="275">
        <v>0.7452120408059939</v>
      </c>
      <c r="E288" s="275">
        <v>0.79318715985906507</v>
      </c>
      <c r="F288" s="275">
        <v>0.83581250607016344</v>
      </c>
      <c r="G288" s="275">
        <v>0.66754143395761412</v>
      </c>
      <c r="H288" s="275">
        <v>0.81468940927894684</v>
      </c>
      <c r="I288" s="275">
        <v>0.76241195647027338</v>
      </c>
      <c r="J288" s="275">
        <v>0.79934295437017344</v>
      </c>
      <c r="K288" s="275">
        <v>0.74443897966665573</v>
      </c>
      <c r="L288" s="275">
        <v>0.81748456269012448</v>
      </c>
    </row>
    <row r="289" spans="1:12" ht="15" customHeight="1">
      <c r="A289" s="296" t="s">
        <v>560</v>
      </c>
      <c r="B289" s="325" t="s">
        <v>737</v>
      </c>
      <c r="C289" s="275">
        <v>0.73394486201445241</v>
      </c>
      <c r="D289" s="275">
        <v>0.70687565420151299</v>
      </c>
      <c r="E289" s="275">
        <v>0.94286824965800675</v>
      </c>
      <c r="F289" s="275">
        <v>0.8994199500453337</v>
      </c>
      <c r="G289" s="275">
        <v>0.94000519612278965</v>
      </c>
      <c r="H289" s="275">
        <v>0.87547443419423121</v>
      </c>
      <c r="I289" s="275">
        <v>0.70275562598740426</v>
      </c>
      <c r="J289" s="275">
        <v>0.74182355803664357</v>
      </c>
      <c r="K289" s="275">
        <v>0.76685908849620643</v>
      </c>
      <c r="L289" s="275">
        <v>0.71505128810850904</v>
      </c>
    </row>
    <row r="290" spans="1:12" ht="15" customHeight="1">
      <c r="A290" s="296" t="s">
        <v>501</v>
      </c>
      <c r="B290" s="325" t="s">
        <v>502</v>
      </c>
      <c r="C290" s="275">
        <v>0.63496316735555358</v>
      </c>
      <c r="D290" s="275">
        <v>0.83302547115956049</v>
      </c>
      <c r="E290" s="275">
        <v>0.70227179243994797</v>
      </c>
      <c r="F290" s="275">
        <v>0.48601931632588113</v>
      </c>
      <c r="G290" s="275">
        <v>0.43215690505267718</v>
      </c>
      <c r="H290" s="275">
        <v>0.41763543752725746</v>
      </c>
      <c r="I290" s="275">
        <v>0.46185759481534511</v>
      </c>
      <c r="J290" s="275">
        <v>0.55045665089563978</v>
      </c>
      <c r="K290" s="275">
        <v>0.53910442081649401</v>
      </c>
      <c r="L290" s="275">
        <v>0.58902334195719463</v>
      </c>
    </row>
    <row r="291" spans="1:12" ht="15" customHeight="1">
      <c r="A291" s="296" t="s">
        <v>458</v>
      </c>
      <c r="B291" s="325" t="s">
        <v>1057</v>
      </c>
      <c r="C291" s="275">
        <v>0.47797655497417396</v>
      </c>
      <c r="D291" s="275">
        <v>0.4325382198845219</v>
      </c>
      <c r="E291" s="275">
        <v>0.44931538168863833</v>
      </c>
      <c r="F291" s="275">
        <v>0.43480502028008905</v>
      </c>
      <c r="G291" s="275">
        <v>0.35125584398807691</v>
      </c>
      <c r="H291" s="275">
        <v>0.4203549913723682</v>
      </c>
      <c r="I291" s="275">
        <v>0.3592471748709572</v>
      </c>
      <c r="J291" s="275">
        <v>0.43514931565811887</v>
      </c>
      <c r="K291" s="275">
        <v>0.40168007797439914</v>
      </c>
      <c r="L291" s="275">
        <v>0.46889854378806772</v>
      </c>
    </row>
    <row r="292" spans="1:12" ht="15" customHeight="1">
      <c r="A292" s="296" t="s">
        <v>481</v>
      </c>
      <c r="B292" s="325" t="s">
        <v>738</v>
      </c>
      <c r="C292" s="275">
        <v>0.35657060118431322</v>
      </c>
      <c r="D292" s="275">
        <v>0.33296049236323094</v>
      </c>
      <c r="E292" s="275">
        <v>0.34528100614797896</v>
      </c>
      <c r="F292" s="275">
        <v>0.36641322229632922</v>
      </c>
      <c r="G292" s="275">
        <v>0.31611776920416379</v>
      </c>
      <c r="H292" s="275">
        <v>0.3717292894835717</v>
      </c>
      <c r="I292" s="275">
        <v>0.34547416134458098</v>
      </c>
      <c r="J292" s="275">
        <v>0.42715514122349008</v>
      </c>
      <c r="K292" s="275">
        <v>0.40740043549520266</v>
      </c>
      <c r="L292" s="275">
        <v>0.38832158916007542</v>
      </c>
    </row>
    <row r="293" spans="1:12" ht="15" customHeight="1">
      <c r="A293" s="448" t="s">
        <v>947</v>
      </c>
      <c r="B293" s="449"/>
      <c r="C293" s="275">
        <v>0.93874529741364621</v>
      </c>
      <c r="D293" s="275">
        <v>0.88232545392081907</v>
      </c>
      <c r="E293" s="275">
        <v>0.99381382237442595</v>
      </c>
      <c r="F293" s="275">
        <v>0.91015190905923948</v>
      </c>
      <c r="G293" s="275">
        <v>0.83966184753801476</v>
      </c>
      <c r="H293" s="275">
        <v>0.95425607869338536</v>
      </c>
      <c r="I293" s="275">
        <v>0.90278745528842064</v>
      </c>
      <c r="J293" s="275">
        <v>0.76971572971353175</v>
      </c>
      <c r="K293" s="275">
        <v>0.67331589946297332</v>
      </c>
      <c r="L293" s="275">
        <v>1.0735064591928798</v>
      </c>
    </row>
    <row r="294" spans="1:12" ht="15" customHeight="1">
      <c r="A294" s="450" t="s">
        <v>9</v>
      </c>
      <c r="B294" s="451"/>
      <c r="C294" s="276">
        <v>155.96287457976521</v>
      </c>
      <c r="D294" s="276">
        <v>172.4536974573108</v>
      </c>
      <c r="E294" s="276">
        <v>193.41949900020626</v>
      </c>
      <c r="F294" s="276">
        <v>212.02805481251247</v>
      </c>
      <c r="G294" s="276">
        <v>205.09772301041764</v>
      </c>
      <c r="H294" s="276">
        <v>201.85851326727158</v>
      </c>
      <c r="I294" s="276">
        <v>191.00531563519553</v>
      </c>
      <c r="J294" s="276">
        <v>207.8097556881024</v>
      </c>
      <c r="K294" s="276">
        <v>210.56581897001857</v>
      </c>
      <c r="L294" s="276">
        <v>204.31999669856208</v>
      </c>
    </row>
    <row r="295" spans="1:12" s="78" customFormat="1" ht="20.100000000000001" customHeight="1">
      <c r="A295" s="89"/>
      <c r="B295" s="89"/>
      <c r="C295" s="89" t="s">
        <v>613</v>
      </c>
      <c r="D295" s="89"/>
      <c r="E295" s="89"/>
      <c r="F295" s="89"/>
      <c r="G295" s="89"/>
      <c r="H295" s="89"/>
      <c r="I295" s="89"/>
      <c r="J295" s="89"/>
      <c r="K295" s="89"/>
      <c r="L295" s="89"/>
    </row>
    <row r="296" spans="1:12" s="78" customFormat="1" ht="15" customHeight="1">
      <c r="A296" s="89"/>
      <c r="B296" s="89"/>
      <c r="C296" s="89" t="s">
        <v>935</v>
      </c>
      <c r="D296" s="89"/>
      <c r="E296" s="89"/>
      <c r="F296" s="89"/>
      <c r="G296" s="89"/>
      <c r="H296" s="89"/>
      <c r="I296" s="89"/>
      <c r="J296" s="89"/>
      <c r="K296" s="89"/>
      <c r="L296" s="89"/>
    </row>
    <row r="297" spans="1:12" ht="15" customHeight="1">
      <c r="A297" s="296" t="s">
        <v>534</v>
      </c>
      <c r="B297" s="325" t="s">
        <v>535</v>
      </c>
      <c r="C297" s="275">
        <v>89.404661482708349</v>
      </c>
      <c r="D297" s="275">
        <v>88.516503068316325</v>
      </c>
      <c r="E297" s="275">
        <v>103.55138073791801</v>
      </c>
      <c r="F297" s="275">
        <v>103.82286159014699</v>
      </c>
      <c r="G297" s="275">
        <v>104.89013894569068</v>
      </c>
      <c r="H297" s="275">
        <v>102.14445641587778</v>
      </c>
      <c r="I297" s="275">
        <v>92.229820738452943</v>
      </c>
      <c r="J297" s="275">
        <v>101.66125725261242</v>
      </c>
      <c r="K297" s="275">
        <v>108.74691957199299</v>
      </c>
      <c r="L297" s="275">
        <v>114.43320558917135</v>
      </c>
    </row>
    <row r="298" spans="1:12" ht="15" customHeight="1">
      <c r="A298" s="296" t="s">
        <v>551</v>
      </c>
      <c r="B298" s="325" t="s">
        <v>552</v>
      </c>
      <c r="C298" s="275">
        <v>50.301246028998087</v>
      </c>
      <c r="D298" s="275">
        <v>42.932498605906993</v>
      </c>
      <c r="E298" s="275">
        <v>45.776734617719008</v>
      </c>
      <c r="F298" s="275">
        <v>53.807542919955566</v>
      </c>
      <c r="G298" s="275">
        <v>47.459637908239493</v>
      </c>
      <c r="H298" s="275">
        <v>44.721427263276354</v>
      </c>
      <c r="I298" s="275">
        <v>41.143540183143841</v>
      </c>
      <c r="J298" s="275">
        <v>42.952255965127925</v>
      </c>
      <c r="K298" s="275">
        <v>46.992357938430239</v>
      </c>
      <c r="L298" s="275">
        <v>44.430392667971098</v>
      </c>
    </row>
    <row r="299" spans="1:12" ht="15" customHeight="1">
      <c r="A299" s="296" t="s">
        <v>545</v>
      </c>
      <c r="B299" s="325" t="s">
        <v>569</v>
      </c>
      <c r="C299" s="275">
        <v>26.565161369498821</v>
      </c>
      <c r="D299" s="275">
        <v>27.242064143565113</v>
      </c>
      <c r="E299" s="275">
        <v>29.761111327915703</v>
      </c>
      <c r="F299" s="275">
        <v>30.111849072229798</v>
      </c>
      <c r="G299" s="275">
        <v>31.38948011468316</v>
      </c>
      <c r="H299" s="275">
        <v>31.677899218407518</v>
      </c>
      <c r="I299" s="275">
        <v>28.832313973825382</v>
      </c>
      <c r="J299" s="275">
        <v>34.116626905797538</v>
      </c>
      <c r="K299" s="275">
        <v>35.879322393990847</v>
      </c>
      <c r="L299" s="275">
        <v>39.980392870234574</v>
      </c>
    </row>
    <row r="300" spans="1:12" ht="15" customHeight="1">
      <c r="A300" s="296" t="s">
        <v>544</v>
      </c>
      <c r="B300" s="325" t="s">
        <v>1058</v>
      </c>
      <c r="C300" s="275">
        <v>35.121148786185202</v>
      </c>
      <c r="D300" s="275">
        <v>34.216558236567344</v>
      </c>
      <c r="E300" s="275">
        <v>34.317432927883182</v>
      </c>
      <c r="F300" s="275">
        <v>31.418407366019586</v>
      </c>
      <c r="G300" s="275">
        <v>33.300540397707785</v>
      </c>
      <c r="H300" s="275">
        <v>34.799913989668575</v>
      </c>
      <c r="I300" s="275">
        <v>30.149796837502599</v>
      </c>
      <c r="J300" s="275">
        <v>36.011181551443649</v>
      </c>
      <c r="K300" s="275">
        <v>33.863960585473471</v>
      </c>
      <c r="L300" s="275">
        <v>32.99988520559932</v>
      </c>
    </row>
    <row r="301" spans="1:12" ht="15" customHeight="1">
      <c r="A301" s="296" t="s">
        <v>538</v>
      </c>
      <c r="B301" s="325" t="s">
        <v>539</v>
      </c>
      <c r="C301" s="275">
        <v>12.882063554865413</v>
      </c>
      <c r="D301" s="275">
        <v>19.482674697200277</v>
      </c>
      <c r="E301" s="275">
        <v>31.702849564886506</v>
      </c>
      <c r="F301" s="275">
        <v>20.071182982806381</v>
      </c>
      <c r="G301" s="275">
        <v>12.794063040184374</v>
      </c>
      <c r="H301" s="275">
        <v>16.515132393733495</v>
      </c>
      <c r="I301" s="275">
        <v>15.036407630742822</v>
      </c>
      <c r="J301" s="275">
        <v>25.692409956819997</v>
      </c>
      <c r="K301" s="275">
        <v>27.858487585443207</v>
      </c>
      <c r="L301" s="275">
        <v>32.479334846323567</v>
      </c>
    </row>
    <row r="302" spans="1:12" ht="15" customHeight="1">
      <c r="A302" s="296" t="s">
        <v>554</v>
      </c>
      <c r="B302" s="325" t="s">
        <v>735</v>
      </c>
      <c r="C302" s="275">
        <v>24.716486207790766</v>
      </c>
      <c r="D302" s="275">
        <v>23.356788682895729</v>
      </c>
      <c r="E302" s="275">
        <v>23.980373429491586</v>
      </c>
      <c r="F302" s="275">
        <v>22.560675539175119</v>
      </c>
      <c r="G302" s="275">
        <v>23.642605463147692</v>
      </c>
      <c r="H302" s="275">
        <v>26.442460086933565</v>
      </c>
      <c r="I302" s="275">
        <v>23.121004720752421</v>
      </c>
      <c r="J302" s="275">
        <v>27.402008590396523</v>
      </c>
      <c r="K302" s="275">
        <v>26.482006006538093</v>
      </c>
      <c r="L302" s="275">
        <v>26.830069377848048</v>
      </c>
    </row>
    <row r="303" spans="1:12" ht="15" customHeight="1">
      <c r="A303" s="296" t="s">
        <v>530</v>
      </c>
      <c r="B303" s="325" t="s">
        <v>725</v>
      </c>
      <c r="C303" s="275">
        <v>23.45887661081472</v>
      </c>
      <c r="D303" s="275">
        <v>21.33375233140465</v>
      </c>
      <c r="E303" s="275">
        <v>24.223508135799531</v>
      </c>
      <c r="F303" s="275">
        <v>22.160185497841944</v>
      </c>
      <c r="G303" s="275">
        <v>24.32128981680497</v>
      </c>
      <c r="H303" s="275">
        <v>28.139458035807422</v>
      </c>
      <c r="I303" s="275">
        <v>23.748008926460848</v>
      </c>
      <c r="J303" s="275">
        <v>25.331375703195658</v>
      </c>
      <c r="K303" s="275">
        <v>24.213825339252729</v>
      </c>
      <c r="L303" s="275">
        <v>24.537079921583238</v>
      </c>
    </row>
    <row r="304" spans="1:12" ht="15" customHeight="1">
      <c r="A304" s="296" t="s">
        <v>540</v>
      </c>
      <c r="B304" s="325" t="s">
        <v>726</v>
      </c>
      <c r="C304" s="275">
        <v>18.268771243789669</v>
      </c>
      <c r="D304" s="275">
        <v>15.306823440919052</v>
      </c>
      <c r="E304" s="275">
        <v>19.098282203879172</v>
      </c>
      <c r="F304" s="275">
        <v>22.198767834527672</v>
      </c>
      <c r="G304" s="275">
        <v>17.499573474249587</v>
      </c>
      <c r="H304" s="275">
        <v>16.754465960967909</v>
      </c>
      <c r="I304" s="275">
        <v>13.607039122829923</v>
      </c>
      <c r="J304" s="275">
        <v>12.741502290933324</v>
      </c>
      <c r="K304" s="275">
        <v>13.308637110385268</v>
      </c>
      <c r="L304" s="275">
        <v>14.074434503276354</v>
      </c>
    </row>
    <row r="305" spans="1:12" ht="15" customHeight="1">
      <c r="A305" s="296" t="s">
        <v>536</v>
      </c>
      <c r="B305" s="325" t="s">
        <v>731</v>
      </c>
      <c r="C305" s="275">
        <v>7.5985032574862794</v>
      </c>
      <c r="D305" s="275">
        <v>7.4272480653183583</v>
      </c>
      <c r="E305" s="275">
        <v>8.8525069939691914</v>
      </c>
      <c r="F305" s="275">
        <v>9.4174656348046266</v>
      </c>
      <c r="G305" s="275">
        <v>9.1898668613359042</v>
      </c>
      <c r="H305" s="275">
        <v>8.9966436671238146</v>
      </c>
      <c r="I305" s="275">
        <v>8.3303532810888292</v>
      </c>
      <c r="J305" s="275">
        <v>9.2872213244826209</v>
      </c>
      <c r="K305" s="275">
        <v>9.5419217986896108</v>
      </c>
      <c r="L305" s="275">
        <v>10.5969804354347</v>
      </c>
    </row>
    <row r="306" spans="1:12" ht="15" customHeight="1">
      <c r="A306" s="296" t="s">
        <v>467</v>
      </c>
      <c r="B306" s="325" t="s">
        <v>736</v>
      </c>
      <c r="C306" s="275">
        <v>7.9328198734366913</v>
      </c>
      <c r="D306" s="275">
        <v>8.5882476011510249</v>
      </c>
      <c r="E306" s="275">
        <v>9.5243131037796527</v>
      </c>
      <c r="F306" s="275">
        <v>9.9105161553475032</v>
      </c>
      <c r="G306" s="275">
        <v>10.240005430005615</v>
      </c>
      <c r="H306" s="275">
        <v>9.6292706419527292</v>
      </c>
      <c r="I306" s="275">
        <v>7.973078976703305</v>
      </c>
      <c r="J306" s="275">
        <v>8.6262666209406387</v>
      </c>
      <c r="K306" s="275">
        <v>8.738350331344213</v>
      </c>
      <c r="L306" s="275">
        <v>9.6522340798796975</v>
      </c>
    </row>
    <row r="307" spans="1:12" ht="15" customHeight="1">
      <c r="A307" s="296" t="s">
        <v>547</v>
      </c>
      <c r="B307" s="325" t="s">
        <v>733</v>
      </c>
      <c r="C307" s="275">
        <v>7.3169615157961445</v>
      </c>
      <c r="D307" s="275">
        <v>6.6261758120691043</v>
      </c>
      <c r="E307" s="275">
        <v>7.0280316169193737</v>
      </c>
      <c r="F307" s="275">
        <v>7.3897413888732535</v>
      </c>
      <c r="G307" s="275">
        <v>7.0212700282243752</v>
      </c>
      <c r="H307" s="275">
        <v>7.7885249962817182</v>
      </c>
      <c r="I307" s="275">
        <v>6.8915008322814302</v>
      </c>
      <c r="J307" s="275">
        <v>7.7494426972790622</v>
      </c>
      <c r="K307" s="275">
        <v>8.2905985604101478</v>
      </c>
      <c r="L307" s="275">
        <v>9.2474339941799872</v>
      </c>
    </row>
    <row r="308" spans="1:12" ht="15" customHeight="1">
      <c r="A308" s="296" t="s">
        <v>549</v>
      </c>
      <c r="B308" s="325" t="s">
        <v>734</v>
      </c>
      <c r="C308" s="275">
        <v>5.7752328820765699</v>
      </c>
      <c r="D308" s="275">
        <v>5.6114085712095774</v>
      </c>
      <c r="E308" s="275">
        <v>6.4384957637352649</v>
      </c>
      <c r="F308" s="275">
        <v>6.2968962404021651</v>
      </c>
      <c r="G308" s="275">
        <v>6.5814638512349681</v>
      </c>
      <c r="H308" s="275">
        <v>6.6426916591219785</v>
      </c>
      <c r="I308" s="275">
        <v>5.9896910669428616</v>
      </c>
      <c r="J308" s="275">
        <v>6.6533360863953925</v>
      </c>
      <c r="K308" s="275">
        <v>6.7945278101364606</v>
      </c>
      <c r="L308" s="275">
        <v>7.0028073482740938</v>
      </c>
    </row>
    <row r="309" spans="1:12" ht="15" customHeight="1">
      <c r="A309" s="296" t="s">
        <v>499</v>
      </c>
      <c r="B309" s="325" t="s">
        <v>512</v>
      </c>
      <c r="C309" s="275">
        <v>2.5676476502087109</v>
      </c>
      <c r="D309" s="275">
        <v>1.8264115662551967</v>
      </c>
      <c r="E309" s="275">
        <v>2.1858396522586889</v>
      </c>
      <c r="F309" s="275">
        <v>2.5365404068587045</v>
      </c>
      <c r="G309" s="275">
        <v>2.7032912810443741</v>
      </c>
      <c r="H309" s="275">
        <v>2.9909179756109081</v>
      </c>
      <c r="I309" s="275">
        <v>2.4467666861850246</v>
      </c>
      <c r="J309" s="275">
        <v>2.7035933259029172</v>
      </c>
      <c r="K309" s="275">
        <v>3.1199567433221107</v>
      </c>
      <c r="L309" s="275">
        <v>3.7684212683596439</v>
      </c>
    </row>
    <row r="310" spans="1:12" ht="15" customHeight="1">
      <c r="A310" s="296" t="s">
        <v>532</v>
      </c>
      <c r="B310" s="325" t="s">
        <v>729</v>
      </c>
      <c r="C310" s="275">
        <v>3.7565899061056451</v>
      </c>
      <c r="D310" s="275">
        <v>3.1278574653741962</v>
      </c>
      <c r="E310" s="275">
        <v>3.4484776005573767</v>
      </c>
      <c r="F310" s="275">
        <v>3.1279986479735213</v>
      </c>
      <c r="G310" s="275">
        <v>3.4202783338729272</v>
      </c>
      <c r="H310" s="275">
        <v>3.7008310271301785</v>
      </c>
      <c r="I310" s="275">
        <v>3.019128295200304</v>
      </c>
      <c r="J310" s="275">
        <v>3.2722801453764339</v>
      </c>
      <c r="K310" s="275">
        <v>3.319404360535406</v>
      </c>
      <c r="L310" s="275">
        <v>3.4501546789859963</v>
      </c>
    </row>
    <row r="311" spans="1:12" ht="15" customHeight="1">
      <c r="A311" s="296" t="s">
        <v>556</v>
      </c>
      <c r="B311" s="325" t="s">
        <v>557</v>
      </c>
      <c r="C311" s="275">
        <v>2.8165920244938003</v>
      </c>
      <c r="D311" s="275">
        <v>2.4596891491872168</v>
      </c>
      <c r="E311" s="275">
        <v>2.8184681741240283</v>
      </c>
      <c r="F311" s="275">
        <v>2.6733392251451695</v>
      </c>
      <c r="G311" s="275">
        <v>3.2253863069659361</v>
      </c>
      <c r="H311" s="275">
        <v>3.5265274812707794</v>
      </c>
      <c r="I311" s="275">
        <v>2.9347765130191812</v>
      </c>
      <c r="J311" s="275">
        <v>3.190232009577846</v>
      </c>
      <c r="K311" s="275">
        <v>3.1460662761318692</v>
      </c>
      <c r="L311" s="275">
        <v>3.3127801293891328</v>
      </c>
    </row>
    <row r="312" spans="1:12" ht="15" customHeight="1">
      <c r="A312" s="296" t="s">
        <v>727</v>
      </c>
      <c r="B312" s="325" t="s">
        <v>728</v>
      </c>
      <c r="C312" s="275">
        <v>0</v>
      </c>
      <c r="D312" s="275">
        <v>0</v>
      </c>
      <c r="E312" s="275">
        <v>0</v>
      </c>
      <c r="F312" s="275">
        <v>0</v>
      </c>
      <c r="G312" s="275">
        <v>0</v>
      </c>
      <c r="H312" s="275">
        <v>0</v>
      </c>
      <c r="I312" s="275">
        <v>0</v>
      </c>
      <c r="J312" s="275">
        <v>0</v>
      </c>
      <c r="K312" s="275">
        <v>0</v>
      </c>
      <c r="L312" s="275">
        <v>2.4985673321572701</v>
      </c>
    </row>
    <row r="313" spans="1:12" ht="15" customHeight="1">
      <c r="A313" s="296" t="s">
        <v>558</v>
      </c>
      <c r="B313" s="325" t="s">
        <v>559</v>
      </c>
      <c r="C313" s="275">
        <v>2.2475220647005028</v>
      </c>
      <c r="D313" s="275">
        <v>2.2704858961963379</v>
      </c>
      <c r="E313" s="275">
        <v>2.5077770910354666</v>
      </c>
      <c r="F313" s="275">
        <v>1.8080533180543732</v>
      </c>
      <c r="G313" s="275">
        <v>1.760239957280638</v>
      </c>
      <c r="H313" s="275">
        <v>2.036654237125318</v>
      </c>
      <c r="I313" s="275">
        <v>1.7671478397899596</v>
      </c>
      <c r="J313" s="275">
        <v>2.1498595046169768</v>
      </c>
      <c r="K313" s="275">
        <v>2.1250644836521704</v>
      </c>
      <c r="L313" s="275">
        <v>2.0786570400740074</v>
      </c>
    </row>
    <row r="314" spans="1:12" ht="15" customHeight="1">
      <c r="A314" s="296" t="s">
        <v>566</v>
      </c>
      <c r="B314" s="325" t="s">
        <v>567</v>
      </c>
      <c r="C314" s="275">
        <v>2.8278069233427474</v>
      </c>
      <c r="D314" s="275">
        <v>2.249149242650923</v>
      </c>
      <c r="E314" s="275">
        <v>2.0941522642067412</v>
      </c>
      <c r="F314" s="275">
        <v>2.0528288137618</v>
      </c>
      <c r="G314" s="275">
        <v>1.9677287234679435</v>
      </c>
      <c r="H314" s="275">
        <v>2.2739378483594019</v>
      </c>
      <c r="I314" s="275">
        <v>1.7492285028865719</v>
      </c>
      <c r="J314" s="275">
        <v>2.1219497431610685</v>
      </c>
      <c r="K314" s="275">
        <v>1.9978875341533808</v>
      </c>
      <c r="L314" s="275">
        <v>1.8644478929416999</v>
      </c>
    </row>
    <row r="315" spans="1:12" ht="15" customHeight="1">
      <c r="A315" s="296" t="s">
        <v>458</v>
      </c>
      <c r="B315" s="325" t="s">
        <v>1057</v>
      </c>
      <c r="C315" s="275">
        <v>1.6898339921694967</v>
      </c>
      <c r="D315" s="275">
        <v>1.5641199230715066</v>
      </c>
      <c r="E315" s="275">
        <v>1.6368477860747639</v>
      </c>
      <c r="F315" s="275">
        <v>1.4362284810615915</v>
      </c>
      <c r="G315" s="275">
        <v>1.2716932508173646</v>
      </c>
      <c r="H315" s="275">
        <v>1.5655385985836423</v>
      </c>
      <c r="I315" s="275">
        <v>1.2463854101056726</v>
      </c>
      <c r="J315" s="275">
        <v>1.4714006121124739</v>
      </c>
      <c r="K315" s="275">
        <v>1.4414940152643718</v>
      </c>
      <c r="L315" s="275">
        <v>1.8367224449073059</v>
      </c>
    </row>
    <row r="316" spans="1:12" ht="15" customHeight="1">
      <c r="A316" s="296" t="s">
        <v>543</v>
      </c>
      <c r="B316" s="325" t="s">
        <v>247</v>
      </c>
      <c r="C316" s="275">
        <v>4.2332593898698958</v>
      </c>
      <c r="D316" s="275">
        <v>3.8666526954820761</v>
      </c>
      <c r="E316" s="275">
        <v>4.6415762423209879</v>
      </c>
      <c r="F316" s="275">
        <v>9.1722646252093725</v>
      </c>
      <c r="G316" s="275">
        <v>5.0215290688136172</v>
      </c>
      <c r="H316" s="275">
        <v>3.4257743207176206</v>
      </c>
      <c r="I316" s="275">
        <v>2.6406346988694063</v>
      </c>
      <c r="J316" s="275">
        <v>2.9104330583150251</v>
      </c>
      <c r="K316" s="275">
        <v>2.6487849540930726</v>
      </c>
      <c r="L316" s="275">
        <v>1.6839489458658843</v>
      </c>
    </row>
    <row r="317" spans="1:12" ht="15" customHeight="1">
      <c r="A317" s="448" t="s">
        <v>947</v>
      </c>
      <c r="B317" s="449"/>
      <c r="C317" s="275">
        <v>6.7000963083210952</v>
      </c>
      <c r="D317" s="275">
        <v>6.2109166272348153</v>
      </c>
      <c r="E317" s="275">
        <v>6.4960791798905833</v>
      </c>
      <c r="F317" s="275">
        <v>5.8544949645770812</v>
      </c>
      <c r="G317" s="275">
        <v>5.4965337014836848</v>
      </c>
      <c r="H317" s="275">
        <v>5.6970705369843326</v>
      </c>
      <c r="I317" s="275">
        <v>4.9931969214984875</v>
      </c>
      <c r="J317" s="275">
        <v>5.0655064945837323</v>
      </c>
      <c r="K317" s="275">
        <v>5.0239676057847316</v>
      </c>
      <c r="L317" s="275">
        <v>5.1991514348530723</v>
      </c>
    </row>
    <row r="318" spans="1:12" ht="15" customHeight="1">
      <c r="A318" s="450" t="s">
        <v>9</v>
      </c>
      <c r="B318" s="451"/>
      <c r="C318" s="276">
        <v>336.18128107265863</v>
      </c>
      <c r="D318" s="276">
        <v>324.21602582197585</v>
      </c>
      <c r="E318" s="276">
        <v>370.08423841436479</v>
      </c>
      <c r="F318" s="276">
        <v>367.8278407047722</v>
      </c>
      <c r="G318" s="276">
        <v>353.1966159552552</v>
      </c>
      <c r="H318" s="276">
        <v>359.46959635493505</v>
      </c>
      <c r="I318" s="276">
        <v>317.84982115828177</v>
      </c>
      <c r="J318" s="276">
        <v>361.11013983907117</v>
      </c>
      <c r="K318" s="276">
        <v>373.5335410050244</v>
      </c>
      <c r="L318" s="276">
        <v>391.95710200730991</v>
      </c>
    </row>
    <row r="319" spans="1:12" s="78" customFormat="1" ht="30" customHeight="1">
      <c r="A319" s="89"/>
      <c r="B319" s="89"/>
      <c r="C319" s="89" t="s">
        <v>310</v>
      </c>
      <c r="D319" s="89"/>
      <c r="E319" s="89"/>
      <c r="F319" s="89"/>
      <c r="G319" s="89"/>
      <c r="H319" s="89"/>
      <c r="I319" s="89"/>
      <c r="J319" s="89"/>
      <c r="K319" s="89"/>
      <c r="L319" s="89"/>
    </row>
    <row r="320" spans="1:12" s="78" customFormat="1" ht="15" customHeight="1">
      <c r="A320" s="89"/>
      <c r="B320" s="89"/>
      <c r="C320" s="89" t="s">
        <v>935</v>
      </c>
      <c r="D320" s="89"/>
      <c r="E320" s="89"/>
      <c r="F320" s="89"/>
      <c r="G320" s="89"/>
      <c r="H320" s="89"/>
      <c r="I320" s="89"/>
      <c r="J320" s="89"/>
      <c r="K320" s="89"/>
      <c r="L320" s="89"/>
    </row>
    <row r="321" spans="1:12" ht="15" customHeight="1">
      <c r="A321" s="296" t="s">
        <v>530</v>
      </c>
      <c r="B321" s="325" t="s">
        <v>531</v>
      </c>
      <c r="C321" s="265">
        <v>572.4936794159795</v>
      </c>
      <c r="D321" s="265">
        <v>555.95985388775773</v>
      </c>
      <c r="E321" s="265">
        <v>650.18939252796395</v>
      </c>
      <c r="F321" s="265">
        <v>668.94010026298326</v>
      </c>
      <c r="G321" s="265">
        <v>676.09617181750571</v>
      </c>
      <c r="H321" s="265">
        <v>739.33863395034552</v>
      </c>
      <c r="I321" s="265">
        <v>781.89606705939798</v>
      </c>
      <c r="J321" s="265">
        <v>765.99595816761064</v>
      </c>
      <c r="K321" s="265">
        <v>825.06892168974707</v>
      </c>
      <c r="L321" s="265">
        <v>872.44585899848437</v>
      </c>
    </row>
    <row r="322" spans="1:12" ht="15" customHeight="1">
      <c r="A322" s="296" t="s">
        <v>534</v>
      </c>
      <c r="B322" s="325" t="s">
        <v>535</v>
      </c>
      <c r="C322" s="265">
        <v>74.506237870443925</v>
      </c>
      <c r="D322" s="265">
        <v>74.955904252168949</v>
      </c>
      <c r="E322" s="265">
        <v>84.419415968032439</v>
      </c>
      <c r="F322" s="265">
        <v>81.253617161560484</v>
      </c>
      <c r="G322" s="265">
        <v>89.421694436042856</v>
      </c>
      <c r="H322" s="265">
        <v>92.100907398874313</v>
      </c>
      <c r="I322" s="265">
        <v>89.287230606429887</v>
      </c>
      <c r="J322" s="265">
        <v>97.016955298464651</v>
      </c>
      <c r="K322" s="265">
        <v>101.39325741543594</v>
      </c>
      <c r="L322" s="265">
        <v>106.12138783913647</v>
      </c>
    </row>
    <row r="323" spans="1:12" ht="15" customHeight="1">
      <c r="A323" s="296" t="s">
        <v>532</v>
      </c>
      <c r="B323" s="325" t="s">
        <v>729</v>
      </c>
      <c r="C323" s="265">
        <v>68.263489620503506</v>
      </c>
      <c r="D323" s="265">
        <v>64.961647491791339</v>
      </c>
      <c r="E323" s="265">
        <v>68.128572487911583</v>
      </c>
      <c r="F323" s="265">
        <v>74.554470260788449</v>
      </c>
      <c r="G323" s="265">
        <v>59.334284756836375</v>
      </c>
      <c r="H323" s="265">
        <v>120.00942753129877</v>
      </c>
      <c r="I323" s="265">
        <v>97.6439688940482</v>
      </c>
      <c r="J323" s="265">
        <v>94.267953035872736</v>
      </c>
      <c r="K323" s="265">
        <v>65.706301004981526</v>
      </c>
      <c r="L323" s="265">
        <v>78.492828258917626</v>
      </c>
    </row>
    <row r="324" spans="1:12" ht="15" customHeight="1">
      <c r="A324" s="296" t="s">
        <v>542</v>
      </c>
      <c r="B324" s="325" t="s">
        <v>1059</v>
      </c>
      <c r="C324" s="265">
        <v>43.630323007501339</v>
      </c>
      <c r="D324" s="265">
        <v>41.269373291905993</v>
      </c>
      <c r="E324" s="265">
        <v>41.354224216275099</v>
      </c>
      <c r="F324" s="265">
        <v>43.163594626910786</v>
      </c>
      <c r="G324" s="265">
        <v>45.537961715767686</v>
      </c>
      <c r="H324" s="265">
        <v>48.166052531546832</v>
      </c>
      <c r="I324" s="265">
        <v>44.234958815148808</v>
      </c>
      <c r="J324" s="265">
        <v>42.733826820560992</v>
      </c>
      <c r="K324" s="265">
        <v>44.540093914506251</v>
      </c>
      <c r="L324" s="265">
        <v>46.36304937897031</v>
      </c>
    </row>
    <row r="325" spans="1:12" ht="15" customHeight="1">
      <c r="A325" s="296" t="s">
        <v>540</v>
      </c>
      <c r="B325" s="325" t="s">
        <v>726</v>
      </c>
      <c r="C325" s="265">
        <v>22.225817101528843</v>
      </c>
      <c r="D325" s="265">
        <v>24.73222790026691</v>
      </c>
      <c r="E325" s="265">
        <v>25.910516748678365</v>
      </c>
      <c r="F325" s="265">
        <v>28.865937174785024</v>
      </c>
      <c r="G325" s="265">
        <v>43.03551369065373</v>
      </c>
      <c r="H325" s="265">
        <v>32.917355669934906</v>
      </c>
      <c r="I325" s="265">
        <v>23.265298236654694</v>
      </c>
      <c r="J325" s="265">
        <v>24.765523945204993</v>
      </c>
      <c r="K325" s="265">
        <v>25.704331784150614</v>
      </c>
      <c r="L325" s="265">
        <v>37.205355229814309</v>
      </c>
    </row>
    <row r="326" spans="1:12" ht="15" customHeight="1">
      <c r="A326" s="296" t="s">
        <v>543</v>
      </c>
      <c r="B326" s="325" t="s">
        <v>247</v>
      </c>
      <c r="C326" s="265">
        <v>36.48105603224792</v>
      </c>
      <c r="D326" s="265">
        <v>39.750216320450328</v>
      </c>
      <c r="E326" s="265">
        <v>55.581178951371157</v>
      </c>
      <c r="F326" s="265">
        <v>67.474499635223552</v>
      </c>
      <c r="G326" s="265">
        <v>92.602267852485141</v>
      </c>
      <c r="H326" s="265">
        <v>54.004767880245666</v>
      </c>
      <c r="I326" s="265">
        <v>30.397535606843949</v>
      </c>
      <c r="J326" s="265">
        <v>38.540926248427688</v>
      </c>
      <c r="K326" s="265">
        <v>28.329811522310408</v>
      </c>
      <c r="L326" s="265">
        <v>31.057543482376666</v>
      </c>
    </row>
    <row r="327" spans="1:12" ht="15" customHeight="1">
      <c r="A327" s="296" t="s">
        <v>549</v>
      </c>
      <c r="B327" s="325" t="s">
        <v>734</v>
      </c>
      <c r="C327" s="265">
        <v>20.511130046784455</v>
      </c>
      <c r="D327" s="265">
        <v>20.912638217734887</v>
      </c>
      <c r="E327" s="265">
        <v>23.767001306385151</v>
      </c>
      <c r="F327" s="265">
        <v>25.228397172524168</v>
      </c>
      <c r="G327" s="265">
        <v>25.312672900318947</v>
      </c>
      <c r="H327" s="265">
        <v>25.017335316292034</v>
      </c>
      <c r="I327" s="265">
        <v>26.390111387245113</v>
      </c>
      <c r="J327" s="265">
        <v>24.170804307521408</v>
      </c>
      <c r="K327" s="265">
        <v>24.360564804288948</v>
      </c>
      <c r="L327" s="265">
        <v>24.781355909844304</v>
      </c>
    </row>
    <row r="328" spans="1:12" ht="15" customHeight="1">
      <c r="A328" s="296" t="s">
        <v>544</v>
      </c>
      <c r="B328" s="325" t="s">
        <v>1058</v>
      </c>
      <c r="C328" s="265">
        <v>15.731706428819535</v>
      </c>
      <c r="D328" s="265">
        <v>14.30933549944641</v>
      </c>
      <c r="E328" s="265">
        <v>15.863732192195927</v>
      </c>
      <c r="F328" s="265">
        <v>15.431820239643534</v>
      </c>
      <c r="G328" s="265">
        <v>15.749154923942095</v>
      </c>
      <c r="H328" s="265">
        <v>15.7546348171623</v>
      </c>
      <c r="I328" s="265">
        <v>16.813581326019463</v>
      </c>
      <c r="J328" s="265">
        <v>18.297621592889151</v>
      </c>
      <c r="K328" s="265">
        <v>19.376858528256463</v>
      </c>
      <c r="L328" s="265">
        <v>18.182372207031644</v>
      </c>
    </row>
    <row r="329" spans="1:12" ht="15" customHeight="1">
      <c r="A329" s="296" t="s">
        <v>558</v>
      </c>
      <c r="B329" s="325" t="s">
        <v>559</v>
      </c>
      <c r="C329" s="265">
        <v>13.994678539869877</v>
      </c>
      <c r="D329" s="265">
        <v>15.169569034506415</v>
      </c>
      <c r="E329" s="265">
        <v>16.975145387709478</v>
      </c>
      <c r="F329" s="265">
        <v>13.431106730634017</v>
      </c>
      <c r="G329" s="265">
        <v>11.984517462040573</v>
      </c>
      <c r="H329" s="265">
        <v>13.076244129752471</v>
      </c>
      <c r="I329" s="265">
        <v>13.736626431917211</v>
      </c>
      <c r="J329" s="265">
        <v>15.376215760377489</v>
      </c>
      <c r="K329" s="265">
        <v>17.029729027030257</v>
      </c>
      <c r="L329" s="265">
        <v>16.490184839765774</v>
      </c>
    </row>
    <row r="330" spans="1:12" ht="15" customHeight="1">
      <c r="A330" s="296" t="s">
        <v>458</v>
      </c>
      <c r="B330" s="325" t="s">
        <v>1057</v>
      </c>
      <c r="C330" s="265">
        <v>16.107584689733045</v>
      </c>
      <c r="D330" s="265">
        <v>13.68335510910048</v>
      </c>
      <c r="E330" s="265">
        <v>14.555821175964802</v>
      </c>
      <c r="F330" s="265">
        <v>11.590655876795536</v>
      </c>
      <c r="G330" s="265">
        <v>9.899265800423283</v>
      </c>
      <c r="H330" s="265">
        <v>11.229304198239697</v>
      </c>
      <c r="I330" s="265">
        <v>9.4095310765010396</v>
      </c>
      <c r="J330" s="265">
        <v>9.7559310294377113</v>
      </c>
      <c r="K330" s="265">
        <v>9.5974822980876109</v>
      </c>
      <c r="L330" s="265">
        <v>12.230947920794613</v>
      </c>
    </row>
    <row r="331" spans="1:12" ht="15" customHeight="1">
      <c r="A331" s="296" t="s">
        <v>547</v>
      </c>
      <c r="B331" s="325" t="s">
        <v>733</v>
      </c>
      <c r="C331" s="265">
        <v>5.0623050060114645</v>
      </c>
      <c r="D331" s="265">
        <v>5.4928706790534809</v>
      </c>
      <c r="E331" s="265">
        <v>6.2606984680260886</v>
      </c>
      <c r="F331" s="265">
        <v>5.6721816392241475</v>
      </c>
      <c r="G331" s="265">
        <v>7.6940685937116937</v>
      </c>
      <c r="H331" s="265">
        <v>6.403206658102472</v>
      </c>
      <c r="I331" s="265">
        <v>5.5220669354822363</v>
      </c>
      <c r="J331" s="265">
        <v>6.6978358141768553</v>
      </c>
      <c r="K331" s="265">
        <v>6.3130516637637433</v>
      </c>
      <c r="L331" s="265">
        <v>8.8149917108816407</v>
      </c>
    </row>
    <row r="332" spans="1:12" ht="15" customHeight="1">
      <c r="A332" s="296" t="s">
        <v>556</v>
      </c>
      <c r="B332" s="325" t="s">
        <v>557</v>
      </c>
      <c r="C332" s="265">
        <v>5.6228321392644158</v>
      </c>
      <c r="D332" s="265">
        <v>4.7478062025789241</v>
      </c>
      <c r="E332" s="265">
        <v>5.2622385511682888</v>
      </c>
      <c r="F332" s="265">
        <v>5.5268049899438445</v>
      </c>
      <c r="G332" s="265">
        <v>6.113873870460889</v>
      </c>
      <c r="H332" s="265">
        <v>6.229992016299704</v>
      </c>
      <c r="I332" s="265">
        <v>5.6332207650467963</v>
      </c>
      <c r="J332" s="265">
        <v>5.8436495140308438</v>
      </c>
      <c r="K332" s="265">
        <v>5.9700835375756265</v>
      </c>
      <c r="L332" s="265">
        <v>5.9891290201893606</v>
      </c>
    </row>
    <row r="333" spans="1:12" ht="15" customHeight="1">
      <c r="A333" s="296" t="s">
        <v>562</v>
      </c>
      <c r="B333" s="325" t="s">
        <v>563</v>
      </c>
      <c r="C333" s="265">
        <v>3.6883695964637164</v>
      </c>
      <c r="D333" s="265">
        <v>3.5459329952871199</v>
      </c>
      <c r="E333" s="265">
        <v>2.9463927835116106</v>
      </c>
      <c r="F333" s="265">
        <v>2.4752547621293703</v>
      </c>
      <c r="G333" s="265">
        <v>4.8789314474214311</v>
      </c>
      <c r="H333" s="265">
        <v>5.5274786235677782</v>
      </c>
      <c r="I333" s="265">
        <v>4.997226396806365</v>
      </c>
      <c r="J333" s="265">
        <v>4.6558500894368953</v>
      </c>
      <c r="K333" s="265">
        <v>5.0609183898858019</v>
      </c>
      <c r="L333" s="265">
        <v>5.1700538003460768</v>
      </c>
    </row>
    <row r="334" spans="1:12" ht="15" customHeight="1">
      <c r="A334" s="296" t="s">
        <v>554</v>
      </c>
      <c r="B334" s="325" t="s">
        <v>735</v>
      </c>
      <c r="C334" s="265">
        <v>0.92372172654966611</v>
      </c>
      <c r="D334" s="265">
        <v>1.1772328781723436</v>
      </c>
      <c r="E334" s="265">
        <v>1.1985513942359838</v>
      </c>
      <c r="F334" s="265">
        <v>1.0634192062414476</v>
      </c>
      <c r="G334" s="265">
        <v>1.7218238290548094</v>
      </c>
      <c r="H334" s="265">
        <v>1.2563122332936829</v>
      </c>
      <c r="I334" s="265">
        <v>1.0619262109565781</v>
      </c>
      <c r="J334" s="265">
        <v>1.3264478523724605</v>
      </c>
      <c r="K334" s="265">
        <v>1.183897812146095</v>
      </c>
      <c r="L334" s="265">
        <v>1.715235143875369</v>
      </c>
    </row>
    <row r="335" spans="1:12" ht="15" customHeight="1">
      <c r="A335" s="296" t="s">
        <v>566</v>
      </c>
      <c r="B335" s="325" t="s">
        <v>567</v>
      </c>
      <c r="C335" s="265">
        <v>0.29894618251220478</v>
      </c>
      <c r="D335" s="265">
        <v>0.27257524182851567</v>
      </c>
      <c r="E335" s="265">
        <v>0.20355915183946535</v>
      </c>
      <c r="F335" s="265">
        <v>0.21065283917989169</v>
      </c>
      <c r="G335" s="265">
        <v>0.1826758649802008</v>
      </c>
      <c r="H335" s="265">
        <v>0.20959942583441035</v>
      </c>
      <c r="I335" s="265">
        <v>0.1690795407225788</v>
      </c>
      <c r="J335" s="265">
        <v>0.15448771259739255</v>
      </c>
      <c r="K335" s="265">
        <v>0.14073119708638421</v>
      </c>
      <c r="L335" s="265">
        <v>0.12300328730544481</v>
      </c>
    </row>
    <row r="336" spans="1:12" ht="15" customHeight="1">
      <c r="A336" s="296" t="s">
        <v>564</v>
      </c>
      <c r="B336" s="325" t="s">
        <v>565</v>
      </c>
      <c r="C336" s="265">
        <v>4.6248728271848408E-2</v>
      </c>
      <c r="D336" s="265">
        <v>4.6004822268956594E-2</v>
      </c>
      <c r="E336" s="265">
        <v>4.2373950668111407E-2</v>
      </c>
      <c r="F336" s="265">
        <v>5.5876619717366398E-2</v>
      </c>
      <c r="G336" s="265">
        <v>5.1817522548526472E-2</v>
      </c>
      <c r="H336" s="265">
        <v>4.7581502647032647E-2</v>
      </c>
      <c r="I336" s="265">
        <v>5.0241381353281211E-2</v>
      </c>
      <c r="J336" s="265">
        <v>5.5861011662243644E-2</v>
      </c>
      <c r="K336" s="265">
        <v>7.0443195428641261E-2</v>
      </c>
      <c r="L336" s="265">
        <v>5.5781873065311308E-2</v>
      </c>
    </row>
    <row r="337" spans="1:12" ht="15" customHeight="1">
      <c r="A337" s="296" t="s">
        <v>487</v>
      </c>
      <c r="B337" s="325" t="s">
        <v>488</v>
      </c>
      <c r="C337" s="319" t="s">
        <v>973</v>
      </c>
      <c r="D337" s="319" t="s">
        <v>973</v>
      </c>
      <c r="E337" s="319" t="s">
        <v>973</v>
      </c>
      <c r="F337" s="319" t="s">
        <v>973</v>
      </c>
      <c r="G337" s="319" t="s">
        <v>973</v>
      </c>
      <c r="H337" s="319" t="s">
        <v>973</v>
      </c>
      <c r="I337" s="319" t="s">
        <v>973</v>
      </c>
      <c r="J337" s="319" t="s">
        <v>973</v>
      </c>
      <c r="K337" s="319" t="s">
        <v>973</v>
      </c>
      <c r="L337" s="319" t="s">
        <v>973</v>
      </c>
    </row>
    <row r="338" spans="1:12" ht="15" customHeight="1">
      <c r="A338" s="296" t="s">
        <v>560</v>
      </c>
      <c r="B338" s="325" t="s">
        <v>737</v>
      </c>
      <c r="C338" s="319" t="s">
        <v>973</v>
      </c>
      <c r="D338" s="319" t="s">
        <v>973</v>
      </c>
      <c r="E338" s="319" t="s">
        <v>973</v>
      </c>
      <c r="F338" s="319" t="s">
        <v>973</v>
      </c>
      <c r="G338" s="319" t="s">
        <v>973</v>
      </c>
      <c r="H338" s="319" t="s">
        <v>973</v>
      </c>
      <c r="I338" s="319" t="s">
        <v>973</v>
      </c>
      <c r="J338" s="319" t="s">
        <v>973</v>
      </c>
      <c r="K338" s="319" t="s">
        <v>973</v>
      </c>
      <c r="L338" s="319" t="s">
        <v>973</v>
      </c>
    </row>
    <row r="339" spans="1:12" ht="15" customHeight="1">
      <c r="A339" s="296" t="s">
        <v>545</v>
      </c>
      <c r="B339" s="325" t="s">
        <v>569</v>
      </c>
      <c r="C339" s="319" t="s">
        <v>973</v>
      </c>
      <c r="D339" s="319" t="s">
        <v>973</v>
      </c>
      <c r="E339" s="319" t="s">
        <v>973</v>
      </c>
      <c r="F339" s="319" t="s">
        <v>973</v>
      </c>
      <c r="G339" s="319" t="s">
        <v>973</v>
      </c>
      <c r="H339" s="319" t="s">
        <v>973</v>
      </c>
      <c r="I339" s="319" t="s">
        <v>973</v>
      </c>
      <c r="J339" s="319" t="s">
        <v>973</v>
      </c>
      <c r="K339" s="319" t="s">
        <v>973</v>
      </c>
      <c r="L339" s="319" t="s">
        <v>973</v>
      </c>
    </row>
    <row r="340" spans="1:12" ht="15" customHeight="1">
      <c r="A340" s="296" t="s">
        <v>536</v>
      </c>
      <c r="B340" s="325" t="s">
        <v>731</v>
      </c>
      <c r="C340" s="319" t="s">
        <v>973</v>
      </c>
      <c r="D340" s="319" t="s">
        <v>973</v>
      </c>
      <c r="E340" s="319" t="s">
        <v>973</v>
      </c>
      <c r="F340" s="319" t="s">
        <v>973</v>
      </c>
      <c r="G340" s="319" t="s">
        <v>973</v>
      </c>
      <c r="H340" s="319" t="s">
        <v>973</v>
      </c>
      <c r="I340" s="319" t="s">
        <v>973</v>
      </c>
      <c r="J340" s="319" t="s">
        <v>973</v>
      </c>
      <c r="K340" s="319" t="s">
        <v>973</v>
      </c>
      <c r="L340" s="319" t="s">
        <v>973</v>
      </c>
    </row>
    <row r="341" spans="1:12" ht="15" customHeight="1">
      <c r="A341" s="448" t="s">
        <v>947</v>
      </c>
      <c r="B341" s="449"/>
      <c r="C341" s="319" t="s">
        <v>973</v>
      </c>
      <c r="D341" s="319" t="s">
        <v>973</v>
      </c>
      <c r="E341" s="319" t="s">
        <v>973</v>
      </c>
      <c r="F341" s="319" t="s">
        <v>973</v>
      </c>
      <c r="G341" s="319" t="s">
        <v>973</v>
      </c>
      <c r="H341" s="319" t="s">
        <v>973</v>
      </c>
      <c r="I341" s="319" t="s">
        <v>973</v>
      </c>
      <c r="J341" s="319" t="s">
        <v>973</v>
      </c>
      <c r="K341" s="319" t="s">
        <v>973</v>
      </c>
      <c r="L341" s="319" t="s">
        <v>973</v>
      </c>
    </row>
    <row r="342" spans="1:12" ht="15" customHeight="1">
      <c r="A342" s="450" t="s">
        <v>9</v>
      </c>
      <c r="B342" s="451"/>
      <c r="C342" s="266">
        <v>899.58812613248551</v>
      </c>
      <c r="D342" s="266">
        <v>880.98654382431903</v>
      </c>
      <c r="E342" s="266">
        <v>1012.6588152619377</v>
      </c>
      <c r="F342" s="266">
        <v>1044.9383891982848</v>
      </c>
      <c r="G342" s="266">
        <v>1089.6166964841932</v>
      </c>
      <c r="H342" s="266">
        <v>1171.2888338834375</v>
      </c>
      <c r="I342" s="266">
        <v>1150.5086706705738</v>
      </c>
      <c r="J342" s="266">
        <v>1149.6558482006442</v>
      </c>
      <c r="K342" s="266">
        <v>1179.8464777846818</v>
      </c>
      <c r="L342" s="266">
        <v>1265.2390789007984</v>
      </c>
    </row>
    <row r="343" spans="1:12" s="78" customFormat="1" ht="24.95" customHeight="1">
      <c r="A343" s="89"/>
      <c r="B343" s="89"/>
      <c r="C343" s="89" t="s">
        <v>610</v>
      </c>
      <c r="D343" s="89"/>
      <c r="E343" s="89"/>
      <c r="F343" s="89"/>
      <c r="G343" s="89"/>
      <c r="H343" s="89"/>
      <c r="I343" s="89"/>
      <c r="J343" s="89"/>
      <c r="K343" s="89"/>
      <c r="L343" s="89"/>
    </row>
    <row r="344" spans="1:12" s="78" customFormat="1" ht="15" customHeight="1">
      <c r="A344" s="89"/>
      <c r="B344" s="89"/>
      <c r="C344" s="89" t="s">
        <v>935</v>
      </c>
      <c r="D344" s="89"/>
      <c r="E344" s="89"/>
      <c r="F344" s="89"/>
      <c r="G344" s="89"/>
      <c r="H344" s="89"/>
      <c r="I344" s="89"/>
      <c r="J344" s="89"/>
      <c r="K344" s="89"/>
      <c r="L344" s="89"/>
    </row>
    <row r="345" spans="1:12" ht="15" customHeight="1">
      <c r="A345" s="254" t="s">
        <v>530</v>
      </c>
      <c r="B345" s="325" t="s">
        <v>531</v>
      </c>
      <c r="C345" s="275">
        <v>20.334422254884419</v>
      </c>
      <c r="D345" s="275">
        <v>20.182544834649388</v>
      </c>
      <c r="E345" s="275">
        <v>31.625685119239698</v>
      </c>
      <c r="F345" s="275">
        <v>42.732035081350787</v>
      </c>
      <c r="G345" s="275">
        <v>39.825224839064141</v>
      </c>
      <c r="H345" s="275">
        <v>41.288312928736111</v>
      </c>
      <c r="I345" s="275">
        <v>47.186764496286848</v>
      </c>
      <c r="J345" s="275">
        <v>56.673932011779897</v>
      </c>
      <c r="K345" s="275">
        <v>68.040920402507751</v>
      </c>
      <c r="L345" s="275">
        <v>92.369292464001802</v>
      </c>
    </row>
    <row r="346" spans="1:12" ht="15" customHeight="1">
      <c r="A346" s="254" t="s">
        <v>532</v>
      </c>
      <c r="B346" s="325" t="s">
        <v>729</v>
      </c>
      <c r="C346" s="275">
        <v>11.821503699171137</v>
      </c>
      <c r="D346" s="275">
        <v>13.239140629325805</v>
      </c>
      <c r="E346" s="275">
        <v>15.333768204773</v>
      </c>
      <c r="F346" s="275">
        <v>17.992229804190558</v>
      </c>
      <c r="G346" s="275">
        <v>14.199522376287803</v>
      </c>
      <c r="H346" s="275">
        <v>39.816826219607208</v>
      </c>
      <c r="I346" s="275">
        <v>36.589349855972443</v>
      </c>
      <c r="J346" s="275">
        <v>39.887208464591218</v>
      </c>
      <c r="K346" s="275">
        <v>24.132695095619596</v>
      </c>
      <c r="L346" s="275">
        <v>30.931062826175712</v>
      </c>
    </row>
    <row r="347" spans="1:12" ht="15" customHeight="1">
      <c r="A347" s="254" t="s">
        <v>542</v>
      </c>
      <c r="B347" s="325" t="s">
        <v>1059</v>
      </c>
      <c r="C347" s="275">
        <v>3.6763970355010405</v>
      </c>
      <c r="D347" s="275">
        <v>3.4481043975068433</v>
      </c>
      <c r="E347" s="275">
        <v>4.0051839146337027</v>
      </c>
      <c r="F347" s="275">
        <v>4.828738689871872</v>
      </c>
      <c r="G347" s="275">
        <v>6.8672547890064592</v>
      </c>
      <c r="H347" s="275">
        <v>8.0355708263674561</v>
      </c>
      <c r="I347" s="275">
        <v>7.8282806146511614</v>
      </c>
      <c r="J347" s="275">
        <v>10.688461453032238</v>
      </c>
      <c r="K347" s="275">
        <v>19.250772482363313</v>
      </c>
      <c r="L347" s="275">
        <v>21.671484552002717</v>
      </c>
    </row>
    <row r="348" spans="1:12" ht="15" customHeight="1">
      <c r="A348" s="254" t="s">
        <v>534</v>
      </c>
      <c r="B348" s="325" t="s">
        <v>535</v>
      </c>
      <c r="C348" s="275">
        <v>1.6433660921778976</v>
      </c>
      <c r="D348" s="275">
        <v>1.5680744000573381</v>
      </c>
      <c r="E348" s="275">
        <v>1.9183296329939497</v>
      </c>
      <c r="F348" s="275">
        <v>2.5037569583946815</v>
      </c>
      <c r="G348" s="275">
        <v>2.9271289455540783</v>
      </c>
      <c r="H348" s="275">
        <v>3.0154209947060626</v>
      </c>
      <c r="I348" s="275">
        <v>3.2835498455181589</v>
      </c>
      <c r="J348" s="275">
        <v>3.6209699081358195</v>
      </c>
      <c r="K348" s="275">
        <v>3.9977151179523509</v>
      </c>
      <c r="L348" s="275">
        <v>3.8878335170201264</v>
      </c>
    </row>
    <row r="349" spans="1:12" ht="15" customHeight="1">
      <c r="A349" s="254" t="s">
        <v>549</v>
      </c>
      <c r="B349" s="325" t="s">
        <v>734</v>
      </c>
      <c r="C349" s="275">
        <v>0.58214231793141358</v>
      </c>
      <c r="D349" s="275">
        <v>0.6587762212311491</v>
      </c>
      <c r="E349" s="275">
        <v>0.8948164806985468</v>
      </c>
      <c r="F349" s="275">
        <v>1.1264395244500807</v>
      </c>
      <c r="G349" s="275">
        <v>1.2799820805941864</v>
      </c>
      <c r="H349" s="275">
        <v>1.337876885389089</v>
      </c>
      <c r="I349" s="275">
        <v>1.3704110673151326</v>
      </c>
      <c r="J349" s="275">
        <v>1.1625644843957463</v>
      </c>
      <c r="K349" s="275">
        <v>1.2963800724769214</v>
      </c>
      <c r="L349" s="275">
        <v>1.4585986158508342</v>
      </c>
    </row>
    <row r="350" spans="1:12" ht="15" customHeight="1">
      <c r="A350" s="254" t="s">
        <v>543</v>
      </c>
      <c r="B350" s="325" t="s">
        <v>247</v>
      </c>
      <c r="C350" s="275">
        <v>0.53619059739438846</v>
      </c>
      <c r="D350" s="275">
        <v>0.48189422923771819</v>
      </c>
      <c r="E350" s="275">
        <v>1.7468935500012386</v>
      </c>
      <c r="F350" s="275">
        <v>2.0946188394907743</v>
      </c>
      <c r="G350" s="275">
        <v>1.3263257436257165</v>
      </c>
      <c r="H350" s="275">
        <v>1.0452091008773423</v>
      </c>
      <c r="I350" s="275">
        <v>0.91303535867566221</v>
      </c>
      <c r="J350" s="275">
        <v>0.9565490083411603</v>
      </c>
      <c r="K350" s="275">
        <v>0.87445777008226666</v>
      </c>
      <c r="L350" s="275">
        <v>1.2268491545084501</v>
      </c>
    </row>
    <row r="351" spans="1:12" ht="15" customHeight="1">
      <c r="A351" s="254" t="s">
        <v>540</v>
      </c>
      <c r="B351" s="325" t="s">
        <v>726</v>
      </c>
      <c r="C351" s="275">
        <v>0.43706313944406228</v>
      </c>
      <c r="D351" s="275">
        <v>0.51808354689094238</v>
      </c>
      <c r="E351" s="275">
        <v>0.48476801178803841</v>
      </c>
      <c r="F351" s="275">
        <v>0.37939594699599122</v>
      </c>
      <c r="G351" s="275">
        <v>0.57591232474347465</v>
      </c>
      <c r="H351" s="275">
        <v>0.56779105598743562</v>
      </c>
      <c r="I351" s="275">
        <v>0.76032665988535986</v>
      </c>
      <c r="J351" s="275">
        <v>1.0969772988002047</v>
      </c>
      <c r="K351" s="275">
        <v>0.57084758613190312</v>
      </c>
      <c r="L351" s="275">
        <v>0.89845918243351819</v>
      </c>
    </row>
    <row r="352" spans="1:12" ht="15" customHeight="1">
      <c r="A352" s="254" t="s">
        <v>544</v>
      </c>
      <c r="B352" s="325" t="s">
        <v>1058</v>
      </c>
      <c r="C352" s="275">
        <v>0.42485488895578805</v>
      </c>
      <c r="D352" s="275">
        <v>0.43499660670667933</v>
      </c>
      <c r="E352" s="275">
        <v>0.49382511812070279</v>
      </c>
      <c r="F352" s="275">
        <v>0.86982203958069415</v>
      </c>
      <c r="G352" s="275">
        <v>0.3529660387323254</v>
      </c>
      <c r="H352" s="275">
        <v>0.31202138221616815</v>
      </c>
      <c r="I352" s="275">
        <v>0.38057812364209698</v>
      </c>
      <c r="J352" s="275">
        <v>0.66064221584478966</v>
      </c>
      <c r="K352" s="275">
        <v>0.75135511610644035</v>
      </c>
      <c r="L352" s="275">
        <v>0.89353123461747574</v>
      </c>
    </row>
    <row r="353" spans="1:12" ht="15" customHeight="1">
      <c r="A353" s="254" t="s">
        <v>458</v>
      </c>
      <c r="B353" s="325" t="s">
        <v>1057</v>
      </c>
      <c r="C353" s="275">
        <v>4.9728157563647351</v>
      </c>
      <c r="D353" s="275">
        <v>3.1296556767143096</v>
      </c>
      <c r="E353" s="275">
        <v>2.7417520597701857</v>
      </c>
      <c r="F353" s="275">
        <v>1.407215179102232</v>
      </c>
      <c r="G353" s="275">
        <v>1.2176442816102486</v>
      </c>
      <c r="H353" s="275">
        <v>1.3337273946177866</v>
      </c>
      <c r="I353" s="275">
        <v>1.1837514983461768</v>
      </c>
      <c r="J353" s="275">
        <v>0.60978892092054793</v>
      </c>
      <c r="K353" s="275">
        <v>0.78405191264381646</v>
      </c>
      <c r="L353" s="275">
        <v>0.7797511333349213</v>
      </c>
    </row>
    <row r="354" spans="1:12" ht="15" customHeight="1">
      <c r="A354" s="254" t="s">
        <v>562</v>
      </c>
      <c r="B354" s="325" t="s">
        <v>563</v>
      </c>
      <c r="C354" s="275">
        <v>1.8700818971777371</v>
      </c>
      <c r="D354" s="275">
        <v>1.454999226168882</v>
      </c>
      <c r="E354" s="275">
        <v>0.3010157250299757</v>
      </c>
      <c r="F354" s="275">
        <v>0.29703172571360142</v>
      </c>
      <c r="G354" s="275">
        <v>0.71432342965405571</v>
      </c>
      <c r="H354" s="275">
        <v>0.49949914151763342</v>
      </c>
      <c r="I354" s="275">
        <v>0.47939465454045821</v>
      </c>
      <c r="J354" s="275">
        <v>0.49883002410516664</v>
      </c>
      <c r="K354" s="275">
        <v>0.63955213588709303</v>
      </c>
      <c r="L354" s="275">
        <v>0.66214068812703974</v>
      </c>
    </row>
    <row r="355" spans="1:12" ht="15" customHeight="1">
      <c r="A355" s="254" t="s">
        <v>547</v>
      </c>
      <c r="B355" s="325" t="s">
        <v>733</v>
      </c>
      <c r="C355" s="275">
        <v>0.21073894261419959</v>
      </c>
      <c r="D355" s="275">
        <v>0.20534456045637686</v>
      </c>
      <c r="E355" s="275">
        <v>0.32828051467154773</v>
      </c>
      <c r="F355" s="275">
        <v>0.3119145391728938</v>
      </c>
      <c r="G355" s="275">
        <v>0.51805403224947388</v>
      </c>
      <c r="H355" s="275">
        <v>0.47072083095116296</v>
      </c>
      <c r="I355" s="275">
        <v>0.27911082199991283</v>
      </c>
      <c r="J355" s="275">
        <v>0.32193651778618221</v>
      </c>
      <c r="K355" s="275">
        <v>0.33337034052266223</v>
      </c>
      <c r="L355" s="275">
        <v>0.64305575015284766</v>
      </c>
    </row>
    <row r="356" spans="1:12" ht="15" customHeight="1">
      <c r="A356" s="254" t="s">
        <v>558</v>
      </c>
      <c r="B356" s="325" t="s">
        <v>559</v>
      </c>
      <c r="C356" s="275">
        <v>0.14826313465018859</v>
      </c>
      <c r="D356" s="275">
        <v>0.13679625962511555</v>
      </c>
      <c r="E356" s="275">
        <v>0.29103754718819247</v>
      </c>
      <c r="F356" s="275">
        <v>0.30052790083582481</v>
      </c>
      <c r="G356" s="275">
        <v>0.18392516867824757</v>
      </c>
      <c r="H356" s="275">
        <v>0.22805248485165497</v>
      </c>
      <c r="I356" s="275">
        <v>0.24856672125314297</v>
      </c>
      <c r="J356" s="275">
        <v>0.29044359967806344</v>
      </c>
      <c r="K356" s="275">
        <v>0.26614012808507947</v>
      </c>
      <c r="L356" s="275">
        <v>0.35767586308907834</v>
      </c>
    </row>
    <row r="357" spans="1:12" ht="15" customHeight="1">
      <c r="A357" s="254" t="s">
        <v>556</v>
      </c>
      <c r="B357" s="325" t="s">
        <v>557</v>
      </c>
      <c r="C357" s="275">
        <v>0.11262783779343014</v>
      </c>
      <c r="D357" s="275">
        <v>8.3614870184862883E-2</v>
      </c>
      <c r="E357" s="275">
        <v>0.10346932120506759</v>
      </c>
      <c r="F357" s="275">
        <v>0.21144798255262798</v>
      </c>
      <c r="G357" s="275">
        <v>0.18655860289917353</v>
      </c>
      <c r="H357" s="275">
        <v>0.23874490381462693</v>
      </c>
      <c r="I357" s="275">
        <v>0.26679374737684225</v>
      </c>
      <c r="J357" s="275">
        <v>0.27087887982318437</v>
      </c>
      <c r="K357" s="275">
        <v>0.22622720682882652</v>
      </c>
      <c r="L357" s="275">
        <v>0.23651934093523869</v>
      </c>
    </row>
    <row r="358" spans="1:12" ht="15" customHeight="1">
      <c r="A358" s="254" t="s">
        <v>554</v>
      </c>
      <c r="B358" s="325" t="s">
        <v>735</v>
      </c>
      <c r="C358" s="275">
        <v>3.3807696392489837E-2</v>
      </c>
      <c r="D358" s="275">
        <v>4.828594876988597E-2</v>
      </c>
      <c r="E358" s="275">
        <v>6.3578651861816271E-2</v>
      </c>
      <c r="F358" s="275">
        <v>6.1324316868740243E-2</v>
      </c>
      <c r="G358" s="275">
        <v>0.12596639089266365</v>
      </c>
      <c r="H358" s="275">
        <v>9.5562767044427968E-2</v>
      </c>
      <c r="I358" s="275">
        <v>8.2019471112162623E-2</v>
      </c>
      <c r="J358" s="275">
        <v>0.1000754321634412</v>
      </c>
      <c r="K358" s="275">
        <v>0.10318863435820903</v>
      </c>
      <c r="L358" s="275">
        <v>0.16023708674918147</v>
      </c>
    </row>
    <row r="359" spans="1:12" ht="15" customHeight="1">
      <c r="A359" s="254" t="s">
        <v>564</v>
      </c>
      <c r="B359" s="325" t="s">
        <v>565</v>
      </c>
      <c r="C359" s="275">
        <v>1.9685331270585808E-2</v>
      </c>
      <c r="D359" s="275">
        <v>1.9358349556237293E-2</v>
      </c>
      <c r="E359" s="275">
        <v>1.8144130950589431E-2</v>
      </c>
      <c r="F359" s="275">
        <v>3.1871643663920105E-2</v>
      </c>
      <c r="G359" s="275">
        <v>2.6294110405423676E-2</v>
      </c>
      <c r="H359" s="275">
        <v>2.7077326011083643E-2</v>
      </c>
      <c r="I359" s="275">
        <v>2.8690070003936339E-2</v>
      </c>
      <c r="J359" s="275">
        <v>2.6318050282275181E-2</v>
      </c>
      <c r="K359" s="275">
        <v>3.9021323308218052E-2</v>
      </c>
      <c r="L359" s="275">
        <v>3.0911042362108853E-2</v>
      </c>
    </row>
    <row r="360" spans="1:12" ht="15" customHeight="1">
      <c r="A360" s="254" t="s">
        <v>566</v>
      </c>
      <c r="B360" s="325" t="s">
        <v>567</v>
      </c>
      <c r="C360" s="275">
        <v>1.3969988500801146E-2</v>
      </c>
      <c r="D360" s="275">
        <v>1.0521827572620181E-2</v>
      </c>
      <c r="E360" s="275">
        <v>7.5300181238418919E-3</v>
      </c>
      <c r="F360" s="275">
        <v>9.5474400702524002E-3</v>
      </c>
      <c r="G360" s="275">
        <v>1.8039754447491924E-2</v>
      </c>
      <c r="H360" s="275">
        <v>1.6342307845202478E-2</v>
      </c>
      <c r="I360" s="275">
        <v>1.1883096690870983E-2</v>
      </c>
      <c r="J360" s="275">
        <v>8.7280988130912594E-3</v>
      </c>
      <c r="K360" s="275">
        <v>1.4470802203724325E-2</v>
      </c>
      <c r="L360" s="275">
        <v>1.9624650921922813E-2</v>
      </c>
    </row>
    <row r="361" spans="1:12" ht="15" customHeight="1">
      <c r="A361" s="254" t="s">
        <v>487</v>
      </c>
      <c r="B361" s="325" t="s">
        <v>488</v>
      </c>
      <c r="C361" s="319" t="s">
        <v>973</v>
      </c>
      <c r="D361" s="319" t="s">
        <v>973</v>
      </c>
      <c r="E361" s="319" t="s">
        <v>973</v>
      </c>
      <c r="F361" s="319" t="s">
        <v>973</v>
      </c>
      <c r="G361" s="319" t="s">
        <v>973</v>
      </c>
      <c r="H361" s="319" t="s">
        <v>973</v>
      </c>
      <c r="I361" s="319" t="s">
        <v>973</v>
      </c>
      <c r="J361" s="319" t="s">
        <v>973</v>
      </c>
      <c r="K361" s="319" t="s">
        <v>973</v>
      </c>
      <c r="L361" s="319" t="s">
        <v>973</v>
      </c>
    </row>
    <row r="362" spans="1:12" ht="15" customHeight="1">
      <c r="A362" s="254" t="s">
        <v>560</v>
      </c>
      <c r="B362" s="325" t="s">
        <v>737</v>
      </c>
      <c r="C362" s="319" t="s">
        <v>973</v>
      </c>
      <c r="D362" s="319" t="s">
        <v>973</v>
      </c>
      <c r="E362" s="319" t="s">
        <v>973</v>
      </c>
      <c r="F362" s="319" t="s">
        <v>973</v>
      </c>
      <c r="G362" s="319" t="s">
        <v>973</v>
      </c>
      <c r="H362" s="319" t="s">
        <v>973</v>
      </c>
      <c r="I362" s="319" t="s">
        <v>973</v>
      </c>
      <c r="J362" s="319" t="s">
        <v>973</v>
      </c>
      <c r="K362" s="319" t="s">
        <v>973</v>
      </c>
      <c r="L362" s="319" t="s">
        <v>973</v>
      </c>
    </row>
    <row r="363" spans="1:12" ht="15" customHeight="1">
      <c r="A363" s="254" t="s">
        <v>545</v>
      </c>
      <c r="B363" s="325" t="s">
        <v>569</v>
      </c>
      <c r="C363" s="319" t="s">
        <v>973</v>
      </c>
      <c r="D363" s="319" t="s">
        <v>973</v>
      </c>
      <c r="E363" s="319" t="s">
        <v>973</v>
      </c>
      <c r="F363" s="319" t="s">
        <v>973</v>
      </c>
      <c r="G363" s="319" t="s">
        <v>973</v>
      </c>
      <c r="H363" s="319" t="s">
        <v>973</v>
      </c>
      <c r="I363" s="319" t="s">
        <v>973</v>
      </c>
      <c r="J363" s="319" t="s">
        <v>973</v>
      </c>
      <c r="K363" s="319" t="s">
        <v>973</v>
      </c>
      <c r="L363" s="319" t="s">
        <v>973</v>
      </c>
    </row>
    <row r="364" spans="1:12" ht="15" customHeight="1">
      <c r="A364" s="254" t="s">
        <v>536</v>
      </c>
      <c r="B364" s="325" t="s">
        <v>731</v>
      </c>
      <c r="C364" s="319" t="s">
        <v>973</v>
      </c>
      <c r="D364" s="319" t="s">
        <v>973</v>
      </c>
      <c r="E364" s="319" t="s">
        <v>973</v>
      </c>
      <c r="F364" s="319" t="s">
        <v>973</v>
      </c>
      <c r="G364" s="319" t="s">
        <v>973</v>
      </c>
      <c r="H364" s="319" t="s">
        <v>973</v>
      </c>
      <c r="I364" s="319" t="s">
        <v>973</v>
      </c>
      <c r="J364" s="319" t="s">
        <v>973</v>
      </c>
      <c r="K364" s="319" t="s">
        <v>973</v>
      </c>
      <c r="L364" s="319" t="s">
        <v>973</v>
      </c>
    </row>
    <row r="365" spans="1:12" ht="15" customHeight="1">
      <c r="A365" s="448" t="s">
        <v>947</v>
      </c>
      <c r="B365" s="449"/>
      <c r="C365" s="319" t="s">
        <v>973</v>
      </c>
      <c r="D365" s="319" t="s">
        <v>973</v>
      </c>
      <c r="E365" s="319" t="s">
        <v>973</v>
      </c>
      <c r="F365" s="319" t="s">
        <v>973</v>
      </c>
      <c r="G365" s="319" t="s">
        <v>973</v>
      </c>
      <c r="H365" s="319" t="s">
        <v>973</v>
      </c>
      <c r="I365" s="319" t="s">
        <v>973</v>
      </c>
      <c r="J365" s="319" t="s">
        <v>973</v>
      </c>
      <c r="K365" s="319" t="s">
        <v>973</v>
      </c>
      <c r="L365" s="319" t="s">
        <v>973</v>
      </c>
    </row>
    <row r="366" spans="1:12" ht="15" customHeight="1">
      <c r="A366" s="450" t="s">
        <v>9</v>
      </c>
      <c r="B366" s="451"/>
      <c r="C366" s="276">
        <v>46.837930610224326</v>
      </c>
      <c r="D366" s="276">
        <v>45.620191584654158</v>
      </c>
      <c r="E366" s="276">
        <v>60.358078001050103</v>
      </c>
      <c r="F366" s="276">
        <v>75.157917612305539</v>
      </c>
      <c r="G366" s="276">
        <v>70.345122908444978</v>
      </c>
      <c r="H366" s="276">
        <v>98.328756550540433</v>
      </c>
      <c r="I366" s="276">
        <v>100.89250610327039</v>
      </c>
      <c r="J366" s="276">
        <v>116.87430436849306</v>
      </c>
      <c r="K366" s="276">
        <v>121.32116612707819</v>
      </c>
      <c r="L366" s="276">
        <v>156.22702710228296</v>
      </c>
    </row>
    <row r="367" spans="1:12" s="78" customFormat="1" ht="30" customHeight="1">
      <c r="A367" s="89"/>
      <c r="B367" s="89"/>
      <c r="C367" s="89" t="s">
        <v>668</v>
      </c>
      <c r="D367" s="89"/>
      <c r="E367" s="89"/>
      <c r="F367" s="89"/>
      <c r="G367" s="89"/>
      <c r="H367" s="89"/>
      <c r="I367" s="89"/>
      <c r="J367" s="89"/>
      <c r="K367" s="89"/>
      <c r="L367" s="89"/>
    </row>
    <row r="368" spans="1:12" s="78" customFormat="1" ht="15" customHeight="1">
      <c r="A368" s="89"/>
      <c r="B368" s="89"/>
      <c r="C368" s="89" t="s">
        <v>935</v>
      </c>
      <c r="D368" s="89"/>
      <c r="E368" s="89"/>
      <c r="F368" s="89"/>
      <c r="G368" s="89"/>
      <c r="H368" s="89"/>
      <c r="I368" s="89"/>
      <c r="J368" s="89"/>
      <c r="K368" s="89"/>
      <c r="L368" s="89"/>
    </row>
    <row r="369" spans="1:12" ht="15" customHeight="1">
      <c r="A369" s="254" t="s">
        <v>530</v>
      </c>
      <c r="B369" s="325" t="s">
        <v>531</v>
      </c>
      <c r="C369" s="265">
        <v>552.15925716109518</v>
      </c>
      <c r="D369" s="265">
        <v>535.7773090531083</v>
      </c>
      <c r="E369" s="265">
        <v>618.56370740872421</v>
      </c>
      <c r="F369" s="265">
        <v>626.20806518163238</v>
      </c>
      <c r="G369" s="265">
        <v>636.27094697844154</v>
      </c>
      <c r="H369" s="265">
        <v>698.05032102160942</v>
      </c>
      <c r="I369" s="265">
        <v>734.70930256311101</v>
      </c>
      <c r="J369" s="265">
        <v>709.32202615583083</v>
      </c>
      <c r="K369" s="265">
        <v>757.02800128723914</v>
      </c>
      <c r="L369" s="265">
        <v>780.07656653448237</v>
      </c>
    </row>
    <row r="370" spans="1:12" ht="15" customHeight="1">
      <c r="A370" s="254" t="s">
        <v>534</v>
      </c>
      <c r="B370" s="325" t="s">
        <v>535</v>
      </c>
      <c r="C370" s="265">
        <v>72.86287177826604</v>
      </c>
      <c r="D370" s="265">
        <v>73.387829852111636</v>
      </c>
      <c r="E370" s="265">
        <v>82.501086335038494</v>
      </c>
      <c r="F370" s="265">
        <v>78.749860203165795</v>
      </c>
      <c r="G370" s="265">
        <v>86.494565490488782</v>
      </c>
      <c r="H370" s="265">
        <v>89.085486404168265</v>
      </c>
      <c r="I370" s="265">
        <v>86.003680760911735</v>
      </c>
      <c r="J370" s="265">
        <v>93.395985390328832</v>
      </c>
      <c r="K370" s="265">
        <v>97.395542297483615</v>
      </c>
      <c r="L370" s="265">
        <v>102.23355432211633</v>
      </c>
    </row>
    <row r="371" spans="1:12" ht="15" customHeight="1">
      <c r="A371" s="254" t="s">
        <v>532</v>
      </c>
      <c r="B371" s="325" t="s">
        <v>729</v>
      </c>
      <c r="C371" s="265">
        <v>56.441985921332368</v>
      </c>
      <c r="D371" s="265">
        <v>51.722506862465544</v>
      </c>
      <c r="E371" s="265">
        <v>52.79480428313861</v>
      </c>
      <c r="F371" s="265">
        <v>56.562240456597905</v>
      </c>
      <c r="G371" s="265">
        <v>45.134762380548558</v>
      </c>
      <c r="H371" s="265">
        <v>80.192601311691547</v>
      </c>
      <c r="I371" s="265">
        <v>61.054619038075742</v>
      </c>
      <c r="J371" s="265">
        <v>54.380744571281554</v>
      </c>
      <c r="K371" s="265">
        <v>41.573605909361923</v>
      </c>
      <c r="L371" s="265">
        <v>47.561765432741907</v>
      </c>
    </row>
    <row r="372" spans="1:12" ht="15" customHeight="1">
      <c r="A372" s="254" t="s">
        <v>540</v>
      </c>
      <c r="B372" s="325" t="s">
        <v>726</v>
      </c>
      <c r="C372" s="265">
        <v>21.788753962084783</v>
      </c>
      <c r="D372" s="265">
        <v>24.214144353375968</v>
      </c>
      <c r="E372" s="265">
        <v>25.425748736890327</v>
      </c>
      <c r="F372" s="265">
        <v>28.486541227789029</v>
      </c>
      <c r="G372" s="265">
        <v>42.459601365910252</v>
      </c>
      <c r="H372" s="265">
        <v>32.349564613947472</v>
      </c>
      <c r="I372" s="265">
        <v>22.504971576769332</v>
      </c>
      <c r="J372" s="265">
        <v>23.668546646404788</v>
      </c>
      <c r="K372" s="265">
        <v>25.133484198018714</v>
      </c>
      <c r="L372" s="265">
        <v>36.306896047380796</v>
      </c>
    </row>
    <row r="373" spans="1:12" ht="15" customHeight="1">
      <c r="A373" s="254" t="s">
        <v>543</v>
      </c>
      <c r="B373" s="325" t="s">
        <v>247</v>
      </c>
      <c r="C373" s="265">
        <v>35.944865434853533</v>
      </c>
      <c r="D373" s="265">
        <v>39.26832209121261</v>
      </c>
      <c r="E373" s="265">
        <v>53.834285401369918</v>
      </c>
      <c r="F373" s="265">
        <v>65.379880795732774</v>
      </c>
      <c r="G373" s="265">
        <v>91.275942108859425</v>
      </c>
      <c r="H373" s="265">
        <v>52.959558779368322</v>
      </c>
      <c r="I373" s="265">
        <v>29.484500248168288</v>
      </c>
      <c r="J373" s="265">
        <v>37.584377240086532</v>
      </c>
      <c r="K373" s="265">
        <v>27.455353752228142</v>
      </c>
      <c r="L373" s="265">
        <v>29.830694327868216</v>
      </c>
    </row>
    <row r="374" spans="1:12" ht="15" customHeight="1">
      <c r="A374" s="254" t="s">
        <v>542</v>
      </c>
      <c r="B374" s="325" t="s">
        <v>1059</v>
      </c>
      <c r="C374" s="265">
        <v>39.953925972000292</v>
      </c>
      <c r="D374" s="265">
        <v>37.821268894399154</v>
      </c>
      <c r="E374" s="265">
        <v>37.349040301641388</v>
      </c>
      <c r="F374" s="265">
        <v>38.33485593703891</v>
      </c>
      <c r="G374" s="265">
        <v>38.670706926761234</v>
      </c>
      <c r="H374" s="265">
        <v>40.130481705179371</v>
      </c>
      <c r="I374" s="265">
        <v>36.406678200497645</v>
      </c>
      <c r="J374" s="265">
        <v>32.04536536752876</v>
      </c>
      <c r="K374" s="265">
        <v>25.289321432142934</v>
      </c>
      <c r="L374" s="265">
        <v>24.691564826967593</v>
      </c>
    </row>
    <row r="375" spans="1:12" ht="15" customHeight="1">
      <c r="A375" s="254" t="s">
        <v>549</v>
      </c>
      <c r="B375" s="325" t="s">
        <v>734</v>
      </c>
      <c r="C375" s="265">
        <v>19.928987728853041</v>
      </c>
      <c r="D375" s="265">
        <v>20.253861996503737</v>
      </c>
      <c r="E375" s="265">
        <v>22.872184825686602</v>
      </c>
      <c r="F375" s="265">
        <v>24.101957648074087</v>
      </c>
      <c r="G375" s="265">
        <v>24.03269081972476</v>
      </c>
      <c r="H375" s="265">
        <v>23.67945843090294</v>
      </c>
      <c r="I375" s="265">
        <v>25.019700319929981</v>
      </c>
      <c r="J375" s="265">
        <v>23.008239823125663</v>
      </c>
      <c r="K375" s="265">
        <v>23.064184731812027</v>
      </c>
      <c r="L375" s="265">
        <v>23.322757293993469</v>
      </c>
    </row>
    <row r="376" spans="1:12" ht="15" customHeight="1">
      <c r="A376" s="254" t="s">
        <v>544</v>
      </c>
      <c r="B376" s="325" t="s">
        <v>1058</v>
      </c>
      <c r="C376" s="265">
        <v>15.306851539863747</v>
      </c>
      <c r="D376" s="265">
        <v>13.874338892739733</v>
      </c>
      <c r="E376" s="265">
        <v>15.369907074075225</v>
      </c>
      <c r="F376" s="265">
        <v>14.561998200062837</v>
      </c>
      <c r="G376" s="265">
        <v>15.396188885209769</v>
      </c>
      <c r="H376" s="265">
        <v>15.442613434946132</v>
      </c>
      <c r="I376" s="265">
        <v>16.433003202377368</v>
      </c>
      <c r="J376" s="265">
        <v>17.636979377044359</v>
      </c>
      <c r="K376" s="265">
        <v>18.625503412150021</v>
      </c>
      <c r="L376" s="265">
        <v>17.288840972414167</v>
      </c>
    </row>
    <row r="377" spans="1:12" ht="15" customHeight="1">
      <c r="A377" s="254" t="s">
        <v>558</v>
      </c>
      <c r="B377" s="325" t="s">
        <v>559</v>
      </c>
      <c r="C377" s="265">
        <v>13.846415405219687</v>
      </c>
      <c r="D377" s="265">
        <v>15.032772774881298</v>
      </c>
      <c r="E377" s="265">
        <v>16.684107840521285</v>
      </c>
      <c r="F377" s="265">
        <v>13.130578829798193</v>
      </c>
      <c r="G377" s="265">
        <v>11.800592293362325</v>
      </c>
      <c r="H377" s="265">
        <v>12.848191644900817</v>
      </c>
      <c r="I377" s="265">
        <v>13.48805971066407</v>
      </c>
      <c r="J377" s="265">
        <v>15.085772160699426</v>
      </c>
      <c r="K377" s="265">
        <v>16.763588898945176</v>
      </c>
      <c r="L377" s="265">
        <v>16.132508976676696</v>
      </c>
    </row>
    <row r="378" spans="1:12" ht="15" customHeight="1">
      <c r="A378" s="254" t="s">
        <v>458</v>
      </c>
      <c r="B378" s="325" t="s">
        <v>1057</v>
      </c>
      <c r="C378" s="265">
        <v>11.134768933368308</v>
      </c>
      <c r="D378" s="265">
        <v>10.553699432386171</v>
      </c>
      <c r="E378" s="265">
        <v>11.814069116194617</v>
      </c>
      <c r="F378" s="265">
        <v>10.183440697693303</v>
      </c>
      <c r="G378" s="265">
        <v>8.681621518813035</v>
      </c>
      <c r="H378" s="265">
        <v>9.8955768036219123</v>
      </c>
      <c r="I378" s="265">
        <v>8.2257795781548637</v>
      </c>
      <c r="J378" s="265">
        <v>9.1461421085171644</v>
      </c>
      <c r="K378" s="265">
        <v>8.8134303854437945</v>
      </c>
      <c r="L378" s="265">
        <v>11.45119678745969</v>
      </c>
    </row>
    <row r="379" spans="1:12" ht="15" customHeight="1">
      <c r="A379" s="254" t="s">
        <v>547</v>
      </c>
      <c r="B379" s="325" t="s">
        <v>733</v>
      </c>
      <c r="C379" s="265">
        <v>4.8515660633972644</v>
      </c>
      <c r="D379" s="265">
        <v>5.2875261185971052</v>
      </c>
      <c r="E379" s="265">
        <v>5.9324179533545411</v>
      </c>
      <c r="F379" s="265">
        <v>5.360267100051253</v>
      </c>
      <c r="G379" s="265">
        <v>7.1760145614622211</v>
      </c>
      <c r="H379" s="265">
        <v>5.9324858271513081</v>
      </c>
      <c r="I379" s="265">
        <v>5.2429561134823235</v>
      </c>
      <c r="J379" s="265">
        <v>6.3758992963906733</v>
      </c>
      <c r="K379" s="265">
        <v>5.9796813232410813</v>
      </c>
      <c r="L379" s="265">
        <v>8.1719359607287938</v>
      </c>
    </row>
    <row r="380" spans="1:12" ht="15" customHeight="1">
      <c r="A380" s="254" t="s">
        <v>556</v>
      </c>
      <c r="B380" s="325" t="s">
        <v>557</v>
      </c>
      <c r="C380" s="265">
        <v>5.5102043014709849</v>
      </c>
      <c r="D380" s="265">
        <v>4.6641913323940605</v>
      </c>
      <c r="E380" s="265">
        <v>5.1587692299632213</v>
      </c>
      <c r="F380" s="265">
        <v>5.3153570073912171</v>
      </c>
      <c r="G380" s="265">
        <v>5.9273152675617151</v>
      </c>
      <c r="H380" s="265">
        <v>5.9912471124850768</v>
      </c>
      <c r="I380" s="265">
        <v>5.3664270176699542</v>
      </c>
      <c r="J380" s="265">
        <v>5.5727706342076591</v>
      </c>
      <c r="K380" s="265">
        <v>5.7438563307468007</v>
      </c>
      <c r="L380" s="265">
        <v>5.7526096792541228</v>
      </c>
    </row>
    <row r="381" spans="1:12" ht="15" customHeight="1">
      <c r="A381" s="254" t="s">
        <v>562</v>
      </c>
      <c r="B381" s="325" t="s">
        <v>563</v>
      </c>
      <c r="C381" s="265">
        <v>1.8182876992859787</v>
      </c>
      <c r="D381" s="265">
        <v>2.0909337691182381</v>
      </c>
      <c r="E381" s="265">
        <v>2.645377058481635</v>
      </c>
      <c r="F381" s="265">
        <v>2.1782230364157686</v>
      </c>
      <c r="G381" s="265">
        <v>4.1646080177673754</v>
      </c>
      <c r="H381" s="265">
        <v>5.0279794820501449</v>
      </c>
      <c r="I381" s="265">
        <v>4.5178317422659076</v>
      </c>
      <c r="J381" s="265">
        <v>4.1570200653317286</v>
      </c>
      <c r="K381" s="265">
        <v>4.4213662539987091</v>
      </c>
      <c r="L381" s="265">
        <v>4.507913112219037</v>
      </c>
    </row>
    <row r="382" spans="1:12" ht="15" customHeight="1">
      <c r="A382" s="254" t="s">
        <v>554</v>
      </c>
      <c r="B382" s="325" t="s">
        <v>735</v>
      </c>
      <c r="C382" s="265">
        <v>0.88991403015717629</v>
      </c>
      <c r="D382" s="265">
        <v>1.1289469294024577</v>
      </c>
      <c r="E382" s="265">
        <v>1.1349727423741673</v>
      </c>
      <c r="F382" s="265">
        <v>1.0020948893727075</v>
      </c>
      <c r="G382" s="265">
        <v>1.5958574381621455</v>
      </c>
      <c r="H382" s="265">
        <v>1.160749466249255</v>
      </c>
      <c r="I382" s="265">
        <v>0.97990673984441556</v>
      </c>
      <c r="J382" s="265">
        <v>1.2263724202090194</v>
      </c>
      <c r="K382" s="265">
        <v>1.0807091777878859</v>
      </c>
      <c r="L382" s="265">
        <v>1.5549980571261874</v>
      </c>
    </row>
    <row r="383" spans="1:12" ht="15" customHeight="1">
      <c r="A383" s="254" t="s">
        <v>566</v>
      </c>
      <c r="B383" s="325" t="s">
        <v>567</v>
      </c>
      <c r="C383" s="265">
        <v>0.28497619401140362</v>
      </c>
      <c r="D383" s="265">
        <v>0.26205341425589551</v>
      </c>
      <c r="E383" s="265">
        <v>0.19602913371562347</v>
      </c>
      <c r="F383" s="265">
        <v>0.20110539910963929</v>
      </c>
      <c r="G383" s="265">
        <v>0.16463611053270888</v>
      </c>
      <c r="H383" s="265">
        <v>0.19325711798920786</v>
      </c>
      <c r="I383" s="265">
        <v>0.15719644403170782</v>
      </c>
      <c r="J383" s="265">
        <v>0.14575961378430127</v>
      </c>
      <c r="K383" s="265">
        <v>0.12626039488265989</v>
      </c>
      <c r="L383" s="265">
        <v>0.10337863638352199</v>
      </c>
    </row>
    <row r="384" spans="1:12" ht="15" customHeight="1">
      <c r="A384" s="254" t="s">
        <v>564</v>
      </c>
      <c r="B384" s="325" t="s">
        <v>565</v>
      </c>
      <c r="C384" s="265">
        <v>2.6563397001262597E-2</v>
      </c>
      <c r="D384" s="265">
        <v>2.6646472712719301E-2</v>
      </c>
      <c r="E384" s="265">
        <v>2.4229819717521969E-2</v>
      </c>
      <c r="F384" s="265">
        <v>2.4004976053446297E-2</v>
      </c>
      <c r="G384" s="265">
        <v>2.5523412143102796E-2</v>
      </c>
      <c r="H384" s="265">
        <v>2.0504176635949008E-2</v>
      </c>
      <c r="I384" s="265">
        <v>2.1551311349344879E-2</v>
      </c>
      <c r="J384" s="265">
        <v>2.9542961379968462E-2</v>
      </c>
      <c r="K384" s="265">
        <v>3.142187212042321E-2</v>
      </c>
      <c r="L384" s="265">
        <v>2.4870830703202458E-2</v>
      </c>
    </row>
    <row r="385" spans="1:12" ht="15" customHeight="1">
      <c r="A385" s="254" t="s">
        <v>487</v>
      </c>
      <c r="B385" s="325" t="s">
        <v>488</v>
      </c>
      <c r="C385" s="319" t="s">
        <v>973</v>
      </c>
      <c r="D385" s="319" t="s">
        <v>973</v>
      </c>
      <c r="E385" s="319" t="s">
        <v>973</v>
      </c>
      <c r="F385" s="319" t="s">
        <v>973</v>
      </c>
      <c r="G385" s="319" t="s">
        <v>973</v>
      </c>
      <c r="H385" s="319" t="s">
        <v>973</v>
      </c>
      <c r="I385" s="319" t="s">
        <v>973</v>
      </c>
      <c r="J385" s="319" t="s">
        <v>973</v>
      </c>
      <c r="K385" s="319" t="s">
        <v>973</v>
      </c>
      <c r="L385" s="319" t="s">
        <v>973</v>
      </c>
    </row>
    <row r="386" spans="1:12" ht="15" customHeight="1">
      <c r="A386" s="254" t="s">
        <v>560</v>
      </c>
      <c r="B386" s="325" t="s">
        <v>737</v>
      </c>
      <c r="C386" s="319" t="s">
        <v>973</v>
      </c>
      <c r="D386" s="319" t="s">
        <v>973</v>
      </c>
      <c r="E386" s="319" t="s">
        <v>973</v>
      </c>
      <c r="F386" s="319" t="s">
        <v>973</v>
      </c>
      <c r="G386" s="319" t="s">
        <v>973</v>
      </c>
      <c r="H386" s="319" t="s">
        <v>973</v>
      </c>
      <c r="I386" s="319" t="s">
        <v>973</v>
      </c>
      <c r="J386" s="319" t="s">
        <v>973</v>
      </c>
      <c r="K386" s="319" t="s">
        <v>973</v>
      </c>
      <c r="L386" s="319" t="s">
        <v>973</v>
      </c>
    </row>
    <row r="387" spans="1:12" ht="15" customHeight="1">
      <c r="A387" s="254" t="s">
        <v>545</v>
      </c>
      <c r="B387" s="325" t="s">
        <v>569</v>
      </c>
      <c r="C387" s="319" t="s">
        <v>973</v>
      </c>
      <c r="D387" s="319" t="s">
        <v>973</v>
      </c>
      <c r="E387" s="319" t="s">
        <v>973</v>
      </c>
      <c r="F387" s="319" t="s">
        <v>973</v>
      </c>
      <c r="G387" s="319" t="s">
        <v>973</v>
      </c>
      <c r="H387" s="319" t="s">
        <v>973</v>
      </c>
      <c r="I387" s="319" t="s">
        <v>973</v>
      </c>
      <c r="J387" s="319" t="s">
        <v>973</v>
      </c>
      <c r="K387" s="319" t="s">
        <v>973</v>
      </c>
      <c r="L387" s="319" t="s">
        <v>973</v>
      </c>
    </row>
    <row r="388" spans="1:12" ht="15" customHeight="1">
      <c r="A388" s="254" t="s">
        <v>536</v>
      </c>
      <c r="B388" s="325" t="s">
        <v>731</v>
      </c>
      <c r="C388" s="319" t="s">
        <v>973</v>
      </c>
      <c r="D388" s="319" t="s">
        <v>973</v>
      </c>
      <c r="E388" s="319" t="s">
        <v>973</v>
      </c>
      <c r="F388" s="319" t="s">
        <v>973</v>
      </c>
      <c r="G388" s="319" t="s">
        <v>973</v>
      </c>
      <c r="H388" s="319" t="s">
        <v>973</v>
      </c>
      <c r="I388" s="319" t="s">
        <v>973</v>
      </c>
      <c r="J388" s="319" t="s">
        <v>973</v>
      </c>
      <c r="K388" s="319" t="s">
        <v>973</v>
      </c>
      <c r="L388" s="319" t="s">
        <v>973</v>
      </c>
    </row>
    <row r="389" spans="1:12" ht="15" customHeight="1">
      <c r="A389" s="448" t="s">
        <v>947</v>
      </c>
      <c r="B389" s="449"/>
      <c r="C389" s="319" t="s">
        <v>973</v>
      </c>
      <c r="D389" s="319" t="s">
        <v>973</v>
      </c>
      <c r="E389" s="319" t="s">
        <v>973</v>
      </c>
      <c r="F389" s="319" t="s">
        <v>973</v>
      </c>
      <c r="G389" s="319" t="s">
        <v>973</v>
      </c>
      <c r="H389" s="319" t="s">
        <v>973</v>
      </c>
      <c r="I389" s="319" t="s">
        <v>973</v>
      </c>
      <c r="J389" s="319" t="s">
        <v>973</v>
      </c>
      <c r="K389" s="319" t="s">
        <v>973</v>
      </c>
      <c r="L389" s="319" t="s">
        <v>973</v>
      </c>
    </row>
    <row r="390" spans="1:12" ht="15" customHeight="1">
      <c r="A390" s="450" t="s">
        <v>9</v>
      </c>
      <c r="B390" s="451"/>
      <c r="C390" s="266">
        <v>852.75019552226092</v>
      </c>
      <c r="D390" s="266">
        <v>835.36635223966505</v>
      </c>
      <c r="E390" s="266">
        <v>952.30073726088744</v>
      </c>
      <c r="F390" s="266">
        <v>969.78047158597917</v>
      </c>
      <c r="G390" s="266">
        <v>1019.2715735757495</v>
      </c>
      <c r="H390" s="266">
        <v>1072.9600773328968</v>
      </c>
      <c r="I390" s="266">
        <v>1049.6161645673039</v>
      </c>
      <c r="J390" s="266">
        <v>1032.7815438321513</v>
      </c>
      <c r="K390" s="266">
        <v>1058.5253116576032</v>
      </c>
      <c r="L390" s="266">
        <v>1109.0120517985163</v>
      </c>
    </row>
    <row r="391" spans="1:12" s="78" customFormat="1" ht="20.100000000000001" customHeight="1">
      <c r="A391" s="89"/>
      <c r="B391" s="89"/>
      <c r="C391" s="89" t="s">
        <v>612</v>
      </c>
      <c r="D391" s="89"/>
      <c r="E391" s="89"/>
      <c r="F391" s="89"/>
      <c r="G391" s="89"/>
      <c r="H391" s="89"/>
      <c r="I391" s="89"/>
      <c r="J391" s="89"/>
      <c r="K391" s="89"/>
      <c r="L391" s="89"/>
    </row>
    <row r="392" spans="1:12" s="78" customFormat="1" ht="15" customHeight="1">
      <c r="A392" s="89"/>
      <c r="B392" s="89"/>
      <c r="C392" s="89" t="s">
        <v>935</v>
      </c>
      <c r="D392" s="89"/>
      <c r="E392" s="89"/>
      <c r="F392" s="89"/>
      <c r="G392" s="89"/>
      <c r="H392" s="89"/>
      <c r="I392" s="89"/>
      <c r="J392" s="89"/>
      <c r="K392" s="89"/>
      <c r="L392" s="89"/>
    </row>
    <row r="393" spans="1:12" ht="15" customHeight="1">
      <c r="A393" s="296" t="s">
        <v>530</v>
      </c>
      <c r="B393" s="325" t="s">
        <v>531</v>
      </c>
      <c r="C393" s="265">
        <v>552.15925716109518</v>
      </c>
      <c r="D393" s="265">
        <v>535.7773090531083</v>
      </c>
      <c r="E393" s="265">
        <v>618.56370740872421</v>
      </c>
      <c r="F393" s="265">
        <v>626.20806518163238</v>
      </c>
      <c r="G393" s="265">
        <v>636.27094697844154</v>
      </c>
      <c r="H393" s="265">
        <v>698.05032102160942</v>
      </c>
      <c r="I393" s="265">
        <v>734.70930256311101</v>
      </c>
      <c r="J393" s="265">
        <v>709.32202615583083</v>
      </c>
      <c r="K393" s="265">
        <v>757.02800128723914</v>
      </c>
      <c r="L393" s="265">
        <v>780.07656653448237</v>
      </c>
    </row>
    <row r="394" spans="1:12" ht="15" customHeight="1">
      <c r="A394" s="296" t="s">
        <v>534</v>
      </c>
      <c r="B394" s="325" t="s">
        <v>535</v>
      </c>
      <c r="C394" s="265">
        <v>72.723819389017407</v>
      </c>
      <c r="D394" s="265">
        <v>73.248712892095369</v>
      </c>
      <c r="E394" s="265">
        <v>82.324216881519646</v>
      </c>
      <c r="F394" s="265">
        <v>78.581563714023332</v>
      </c>
      <c r="G394" s="265">
        <v>86.320621444764356</v>
      </c>
      <c r="H394" s="265">
        <v>88.896059467086189</v>
      </c>
      <c r="I394" s="265">
        <v>85.844176124563319</v>
      </c>
      <c r="J394" s="265">
        <v>93.221657115787622</v>
      </c>
      <c r="K394" s="265">
        <v>97.210485015003457</v>
      </c>
      <c r="L394" s="265">
        <v>102.05953189785892</v>
      </c>
    </row>
    <row r="395" spans="1:12" ht="15" customHeight="1">
      <c r="A395" s="296" t="s">
        <v>532</v>
      </c>
      <c r="B395" s="325" t="s">
        <v>729</v>
      </c>
      <c r="C395" s="265">
        <v>54.085895751427259</v>
      </c>
      <c r="D395" s="265">
        <v>49.713758126489452</v>
      </c>
      <c r="E395" s="265">
        <v>50.736836065615677</v>
      </c>
      <c r="F395" s="265">
        <v>54.644606070458103</v>
      </c>
      <c r="G395" s="265">
        <v>42.674477320486758</v>
      </c>
      <c r="H395" s="265">
        <v>77.616239837924923</v>
      </c>
      <c r="I395" s="265">
        <v>58.584259870226944</v>
      </c>
      <c r="J395" s="265">
        <v>51.858204016182995</v>
      </c>
      <c r="K395" s="265">
        <v>39.201576713303808</v>
      </c>
      <c r="L395" s="265">
        <v>45.119106481328487</v>
      </c>
    </row>
    <row r="396" spans="1:12" ht="15" customHeight="1">
      <c r="A396" s="296" t="s">
        <v>540</v>
      </c>
      <c r="B396" s="325" t="s">
        <v>726</v>
      </c>
      <c r="C396" s="265">
        <v>21.788753962084783</v>
      </c>
      <c r="D396" s="265">
        <v>24.214144353375968</v>
      </c>
      <c r="E396" s="265">
        <v>25.425748736890327</v>
      </c>
      <c r="F396" s="265">
        <v>28.486541227789029</v>
      </c>
      <c r="G396" s="265">
        <v>42.459601365910252</v>
      </c>
      <c r="H396" s="265">
        <v>32.349564613947472</v>
      </c>
      <c r="I396" s="265">
        <v>22.504971576769332</v>
      </c>
      <c r="J396" s="265">
        <v>23.668546646404788</v>
      </c>
      <c r="K396" s="265">
        <v>25.133484198018714</v>
      </c>
      <c r="L396" s="265">
        <v>36.306896047380796</v>
      </c>
    </row>
    <row r="397" spans="1:12" ht="15" customHeight="1">
      <c r="A397" s="296" t="s">
        <v>543</v>
      </c>
      <c r="B397" s="325" t="s">
        <v>247</v>
      </c>
      <c r="C397" s="265">
        <v>35.944865434853533</v>
      </c>
      <c r="D397" s="265">
        <v>39.26832209121261</v>
      </c>
      <c r="E397" s="265">
        <v>53.834285401369918</v>
      </c>
      <c r="F397" s="265">
        <v>65.379880795732774</v>
      </c>
      <c r="G397" s="265">
        <v>91.275942108859425</v>
      </c>
      <c r="H397" s="265">
        <v>52.959558779368322</v>
      </c>
      <c r="I397" s="265">
        <v>29.484500248168288</v>
      </c>
      <c r="J397" s="265">
        <v>37.584377240086532</v>
      </c>
      <c r="K397" s="265">
        <v>27.455353752228142</v>
      </c>
      <c r="L397" s="265">
        <v>29.830694327868216</v>
      </c>
    </row>
    <row r="398" spans="1:12" ht="15" customHeight="1">
      <c r="A398" s="296" t="s">
        <v>542</v>
      </c>
      <c r="B398" s="325" t="s">
        <v>1059</v>
      </c>
      <c r="C398" s="265">
        <v>39.953925972000292</v>
      </c>
      <c r="D398" s="265">
        <v>37.821268894399154</v>
      </c>
      <c r="E398" s="265">
        <v>37.349040301641388</v>
      </c>
      <c r="F398" s="265">
        <v>38.33485593703891</v>
      </c>
      <c r="G398" s="265">
        <v>38.670706926761234</v>
      </c>
      <c r="H398" s="265">
        <v>40.130481705179371</v>
      </c>
      <c r="I398" s="265">
        <v>36.406678200497645</v>
      </c>
      <c r="J398" s="265">
        <v>32.04536536752876</v>
      </c>
      <c r="K398" s="265">
        <v>25.289321432142934</v>
      </c>
      <c r="L398" s="265">
        <v>24.691564826967593</v>
      </c>
    </row>
    <row r="399" spans="1:12" ht="15" customHeight="1">
      <c r="A399" s="296" t="s">
        <v>549</v>
      </c>
      <c r="B399" s="325" t="s">
        <v>734</v>
      </c>
      <c r="C399" s="265">
        <v>19.928987728853041</v>
      </c>
      <c r="D399" s="265">
        <v>20.253861996503737</v>
      </c>
      <c r="E399" s="265">
        <v>22.872184825686602</v>
      </c>
      <c r="F399" s="265">
        <v>24.101957648074087</v>
      </c>
      <c r="G399" s="265">
        <v>24.03269081972476</v>
      </c>
      <c r="H399" s="265">
        <v>23.67945843090294</v>
      </c>
      <c r="I399" s="265">
        <v>25.019700319929981</v>
      </c>
      <c r="J399" s="265">
        <v>23.008239823125663</v>
      </c>
      <c r="K399" s="265">
        <v>23.064184731812027</v>
      </c>
      <c r="L399" s="265">
        <v>23.322757293993469</v>
      </c>
    </row>
    <row r="400" spans="1:12" ht="15" customHeight="1">
      <c r="A400" s="296" t="s">
        <v>544</v>
      </c>
      <c r="B400" s="325" t="s">
        <v>1058</v>
      </c>
      <c r="C400" s="265">
        <v>14.886177666483823</v>
      </c>
      <c r="D400" s="265">
        <v>13.450624897573086</v>
      </c>
      <c r="E400" s="265">
        <v>14.844840678560359</v>
      </c>
      <c r="F400" s="265">
        <v>14.140562393150475</v>
      </c>
      <c r="G400" s="265">
        <v>14.904718715484568</v>
      </c>
      <c r="H400" s="265">
        <v>14.896956511893736</v>
      </c>
      <c r="I400" s="265">
        <v>15.865395713307381</v>
      </c>
      <c r="J400" s="265">
        <v>17.046835134384775</v>
      </c>
      <c r="K400" s="265">
        <v>17.969051928943529</v>
      </c>
      <c r="L400" s="265">
        <v>16.649113222292481</v>
      </c>
    </row>
    <row r="401" spans="1:12" ht="15" customHeight="1">
      <c r="A401" s="296" t="s">
        <v>558</v>
      </c>
      <c r="B401" s="325" t="s">
        <v>559</v>
      </c>
      <c r="C401" s="265">
        <v>13.846415405219687</v>
      </c>
      <c r="D401" s="265">
        <v>15.032772774881298</v>
      </c>
      <c r="E401" s="265">
        <v>16.684107840521285</v>
      </c>
      <c r="F401" s="265">
        <v>13.130578829798193</v>
      </c>
      <c r="G401" s="265">
        <v>11.800592293362325</v>
      </c>
      <c r="H401" s="265">
        <v>12.848191644900817</v>
      </c>
      <c r="I401" s="265">
        <v>13.48805971066407</v>
      </c>
      <c r="J401" s="265">
        <v>15.085772160699426</v>
      </c>
      <c r="K401" s="265">
        <v>16.763588898945176</v>
      </c>
      <c r="L401" s="265">
        <v>16.132508976676696</v>
      </c>
    </row>
    <row r="402" spans="1:12" ht="15" customHeight="1">
      <c r="A402" s="296" t="s">
        <v>458</v>
      </c>
      <c r="B402" s="325" t="s">
        <v>1057</v>
      </c>
      <c r="C402" s="265">
        <v>8.4622164313847836</v>
      </c>
      <c r="D402" s="265">
        <v>8.1793895313379306</v>
      </c>
      <c r="E402" s="265">
        <v>8.467631390370661</v>
      </c>
      <c r="F402" s="265">
        <v>7.6449230621870807</v>
      </c>
      <c r="G402" s="265">
        <v>6.2098725768939316</v>
      </c>
      <c r="H402" s="265">
        <v>7.5599220225966457</v>
      </c>
      <c r="I402" s="265">
        <v>6.3392113246357367</v>
      </c>
      <c r="J402" s="265">
        <v>6.8824093018284236</v>
      </c>
      <c r="K402" s="265">
        <v>6.6763439056610485</v>
      </c>
      <c r="L402" s="265">
        <v>9.0429849230917512</v>
      </c>
    </row>
    <row r="403" spans="1:12" ht="15" customHeight="1">
      <c r="A403" s="296" t="s">
        <v>547</v>
      </c>
      <c r="B403" s="325" t="s">
        <v>733</v>
      </c>
      <c r="C403" s="265">
        <v>3.4523153377357443</v>
      </c>
      <c r="D403" s="265">
        <v>3.7968566647653059</v>
      </c>
      <c r="E403" s="265">
        <v>4.0296829069246156</v>
      </c>
      <c r="F403" s="265">
        <v>3.7194224894006305</v>
      </c>
      <c r="G403" s="265">
        <v>5.5440427982008824</v>
      </c>
      <c r="H403" s="265">
        <v>4.2020173013092901</v>
      </c>
      <c r="I403" s="265">
        <v>3.4770008914404911</v>
      </c>
      <c r="J403" s="265">
        <v>4.4443916875138987</v>
      </c>
      <c r="K403" s="265">
        <v>4.0446622339851546</v>
      </c>
      <c r="L403" s="265">
        <v>5.9688356194594965</v>
      </c>
    </row>
    <row r="404" spans="1:12" ht="15" customHeight="1">
      <c r="A404" s="296" t="s">
        <v>556</v>
      </c>
      <c r="B404" s="325" t="s">
        <v>557</v>
      </c>
      <c r="C404" s="265">
        <v>4.5896201417467832</v>
      </c>
      <c r="D404" s="265">
        <v>3.825768545868331</v>
      </c>
      <c r="E404" s="265">
        <v>4.1181053676233041</v>
      </c>
      <c r="F404" s="265">
        <v>4.3143338395321793</v>
      </c>
      <c r="G404" s="265">
        <v>4.7985089760456852</v>
      </c>
      <c r="H404" s="265">
        <v>4.9578643529141315</v>
      </c>
      <c r="I404" s="265">
        <v>4.444282260998774</v>
      </c>
      <c r="J404" s="265">
        <v>4.6767097749530642</v>
      </c>
      <c r="K404" s="265">
        <v>4.8858380605532723</v>
      </c>
      <c r="L404" s="265">
        <v>4.8932199032196655</v>
      </c>
    </row>
    <row r="405" spans="1:12" ht="15" customHeight="1">
      <c r="A405" s="296" t="s">
        <v>562</v>
      </c>
      <c r="B405" s="325" t="s">
        <v>563</v>
      </c>
      <c r="C405" s="265">
        <v>0.43316661309242427</v>
      </c>
      <c r="D405" s="265">
        <v>0.45399580035321568</v>
      </c>
      <c r="E405" s="265">
        <v>0.57574638832673164</v>
      </c>
      <c r="F405" s="265">
        <v>0.48482887710747635</v>
      </c>
      <c r="G405" s="265">
        <v>2.4007948425015049</v>
      </c>
      <c r="H405" s="265">
        <v>2.9172913684575437</v>
      </c>
      <c r="I405" s="265">
        <v>2.6779902150059174</v>
      </c>
      <c r="J405" s="265">
        <v>2.3637552526127301</v>
      </c>
      <c r="K405" s="265">
        <v>2.6267647934033804</v>
      </c>
      <c r="L405" s="265">
        <v>2.6358182905629457</v>
      </c>
    </row>
    <row r="406" spans="1:12" ht="15" customHeight="1">
      <c r="A406" s="296" t="s">
        <v>554</v>
      </c>
      <c r="B406" s="325" t="s">
        <v>735</v>
      </c>
      <c r="C406" s="265">
        <v>0.88991403015717629</v>
      </c>
      <c r="D406" s="265">
        <v>1.1289469294024577</v>
      </c>
      <c r="E406" s="265">
        <v>1.1349727423741673</v>
      </c>
      <c r="F406" s="265">
        <v>1.0020948893727075</v>
      </c>
      <c r="G406" s="265">
        <v>1.5958574381621455</v>
      </c>
      <c r="H406" s="265">
        <v>1.160749466249255</v>
      </c>
      <c r="I406" s="265">
        <v>0.97990673984441556</v>
      </c>
      <c r="J406" s="265">
        <v>1.2263724202090194</v>
      </c>
      <c r="K406" s="265">
        <v>1.0807091777878859</v>
      </c>
      <c r="L406" s="265">
        <v>1.5549980571261874</v>
      </c>
    </row>
    <row r="407" spans="1:12" ht="15" customHeight="1">
      <c r="A407" s="296" t="s">
        <v>566</v>
      </c>
      <c r="B407" s="325" t="s">
        <v>567</v>
      </c>
      <c r="C407" s="265">
        <v>0.19548312072089108</v>
      </c>
      <c r="D407" s="265">
        <v>0.18337969340098961</v>
      </c>
      <c r="E407" s="265">
        <v>0.13083150210669706</v>
      </c>
      <c r="F407" s="265">
        <v>0.13635513004002431</v>
      </c>
      <c r="G407" s="265">
        <v>0.11015572382663032</v>
      </c>
      <c r="H407" s="265">
        <v>0.13236611380438407</v>
      </c>
      <c r="I407" s="265">
        <v>0.10891998279628561</v>
      </c>
      <c r="J407" s="265">
        <v>0.10129575625816321</v>
      </c>
      <c r="K407" s="265">
        <v>8.5200050374228509E-2</v>
      </c>
      <c r="L407" s="265">
        <v>7.3359738045091022E-2</v>
      </c>
    </row>
    <row r="408" spans="1:12" ht="15" customHeight="1">
      <c r="A408" s="296" t="s">
        <v>564</v>
      </c>
      <c r="B408" s="325" t="s">
        <v>565</v>
      </c>
      <c r="C408" s="265">
        <v>2.6563397001262597E-2</v>
      </c>
      <c r="D408" s="265">
        <v>2.6646472712719301E-2</v>
      </c>
      <c r="E408" s="265">
        <v>2.4229819717521969E-2</v>
      </c>
      <c r="F408" s="265">
        <v>2.4004976053446297E-2</v>
      </c>
      <c r="G408" s="265">
        <v>2.5523412143102796E-2</v>
      </c>
      <c r="H408" s="265">
        <v>2.0504176635949008E-2</v>
      </c>
      <c r="I408" s="265">
        <v>2.1551311349344879E-2</v>
      </c>
      <c r="J408" s="265">
        <v>2.9542961379968462E-2</v>
      </c>
      <c r="K408" s="265">
        <v>3.142187212042321E-2</v>
      </c>
      <c r="L408" s="265">
        <v>2.4870830703202458E-2</v>
      </c>
    </row>
    <row r="409" spans="1:12" ht="15" customHeight="1">
      <c r="A409" s="296" t="s">
        <v>487</v>
      </c>
      <c r="B409" s="325" t="s">
        <v>488</v>
      </c>
      <c r="C409" s="319" t="s">
        <v>973</v>
      </c>
      <c r="D409" s="319" t="s">
        <v>973</v>
      </c>
      <c r="E409" s="319" t="s">
        <v>973</v>
      </c>
      <c r="F409" s="319" t="s">
        <v>973</v>
      </c>
      <c r="G409" s="319" t="s">
        <v>973</v>
      </c>
      <c r="H409" s="319" t="s">
        <v>973</v>
      </c>
      <c r="I409" s="319" t="s">
        <v>973</v>
      </c>
      <c r="J409" s="319" t="s">
        <v>973</v>
      </c>
      <c r="K409" s="319" t="s">
        <v>973</v>
      </c>
      <c r="L409" s="319" t="s">
        <v>973</v>
      </c>
    </row>
    <row r="410" spans="1:12" ht="15" customHeight="1">
      <c r="A410" s="296" t="s">
        <v>560</v>
      </c>
      <c r="B410" s="325" t="s">
        <v>737</v>
      </c>
      <c r="C410" s="319" t="s">
        <v>973</v>
      </c>
      <c r="D410" s="319" t="s">
        <v>973</v>
      </c>
      <c r="E410" s="319" t="s">
        <v>973</v>
      </c>
      <c r="F410" s="319" t="s">
        <v>973</v>
      </c>
      <c r="G410" s="319" t="s">
        <v>973</v>
      </c>
      <c r="H410" s="319" t="s">
        <v>973</v>
      </c>
      <c r="I410" s="319" t="s">
        <v>973</v>
      </c>
      <c r="J410" s="319" t="s">
        <v>973</v>
      </c>
      <c r="K410" s="319" t="s">
        <v>973</v>
      </c>
      <c r="L410" s="319" t="s">
        <v>973</v>
      </c>
    </row>
    <row r="411" spans="1:12" ht="15" customHeight="1">
      <c r="A411" s="296" t="s">
        <v>545</v>
      </c>
      <c r="B411" s="325" t="s">
        <v>569</v>
      </c>
      <c r="C411" s="319" t="s">
        <v>973</v>
      </c>
      <c r="D411" s="319" t="s">
        <v>973</v>
      </c>
      <c r="E411" s="319" t="s">
        <v>973</v>
      </c>
      <c r="F411" s="319" t="s">
        <v>973</v>
      </c>
      <c r="G411" s="319" t="s">
        <v>973</v>
      </c>
      <c r="H411" s="319" t="s">
        <v>973</v>
      </c>
      <c r="I411" s="319" t="s">
        <v>973</v>
      </c>
      <c r="J411" s="319" t="s">
        <v>973</v>
      </c>
      <c r="K411" s="319" t="s">
        <v>973</v>
      </c>
      <c r="L411" s="319" t="s">
        <v>973</v>
      </c>
    </row>
    <row r="412" spans="1:12" ht="15" customHeight="1">
      <c r="A412" s="296" t="s">
        <v>536</v>
      </c>
      <c r="B412" s="325" t="s">
        <v>731</v>
      </c>
      <c r="C412" s="319" t="s">
        <v>973</v>
      </c>
      <c r="D412" s="319" t="s">
        <v>973</v>
      </c>
      <c r="E412" s="319" t="s">
        <v>973</v>
      </c>
      <c r="F412" s="319" t="s">
        <v>973</v>
      </c>
      <c r="G412" s="319" t="s">
        <v>973</v>
      </c>
      <c r="H412" s="319" t="s">
        <v>973</v>
      </c>
      <c r="I412" s="319" t="s">
        <v>973</v>
      </c>
      <c r="J412" s="319" t="s">
        <v>973</v>
      </c>
      <c r="K412" s="319" t="s">
        <v>973</v>
      </c>
      <c r="L412" s="319" t="s">
        <v>973</v>
      </c>
    </row>
    <row r="413" spans="1:12" ht="15" customHeight="1">
      <c r="A413" s="448" t="s">
        <v>947</v>
      </c>
      <c r="B413" s="449"/>
      <c r="C413" s="319" t="s">
        <v>973</v>
      </c>
      <c r="D413" s="319" t="s">
        <v>973</v>
      </c>
      <c r="E413" s="319" t="s">
        <v>973</v>
      </c>
      <c r="F413" s="319" t="s">
        <v>973</v>
      </c>
      <c r="G413" s="319" t="s">
        <v>973</v>
      </c>
      <c r="H413" s="319" t="s">
        <v>973</v>
      </c>
      <c r="I413" s="319" t="s">
        <v>973</v>
      </c>
      <c r="J413" s="319" t="s">
        <v>973</v>
      </c>
      <c r="K413" s="319" t="s">
        <v>973</v>
      </c>
      <c r="L413" s="319" t="s">
        <v>973</v>
      </c>
    </row>
    <row r="414" spans="1:12" ht="15" customHeight="1">
      <c r="A414" s="450" t="s">
        <v>9</v>
      </c>
      <c r="B414" s="451"/>
      <c r="C414" s="266">
        <v>843.36737754287412</v>
      </c>
      <c r="D414" s="266">
        <v>826.37575871748061</v>
      </c>
      <c r="E414" s="266">
        <v>941.11616825797341</v>
      </c>
      <c r="F414" s="266">
        <v>960.33457506139052</v>
      </c>
      <c r="G414" s="266">
        <v>1009.0950537415691</v>
      </c>
      <c r="H414" s="266">
        <v>1062.3775468147808</v>
      </c>
      <c r="I414" s="266">
        <v>1039.9559070533089</v>
      </c>
      <c r="J414" s="266">
        <v>1022.5655008147869</v>
      </c>
      <c r="K414" s="266">
        <v>1048.5459880515225</v>
      </c>
      <c r="L414" s="266">
        <v>1098.3828269710577</v>
      </c>
    </row>
    <row r="415" spans="1:12" s="78" customFormat="1" ht="30" customHeight="1">
      <c r="A415" s="89"/>
      <c r="B415" s="89"/>
      <c r="C415" s="89" t="s">
        <v>613</v>
      </c>
      <c r="D415" s="89"/>
      <c r="E415" s="89"/>
      <c r="F415" s="89"/>
      <c r="G415" s="89"/>
      <c r="H415" s="89"/>
      <c r="I415" s="89"/>
      <c r="J415" s="89"/>
      <c r="K415" s="89"/>
      <c r="L415" s="89"/>
    </row>
    <row r="416" spans="1:12" s="78" customFormat="1" ht="15" customHeight="1">
      <c r="A416" s="89"/>
      <c r="B416" s="89"/>
      <c r="C416" s="89" t="s">
        <v>935</v>
      </c>
      <c r="D416" s="89"/>
      <c r="E416" s="89"/>
      <c r="F416" s="89"/>
      <c r="G416" s="89"/>
      <c r="H416" s="89"/>
      <c r="I416" s="89"/>
      <c r="J416" s="89"/>
      <c r="K416" s="89"/>
      <c r="L416" s="89"/>
    </row>
    <row r="417" spans="1:12" ht="15" customHeight="1">
      <c r="A417" s="296" t="s">
        <v>532</v>
      </c>
      <c r="B417" s="325" t="s">
        <v>729</v>
      </c>
      <c r="C417" s="275">
        <v>2.3560901699050958</v>
      </c>
      <c r="D417" s="275">
        <v>2.0087487359761038</v>
      </c>
      <c r="E417" s="275">
        <v>2.0579682175229235</v>
      </c>
      <c r="F417" s="275">
        <v>1.9176343861398022</v>
      </c>
      <c r="G417" s="275">
        <v>2.460285060061802</v>
      </c>
      <c r="H417" s="275">
        <v>2.5763614737666081</v>
      </c>
      <c r="I417" s="275">
        <v>2.4703591678487942</v>
      </c>
      <c r="J417" s="275">
        <v>2.5225405550985385</v>
      </c>
      <c r="K417" s="275">
        <v>2.3720291960581195</v>
      </c>
      <c r="L417" s="275">
        <v>2.4426589514134163</v>
      </c>
    </row>
    <row r="418" spans="1:12" ht="15" customHeight="1">
      <c r="A418" s="296" t="s">
        <v>458</v>
      </c>
      <c r="B418" s="325" t="s">
        <v>1057</v>
      </c>
      <c r="C418" s="275">
        <v>2.6725525019835237</v>
      </c>
      <c r="D418" s="275">
        <v>2.3743099010482411</v>
      </c>
      <c r="E418" s="275">
        <v>3.3464377258239542</v>
      </c>
      <c r="F418" s="275">
        <v>2.538517635506222</v>
      </c>
      <c r="G418" s="275">
        <v>2.4717489419191043</v>
      </c>
      <c r="H418" s="275">
        <v>2.3356547810252652</v>
      </c>
      <c r="I418" s="275">
        <v>1.8865682535191257</v>
      </c>
      <c r="J418" s="275">
        <v>2.2637328066887408</v>
      </c>
      <c r="K418" s="275">
        <v>2.137086479782746</v>
      </c>
      <c r="L418" s="275">
        <v>2.40821186436794</v>
      </c>
    </row>
    <row r="419" spans="1:12" ht="15" customHeight="1">
      <c r="A419" s="296" t="s">
        <v>547</v>
      </c>
      <c r="B419" s="325" t="s">
        <v>733</v>
      </c>
      <c r="C419" s="275">
        <v>1.3992507256615203</v>
      </c>
      <c r="D419" s="275">
        <v>1.4906694538317984</v>
      </c>
      <c r="E419" s="275">
        <v>1.9027350464299255</v>
      </c>
      <c r="F419" s="275">
        <v>1.6408446106506216</v>
      </c>
      <c r="G419" s="275">
        <v>1.6319717632613386</v>
      </c>
      <c r="H419" s="275">
        <v>1.7304685258420192</v>
      </c>
      <c r="I419" s="275">
        <v>1.7659552220418326</v>
      </c>
      <c r="J419" s="275">
        <v>1.9315076088767751</v>
      </c>
      <c r="K419" s="275">
        <v>1.9350190892559271</v>
      </c>
      <c r="L419" s="275">
        <v>2.2031003412692973</v>
      </c>
    </row>
    <row r="420" spans="1:12" ht="15" customHeight="1">
      <c r="A420" s="296" t="s">
        <v>562</v>
      </c>
      <c r="B420" s="325" t="s">
        <v>563</v>
      </c>
      <c r="C420" s="275">
        <v>1.3851210861935548</v>
      </c>
      <c r="D420" s="275">
        <v>1.6369379687650223</v>
      </c>
      <c r="E420" s="275">
        <v>2.0696306701549032</v>
      </c>
      <c r="F420" s="275">
        <v>1.6933941593082922</v>
      </c>
      <c r="G420" s="275">
        <v>1.763813175265871</v>
      </c>
      <c r="H420" s="275">
        <v>2.1106881135926012</v>
      </c>
      <c r="I420" s="275">
        <v>1.8398415272599895</v>
      </c>
      <c r="J420" s="275">
        <v>1.7932648127189983</v>
      </c>
      <c r="K420" s="275">
        <v>1.7946014605953289</v>
      </c>
      <c r="L420" s="275">
        <v>1.872094821656092</v>
      </c>
    </row>
    <row r="421" spans="1:12" ht="15" customHeight="1">
      <c r="A421" s="296" t="s">
        <v>556</v>
      </c>
      <c r="B421" s="325" t="s">
        <v>557</v>
      </c>
      <c r="C421" s="275">
        <v>0.92058415972420271</v>
      </c>
      <c r="D421" s="275">
        <v>0.83842278652572977</v>
      </c>
      <c r="E421" s="275">
        <v>1.0406638623399176</v>
      </c>
      <c r="F421" s="275">
        <v>1.001023167859038</v>
      </c>
      <c r="G421" s="275">
        <v>1.12880629151603</v>
      </c>
      <c r="H421" s="275">
        <v>1.0333827595709453</v>
      </c>
      <c r="I421" s="275">
        <v>0.92214475667117879</v>
      </c>
      <c r="J421" s="275">
        <v>0.89606085925459478</v>
      </c>
      <c r="K421" s="275">
        <v>0.85801827019352783</v>
      </c>
      <c r="L421" s="275">
        <v>0.85938977603445643</v>
      </c>
    </row>
    <row r="422" spans="1:12" ht="15" customHeight="1">
      <c r="A422" s="296" t="s">
        <v>544</v>
      </c>
      <c r="B422" s="325" t="s">
        <v>1058</v>
      </c>
      <c r="C422" s="275">
        <v>0.42067387337992362</v>
      </c>
      <c r="D422" s="275">
        <v>0.42371399516664582</v>
      </c>
      <c r="E422" s="275">
        <v>0.52506639551486423</v>
      </c>
      <c r="F422" s="275">
        <v>0.42143580691236388</v>
      </c>
      <c r="G422" s="275">
        <v>0.49147016972520019</v>
      </c>
      <c r="H422" s="275">
        <v>0.54565692305239644</v>
      </c>
      <c r="I422" s="275">
        <v>0.56760748906998537</v>
      </c>
      <c r="J422" s="275">
        <v>0.59014424265958221</v>
      </c>
      <c r="K422" s="275">
        <v>0.65645148320649382</v>
      </c>
      <c r="L422" s="275">
        <v>0.63972775012168448</v>
      </c>
    </row>
    <row r="423" spans="1:12" ht="15" customHeight="1">
      <c r="A423" s="296" t="s">
        <v>534</v>
      </c>
      <c r="B423" s="325" t="s">
        <v>535</v>
      </c>
      <c r="C423" s="275">
        <v>0.13905238924863653</v>
      </c>
      <c r="D423" s="275">
        <v>0.13911696001626039</v>
      </c>
      <c r="E423" s="275">
        <v>0.176869453518848</v>
      </c>
      <c r="F423" s="275">
        <v>0.16829648914247852</v>
      </c>
      <c r="G423" s="275">
        <v>0.17394404572441838</v>
      </c>
      <c r="H423" s="275">
        <v>0.18942693708207464</v>
      </c>
      <c r="I423" s="275">
        <v>0.15950463634841444</v>
      </c>
      <c r="J423" s="275">
        <v>0.17432827454122407</v>
      </c>
      <c r="K423" s="275">
        <v>0.1850572824801483</v>
      </c>
      <c r="L423" s="275">
        <v>0.17402242425742689</v>
      </c>
    </row>
    <row r="424" spans="1:12" ht="15" customHeight="1">
      <c r="A424" s="296" t="s">
        <v>566</v>
      </c>
      <c r="B424" s="325" t="s">
        <v>567</v>
      </c>
      <c r="C424" s="275">
        <v>8.9493073290512551E-2</v>
      </c>
      <c r="D424" s="275">
        <v>7.8673720854905885E-2</v>
      </c>
      <c r="E424" s="275">
        <v>6.5197631608926415E-2</v>
      </c>
      <c r="F424" s="275">
        <v>6.4750269069614994E-2</v>
      </c>
      <c r="G424" s="275">
        <v>5.4480386706078548E-2</v>
      </c>
      <c r="H424" s="275">
        <v>6.0891004184823787E-2</v>
      </c>
      <c r="I424" s="275">
        <v>4.8276461235422195E-2</v>
      </c>
      <c r="J424" s="275">
        <v>4.4463857526138073E-2</v>
      </c>
      <c r="K424" s="275">
        <v>4.1060344508431372E-2</v>
      </c>
      <c r="L424" s="275">
        <v>3.0018898338430976E-2</v>
      </c>
    </row>
    <row r="425" spans="1:12" ht="15" customHeight="1">
      <c r="A425" s="296" t="s">
        <v>487</v>
      </c>
      <c r="B425" s="325" t="s">
        <v>488</v>
      </c>
      <c r="C425" s="319" t="s">
        <v>973</v>
      </c>
      <c r="D425" s="319" t="s">
        <v>973</v>
      </c>
      <c r="E425" s="319" t="s">
        <v>973</v>
      </c>
      <c r="F425" s="319" t="s">
        <v>973</v>
      </c>
      <c r="G425" s="319" t="s">
        <v>973</v>
      </c>
      <c r="H425" s="319" t="s">
        <v>973</v>
      </c>
      <c r="I425" s="319" t="s">
        <v>973</v>
      </c>
      <c r="J425" s="319" t="s">
        <v>973</v>
      </c>
      <c r="K425" s="319" t="s">
        <v>973</v>
      </c>
      <c r="L425" s="319" t="s">
        <v>973</v>
      </c>
    </row>
    <row r="426" spans="1:12" ht="15" customHeight="1">
      <c r="A426" s="296" t="s">
        <v>560</v>
      </c>
      <c r="B426" s="325" t="s">
        <v>737</v>
      </c>
      <c r="C426" s="319" t="s">
        <v>973</v>
      </c>
      <c r="D426" s="319" t="s">
        <v>973</v>
      </c>
      <c r="E426" s="319" t="s">
        <v>973</v>
      </c>
      <c r="F426" s="319" t="s">
        <v>973</v>
      </c>
      <c r="G426" s="319" t="s">
        <v>973</v>
      </c>
      <c r="H426" s="319" t="s">
        <v>973</v>
      </c>
      <c r="I426" s="319" t="s">
        <v>973</v>
      </c>
      <c r="J426" s="319" t="s">
        <v>973</v>
      </c>
      <c r="K426" s="319" t="s">
        <v>973</v>
      </c>
      <c r="L426" s="319" t="s">
        <v>973</v>
      </c>
    </row>
    <row r="427" spans="1:12" ht="15" customHeight="1">
      <c r="A427" s="296" t="s">
        <v>543</v>
      </c>
      <c r="B427" s="325" t="s">
        <v>247</v>
      </c>
      <c r="C427" s="319" t="s">
        <v>973</v>
      </c>
      <c r="D427" s="319" t="s">
        <v>973</v>
      </c>
      <c r="E427" s="319" t="s">
        <v>973</v>
      </c>
      <c r="F427" s="319" t="s">
        <v>973</v>
      </c>
      <c r="G427" s="319" t="s">
        <v>973</v>
      </c>
      <c r="H427" s="319" t="s">
        <v>973</v>
      </c>
      <c r="I427" s="319" t="s">
        <v>973</v>
      </c>
      <c r="J427" s="319" t="s">
        <v>973</v>
      </c>
      <c r="K427" s="319" t="s">
        <v>973</v>
      </c>
      <c r="L427" s="319" t="s">
        <v>973</v>
      </c>
    </row>
    <row r="428" spans="1:12" ht="15" customHeight="1">
      <c r="A428" s="296" t="s">
        <v>540</v>
      </c>
      <c r="B428" s="325" t="s">
        <v>726</v>
      </c>
      <c r="C428" s="319" t="s">
        <v>973</v>
      </c>
      <c r="D428" s="319" t="s">
        <v>973</v>
      </c>
      <c r="E428" s="319" t="s">
        <v>973</v>
      </c>
      <c r="F428" s="319" t="s">
        <v>973</v>
      </c>
      <c r="G428" s="319" t="s">
        <v>973</v>
      </c>
      <c r="H428" s="319" t="s">
        <v>973</v>
      </c>
      <c r="I428" s="319" t="s">
        <v>973</v>
      </c>
      <c r="J428" s="319" t="s">
        <v>973</v>
      </c>
      <c r="K428" s="319" t="s">
        <v>973</v>
      </c>
      <c r="L428" s="319" t="s">
        <v>973</v>
      </c>
    </row>
    <row r="429" spans="1:12" ht="15" customHeight="1">
      <c r="A429" s="296" t="s">
        <v>554</v>
      </c>
      <c r="B429" s="325" t="s">
        <v>735</v>
      </c>
      <c r="C429" s="319" t="s">
        <v>973</v>
      </c>
      <c r="D429" s="319" t="s">
        <v>973</v>
      </c>
      <c r="E429" s="319" t="s">
        <v>973</v>
      </c>
      <c r="F429" s="319" t="s">
        <v>973</v>
      </c>
      <c r="G429" s="319" t="s">
        <v>973</v>
      </c>
      <c r="H429" s="319" t="s">
        <v>973</v>
      </c>
      <c r="I429" s="319" t="s">
        <v>973</v>
      </c>
      <c r="J429" s="319" t="s">
        <v>973</v>
      </c>
      <c r="K429" s="319" t="s">
        <v>973</v>
      </c>
      <c r="L429" s="319" t="s">
        <v>973</v>
      </c>
    </row>
    <row r="430" spans="1:12" ht="15" customHeight="1">
      <c r="A430" s="296" t="s">
        <v>530</v>
      </c>
      <c r="B430" s="325" t="s">
        <v>725</v>
      </c>
      <c r="C430" s="319" t="s">
        <v>973</v>
      </c>
      <c r="D430" s="319" t="s">
        <v>973</v>
      </c>
      <c r="E430" s="319" t="s">
        <v>973</v>
      </c>
      <c r="F430" s="319" t="s">
        <v>973</v>
      </c>
      <c r="G430" s="319" t="s">
        <v>973</v>
      </c>
      <c r="H430" s="319" t="s">
        <v>973</v>
      </c>
      <c r="I430" s="319" t="s">
        <v>973</v>
      </c>
      <c r="J430" s="319" t="s">
        <v>973</v>
      </c>
      <c r="K430" s="319" t="s">
        <v>973</v>
      </c>
      <c r="L430" s="319" t="s">
        <v>973</v>
      </c>
    </row>
    <row r="431" spans="1:12" ht="15" customHeight="1">
      <c r="A431" s="296" t="s">
        <v>545</v>
      </c>
      <c r="B431" s="325" t="s">
        <v>569</v>
      </c>
      <c r="C431" s="319" t="s">
        <v>973</v>
      </c>
      <c r="D431" s="319" t="s">
        <v>973</v>
      </c>
      <c r="E431" s="319" t="s">
        <v>973</v>
      </c>
      <c r="F431" s="319" t="s">
        <v>973</v>
      </c>
      <c r="G431" s="319" t="s">
        <v>973</v>
      </c>
      <c r="H431" s="319" t="s">
        <v>973</v>
      </c>
      <c r="I431" s="319" t="s">
        <v>973</v>
      </c>
      <c r="J431" s="319" t="s">
        <v>973</v>
      </c>
      <c r="K431" s="319" t="s">
        <v>973</v>
      </c>
      <c r="L431" s="319" t="s">
        <v>973</v>
      </c>
    </row>
    <row r="432" spans="1:12" ht="15" customHeight="1">
      <c r="A432" s="296" t="s">
        <v>536</v>
      </c>
      <c r="B432" s="325" t="s">
        <v>731</v>
      </c>
      <c r="C432" s="319" t="s">
        <v>973</v>
      </c>
      <c r="D432" s="319" t="s">
        <v>973</v>
      </c>
      <c r="E432" s="319" t="s">
        <v>973</v>
      </c>
      <c r="F432" s="319" t="s">
        <v>973</v>
      </c>
      <c r="G432" s="319" t="s">
        <v>973</v>
      </c>
      <c r="H432" s="319" t="s">
        <v>973</v>
      </c>
      <c r="I432" s="319" t="s">
        <v>973</v>
      </c>
      <c r="J432" s="319" t="s">
        <v>973</v>
      </c>
      <c r="K432" s="319" t="s">
        <v>973</v>
      </c>
      <c r="L432" s="319" t="s">
        <v>973</v>
      </c>
    </row>
    <row r="433" spans="1:12" ht="15" customHeight="1">
      <c r="A433" s="296" t="s">
        <v>501</v>
      </c>
      <c r="B433" s="325" t="s">
        <v>502</v>
      </c>
      <c r="C433" s="319" t="s">
        <v>973</v>
      </c>
      <c r="D433" s="319" t="s">
        <v>973</v>
      </c>
      <c r="E433" s="319" t="s">
        <v>973</v>
      </c>
      <c r="F433" s="319" t="s">
        <v>973</v>
      </c>
      <c r="G433" s="319" t="s">
        <v>973</v>
      </c>
      <c r="H433" s="319" t="s">
        <v>973</v>
      </c>
      <c r="I433" s="319" t="s">
        <v>973</v>
      </c>
      <c r="J433" s="319" t="s">
        <v>973</v>
      </c>
      <c r="K433" s="319" t="s">
        <v>973</v>
      </c>
      <c r="L433" s="319" t="s">
        <v>973</v>
      </c>
    </row>
    <row r="434" spans="1:12" ht="15" customHeight="1">
      <c r="A434" s="296" t="s">
        <v>739</v>
      </c>
      <c r="B434" s="325" t="s">
        <v>740</v>
      </c>
      <c r="C434" s="319" t="s">
        <v>973</v>
      </c>
      <c r="D434" s="319" t="s">
        <v>973</v>
      </c>
      <c r="E434" s="319" t="s">
        <v>973</v>
      </c>
      <c r="F434" s="319" t="s">
        <v>973</v>
      </c>
      <c r="G434" s="319" t="s">
        <v>973</v>
      </c>
      <c r="H434" s="319" t="s">
        <v>973</v>
      </c>
      <c r="I434" s="319" t="s">
        <v>973</v>
      </c>
      <c r="J434" s="319" t="s">
        <v>973</v>
      </c>
      <c r="K434" s="319" t="s">
        <v>973</v>
      </c>
      <c r="L434" s="319" t="s">
        <v>973</v>
      </c>
    </row>
    <row r="435" spans="1:12" ht="15" customHeight="1">
      <c r="A435" s="296" t="s">
        <v>499</v>
      </c>
      <c r="B435" s="325" t="s">
        <v>512</v>
      </c>
      <c r="C435" s="319" t="s">
        <v>973</v>
      </c>
      <c r="D435" s="319" t="s">
        <v>973</v>
      </c>
      <c r="E435" s="319" t="s">
        <v>973</v>
      </c>
      <c r="F435" s="319" t="s">
        <v>973</v>
      </c>
      <c r="G435" s="319" t="s">
        <v>973</v>
      </c>
      <c r="H435" s="319" t="s">
        <v>973</v>
      </c>
      <c r="I435" s="319" t="s">
        <v>973</v>
      </c>
      <c r="J435" s="319" t="s">
        <v>973</v>
      </c>
      <c r="K435" s="319" t="s">
        <v>973</v>
      </c>
      <c r="L435" s="319" t="s">
        <v>973</v>
      </c>
    </row>
    <row r="436" spans="1:12" ht="15" customHeight="1">
      <c r="A436" s="296" t="s">
        <v>481</v>
      </c>
      <c r="B436" s="325" t="s">
        <v>738</v>
      </c>
      <c r="C436" s="319" t="s">
        <v>973</v>
      </c>
      <c r="D436" s="319" t="s">
        <v>973</v>
      </c>
      <c r="E436" s="319" t="s">
        <v>973</v>
      </c>
      <c r="F436" s="319" t="s">
        <v>973</v>
      </c>
      <c r="G436" s="319" t="s">
        <v>973</v>
      </c>
      <c r="H436" s="319" t="s">
        <v>973</v>
      </c>
      <c r="I436" s="319" t="s">
        <v>973</v>
      </c>
      <c r="J436" s="319" t="s">
        <v>973</v>
      </c>
      <c r="K436" s="319" t="s">
        <v>973</v>
      </c>
      <c r="L436" s="319" t="s">
        <v>973</v>
      </c>
    </row>
    <row r="437" spans="1:12" ht="15" customHeight="1">
      <c r="A437" s="448" t="s">
        <v>947</v>
      </c>
      <c r="B437" s="449"/>
      <c r="C437" s="319" t="s">
        <v>973</v>
      </c>
      <c r="D437" s="319" t="s">
        <v>973</v>
      </c>
      <c r="E437" s="319" t="s">
        <v>973</v>
      </c>
      <c r="F437" s="319" t="s">
        <v>973</v>
      </c>
      <c r="G437" s="319" t="s">
        <v>973</v>
      </c>
      <c r="H437" s="319" t="s">
        <v>973</v>
      </c>
      <c r="I437" s="319" t="s">
        <v>973</v>
      </c>
      <c r="J437" s="319" t="s">
        <v>973</v>
      </c>
      <c r="K437" s="319" t="s">
        <v>973</v>
      </c>
      <c r="L437" s="319" t="s">
        <v>973</v>
      </c>
    </row>
    <row r="438" spans="1:12" ht="15" customHeight="1">
      <c r="A438" s="450" t="s">
        <v>9</v>
      </c>
      <c r="B438" s="451"/>
      <c r="C438" s="276">
        <v>9.382817979386969</v>
      </c>
      <c r="D438" s="276">
        <v>8.9905935221847066</v>
      </c>
      <c r="E438" s="276">
        <v>11.184569002914262</v>
      </c>
      <c r="F438" s="276">
        <v>9.4458965245884343</v>
      </c>
      <c r="G438" s="276">
        <v>10.176519834179842</v>
      </c>
      <c r="H438" s="276">
        <v>10.582530518116732</v>
      </c>
      <c r="I438" s="276">
        <v>9.6602575139947415</v>
      </c>
      <c r="J438" s="276">
        <v>10.216043017364591</v>
      </c>
      <c r="K438" s="276">
        <v>9.9793236060807242</v>
      </c>
      <c r="L438" s="276">
        <v>10.629224827458742</v>
      </c>
    </row>
    <row r="439" spans="1:12" s="78" customFormat="1" ht="24.95" customHeight="1">
      <c r="A439" s="89"/>
      <c r="B439" s="89"/>
      <c r="C439" s="89" t="s">
        <v>709</v>
      </c>
      <c r="D439" s="89"/>
      <c r="E439" s="89"/>
      <c r="F439" s="89"/>
      <c r="G439" s="89"/>
      <c r="H439" s="89"/>
      <c r="I439" s="89"/>
      <c r="J439" s="89"/>
      <c r="K439" s="89"/>
      <c r="L439" s="89"/>
    </row>
    <row r="440" spans="1:12" s="78" customFormat="1" ht="15" customHeight="1">
      <c r="A440" s="89"/>
      <c r="B440" s="89"/>
      <c r="C440" s="89" t="s">
        <v>938</v>
      </c>
      <c r="D440" s="89"/>
      <c r="E440" s="89"/>
      <c r="F440" s="89"/>
      <c r="G440" s="89"/>
      <c r="H440" s="89"/>
      <c r="I440" s="89"/>
      <c r="J440" s="89"/>
      <c r="K440" s="89"/>
      <c r="L440" s="89"/>
    </row>
    <row r="441" spans="1:12" ht="15" customHeight="1">
      <c r="A441" s="296" t="s">
        <v>530</v>
      </c>
      <c r="B441" s="325" t="s">
        <v>531</v>
      </c>
      <c r="C441" s="267">
        <v>0.97</v>
      </c>
      <c r="D441" s="267">
        <v>0.95</v>
      </c>
      <c r="E441" s="267">
        <v>1.01</v>
      </c>
      <c r="F441" s="267">
        <v>0.97</v>
      </c>
      <c r="G441" s="267">
        <v>0.97</v>
      </c>
      <c r="H441" s="267">
        <v>0.99</v>
      </c>
      <c r="I441" s="267">
        <v>0.98</v>
      </c>
      <c r="J441" s="267">
        <v>0.98</v>
      </c>
      <c r="K441" s="267">
        <v>1.04</v>
      </c>
      <c r="L441" s="267">
        <v>1.05</v>
      </c>
    </row>
    <row r="442" spans="1:12" ht="15" customHeight="1">
      <c r="A442" s="296" t="s">
        <v>543</v>
      </c>
      <c r="B442" s="325" t="s">
        <v>247</v>
      </c>
      <c r="C442" s="267">
        <v>0.36</v>
      </c>
      <c r="D442" s="267">
        <v>0.37</v>
      </c>
      <c r="E442" s="267">
        <v>0.38</v>
      </c>
      <c r="F442" s="267">
        <v>0.37</v>
      </c>
      <c r="G442" s="267">
        <v>0.49</v>
      </c>
      <c r="H442" s="267">
        <v>0.4</v>
      </c>
      <c r="I442" s="267">
        <v>0.34</v>
      </c>
      <c r="J442" s="267">
        <v>0.38</v>
      </c>
      <c r="K442" s="267">
        <v>0.34</v>
      </c>
      <c r="L442" s="267">
        <v>0.42</v>
      </c>
    </row>
    <row r="443" spans="1:12" ht="15" customHeight="1">
      <c r="A443" s="296" t="s">
        <v>540</v>
      </c>
      <c r="B443" s="325" t="s">
        <v>726</v>
      </c>
      <c r="C443" s="267">
        <v>0.38</v>
      </c>
      <c r="D443" s="267">
        <v>0.38</v>
      </c>
      <c r="E443" s="267">
        <v>0.39</v>
      </c>
      <c r="F443" s="267">
        <v>0.41</v>
      </c>
      <c r="G443" s="267">
        <v>0.43</v>
      </c>
      <c r="H443" s="267">
        <v>0.4</v>
      </c>
      <c r="I443" s="267">
        <v>0.37</v>
      </c>
      <c r="J443" s="267">
        <v>0.4</v>
      </c>
      <c r="K443" s="267">
        <v>0.4</v>
      </c>
      <c r="L443" s="267">
        <v>0.42</v>
      </c>
    </row>
    <row r="444" spans="1:12" ht="15" customHeight="1">
      <c r="A444" s="296" t="s">
        <v>542</v>
      </c>
      <c r="B444" s="325" t="s">
        <v>1059</v>
      </c>
      <c r="C444" s="267">
        <v>0.48</v>
      </c>
      <c r="D444" s="267">
        <v>0.48</v>
      </c>
      <c r="E444" s="267">
        <v>0.48</v>
      </c>
      <c r="F444" s="267">
        <v>0.48</v>
      </c>
      <c r="G444" s="267">
        <v>0.47</v>
      </c>
      <c r="H444" s="267">
        <v>0.48</v>
      </c>
      <c r="I444" s="267">
        <v>0.43</v>
      </c>
      <c r="J444" s="267">
        <v>0.43</v>
      </c>
      <c r="K444" s="267">
        <v>0.4</v>
      </c>
      <c r="L444" s="267">
        <v>0.4</v>
      </c>
    </row>
    <row r="445" spans="1:12" ht="15" customHeight="1">
      <c r="A445" s="296" t="s">
        <v>544</v>
      </c>
      <c r="B445" s="325" t="s">
        <v>1058</v>
      </c>
      <c r="C445" s="267">
        <v>0.28000000000000003</v>
      </c>
      <c r="D445" s="267">
        <v>0.28000000000000003</v>
      </c>
      <c r="E445" s="267">
        <v>0.3</v>
      </c>
      <c r="F445" s="267">
        <v>0.27</v>
      </c>
      <c r="G445" s="267">
        <v>0.27</v>
      </c>
      <c r="H445" s="267">
        <v>0.28999999999999998</v>
      </c>
      <c r="I445" s="267">
        <v>0.27</v>
      </c>
      <c r="J445" s="267">
        <v>0.28999999999999998</v>
      </c>
      <c r="K445" s="267">
        <v>0.28999999999999998</v>
      </c>
      <c r="L445" s="267">
        <v>0.28999999999999998</v>
      </c>
    </row>
    <row r="446" spans="1:12" ht="15" customHeight="1">
      <c r="A446" s="296" t="s">
        <v>532</v>
      </c>
      <c r="B446" s="325" t="s">
        <v>729</v>
      </c>
      <c r="C446" s="267">
        <v>0.34</v>
      </c>
      <c r="D446" s="267">
        <v>0.34</v>
      </c>
      <c r="E446" s="267">
        <v>0.34</v>
      </c>
      <c r="F446" s="267">
        <v>0.37</v>
      </c>
      <c r="G446" s="267">
        <v>0.31</v>
      </c>
      <c r="H446" s="267">
        <v>0.52</v>
      </c>
      <c r="I446" s="267">
        <v>0.4</v>
      </c>
      <c r="J446" s="267">
        <v>0.36</v>
      </c>
      <c r="K446" s="267">
        <v>0.27</v>
      </c>
      <c r="L446" s="267">
        <v>0.28999999999999998</v>
      </c>
    </row>
    <row r="447" spans="1:12" ht="15" customHeight="1">
      <c r="A447" s="296" t="s">
        <v>501</v>
      </c>
      <c r="B447" s="325" t="s">
        <v>502</v>
      </c>
      <c r="C447" s="267">
        <v>0.2</v>
      </c>
      <c r="D447" s="267">
        <v>0.2</v>
      </c>
      <c r="E447" s="267">
        <v>0.2</v>
      </c>
      <c r="F447" s="267">
        <v>0.2</v>
      </c>
      <c r="G447" s="267">
        <v>0.19</v>
      </c>
      <c r="H447" s="267">
        <v>0.19</v>
      </c>
      <c r="I447" s="267">
        <v>0.19</v>
      </c>
      <c r="J447" s="267">
        <v>0.2</v>
      </c>
      <c r="K447" s="267">
        <v>0.19</v>
      </c>
      <c r="L447" s="267">
        <v>0.19</v>
      </c>
    </row>
    <row r="448" spans="1:12" ht="15" customHeight="1">
      <c r="A448" s="296" t="s">
        <v>534</v>
      </c>
      <c r="B448" s="325" t="s">
        <v>535</v>
      </c>
      <c r="C448" s="267">
        <v>0.17</v>
      </c>
      <c r="D448" s="267">
        <v>0.18</v>
      </c>
      <c r="E448" s="267">
        <v>0.19</v>
      </c>
      <c r="F448" s="267">
        <v>0.19</v>
      </c>
      <c r="G448" s="267">
        <v>0.19</v>
      </c>
      <c r="H448" s="267">
        <v>0.18</v>
      </c>
      <c r="I448" s="267">
        <v>0.17</v>
      </c>
      <c r="J448" s="267">
        <v>0.18</v>
      </c>
      <c r="K448" s="267">
        <v>0.18</v>
      </c>
      <c r="L448" s="267">
        <v>0.18</v>
      </c>
    </row>
    <row r="449" spans="1:12" ht="15" customHeight="1">
      <c r="A449" s="296" t="s">
        <v>467</v>
      </c>
      <c r="B449" s="325" t="s">
        <v>736</v>
      </c>
      <c r="C449" s="267">
        <v>0.18</v>
      </c>
      <c r="D449" s="267">
        <v>0.19</v>
      </c>
      <c r="E449" s="267">
        <v>0.2</v>
      </c>
      <c r="F449" s="267">
        <v>0.2</v>
      </c>
      <c r="G449" s="267">
        <v>0.2</v>
      </c>
      <c r="H449" s="267">
        <v>0.18</v>
      </c>
      <c r="I449" s="267">
        <v>0.17</v>
      </c>
      <c r="J449" s="267">
        <v>0.18</v>
      </c>
      <c r="K449" s="267">
        <v>0.19</v>
      </c>
      <c r="L449" s="267">
        <v>0.18</v>
      </c>
    </row>
    <row r="450" spans="1:12" ht="15" customHeight="1">
      <c r="A450" s="296" t="s">
        <v>560</v>
      </c>
      <c r="B450" s="325" t="s">
        <v>737</v>
      </c>
      <c r="C450" s="267">
        <v>0.18</v>
      </c>
      <c r="D450" s="267">
        <v>0.18</v>
      </c>
      <c r="E450" s="267">
        <v>0.18</v>
      </c>
      <c r="F450" s="267">
        <v>0.18</v>
      </c>
      <c r="G450" s="267">
        <v>0.17</v>
      </c>
      <c r="H450" s="267">
        <v>0.17</v>
      </c>
      <c r="I450" s="267">
        <v>0.16</v>
      </c>
      <c r="J450" s="267">
        <v>0.17</v>
      </c>
      <c r="K450" s="267">
        <v>0.17</v>
      </c>
      <c r="L450" s="267">
        <v>0.17</v>
      </c>
    </row>
    <row r="451" spans="1:12" ht="15" customHeight="1">
      <c r="A451" s="296" t="s">
        <v>499</v>
      </c>
      <c r="B451" s="325" t="s">
        <v>512</v>
      </c>
      <c r="C451" s="267">
        <v>0.15</v>
      </c>
      <c r="D451" s="267">
        <v>0.14000000000000001</v>
      </c>
      <c r="E451" s="267">
        <v>0.15</v>
      </c>
      <c r="F451" s="267">
        <v>0.15</v>
      </c>
      <c r="G451" s="267">
        <v>0.17</v>
      </c>
      <c r="H451" s="267">
        <v>0.17</v>
      </c>
      <c r="I451" s="267">
        <v>0.17</v>
      </c>
      <c r="J451" s="267">
        <v>0.18</v>
      </c>
      <c r="K451" s="267">
        <v>0.17</v>
      </c>
      <c r="L451" s="267">
        <v>0.17</v>
      </c>
    </row>
    <row r="452" spans="1:12" ht="15" customHeight="1">
      <c r="A452" s="296" t="s">
        <v>536</v>
      </c>
      <c r="B452" s="325" t="s">
        <v>731</v>
      </c>
      <c r="C452" s="267">
        <v>0.13</v>
      </c>
      <c r="D452" s="267">
        <v>0.14000000000000001</v>
      </c>
      <c r="E452" s="267">
        <v>0.15</v>
      </c>
      <c r="F452" s="267">
        <v>0.15</v>
      </c>
      <c r="G452" s="267">
        <v>0.14000000000000001</v>
      </c>
      <c r="H452" s="267">
        <v>0.13</v>
      </c>
      <c r="I452" s="267">
        <v>0.12</v>
      </c>
      <c r="J452" s="267">
        <v>0.13</v>
      </c>
      <c r="K452" s="267">
        <v>0.14000000000000001</v>
      </c>
      <c r="L452" s="267">
        <v>0.13</v>
      </c>
    </row>
    <row r="453" spans="1:12" ht="15" customHeight="1">
      <c r="A453" s="296" t="s">
        <v>547</v>
      </c>
      <c r="B453" s="325" t="s">
        <v>733</v>
      </c>
      <c r="C453" s="267">
        <v>0.13</v>
      </c>
      <c r="D453" s="267">
        <v>0.14000000000000001</v>
      </c>
      <c r="E453" s="267">
        <v>0.15</v>
      </c>
      <c r="F453" s="267">
        <v>0.13</v>
      </c>
      <c r="G453" s="267">
        <v>0.14000000000000001</v>
      </c>
      <c r="H453" s="267">
        <v>0.14000000000000001</v>
      </c>
      <c r="I453" s="267">
        <v>0.13</v>
      </c>
      <c r="J453" s="267">
        <v>0.13</v>
      </c>
      <c r="K453" s="267">
        <v>0.13</v>
      </c>
      <c r="L453" s="267">
        <v>0.13</v>
      </c>
    </row>
    <row r="454" spans="1:12" ht="15" customHeight="1">
      <c r="A454" s="296" t="s">
        <v>538</v>
      </c>
      <c r="B454" s="325" t="s">
        <v>539</v>
      </c>
      <c r="C454" s="267">
        <v>0.14000000000000001</v>
      </c>
      <c r="D454" s="267">
        <v>0.14000000000000001</v>
      </c>
      <c r="E454" s="267">
        <v>0.15</v>
      </c>
      <c r="F454" s="267">
        <v>0.15</v>
      </c>
      <c r="G454" s="267">
        <v>0.15</v>
      </c>
      <c r="H454" s="267">
        <v>0.14000000000000001</v>
      </c>
      <c r="I454" s="267">
        <v>0.13</v>
      </c>
      <c r="J454" s="267">
        <v>0.14000000000000001</v>
      </c>
      <c r="K454" s="267">
        <v>0.14000000000000001</v>
      </c>
      <c r="L454" s="267">
        <v>0.13</v>
      </c>
    </row>
    <row r="455" spans="1:12" ht="15" customHeight="1">
      <c r="A455" s="296" t="s">
        <v>554</v>
      </c>
      <c r="B455" s="325" t="s">
        <v>735</v>
      </c>
      <c r="C455" s="267">
        <v>0.13</v>
      </c>
      <c r="D455" s="267">
        <v>0.13</v>
      </c>
      <c r="E455" s="267">
        <v>0.13</v>
      </c>
      <c r="F455" s="267">
        <v>0.12</v>
      </c>
      <c r="G455" s="267">
        <v>0.13</v>
      </c>
      <c r="H455" s="267">
        <v>0.14000000000000001</v>
      </c>
      <c r="I455" s="267">
        <v>0.12</v>
      </c>
      <c r="J455" s="267">
        <v>0.13</v>
      </c>
      <c r="K455" s="267">
        <v>0.12</v>
      </c>
      <c r="L455" s="267">
        <v>0.12</v>
      </c>
    </row>
    <row r="456" spans="1:12" ht="15" customHeight="1">
      <c r="A456" s="296" t="s">
        <v>558</v>
      </c>
      <c r="B456" s="325" t="s">
        <v>559</v>
      </c>
      <c r="C456" s="267">
        <v>0.12</v>
      </c>
      <c r="D456" s="267">
        <v>0.12</v>
      </c>
      <c r="E456" s="267">
        <v>0.12</v>
      </c>
      <c r="F456" s="267">
        <v>0.12</v>
      </c>
      <c r="G456" s="267">
        <v>0.12</v>
      </c>
      <c r="H456" s="267">
        <v>0.12</v>
      </c>
      <c r="I456" s="267">
        <v>0.11</v>
      </c>
      <c r="J456" s="267">
        <v>0.12</v>
      </c>
      <c r="K456" s="267">
        <v>0.12</v>
      </c>
      <c r="L456" s="267">
        <v>0.12</v>
      </c>
    </row>
    <row r="457" spans="1:12" ht="15" customHeight="1">
      <c r="A457" s="296" t="s">
        <v>564</v>
      </c>
      <c r="B457" s="325" t="s">
        <v>565</v>
      </c>
      <c r="C457" s="267">
        <v>0.11</v>
      </c>
      <c r="D457" s="267">
        <v>0.11</v>
      </c>
      <c r="E457" s="267">
        <v>0.1</v>
      </c>
      <c r="F457" s="267">
        <v>0.11</v>
      </c>
      <c r="G457" s="267">
        <v>0.1</v>
      </c>
      <c r="H457" s="267">
        <v>0.11</v>
      </c>
      <c r="I457" s="267">
        <v>0.11</v>
      </c>
      <c r="J457" s="267">
        <v>0.11</v>
      </c>
      <c r="K457" s="267">
        <v>0.11</v>
      </c>
      <c r="L457" s="267">
        <v>0.11</v>
      </c>
    </row>
    <row r="458" spans="1:12" ht="15" customHeight="1">
      <c r="A458" s="296" t="s">
        <v>556</v>
      </c>
      <c r="B458" s="325" t="s">
        <v>557</v>
      </c>
      <c r="C458" s="267">
        <v>0.13</v>
      </c>
      <c r="D458" s="267">
        <v>0.12</v>
      </c>
      <c r="E458" s="267">
        <v>0.12</v>
      </c>
      <c r="F458" s="267">
        <v>0.12</v>
      </c>
      <c r="G458" s="267">
        <v>0.12</v>
      </c>
      <c r="H458" s="267">
        <v>0.12</v>
      </c>
      <c r="I458" s="267">
        <v>0.11</v>
      </c>
      <c r="J458" s="267">
        <v>0.11</v>
      </c>
      <c r="K458" s="267">
        <v>0.11</v>
      </c>
      <c r="L458" s="267">
        <v>0.11</v>
      </c>
    </row>
    <row r="459" spans="1:12" ht="15" customHeight="1">
      <c r="A459" s="296" t="s">
        <v>566</v>
      </c>
      <c r="B459" s="325" t="s">
        <v>567</v>
      </c>
      <c r="C459" s="267">
        <v>0.08</v>
      </c>
      <c r="D459" s="267">
        <v>7.0000000000000007E-2</v>
      </c>
      <c r="E459" s="267">
        <v>0.08</v>
      </c>
      <c r="F459" s="267">
        <v>0.08</v>
      </c>
      <c r="G459" s="267">
        <v>0.08</v>
      </c>
      <c r="H459" s="267">
        <v>0.08</v>
      </c>
      <c r="I459" s="267">
        <v>0.08</v>
      </c>
      <c r="J459" s="267">
        <v>0.08</v>
      </c>
      <c r="K459" s="267">
        <v>0.08</v>
      </c>
      <c r="L459" s="267">
        <v>0.08</v>
      </c>
    </row>
    <row r="460" spans="1:12" ht="15" customHeight="1">
      <c r="A460" s="296" t="s">
        <v>545</v>
      </c>
      <c r="B460" s="325" t="s">
        <v>569</v>
      </c>
      <c r="C460" s="267">
        <v>0.06</v>
      </c>
      <c r="D460" s="267">
        <v>7.0000000000000007E-2</v>
      </c>
      <c r="E460" s="267">
        <v>7.0000000000000007E-2</v>
      </c>
      <c r="F460" s="267">
        <v>7.0000000000000007E-2</v>
      </c>
      <c r="G460" s="267">
        <v>0.08</v>
      </c>
      <c r="H460" s="267">
        <v>0.08</v>
      </c>
      <c r="I460" s="267">
        <v>7.0000000000000007E-2</v>
      </c>
      <c r="J460" s="267">
        <v>0.08</v>
      </c>
      <c r="K460" s="267">
        <v>0.08</v>
      </c>
      <c r="L460" s="267">
        <v>7.0000000000000007E-2</v>
      </c>
    </row>
    <row r="461" spans="1:12" ht="15" customHeight="1">
      <c r="A461" s="448" t="s">
        <v>947</v>
      </c>
      <c r="B461" s="449"/>
      <c r="C461" s="267">
        <v>0.05</v>
      </c>
      <c r="D461" s="267">
        <v>0.04</v>
      </c>
      <c r="E461" s="267">
        <v>0.05</v>
      </c>
      <c r="F461" s="267">
        <v>0.05</v>
      </c>
      <c r="G461" s="267">
        <v>0.05</v>
      </c>
      <c r="H461" s="267">
        <v>0.05</v>
      </c>
      <c r="I461" s="267">
        <v>0.04</v>
      </c>
      <c r="J461" s="267">
        <v>0.04</v>
      </c>
      <c r="K461" s="267">
        <v>0.04</v>
      </c>
      <c r="L461" s="267">
        <v>0.04</v>
      </c>
    </row>
    <row r="462" spans="1:12" ht="15" customHeight="1">
      <c r="A462" s="450" t="s">
        <v>9</v>
      </c>
      <c r="B462" s="451"/>
      <c r="C462" s="268">
        <v>0.21</v>
      </c>
      <c r="D462" s="268">
        <v>0.21</v>
      </c>
      <c r="E462" s="268">
        <v>0.22</v>
      </c>
      <c r="F462" s="268">
        <v>0.22</v>
      </c>
      <c r="G462" s="268">
        <v>0.23</v>
      </c>
      <c r="H462" s="268">
        <v>0.23</v>
      </c>
      <c r="I462" s="268">
        <v>0.22</v>
      </c>
      <c r="J462" s="268">
        <v>0.22</v>
      </c>
      <c r="K462" s="268">
        <v>0.22</v>
      </c>
      <c r="L462" s="268">
        <v>0.22</v>
      </c>
    </row>
  </sheetData>
  <mergeCells count="38">
    <mergeCell ref="A438:B438"/>
    <mergeCell ref="A461:B461"/>
    <mergeCell ref="A462:B462"/>
    <mergeCell ref="A366:B366"/>
    <mergeCell ref="A389:B389"/>
    <mergeCell ref="A390:B390"/>
    <mergeCell ref="A413:B413"/>
    <mergeCell ref="A414:B414"/>
    <mergeCell ref="A437:B437"/>
    <mergeCell ref="A365:B365"/>
    <mergeCell ref="A222:B222"/>
    <mergeCell ref="A245:B245"/>
    <mergeCell ref="A246:B246"/>
    <mergeCell ref="A269:B269"/>
    <mergeCell ref="A270:B270"/>
    <mergeCell ref="A293:B293"/>
    <mergeCell ref="A294:B294"/>
    <mergeCell ref="A317:B317"/>
    <mergeCell ref="A318:B318"/>
    <mergeCell ref="A341:B341"/>
    <mergeCell ref="A342:B342"/>
    <mergeCell ref="A221:B221"/>
    <mergeCell ref="A78:B78"/>
    <mergeCell ref="A101:B101"/>
    <mergeCell ref="A102:B102"/>
    <mergeCell ref="A125:B125"/>
    <mergeCell ref="A126:B126"/>
    <mergeCell ref="A149:B149"/>
    <mergeCell ref="A150:B150"/>
    <mergeCell ref="A173:B173"/>
    <mergeCell ref="A174:B174"/>
    <mergeCell ref="A197:B197"/>
    <mergeCell ref="A198:B198"/>
    <mergeCell ref="A77:B77"/>
    <mergeCell ref="A29:B29"/>
    <mergeCell ref="A30:B30"/>
    <mergeCell ref="A53:B53"/>
    <mergeCell ref="A54:B54"/>
  </mergeCells>
  <pageMargins left="0.59055118110236227" right="0.59055118110236227" top="0.78740157480314965" bottom="0.78740157480314965" header="0.51181102362204722" footer="0.31496062992125984"/>
  <pageSetup paperSize="9" firstPageNumber="161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6"/>
  <sheetViews>
    <sheetView showGridLines="0" workbookViewId="0"/>
  </sheetViews>
  <sheetFormatPr baseColWidth="10" defaultRowHeight="12.75"/>
  <cols>
    <col min="1" max="1" width="5.7109375" style="78" customWidth="1"/>
    <col min="2" max="2" width="22.7109375" style="113" customWidth="1"/>
    <col min="3" max="3" width="11.7109375" style="36" customWidth="1"/>
    <col min="4" max="4" width="11.7109375" style="36" hidden="1" customWidth="1"/>
    <col min="5" max="5" width="11.7109375" style="36" customWidth="1"/>
    <col min="6" max="6" width="11.7109375" style="36" hidden="1" customWidth="1"/>
    <col min="7" max="7" width="11.7109375" style="36" customWidth="1"/>
    <col min="8" max="8" width="11.7109375" style="36" hidden="1" customWidth="1"/>
    <col min="9" max="9" width="11.7109375" style="36" customWidth="1"/>
    <col min="10" max="10" width="11.7109375" style="78" customWidth="1"/>
    <col min="11" max="12" width="11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  <c r="G1" s="77"/>
    </row>
    <row r="2" spans="1:13" ht="18" customHeight="1">
      <c r="A2" s="234" t="s">
        <v>80</v>
      </c>
      <c r="B2" s="235" t="s">
        <v>81</v>
      </c>
      <c r="G2" s="77"/>
    </row>
    <row r="3" spans="1:13" s="31" customFormat="1" ht="18" customHeight="1">
      <c r="A3" s="236" t="s">
        <v>105</v>
      </c>
      <c r="B3" s="231" t="s">
        <v>1068</v>
      </c>
      <c r="G3" s="79"/>
      <c r="J3" s="80"/>
    </row>
    <row r="4" spans="1:13" s="42" customFormat="1" ht="18" customHeight="1">
      <c r="A4" s="98" t="s">
        <v>989</v>
      </c>
      <c r="B4" s="238" t="s">
        <v>109</v>
      </c>
      <c r="C4" s="115"/>
      <c r="D4" s="115"/>
      <c r="E4" s="115"/>
    </row>
    <row r="5" spans="1:13" ht="15" customHeight="1">
      <c r="G5" s="77"/>
    </row>
    <row r="6" spans="1:13" s="85" customFormat="1" ht="30" customHeight="1">
      <c r="A6" s="431" t="s">
        <v>170</v>
      </c>
      <c r="B6" s="432"/>
      <c r="C6" s="95">
        <v>2008</v>
      </c>
      <c r="D6" s="95">
        <v>2009</v>
      </c>
      <c r="E6" s="95">
        <v>2010</v>
      </c>
      <c r="F6" s="95">
        <v>2011</v>
      </c>
      <c r="G6" s="95">
        <v>2012</v>
      </c>
      <c r="H6" s="95">
        <v>2013</v>
      </c>
      <c r="I6" s="95">
        <v>2014</v>
      </c>
      <c r="J6" s="95">
        <v>2015</v>
      </c>
      <c r="K6" s="95">
        <v>2016</v>
      </c>
      <c r="L6" s="96">
        <v>2017</v>
      </c>
      <c r="M6" s="102"/>
    </row>
    <row r="7" spans="1:13" s="78" customFormat="1" ht="20.100000000000001" customHeight="1">
      <c r="A7" s="94"/>
      <c r="B7" s="116"/>
      <c r="C7" s="89" t="s">
        <v>244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s="78" customFormat="1" ht="15" customHeight="1">
      <c r="A8" s="94"/>
      <c r="B8" s="331"/>
      <c r="C8" s="89" t="s">
        <v>935</v>
      </c>
      <c r="D8" s="89"/>
      <c r="E8" s="89"/>
      <c r="F8" s="89"/>
      <c r="G8" s="89"/>
      <c r="H8" s="89"/>
      <c r="I8" s="89"/>
      <c r="J8" s="89"/>
      <c r="K8" s="89"/>
      <c r="L8" s="89"/>
    </row>
    <row r="9" spans="1:13" ht="15" customHeight="1">
      <c r="A9" s="448" t="s">
        <v>11</v>
      </c>
      <c r="B9" s="449"/>
      <c r="C9" s="265">
        <v>202.63059520833801</v>
      </c>
      <c r="D9" s="265">
        <v>197.7017448488858</v>
      </c>
      <c r="E9" s="265">
        <v>216.4109960547658</v>
      </c>
      <c r="F9" s="265">
        <v>206.32815395229284</v>
      </c>
      <c r="G9" s="265">
        <v>203.36641000750458</v>
      </c>
      <c r="H9" s="265">
        <v>210.37085946019079</v>
      </c>
      <c r="I9" s="265">
        <v>207.32593254475211</v>
      </c>
      <c r="J9" s="265">
        <v>211.9508344309825</v>
      </c>
      <c r="K9" s="265">
        <v>214.52919023998933</v>
      </c>
      <c r="L9" s="265">
        <v>230.85685861403351</v>
      </c>
    </row>
    <row r="10" spans="1:13" ht="15" customHeight="1">
      <c r="A10" s="448" t="s">
        <v>14</v>
      </c>
      <c r="B10" s="449"/>
      <c r="C10" s="265">
        <v>126.60270081907596</v>
      </c>
      <c r="D10" s="265">
        <v>129.03416109738936</v>
      </c>
      <c r="E10" s="265">
        <v>141.63880457355165</v>
      </c>
      <c r="F10" s="265">
        <v>139.17282540166323</v>
      </c>
      <c r="G10" s="265">
        <v>141.70272594066918</v>
      </c>
      <c r="H10" s="265">
        <v>154.9318844099825</v>
      </c>
      <c r="I10" s="265">
        <v>160.93485342029194</v>
      </c>
      <c r="J10" s="265">
        <v>179.27234157059544</v>
      </c>
      <c r="K10" s="265">
        <v>184.69825384831236</v>
      </c>
      <c r="L10" s="265">
        <v>190.00690102600575</v>
      </c>
    </row>
    <row r="11" spans="1:13" ht="15" customHeight="1">
      <c r="A11" s="448" t="s">
        <v>12</v>
      </c>
      <c r="B11" s="449"/>
      <c r="C11" s="265">
        <v>139.58589708891665</v>
      </c>
      <c r="D11" s="265">
        <v>141.20542916649879</v>
      </c>
      <c r="E11" s="265">
        <v>152.11225421619827</v>
      </c>
      <c r="F11" s="265">
        <v>153.49680256374774</v>
      </c>
      <c r="G11" s="265">
        <v>145.43619332809021</v>
      </c>
      <c r="H11" s="265">
        <v>157.08661668096087</v>
      </c>
      <c r="I11" s="265">
        <v>150.01532438576828</v>
      </c>
      <c r="J11" s="265">
        <v>168.23654675337974</v>
      </c>
      <c r="K11" s="265">
        <v>178.01654891648673</v>
      </c>
      <c r="L11" s="265">
        <v>184.37822555650206</v>
      </c>
    </row>
    <row r="12" spans="1:13" ht="15" customHeight="1">
      <c r="A12" s="448" t="s">
        <v>173</v>
      </c>
      <c r="B12" s="449"/>
      <c r="C12" s="265">
        <v>95.177256184754242</v>
      </c>
      <c r="D12" s="265">
        <v>106.03623632601675</v>
      </c>
      <c r="E12" s="265">
        <v>131.92465779505847</v>
      </c>
      <c r="F12" s="265">
        <v>144.5625442964554</v>
      </c>
      <c r="G12" s="265">
        <v>133.33822790124296</v>
      </c>
      <c r="H12" s="265">
        <v>144.10868993382715</v>
      </c>
      <c r="I12" s="265">
        <v>131.25633992696046</v>
      </c>
      <c r="J12" s="265">
        <v>136.32622649277613</v>
      </c>
      <c r="K12" s="265">
        <v>144.462815965982</v>
      </c>
      <c r="L12" s="265">
        <v>159.00533668555002</v>
      </c>
    </row>
    <row r="13" spans="1:13" ht="15" customHeight="1">
      <c r="A13" s="448" t="s">
        <v>17</v>
      </c>
      <c r="B13" s="449"/>
      <c r="C13" s="265">
        <v>115.5946859657321</v>
      </c>
      <c r="D13" s="265">
        <v>112.42174225531873</v>
      </c>
      <c r="E13" s="265">
        <v>118.89824144524418</v>
      </c>
      <c r="F13" s="265">
        <v>117.14660720658108</v>
      </c>
      <c r="G13" s="265">
        <v>112.37033347140861</v>
      </c>
      <c r="H13" s="265">
        <v>123.60143286892246</v>
      </c>
      <c r="I13" s="265">
        <v>119.03909238720838</v>
      </c>
      <c r="J13" s="265">
        <v>125.24897201100899</v>
      </c>
      <c r="K13" s="265">
        <v>121.56131048046204</v>
      </c>
      <c r="L13" s="265">
        <v>131.21373550799268</v>
      </c>
    </row>
    <row r="14" spans="1:13" ht="15" customHeight="1">
      <c r="A14" s="448" t="s">
        <v>13</v>
      </c>
      <c r="B14" s="449"/>
      <c r="C14" s="265">
        <v>99.457825609349655</v>
      </c>
      <c r="D14" s="265">
        <v>97.160259175293845</v>
      </c>
      <c r="E14" s="265">
        <v>106.79713726302283</v>
      </c>
      <c r="F14" s="265">
        <v>107.42631349369944</v>
      </c>
      <c r="G14" s="265">
        <v>94.89235063375834</v>
      </c>
      <c r="H14" s="265">
        <v>95.003560455638095</v>
      </c>
      <c r="I14" s="265">
        <v>94.925915431958146</v>
      </c>
      <c r="J14" s="265">
        <v>104.9068410267744</v>
      </c>
      <c r="K14" s="265">
        <v>116.67307446739572</v>
      </c>
      <c r="L14" s="265">
        <v>118.45561403470985</v>
      </c>
    </row>
    <row r="15" spans="1:13" ht="15" customHeight="1">
      <c r="A15" s="448" t="s">
        <v>18</v>
      </c>
      <c r="B15" s="449"/>
      <c r="C15" s="265">
        <v>91.024586749491547</v>
      </c>
      <c r="D15" s="265">
        <v>76.392611870188517</v>
      </c>
      <c r="E15" s="265">
        <v>80.057855377076052</v>
      </c>
      <c r="F15" s="265">
        <v>80.637979042451917</v>
      </c>
      <c r="G15" s="265">
        <v>82.192618600143305</v>
      </c>
      <c r="H15" s="265">
        <v>90.754974180651715</v>
      </c>
      <c r="I15" s="265">
        <v>92.045535480478151</v>
      </c>
      <c r="J15" s="265">
        <v>99.547650654124993</v>
      </c>
      <c r="K15" s="265">
        <v>97.825109152520483</v>
      </c>
      <c r="L15" s="265">
        <v>103.63664313691758</v>
      </c>
    </row>
    <row r="16" spans="1:13" ht="15" customHeight="1">
      <c r="A16" s="448" t="s">
        <v>741</v>
      </c>
      <c r="B16" s="449"/>
      <c r="C16" s="265">
        <v>56.946176158137064</v>
      </c>
      <c r="D16" s="265">
        <v>56.539678157083799</v>
      </c>
      <c r="E16" s="265">
        <v>60.384182710030331</v>
      </c>
      <c r="F16" s="265">
        <v>58.105989450864236</v>
      </c>
      <c r="G16" s="265">
        <v>59.51125645395382</v>
      </c>
      <c r="H16" s="265">
        <v>67.341757136466541</v>
      </c>
      <c r="I16" s="265">
        <v>64.800278710043557</v>
      </c>
      <c r="J16" s="265">
        <v>70.628086401497683</v>
      </c>
      <c r="K16" s="265">
        <v>76.686033571686295</v>
      </c>
      <c r="L16" s="265">
        <v>81.557527607839432</v>
      </c>
    </row>
    <row r="17" spans="1:12" ht="15" customHeight="1">
      <c r="A17" s="448" t="s">
        <v>191</v>
      </c>
      <c r="B17" s="449"/>
      <c r="C17" s="265">
        <v>59.018146899641657</v>
      </c>
      <c r="D17" s="265">
        <v>60.343610535513932</v>
      </c>
      <c r="E17" s="265">
        <v>73.54250867182067</v>
      </c>
      <c r="F17" s="265">
        <v>74.092452462158974</v>
      </c>
      <c r="G17" s="265">
        <v>70.876823035547787</v>
      </c>
      <c r="H17" s="265">
        <v>76.299075397321488</v>
      </c>
      <c r="I17" s="265">
        <v>68.944056142898503</v>
      </c>
      <c r="J17" s="265">
        <v>75.290209754495137</v>
      </c>
      <c r="K17" s="265">
        <v>74.275430184553585</v>
      </c>
      <c r="L17" s="265">
        <v>77.849790265522103</v>
      </c>
    </row>
    <row r="18" spans="1:12" ht="15" customHeight="1">
      <c r="A18" s="448" t="s">
        <v>177</v>
      </c>
      <c r="B18" s="449"/>
      <c r="C18" s="265">
        <v>44.325103186593445</v>
      </c>
      <c r="D18" s="265">
        <v>38.549539866544649</v>
      </c>
      <c r="E18" s="265">
        <v>39.213043822842209</v>
      </c>
      <c r="F18" s="265">
        <v>42.903881013585305</v>
      </c>
      <c r="G18" s="265">
        <v>39.099862115855501</v>
      </c>
      <c r="H18" s="265">
        <v>41.352630663256939</v>
      </c>
      <c r="I18" s="265">
        <v>38.725837927184756</v>
      </c>
      <c r="J18" s="265">
        <v>42.835930915325662</v>
      </c>
      <c r="K18" s="265">
        <v>43.866858378374879</v>
      </c>
      <c r="L18" s="265">
        <v>46.628308528505144</v>
      </c>
    </row>
    <row r="19" spans="1:12" ht="15" customHeight="1">
      <c r="A19" s="448" t="s">
        <v>174</v>
      </c>
      <c r="B19" s="449"/>
      <c r="C19" s="265">
        <v>28.571035616832994</v>
      </c>
      <c r="D19" s="265">
        <v>28.001427304809567</v>
      </c>
      <c r="E19" s="265">
        <v>33.524007712007595</v>
      </c>
      <c r="F19" s="265">
        <v>36.838404069169137</v>
      </c>
      <c r="G19" s="265">
        <v>39.839292508813728</v>
      </c>
      <c r="H19" s="265">
        <v>43.848761197738106</v>
      </c>
      <c r="I19" s="265">
        <v>39.922073048535694</v>
      </c>
      <c r="J19" s="265">
        <v>39.2351311417261</v>
      </c>
      <c r="K19" s="265">
        <v>40.077695002917103</v>
      </c>
      <c r="L19" s="265">
        <v>46.110291805754592</v>
      </c>
    </row>
    <row r="20" spans="1:12" ht="15" customHeight="1">
      <c r="A20" s="448" t="s">
        <v>742</v>
      </c>
      <c r="B20" s="449"/>
      <c r="C20" s="265">
        <v>27.80435743942574</v>
      </c>
      <c r="D20" s="265">
        <v>31.081543646539256</v>
      </c>
      <c r="E20" s="265">
        <v>35.703002843493785</v>
      </c>
      <c r="F20" s="265">
        <v>38.283697982407183</v>
      </c>
      <c r="G20" s="265">
        <v>38.810231343315593</v>
      </c>
      <c r="H20" s="265">
        <v>41.405946726961922</v>
      </c>
      <c r="I20" s="265">
        <v>38.816336058240971</v>
      </c>
      <c r="J20" s="265">
        <v>40.517340809967443</v>
      </c>
      <c r="K20" s="265">
        <v>40.575669295047966</v>
      </c>
      <c r="L20" s="265">
        <v>42.308878945646946</v>
      </c>
    </row>
    <row r="21" spans="1:12" ht="15" customHeight="1">
      <c r="A21" s="448" t="s">
        <v>16</v>
      </c>
      <c r="B21" s="449"/>
      <c r="C21" s="265">
        <v>33.255091796080123</v>
      </c>
      <c r="D21" s="265">
        <v>33.810789981143493</v>
      </c>
      <c r="E21" s="265">
        <v>45.648737412495421</v>
      </c>
      <c r="F21" s="265">
        <v>47.91213161061242</v>
      </c>
      <c r="G21" s="265">
        <v>48.368523521370165</v>
      </c>
      <c r="H21" s="265">
        <v>44.068240974534476</v>
      </c>
      <c r="I21" s="265">
        <v>36.572025867882104</v>
      </c>
      <c r="J21" s="265">
        <v>39.321080678371217</v>
      </c>
      <c r="K21" s="265">
        <v>40.704277363375247</v>
      </c>
      <c r="L21" s="265">
        <v>41.458124574997562</v>
      </c>
    </row>
    <row r="22" spans="1:12" ht="15" customHeight="1">
      <c r="A22" s="448" t="s">
        <v>184</v>
      </c>
      <c r="B22" s="449"/>
      <c r="C22" s="265">
        <v>37.852725087990422</v>
      </c>
      <c r="D22" s="265">
        <v>28.232870146159893</v>
      </c>
      <c r="E22" s="265">
        <v>29.649604098175612</v>
      </c>
      <c r="F22" s="265">
        <v>30.263004726978416</v>
      </c>
      <c r="G22" s="265">
        <v>34.53522151975276</v>
      </c>
      <c r="H22" s="265">
        <v>37.648843413923686</v>
      </c>
      <c r="I22" s="265">
        <v>38.515234261247549</v>
      </c>
      <c r="J22" s="265">
        <v>33.329885202252683</v>
      </c>
      <c r="K22" s="265">
        <v>32.485807172422355</v>
      </c>
      <c r="L22" s="265">
        <v>38.086209307737384</v>
      </c>
    </row>
    <row r="23" spans="1:12" ht="15" customHeight="1">
      <c r="A23" s="448" t="s">
        <v>178</v>
      </c>
      <c r="B23" s="449"/>
      <c r="C23" s="265">
        <v>16.44653599478703</v>
      </c>
      <c r="D23" s="265">
        <v>14.863625275129866</v>
      </c>
      <c r="E23" s="265">
        <v>17.25259976351327</v>
      </c>
      <c r="F23" s="265">
        <v>21.112721175652506</v>
      </c>
      <c r="G23" s="265">
        <v>21.711825896373785</v>
      </c>
      <c r="H23" s="265">
        <v>27.074533584264252</v>
      </c>
      <c r="I23" s="265">
        <v>24.003119223924131</v>
      </c>
      <c r="J23" s="265">
        <v>25.695612815286633</v>
      </c>
      <c r="K23" s="265">
        <v>31.121713084733049</v>
      </c>
      <c r="L23" s="265">
        <v>37.093758538438117</v>
      </c>
    </row>
    <row r="24" spans="1:12" ht="15" customHeight="1">
      <c r="A24" s="448" t="s">
        <v>176</v>
      </c>
      <c r="B24" s="449"/>
      <c r="C24" s="265">
        <v>29.337597725038083</v>
      </c>
      <c r="D24" s="265">
        <v>24.717490513414614</v>
      </c>
      <c r="E24" s="265">
        <v>26.624774868430332</v>
      </c>
      <c r="F24" s="265">
        <v>27.339016191217407</v>
      </c>
      <c r="G24" s="265">
        <v>27.879780295041382</v>
      </c>
      <c r="H24" s="265">
        <v>35.887503585582287</v>
      </c>
      <c r="I24" s="265">
        <v>31.86226004782171</v>
      </c>
      <c r="J24" s="265">
        <v>25.899022330073389</v>
      </c>
      <c r="K24" s="265">
        <v>27.392563054514188</v>
      </c>
      <c r="L24" s="265">
        <v>30.180796859414851</v>
      </c>
    </row>
    <row r="25" spans="1:12" ht="15" customHeight="1">
      <c r="A25" s="448" t="s">
        <v>412</v>
      </c>
      <c r="B25" s="449"/>
      <c r="C25" s="265">
        <v>17.643549058779762</v>
      </c>
      <c r="D25" s="265">
        <v>17.004101028031396</v>
      </c>
      <c r="E25" s="265">
        <v>19.901520645323057</v>
      </c>
      <c r="F25" s="265">
        <v>17.606956704818554</v>
      </c>
      <c r="G25" s="265">
        <v>14.564693122142977</v>
      </c>
      <c r="H25" s="265">
        <v>16.043335354512635</v>
      </c>
      <c r="I25" s="265">
        <v>18.718905066339182</v>
      </c>
      <c r="J25" s="265">
        <v>17.528343888489566</v>
      </c>
      <c r="K25" s="265">
        <v>16.897937490576563</v>
      </c>
      <c r="L25" s="265">
        <v>19.389047495672941</v>
      </c>
    </row>
    <row r="26" spans="1:12" ht="15" customHeight="1">
      <c r="A26" s="448" t="s">
        <v>743</v>
      </c>
      <c r="B26" s="449"/>
      <c r="C26" s="265">
        <v>7.5770490053008679</v>
      </c>
      <c r="D26" s="265">
        <v>7.511228299762406</v>
      </c>
      <c r="E26" s="265">
        <v>9.5044970038297887</v>
      </c>
      <c r="F26" s="265">
        <v>9.645697608415448</v>
      </c>
      <c r="G26" s="265">
        <v>9.8232400958923822</v>
      </c>
      <c r="H26" s="265">
        <v>11.341381349905056</v>
      </c>
      <c r="I26" s="265">
        <v>12.06438039859799</v>
      </c>
      <c r="J26" s="265">
        <v>13.042812283888612</v>
      </c>
      <c r="K26" s="265">
        <v>13.911078269062612</v>
      </c>
      <c r="L26" s="265">
        <v>18.731959490706974</v>
      </c>
    </row>
    <row r="27" spans="1:12" ht="15" customHeight="1">
      <c r="A27" s="448" t="s">
        <v>576</v>
      </c>
      <c r="B27" s="449"/>
      <c r="C27" s="265">
        <v>20.736437893683341</v>
      </c>
      <c r="D27" s="265">
        <v>17.265845153894016</v>
      </c>
      <c r="E27" s="265">
        <v>17.698254564746001</v>
      </c>
      <c r="F27" s="265">
        <v>16.93939368163182</v>
      </c>
      <c r="G27" s="265">
        <v>15.056091391993242</v>
      </c>
      <c r="H27" s="265">
        <v>15.816663694194771</v>
      </c>
      <c r="I27" s="265">
        <v>15.405039033559285</v>
      </c>
      <c r="J27" s="265">
        <v>16.856767856631308</v>
      </c>
      <c r="K27" s="265">
        <v>17.974917606390527</v>
      </c>
      <c r="L27" s="265">
        <v>17.889089629412979</v>
      </c>
    </row>
    <row r="28" spans="1:12" ht="15" customHeight="1">
      <c r="A28" s="448" t="s">
        <v>744</v>
      </c>
      <c r="B28" s="449"/>
      <c r="C28" s="265">
        <v>15.122636951239903</v>
      </c>
      <c r="D28" s="265">
        <v>13.360504323926762</v>
      </c>
      <c r="E28" s="265">
        <v>15.08161625605309</v>
      </c>
      <c r="F28" s="265">
        <v>14.025079273634761</v>
      </c>
      <c r="G28" s="265">
        <v>15.091669934909026</v>
      </c>
      <c r="H28" s="265">
        <v>14.175214300656966</v>
      </c>
      <c r="I28" s="265">
        <v>14.070896542749823</v>
      </c>
      <c r="J28" s="265">
        <v>14.549391005994906</v>
      </c>
      <c r="K28" s="265">
        <v>15.440207371214417</v>
      </c>
      <c r="L28" s="265">
        <v>16.950406974431239</v>
      </c>
    </row>
    <row r="29" spans="1:12" ht="15" customHeight="1">
      <c r="A29" s="448" t="s">
        <v>933</v>
      </c>
      <c r="B29" s="449"/>
      <c r="C29" s="265">
        <v>144.03055459687366</v>
      </c>
      <c r="D29" s="265">
        <v>146.44778386132595</v>
      </c>
      <c r="E29" s="265">
        <v>180.46980704916214</v>
      </c>
      <c r="F29" s="265">
        <v>185.51611854727423</v>
      </c>
      <c r="G29" s="265">
        <v>192.60548786837771</v>
      </c>
      <c r="H29" s="265">
        <v>218.12784756658795</v>
      </c>
      <c r="I29" s="265">
        <v>214.07250621865319</v>
      </c>
      <c r="J29" s="265">
        <v>234.92173726140504</v>
      </c>
      <c r="K29" s="265">
        <v>239.77183277863944</v>
      </c>
      <c r="L29" s="265">
        <v>248.8267270969271</v>
      </c>
    </row>
    <row r="30" spans="1:12" ht="15" customHeight="1">
      <c r="A30" s="450" t="s">
        <v>9</v>
      </c>
      <c r="B30" s="451"/>
      <c r="C30" s="266">
        <v>1408.7405450360623</v>
      </c>
      <c r="D30" s="266">
        <v>1377.682222832872</v>
      </c>
      <c r="E30" s="266">
        <v>1552.0381041468399</v>
      </c>
      <c r="F30" s="266">
        <v>1569.3557704553145</v>
      </c>
      <c r="G30" s="266">
        <v>1541.0728589861569</v>
      </c>
      <c r="H30" s="266">
        <v>1666.2897529360798</v>
      </c>
      <c r="I30" s="266">
        <v>1612.0359421250948</v>
      </c>
      <c r="J30" s="266">
        <v>1715.1407652850462</v>
      </c>
      <c r="K30" s="266">
        <v>1768.948323694658</v>
      </c>
      <c r="L30" s="266">
        <v>1880.614231682719</v>
      </c>
    </row>
    <row r="31" spans="1:12" s="78" customFormat="1" ht="30" customHeight="1">
      <c r="A31" s="94"/>
      <c r="B31" s="116"/>
      <c r="C31" s="89" t="s">
        <v>314</v>
      </c>
      <c r="D31" s="89"/>
      <c r="E31" s="89"/>
      <c r="F31" s="89"/>
      <c r="G31" s="89"/>
      <c r="H31" s="89"/>
      <c r="I31" s="89"/>
      <c r="J31" s="89"/>
      <c r="K31" s="89"/>
      <c r="L31" s="89"/>
    </row>
    <row r="32" spans="1:12" s="78" customFormat="1" ht="15" customHeight="1">
      <c r="A32" s="94"/>
      <c r="B32" s="331"/>
      <c r="C32" s="89" t="s">
        <v>943</v>
      </c>
      <c r="D32" s="89"/>
      <c r="E32" s="89"/>
      <c r="F32" s="89"/>
      <c r="G32" s="89"/>
      <c r="H32" s="89"/>
      <c r="I32" s="89"/>
      <c r="J32" s="89"/>
      <c r="K32" s="89"/>
      <c r="L32" s="89"/>
    </row>
    <row r="33" spans="1:12" ht="15" customHeight="1">
      <c r="A33" s="448" t="str">
        <f t="shared" ref="A33:A54" si="0">A9</f>
        <v>Frankreich</v>
      </c>
      <c r="B33" s="449"/>
      <c r="C33" s="272">
        <f t="shared" ref="C33:L33" si="1">C9/C$30*100</f>
        <v>14.383812258569648</v>
      </c>
      <c r="D33" s="272">
        <f t="shared" si="1"/>
        <v>14.350315448098019</v>
      </c>
      <c r="E33" s="272">
        <f t="shared" si="1"/>
        <v>13.943665137894767</v>
      </c>
      <c r="F33" s="272">
        <f t="shared" si="1"/>
        <v>13.147315467698647</v>
      </c>
      <c r="G33" s="272">
        <f t="shared" si="1"/>
        <v>13.196417601001393</v>
      </c>
      <c r="H33" s="272">
        <f t="shared" si="1"/>
        <v>12.625106713253656</v>
      </c>
      <c r="I33" s="272">
        <f t="shared" si="1"/>
        <v>12.861123448118722</v>
      </c>
      <c r="J33" s="272">
        <f t="shared" si="1"/>
        <v>12.357634937080952</v>
      </c>
      <c r="K33" s="272">
        <f t="shared" si="1"/>
        <v>12.127498998496447</v>
      </c>
      <c r="L33" s="272">
        <f t="shared" si="1"/>
        <v>12.275609464439153</v>
      </c>
    </row>
    <row r="34" spans="1:12" ht="15" customHeight="1">
      <c r="A34" s="448" t="str">
        <f t="shared" si="0"/>
        <v>Vereinigtes Königreich</v>
      </c>
      <c r="B34" s="449"/>
      <c r="C34" s="272">
        <f t="shared" ref="C34:L34" si="2">C10/C$30*100</f>
        <v>8.9869423624656921</v>
      </c>
      <c r="D34" s="272">
        <f t="shared" si="2"/>
        <v>9.3660322357983006</v>
      </c>
      <c r="E34" s="272">
        <f t="shared" si="2"/>
        <v>9.1259875769229861</v>
      </c>
      <c r="F34" s="272">
        <f t="shared" si="2"/>
        <v>8.8681501047582891</v>
      </c>
      <c r="G34" s="272">
        <f t="shared" si="2"/>
        <v>9.1950698576245617</v>
      </c>
      <c r="H34" s="272">
        <f t="shared" si="2"/>
        <v>9.2980157944910449</v>
      </c>
      <c r="I34" s="272">
        <f t="shared" si="2"/>
        <v>9.9833291066783989</v>
      </c>
      <c r="J34" s="272">
        <f t="shared" si="2"/>
        <v>10.452339842835084</v>
      </c>
      <c r="K34" s="272">
        <f t="shared" si="2"/>
        <v>10.441133377064865</v>
      </c>
      <c r="L34" s="272">
        <f t="shared" si="2"/>
        <v>10.103449065999733</v>
      </c>
    </row>
    <row r="35" spans="1:12" ht="15" customHeight="1">
      <c r="A35" s="448" t="str">
        <f t="shared" si="0"/>
        <v>Niederlande</v>
      </c>
      <c r="B35" s="449"/>
      <c r="C35" s="272">
        <f t="shared" ref="C35:L35" si="3">C11/C$30*100</f>
        <v>9.90855964079201</v>
      </c>
      <c r="D35" s="272">
        <f t="shared" si="3"/>
        <v>10.249491996502924</v>
      </c>
      <c r="E35" s="272">
        <f t="shared" si="3"/>
        <v>9.8008066818575195</v>
      </c>
      <c r="F35" s="272">
        <f t="shared" si="3"/>
        <v>9.7808798650680693</v>
      </c>
      <c r="G35" s="272">
        <f t="shared" si="3"/>
        <v>9.437334028695437</v>
      </c>
      <c r="H35" s="272">
        <f t="shared" si="3"/>
        <v>9.4273289746976463</v>
      </c>
      <c r="I35" s="272">
        <f t="shared" si="3"/>
        <v>9.3059540712229971</v>
      </c>
      <c r="J35" s="272">
        <f t="shared" si="3"/>
        <v>9.8089060768968324</v>
      </c>
      <c r="K35" s="272">
        <f t="shared" si="3"/>
        <v>10.063411493258213</v>
      </c>
      <c r="L35" s="272">
        <f t="shared" si="3"/>
        <v>9.8041492215830868</v>
      </c>
    </row>
    <row r="36" spans="1:12" ht="15" customHeight="1">
      <c r="A36" s="448" t="str">
        <f t="shared" si="0"/>
        <v>Polen</v>
      </c>
      <c r="B36" s="449"/>
      <c r="C36" s="272">
        <f t="shared" ref="C36:L36" si="4">C12/C$30*100</f>
        <v>6.7561948522123219</v>
      </c>
      <c r="D36" s="272">
        <f t="shared" si="4"/>
        <v>7.6967122438423239</v>
      </c>
      <c r="E36" s="272">
        <f t="shared" si="4"/>
        <v>8.5000914244678185</v>
      </c>
      <c r="F36" s="272">
        <f t="shared" si="4"/>
        <v>9.2115852261156643</v>
      </c>
      <c r="G36" s="272">
        <f t="shared" si="4"/>
        <v>8.6522987621080869</v>
      </c>
      <c r="H36" s="272">
        <f t="shared" si="4"/>
        <v>8.6484772339205076</v>
      </c>
      <c r="I36" s="272">
        <f t="shared" si="4"/>
        <v>8.1422713040708938</v>
      </c>
      <c r="J36" s="272">
        <f t="shared" si="4"/>
        <v>7.9483987117593538</v>
      </c>
      <c r="K36" s="272">
        <f t="shared" si="4"/>
        <v>8.1665933385919551</v>
      </c>
      <c r="L36" s="272">
        <f t="shared" si="4"/>
        <v>8.4549682761507476</v>
      </c>
    </row>
    <row r="37" spans="1:12" ht="15" customHeight="1">
      <c r="A37" s="448" t="str">
        <f t="shared" si="0"/>
        <v>Österreich</v>
      </c>
      <c r="B37" s="449"/>
      <c r="C37" s="272">
        <f t="shared" ref="C37:L37" si="5">C13/C$30*100</f>
        <v>8.2055341115189524</v>
      </c>
      <c r="D37" s="272">
        <f t="shared" si="5"/>
        <v>8.1602085293770052</v>
      </c>
      <c r="E37" s="272">
        <f t="shared" si="5"/>
        <v>7.6607810805394445</v>
      </c>
      <c r="F37" s="272">
        <f t="shared" si="5"/>
        <v>7.4646303541862622</v>
      </c>
      <c r="G37" s="272">
        <f t="shared" si="5"/>
        <v>7.2916950562178453</v>
      </c>
      <c r="H37" s="272">
        <f t="shared" si="5"/>
        <v>7.4177634862802826</v>
      </c>
      <c r="I37" s="272">
        <f t="shared" si="5"/>
        <v>7.3843944341763876</v>
      </c>
      <c r="J37" s="272">
        <f t="shared" si="5"/>
        <v>7.3025476710766268</v>
      </c>
      <c r="K37" s="272">
        <f t="shared" si="5"/>
        <v>6.8719537395285153</v>
      </c>
      <c r="L37" s="272">
        <f t="shared" si="5"/>
        <v>6.9771744410647392</v>
      </c>
    </row>
    <row r="38" spans="1:12" ht="15" customHeight="1">
      <c r="A38" s="448" t="str">
        <f t="shared" si="0"/>
        <v>Italien</v>
      </c>
      <c r="B38" s="449"/>
      <c r="C38" s="272">
        <f t="shared" ref="C38:L38" si="6">C14/C$30*100</f>
        <v>7.0600527513605167</v>
      </c>
      <c r="D38" s="272">
        <f t="shared" si="6"/>
        <v>7.0524434129306801</v>
      </c>
      <c r="E38" s="272">
        <f t="shared" si="6"/>
        <v>6.8810899022179326</v>
      </c>
      <c r="F38" s="272">
        <f t="shared" si="6"/>
        <v>6.8452492109250684</v>
      </c>
      <c r="G38" s="272">
        <f t="shared" si="6"/>
        <v>6.1575512202704195</v>
      </c>
      <c r="H38" s="272">
        <f t="shared" si="6"/>
        <v>5.7015030122004537</v>
      </c>
      <c r="I38" s="272">
        <f t="shared" si="6"/>
        <v>5.8885731360815932</v>
      </c>
      <c r="J38" s="272">
        <f t="shared" si="6"/>
        <v>6.1165149327751829</v>
      </c>
      <c r="K38" s="272">
        <f t="shared" si="6"/>
        <v>6.5956180236916238</v>
      </c>
      <c r="L38" s="272">
        <f t="shared" si="6"/>
        <v>6.2987726051992707</v>
      </c>
    </row>
    <row r="39" spans="1:12" ht="15" customHeight="1">
      <c r="A39" s="448" t="str">
        <f t="shared" si="0"/>
        <v xml:space="preserve">Belgien </v>
      </c>
      <c r="B39" s="449"/>
      <c r="C39" s="272">
        <f t="shared" ref="C39:L39" si="7">C15/C$30*100</f>
        <v>6.4614159839604408</v>
      </c>
      <c r="D39" s="272">
        <f t="shared" si="7"/>
        <v>5.5450096258849513</v>
      </c>
      <c r="E39" s="272">
        <f t="shared" si="7"/>
        <v>5.158240326907702</v>
      </c>
      <c r="F39" s="272">
        <f t="shared" si="7"/>
        <v>5.1382854391937247</v>
      </c>
      <c r="G39" s="272">
        <f t="shared" si="7"/>
        <v>5.3334674036253089</v>
      </c>
      <c r="H39" s="272">
        <f t="shared" si="7"/>
        <v>5.4465301740430947</v>
      </c>
      <c r="I39" s="272">
        <f t="shared" si="7"/>
        <v>5.7098935002117566</v>
      </c>
      <c r="J39" s="272">
        <f t="shared" si="7"/>
        <v>5.8040513448807669</v>
      </c>
      <c r="K39" s="272">
        <f t="shared" si="7"/>
        <v>5.5301281468867991</v>
      </c>
      <c r="L39" s="272">
        <f t="shared" si="7"/>
        <v>5.5107869222167123</v>
      </c>
    </row>
    <row r="40" spans="1:12" ht="15" customHeight="1">
      <c r="A40" s="448" t="str">
        <f t="shared" si="0"/>
        <v xml:space="preserve">Spanien </v>
      </c>
      <c r="B40" s="449"/>
      <c r="C40" s="272">
        <f t="shared" ref="C40:L40" si="8">C16/C$30*100</f>
        <v>4.042346644937326</v>
      </c>
      <c r="D40" s="272">
        <f t="shared" si="8"/>
        <v>4.1039709462769691</v>
      </c>
      <c r="E40" s="272">
        <f t="shared" si="8"/>
        <v>3.8906379004930227</v>
      </c>
      <c r="F40" s="272">
        <f t="shared" si="8"/>
        <v>3.7025377256557981</v>
      </c>
      <c r="G40" s="272">
        <f t="shared" si="8"/>
        <v>3.8616770198071726</v>
      </c>
      <c r="H40" s="272">
        <f t="shared" si="8"/>
        <v>4.0414193880630451</v>
      </c>
      <c r="I40" s="272">
        <f t="shared" si="8"/>
        <v>4.0197787789160238</v>
      </c>
      <c r="J40" s="272">
        <f t="shared" si="8"/>
        <v>4.1179177727584193</v>
      </c>
      <c r="K40" s="272">
        <f t="shared" si="8"/>
        <v>4.3351200566175061</v>
      </c>
      <c r="L40" s="272">
        <f t="shared" si="8"/>
        <v>4.3367494637570685</v>
      </c>
    </row>
    <row r="41" spans="1:12" ht="15" customHeight="1">
      <c r="A41" s="448" t="str">
        <f t="shared" si="0"/>
        <v>Dänemark</v>
      </c>
      <c r="B41" s="449"/>
      <c r="C41" s="272">
        <f t="shared" ref="C41:L41" si="9">C17/C$30*100</f>
        <v>4.1894263005066597</v>
      </c>
      <c r="D41" s="272">
        <f t="shared" si="9"/>
        <v>4.3800819619659332</v>
      </c>
      <c r="E41" s="272">
        <f t="shared" si="9"/>
        <v>4.7384473664225668</v>
      </c>
      <c r="F41" s="272">
        <f t="shared" si="9"/>
        <v>4.7212017731749034</v>
      </c>
      <c r="G41" s="272">
        <f t="shared" si="9"/>
        <v>4.5991870288453676</v>
      </c>
      <c r="H41" s="272">
        <f t="shared" si="9"/>
        <v>4.5789800521115236</v>
      </c>
      <c r="I41" s="272">
        <f t="shared" si="9"/>
        <v>4.2768312009229632</v>
      </c>
      <c r="J41" s="272">
        <f t="shared" si="9"/>
        <v>4.3897393892321341</v>
      </c>
      <c r="K41" s="272">
        <f t="shared" si="9"/>
        <v>4.1988468057348651</v>
      </c>
      <c r="L41" s="272">
        <f t="shared" si="9"/>
        <v>4.1395938068523694</v>
      </c>
    </row>
    <row r="42" spans="1:12" ht="15" customHeight="1">
      <c r="A42" s="448" t="str">
        <f t="shared" si="0"/>
        <v>Tschechische Republik</v>
      </c>
      <c r="B42" s="449"/>
      <c r="C42" s="272">
        <f t="shared" ref="C42:L42" si="10">C18/C$30*100</f>
        <v>3.1464348309403394</v>
      </c>
      <c r="D42" s="272">
        <f t="shared" si="10"/>
        <v>2.7981445378076226</v>
      </c>
      <c r="E42" s="272">
        <f t="shared" si="10"/>
        <v>2.5265516173907172</v>
      </c>
      <c r="F42" s="272">
        <f t="shared" si="10"/>
        <v>2.7338530766123017</v>
      </c>
      <c r="G42" s="272">
        <f t="shared" si="10"/>
        <v>2.5371845262123798</v>
      </c>
      <c r="H42" s="272">
        <f t="shared" si="10"/>
        <v>2.481719076192582</v>
      </c>
      <c r="I42" s="272">
        <f t="shared" si="10"/>
        <v>2.4022937029638269</v>
      </c>
      <c r="J42" s="272">
        <f t="shared" si="10"/>
        <v>2.4975169258604022</v>
      </c>
      <c r="K42" s="272">
        <f t="shared" si="10"/>
        <v>2.4798270130782423</v>
      </c>
      <c r="L42" s="272">
        <f t="shared" si="10"/>
        <v>2.4794191037671496</v>
      </c>
    </row>
    <row r="43" spans="1:12" ht="15" customHeight="1">
      <c r="A43" s="448" t="str">
        <f t="shared" si="0"/>
        <v>Vereinigte Staaten</v>
      </c>
      <c r="B43" s="449"/>
      <c r="C43" s="272">
        <f t="shared" ref="C43:L43" si="11">C19/C$30*100</f>
        <v>2.0281261668451238</v>
      </c>
      <c r="D43" s="272">
        <f t="shared" si="11"/>
        <v>2.0325026222107572</v>
      </c>
      <c r="E43" s="272">
        <f t="shared" si="11"/>
        <v>2.1599990117791497</v>
      </c>
      <c r="F43" s="272">
        <f t="shared" si="11"/>
        <v>2.3473583723135816</v>
      </c>
      <c r="G43" s="272">
        <f t="shared" si="11"/>
        <v>2.5851660598982487</v>
      </c>
      <c r="H43" s="272">
        <f t="shared" si="11"/>
        <v>2.6315207856541489</v>
      </c>
      <c r="I43" s="272">
        <f t="shared" si="11"/>
        <v>2.4765001824902066</v>
      </c>
      <c r="J43" s="272">
        <f t="shared" si="11"/>
        <v>2.2875749871880315</v>
      </c>
      <c r="K43" s="272">
        <f t="shared" si="11"/>
        <v>2.2656227130032884</v>
      </c>
      <c r="L43" s="272">
        <f t="shared" si="11"/>
        <v>2.4518740222707152</v>
      </c>
    </row>
    <row r="44" spans="1:12" ht="15" customHeight="1">
      <c r="A44" s="448" t="str">
        <f t="shared" si="0"/>
        <v xml:space="preserve">Schweiz </v>
      </c>
      <c r="B44" s="449"/>
      <c r="C44" s="272">
        <f t="shared" ref="C44:L44" si="12">C20/C$30*100</f>
        <v>1.9737032157837109</v>
      </c>
      <c r="D44" s="272">
        <f t="shared" si="12"/>
        <v>2.2560749591896121</v>
      </c>
      <c r="E44" s="272">
        <f t="shared" si="12"/>
        <v>2.3003947356769205</v>
      </c>
      <c r="F44" s="272">
        <f t="shared" si="12"/>
        <v>2.4394530993631864</v>
      </c>
      <c r="G44" s="272">
        <f t="shared" si="12"/>
        <v>2.5183904263195003</v>
      </c>
      <c r="H44" s="272">
        <f t="shared" si="12"/>
        <v>2.4849187636185559</v>
      </c>
      <c r="I44" s="272">
        <f t="shared" si="12"/>
        <v>2.4079076057740156</v>
      </c>
      <c r="J44" s="272">
        <f t="shared" si="12"/>
        <v>2.3623332632545586</v>
      </c>
      <c r="K44" s="272">
        <f t="shared" si="12"/>
        <v>2.2937735801292871</v>
      </c>
      <c r="L44" s="272">
        <f t="shared" si="12"/>
        <v>2.249737252482142</v>
      </c>
    </row>
    <row r="45" spans="1:12" ht="15" customHeight="1">
      <c r="A45" s="448" t="str">
        <f t="shared" si="0"/>
        <v>Schweden</v>
      </c>
      <c r="B45" s="449"/>
      <c r="C45" s="272">
        <f t="shared" ref="C45:L45" si="13">C21/C$30*100</f>
        <v>2.3606257314918713</v>
      </c>
      <c r="D45" s="272">
        <f t="shared" si="13"/>
        <v>2.4541791583562529</v>
      </c>
      <c r="E45" s="272">
        <f t="shared" si="13"/>
        <v>2.9412124155024322</v>
      </c>
      <c r="F45" s="272">
        <f t="shared" si="13"/>
        <v>3.0529808799639966</v>
      </c>
      <c r="G45" s="272">
        <f t="shared" si="13"/>
        <v>3.1386266547573172</v>
      </c>
      <c r="H45" s="272">
        <f t="shared" si="13"/>
        <v>2.6446925510334678</v>
      </c>
      <c r="I45" s="272">
        <f t="shared" si="13"/>
        <v>2.2686855120407792</v>
      </c>
      <c r="J45" s="272">
        <f t="shared" si="13"/>
        <v>2.2925862106622072</v>
      </c>
      <c r="K45" s="272">
        <f t="shared" si="13"/>
        <v>2.3010438924727628</v>
      </c>
      <c r="L45" s="272">
        <f t="shared" si="13"/>
        <v>2.2044991405761105</v>
      </c>
    </row>
    <row r="46" spans="1:12" ht="15" customHeight="1">
      <c r="A46" s="448" t="str">
        <f t="shared" si="0"/>
        <v>Russische Föderation</v>
      </c>
      <c r="B46" s="449"/>
      <c r="C46" s="272">
        <f t="shared" ref="C46:L46" si="14">C22/C$30*100</f>
        <v>2.6869905335919353</v>
      </c>
      <c r="D46" s="272">
        <f t="shared" si="14"/>
        <v>2.0493020580686445</v>
      </c>
      <c r="E46" s="272">
        <f t="shared" si="14"/>
        <v>1.9103657325780727</v>
      </c>
      <c r="F46" s="272">
        <f t="shared" si="14"/>
        <v>1.9283712015280168</v>
      </c>
      <c r="G46" s="272">
        <f t="shared" si="14"/>
        <v>2.2409856431105299</v>
      </c>
      <c r="H46" s="272">
        <f t="shared" si="14"/>
        <v>2.2594415735669426</v>
      </c>
      <c r="I46" s="272">
        <f t="shared" si="14"/>
        <v>2.3892292507122495</v>
      </c>
      <c r="J46" s="272">
        <f t="shared" si="14"/>
        <v>1.9432740377267783</v>
      </c>
      <c r="K46" s="272">
        <f t="shared" si="14"/>
        <v>1.8364474946657514</v>
      </c>
      <c r="L46" s="272">
        <f t="shared" si="14"/>
        <v>2.0252005257696553</v>
      </c>
    </row>
    <row r="47" spans="1:12" ht="15" customHeight="1">
      <c r="A47" s="448" t="str">
        <f t="shared" si="0"/>
        <v>Rumänien</v>
      </c>
      <c r="B47" s="449"/>
      <c r="C47" s="272">
        <f t="shared" ref="C47:L47" si="15">C23/C$30*100</f>
        <v>1.1674638067839538</v>
      </c>
      <c r="D47" s="272">
        <f t="shared" si="15"/>
        <v>1.0788863374143274</v>
      </c>
      <c r="E47" s="272">
        <f t="shared" si="15"/>
        <v>1.1116092908683499</v>
      </c>
      <c r="F47" s="272">
        <f t="shared" si="15"/>
        <v>1.3453113419608551</v>
      </c>
      <c r="G47" s="272">
        <f t="shared" si="15"/>
        <v>1.4088773136046009</v>
      </c>
      <c r="H47" s="272">
        <f t="shared" si="15"/>
        <v>1.624839469639519</v>
      </c>
      <c r="I47" s="272">
        <f t="shared" si="15"/>
        <v>1.488994047631568</v>
      </c>
      <c r="J47" s="272">
        <f t="shared" si="15"/>
        <v>1.4981634939460011</v>
      </c>
      <c r="K47" s="272">
        <f t="shared" si="15"/>
        <v>1.7593342138865689</v>
      </c>
      <c r="L47" s="272">
        <f t="shared" si="15"/>
        <v>1.9724278330727989</v>
      </c>
    </row>
    <row r="48" spans="1:12" ht="15" customHeight="1">
      <c r="A48" s="448" t="str">
        <f t="shared" si="0"/>
        <v>Ungarn</v>
      </c>
      <c r="B48" s="449"/>
      <c r="C48" s="272">
        <f t="shared" ref="C48:L48" si="16">C24/C$30*100</f>
        <v>2.0825408786887065</v>
      </c>
      <c r="D48" s="272">
        <f t="shared" si="16"/>
        <v>1.7941358394382882</v>
      </c>
      <c r="E48" s="272">
        <f t="shared" si="16"/>
        <v>1.7154717269693616</v>
      </c>
      <c r="F48" s="272">
        <f t="shared" si="16"/>
        <v>1.7420534403926515</v>
      </c>
      <c r="G48" s="272">
        <f t="shared" si="16"/>
        <v>1.8091150027379606</v>
      </c>
      <c r="H48" s="272">
        <f t="shared" si="16"/>
        <v>2.1537372790264624</v>
      </c>
      <c r="I48" s="272">
        <f t="shared" si="16"/>
        <v>1.9765229307368122</v>
      </c>
      <c r="J48" s="272">
        <f t="shared" si="16"/>
        <v>1.5100231336271182</v>
      </c>
      <c r="K48" s="272">
        <f t="shared" si="16"/>
        <v>1.5485225140608729</v>
      </c>
      <c r="L48" s="272">
        <f t="shared" si="16"/>
        <v>1.6048372043005306</v>
      </c>
    </row>
    <row r="49" spans="1:12" ht="15" customHeight="1">
      <c r="A49" s="448" t="str">
        <f t="shared" si="0"/>
        <v>Slowakei</v>
      </c>
      <c r="B49" s="449"/>
      <c r="C49" s="272">
        <f t="shared" ref="C49:L49" si="17">C25/C$30*100</f>
        <v>1.2524342485172175</v>
      </c>
      <c r="D49" s="272">
        <f t="shared" si="17"/>
        <v>1.2342542239578698</v>
      </c>
      <c r="E49" s="272">
        <f t="shared" si="17"/>
        <v>1.2822829924180879</v>
      </c>
      <c r="F49" s="272">
        <f t="shared" si="17"/>
        <v>1.1219225771674626</v>
      </c>
      <c r="G49" s="272">
        <f t="shared" si="17"/>
        <v>0.94510087808079479</v>
      </c>
      <c r="H49" s="272">
        <f t="shared" si="17"/>
        <v>0.96281786083383969</v>
      </c>
      <c r="I49" s="272">
        <f t="shared" si="17"/>
        <v>1.161196507917972</v>
      </c>
      <c r="J49" s="272">
        <f t="shared" si="17"/>
        <v>1.0219769854036709</v>
      </c>
      <c r="K49" s="272">
        <f t="shared" si="17"/>
        <v>0.95525331431294846</v>
      </c>
      <c r="L49" s="272">
        <f t="shared" si="17"/>
        <v>1.0309954678118214</v>
      </c>
    </row>
    <row r="50" spans="1:12" ht="15" customHeight="1">
      <c r="A50" s="448" t="str">
        <f t="shared" si="0"/>
        <v>Kroatien</v>
      </c>
      <c r="B50" s="449"/>
      <c r="C50" s="272">
        <f t="shared" ref="C50:L50" si="18">C26/C$30*100</f>
        <v>0.5378597948358832</v>
      </c>
      <c r="D50" s="272">
        <f t="shared" si="18"/>
        <v>0.54520760849460426</v>
      </c>
      <c r="E50" s="272">
        <f t="shared" si="18"/>
        <v>0.61238812232992434</v>
      </c>
      <c r="F50" s="272">
        <f t="shared" si="18"/>
        <v>0.6146278485736193</v>
      </c>
      <c r="G50" s="272">
        <f t="shared" si="18"/>
        <v>0.6374286613778215</v>
      </c>
      <c r="H50" s="272">
        <f t="shared" si="18"/>
        <v>0.68063680580889474</v>
      </c>
      <c r="I50" s="272">
        <f t="shared" si="18"/>
        <v>0.74839400805753176</v>
      </c>
      <c r="J50" s="272">
        <f t="shared" si="18"/>
        <v>0.76045141879191325</v>
      </c>
      <c r="K50" s="272">
        <f t="shared" si="18"/>
        <v>0.78640388092330926</v>
      </c>
      <c r="L50" s="272">
        <f t="shared" si="18"/>
        <v>0.99605539377132968</v>
      </c>
    </row>
    <row r="51" spans="1:12" ht="15" customHeight="1">
      <c r="A51" s="448" t="str">
        <f t="shared" si="0"/>
        <v>Griechenland</v>
      </c>
      <c r="B51" s="449"/>
      <c r="C51" s="272">
        <f t="shared" ref="C51:L51" si="19">C27/C$30*100</f>
        <v>1.471984175279949</v>
      </c>
      <c r="D51" s="272">
        <f t="shared" si="19"/>
        <v>1.2532530991356599</v>
      </c>
      <c r="E51" s="272">
        <f t="shared" si="19"/>
        <v>1.1403234571018981</v>
      </c>
      <c r="F51" s="272">
        <f t="shared" si="19"/>
        <v>1.0793851847065388</v>
      </c>
      <c r="G51" s="272">
        <f t="shared" si="19"/>
        <v>0.97698764235575231</v>
      </c>
      <c r="H51" s="272">
        <f t="shared" si="19"/>
        <v>0.94921448483525006</v>
      </c>
      <c r="I51" s="272">
        <f t="shared" si="19"/>
        <v>0.95562627550669377</v>
      </c>
      <c r="J51" s="272">
        <f t="shared" si="19"/>
        <v>0.98282124696801865</v>
      </c>
      <c r="K51" s="272">
        <f t="shared" si="19"/>
        <v>1.016135822941836</v>
      </c>
      <c r="L51" s="272">
        <f t="shared" si="19"/>
        <v>0.9512365336832711</v>
      </c>
    </row>
    <row r="52" spans="1:12" ht="15" customHeight="1">
      <c r="A52" s="448" t="str">
        <f t="shared" si="0"/>
        <v>Portugal</v>
      </c>
      <c r="B52" s="449"/>
      <c r="C52" s="272">
        <f t="shared" ref="C52:L52" si="20">C28/C$30*100</f>
        <v>1.0734863140361151</v>
      </c>
      <c r="D52" s="272">
        <f t="shared" si="20"/>
        <v>0.96978128210539727</v>
      </c>
      <c r="E52" s="272">
        <f t="shared" si="20"/>
        <v>0.9717297671852908</v>
      </c>
      <c r="F52" s="272">
        <f t="shared" si="20"/>
        <v>0.89368386300103819</v>
      </c>
      <c r="G52" s="272">
        <f t="shared" si="20"/>
        <v>0.97929632897678542</v>
      </c>
      <c r="H52" s="272">
        <f t="shared" si="20"/>
        <v>0.8507052435315996</v>
      </c>
      <c r="I52" s="272">
        <f t="shared" si="20"/>
        <v>0.87286493899141082</v>
      </c>
      <c r="J52" s="272">
        <f t="shared" si="20"/>
        <v>0.84829136479517375</v>
      </c>
      <c r="K52" s="272">
        <f t="shared" si="20"/>
        <v>0.87284671713675144</v>
      </c>
      <c r="L52" s="272">
        <f t="shared" si="20"/>
        <v>0.90132291295405687</v>
      </c>
    </row>
    <row r="53" spans="1:12" ht="15" customHeight="1">
      <c r="A53" s="448" t="str">
        <f t="shared" si="0"/>
        <v>restliche Länder</v>
      </c>
      <c r="B53" s="449"/>
      <c r="C53" s="272">
        <f t="shared" ref="C53:L53" si="21">C29/C$30*100</f>
        <v>10.224065396881626</v>
      </c>
      <c r="D53" s="272">
        <f t="shared" si="21"/>
        <v>10.630011873143816</v>
      </c>
      <c r="E53" s="272">
        <f t="shared" si="21"/>
        <v>11.627923732476075</v>
      </c>
      <c r="F53" s="272">
        <f t="shared" si="21"/>
        <v>11.821163947640168</v>
      </c>
      <c r="G53" s="272">
        <f t="shared" si="21"/>
        <v>12.498142884372726</v>
      </c>
      <c r="H53" s="272">
        <f t="shared" si="21"/>
        <v>13.090631277197531</v>
      </c>
      <c r="I53" s="272">
        <f t="shared" si="21"/>
        <v>13.279636056777267</v>
      </c>
      <c r="J53" s="272">
        <f t="shared" si="21"/>
        <v>13.696936252480855</v>
      </c>
      <c r="K53" s="272">
        <f t="shared" si="21"/>
        <v>13.554484863517526</v>
      </c>
      <c r="L53" s="272">
        <f t="shared" si="21"/>
        <v>13.231141342277528</v>
      </c>
    </row>
    <row r="54" spans="1:12" ht="15" customHeight="1">
      <c r="A54" s="450" t="str">
        <f t="shared" si="0"/>
        <v>Insgesamt</v>
      </c>
      <c r="B54" s="451"/>
      <c r="C54" s="273">
        <f t="shared" ref="C54:L54" si="22">C30/C$30*100</f>
        <v>100</v>
      </c>
      <c r="D54" s="273">
        <f t="shared" si="22"/>
        <v>100</v>
      </c>
      <c r="E54" s="273">
        <f t="shared" si="22"/>
        <v>100</v>
      </c>
      <c r="F54" s="273">
        <f t="shared" si="22"/>
        <v>100</v>
      </c>
      <c r="G54" s="273">
        <f t="shared" si="22"/>
        <v>100</v>
      </c>
      <c r="H54" s="273">
        <f t="shared" si="22"/>
        <v>100</v>
      </c>
      <c r="I54" s="273">
        <f t="shared" si="22"/>
        <v>100</v>
      </c>
      <c r="J54" s="273">
        <f t="shared" si="22"/>
        <v>100</v>
      </c>
      <c r="K54" s="273">
        <f t="shared" si="22"/>
        <v>100</v>
      </c>
      <c r="L54" s="273">
        <f t="shared" si="22"/>
        <v>100</v>
      </c>
    </row>
    <row r="55" spans="1:12" s="78" customFormat="1" ht="20.100000000000001" customHeight="1">
      <c r="A55" s="94"/>
      <c r="B55" s="116"/>
      <c r="C55" s="89" t="s">
        <v>253</v>
      </c>
      <c r="D55" s="89"/>
      <c r="E55" s="89"/>
      <c r="F55" s="89"/>
      <c r="G55" s="89"/>
      <c r="H55" s="89"/>
      <c r="I55" s="89"/>
      <c r="J55" s="89"/>
      <c r="K55" s="89"/>
      <c r="L55" s="89"/>
    </row>
    <row r="56" spans="1:12" s="78" customFormat="1" ht="15" customHeight="1">
      <c r="A56" s="94"/>
      <c r="B56" s="331"/>
      <c r="C56" s="89" t="s">
        <v>935</v>
      </c>
      <c r="D56" s="89"/>
      <c r="E56" s="89"/>
      <c r="F56" s="89"/>
      <c r="G56" s="89"/>
      <c r="H56" s="89"/>
      <c r="I56" s="89"/>
      <c r="J56" s="89"/>
      <c r="K56" s="89"/>
      <c r="L56" s="89"/>
    </row>
    <row r="57" spans="1:12" ht="15" customHeight="1">
      <c r="A57" s="448" t="s">
        <v>745</v>
      </c>
      <c r="B57" s="449"/>
      <c r="C57" s="275">
        <v>62.365063838099282</v>
      </c>
      <c r="D57" s="275">
        <v>61.134915748464991</v>
      </c>
      <c r="E57" s="275">
        <v>62.309499769023247</v>
      </c>
      <c r="F57" s="275">
        <v>71.515469592495151</v>
      </c>
      <c r="G57" s="275">
        <v>66.906950571276312</v>
      </c>
      <c r="H57" s="275">
        <v>66.810711588648687</v>
      </c>
      <c r="I57" s="275">
        <v>58.295347974546097</v>
      </c>
      <c r="J57" s="275">
        <v>74.900187466644141</v>
      </c>
      <c r="K57" s="275">
        <v>83.157869744797992</v>
      </c>
      <c r="L57" s="275">
        <v>85.736171733058669</v>
      </c>
    </row>
    <row r="58" spans="1:12" ht="15" customHeight="1">
      <c r="A58" s="448" t="s">
        <v>11</v>
      </c>
      <c r="B58" s="449"/>
      <c r="C58" s="275">
        <v>66.866771316068906</v>
      </c>
      <c r="D58" s="275">
        <v>61.601806262237773</v>
      </c>
      <c r="E58" s="275">
        <v>62.632944029128012</v>
      </c>
      <c r="F58" s="275">
        <v>63.053749318573111</v>
      </c>
      <c r="G58" s="275">
        <v>62.602942913805343</v>
      </c>
      <c r="H58" s="275">
        <v>61.888308452782319</v>
      </c>
      <c r="I58" s="275">
        <v>54.970855385529823</v>
      </c>
      <c r="J58" s="275">
        <v>60.626845579662394</v>
      </c>
      <c r="K58" s="275">
        <v>58.623648944579394</v>
      </c>
      <c r="L58" s="275">
        <v>60.306657721835087</v>
      </c>
    </row>
    <row r="59" spans="1:12" ht="15" customHeight="1">
      <c r="A59" s="448" t="s">
        <v>14</v>
      </c>
      <c r="B59" s="449"/>
      <c r="C59" s="275">
        <v>45.462108826746544</v>
      </c>
      <c r="D59" s="275">
        <v>41.995971644252272</v>
      </c>
      <c r="E59" s="275">
        <v>45.888419616731866</v>
      </c>
      <c r="F59" s="275">
        <v>47.79108601544862</v>
      </c>
      <c r="G59" s="275">
        <v>45.857625073466643</v>
      </c>
      <c r="H59" s="275">
        <v>46.840552707559439</v>
      </c>
      <c r="I59" s="275">
        <v>43.181740609998769</v>
      </c>
      <c r="J59" s="275">
        <v>50.141614261320669</v>
      </c>
      <c r="K59" s="275">
        <v>50.52038353839712</v>
      </c>
      <c r="L59" s="275">
        <v>52.963931010984538</v>
      </c>
    </row>
    <row r="60" spans="1:12" ht="15" customHeight="1">
      <c r="A60" s="448" t="s">
        <v>19</v>
      </c>
      <c r="B60" s="449"/>
      <c r="C60" s="275">
        <v>31.697052607796103</v>
      </c>
      <c r="D60" s="275">
        <v>34.851769082088062</v>
      </c>
      <c r="E60" s="275">
        <v>54.040176385811641</v>
      </c>
      <c r="F60" s="275">
        <v>59.607246254326483</v>
      </c>
      <c r="G60" s="275">
        <v>48.360332696874217</v>
      </c>
      <c r="H60" s="275">
        <v>51.526047873891237</v>
      </c>
      <c r="I60" s="275">
        <v>41.842067962290166</v>
      </c>
      <c r="J60" s="275">
        <v>44.417868421507812</v>
      </c>
      <c r="K60" s="275">
        <v>40.768123974971289</v>
      </c>
      <c r="L60" s="275">
        <v>47.176473287425324</v>
      </c>
    </row>
    <row r="61" spans="1:12" ht="15" customHeight="1">
      <c r="A61" s="448" t="s">
        <v>17</v>
      </c>
      <c r="B61" s="449"/>
      <c r="C61" s="275">
        <v>45.523524529697681</v>
      </c>
      <c r="D61" s="275">
        <v>42.114454786149778</v>
      </c>
      <c r="E61" s="275">
        <v>47.654941867559572</v>
      </c>
      <c r="F61" s="275">
        <v>48.548575036363843</v>
      </c>
      <c r="G61" s="275">
        <v>43.32903422560171</v>
      </c>
      <c r="H61" s="275">
        <v>44.127079239245681</v>
      </c>
      <c r="I61" s="275">
        <v>39.586316298424478</v>
      </c>
      <c r="J61" s="275">
        <v>44.177282226114386</v>
      </c>
      <c r="K61" s="275">
        <v>43.856427144196637</v>
      </c>
      <c r="L61" s="275">
        <v>45.53982873422428</v>
      </c>
    </row>
    <row r="62" spans="1:12" ht="15" customHeight="1">
      <c r="A62" s="448" t="s">
        <v>746</v>
      </c>
      <c r="B62" s="449"/>
      <c r="C62" s="275">
        <v>44.013198762474879</v>
      </c>
      <c r="D62" s="275">
        <v>39.606403091583083</v>
      </c>
      <c r="E62" s="275">
        <v>41.98846210027682</v>
      </c>
      <c r="F62" s="275">
        <v>43.708506549969542</v>
      </c>
      <c r="G62" s="275">
        <v>37.681451696317836</v>
      </c>
      <c r="H62" s="275">
        <v>38.152901527470547</v>
      </c>
      <c r="I62" s="275">
        <v>35.062212757930872</v>
      </c>
      <c r="J62" s="275">
        <v>39.523479292654066</v>
      </c>
      <c r="K62" s="275">
        <v>40.077815303176465</v>
      </c>
      <c r="L62" s="275">
        <v>39.6005956723426</v>
      </c>
    </row>
    <row r="63" spans="1:12" ht="15" customHeight="1">
      <c r="A63" s="448" t="s">
        <v>191</v>
      </c>
      <c r="B63" s="449"/>
      <c r="C63" s="275">
        <v>27.461912922243307</v>
      </c>
      <c r="D63" s="275">
        <v>25.423118934129686</v>
      </c>
      <c r="E63" s="275">
        <v>32.519076933781641</v>
      </c>
      <c r="F63" s="275">
        <v>34.278160202511692</v>
      </c>
      <c r="G63" s="275">
        <v>29.292113003072352</v>
      </c>
      <c r="H63" s="275">
        <v>30.368118366374588</v>
      </c>
      <c r="I63" s="275">
        <v>25.272482068960482</v>
      </c>
      <c r="J63" s="275">
        <v>29.441243581092259</v>
      </c>
      <c r="K63" s="275">
        <v>30.655761725336721</v>
      </c>
      <c r="L63" s="275">
        <v>31.173830347941486</v>
      </c>
    </row>
    <row r="64" spans="1:12" ht="15" customHeight="1">
      <c r="A64" s="448" t="s">
        <v>18</v>
      </c>
      <c r="B64" s="449"/>
      <c r="C64" s="275">
        <v>31.104447235731275</v>
      </c>
      <c r="D64" s="275">
        <v>26.844756748331609</v>
      </c>
      <c r="E64" s="275">
        <v>28.193111478614338</v>
      </c>
      <c r="F64" s="275">
        <v>28.015809242053564</v>
      </c>
      <c r="G64" s="275">
        <v>26.227030228040807</v>
      </c>
      <c r="H64" s="275">
        <v>25.765016856458313</v>
      </c>
      <c r="I64" s="275">
        <v>25.830189978078778</v>
      </c>
      <c r="J64" s="275">
        <v>28.608543204768619</v>
      </c>
      <c r="K64" s="275">
        <v>28.0783112993592</v>
      </c>
      <c r="L64" s="275">
        <v>29.921060433392736</v>
      </c>
    </row>
    <row r="65" spans="1:12" ht="15" customHeight="1">
      <c r="A65" s="448" t="s">
        <v>741</v>
      </c>
      <c r="B65" s="449"/>
      <c r="C65" s="275">
        <v>23.901250460523784</v>
      </c>
      <c r="D65" s="275">
        <v>20.402524905595879</v>
      </c>
      <c r="E65" s="275">
        <v>22.14480800676878</v>
      </c>
      <c r="F65" s="275">
        <v>22.557992706684118</v>
      </c>
      <c r="G65" s="275">
        <v>20.436685513502564</v>
      </c>
      <c r="H65" s="275">
        <v>20.000046860963479</v>
      </c>
      <c r="I65" s="275">
        <v>18.89803856484253</v>
      </c>
      <c r="J65" s="275">
        <v>21.183761206097898</v>
      </c>
      <c r="K65" s="275">
        <v>21.751918010526932</v>
      </c>
      <c r="L65" s="275">
        <v>22.186909084978279</v>
      </c>
    </row>
    <row r="66" spans="1:12" ht="15" customHeight="1">
      <c r="A66" s="448" t="s">
        <v>742</v>
      </c>
      <c r="B66" s="449"/>
      <c r="C66" s="275">
        <v>11.997798170348718</v>
      </c>
      <c r="D66" s="275">
        <v>12.506347792534966</v>
      </c>
      <c r="E66" s="275">
        <v>15.063559474584869</v>
      </c>
      <c r="F66" s="275">
        <v>16.111790484516884</v>
      </c>
      <c r="G66" s="275">
        <v>16.252072676328389</v>
      </c>
      <c r="H66" s="275">
        <v>16.3336704842886</v>
      </c>
      <c r="I66" s="275">
        <v>14.717667172959802</v>
      </c>
      <c r="J66" s="275">
        <v>15.796247743286063</v>
      </c>
      <c r="K66" s="275">
        <v>16.182874345009356</v>
      </c>
      <c r="L66" s="275">
        <v>16.68026573657076</v>
      </c>
    </row>
    <row r="67" spans="1:12" ht="15" customHeight="1">
      <c r="A67" s="448" t="s">
        <v>16</v>
      </c>
      <c r="B67" s="449"/>
      <c r="C67" s="275">
        <v>12.976569550578702</v>
      </c>
      <c r="D67" s="275">
        <v>13.03424168760767</v>
      </c>
      <c r="E67" s="275">
        <v>20.418598240027698</v>
      </c>
      <c r="F67" s="275">
        <v>19.658674868423422</v>
      </c>
      <c r="G67" s="275">
        <v>18.731719223557299</v>
      </c>
      <c r="H67" s="275">
        <v>16.048322516507277</v>
      </c>
      <c r="I67" s="275">
        <v>12.220627291036704</v>
      </c>
      <c r="J67" s="275">
        <v>16.61818049330644</v>
      </c>
      <c r="K67" s="275">
        <v>17.26755572487577</v>
      </c>
      <c r="L67" s="275">
        <v>16.517327973222859</v>
      </c>
    </row>
    <row r="68" spans="1:12" ht="15" customHeight="1">
      <c r="A68" s="448" t="s">
        <v>174</v>
      </c>
      <c r="B68" s="449"/>
      <c r="C68" s="275">
        <v>14.341065647317224</v>
      </c>
      <c r="D68" s="275">
        <v>14.165401370675955</v>
      </c>
      <c r="E68" s="275">
        <v>17.250311300053589</v>
      </c>
      <c r="F68" s="275">
        <v>18.385360193070028</v>
      </c>
      <c r="G68" s="275">
        <v>16.98719289493425</v>
      </c>
      <c r="H68" s="275">
        <v>16.442547732637596</v>
      </c>
      <c r="I68" s="275">
        <v>14.15160943346088</v>
      </c>
      <c r="J68" s="275">
        <v>15.517713483938426</v>
      </c>
      <c r="K68" s="275">
        <v>16.155354824752138</v>
      </c>
      <c r="L68" s="275">
        <v>16.263567850715404</v>
      </c>
    </row>
    <row r="69" spans="1:12" ht="15" customHeight="1">
      <c r="A69" s="448" t="s">
        <v>747</v>
      </c>
      <c r="B69" s="449"/>
      <c r="C69" s="275">
        <v>15.657307252572057</v>
      </c>
      <c r="D69" s="275">
        <v>12.944692463989686</v>
      </c>
      <c r="E69" s="275">
        <v>13.3481811813086</v>
      </c>
      <c r="F69" s="275">
        <v>13.25140266084189</v>
      </c>
      <c r="G69" s="275">
        <v>12.409226803607792</v>
      </c>
      <c r="H69" s="275">
        <v>12.778064994247668</v>
      </c>
      <c r="I69" s="275">
        <v>11.068346431656796</v>
      </c>
      <c r="J69" s="275">
        <v>15.014831682120116</v>
      </c>
      <c r="K69" s="275">
        <v>15.085335734769155</v>
      </c>
      <c r="L69" s="275">
        <v>15.128930832914971</v>
      </c>
    </row>
    <row r="70" spans="1:12" ht="15" customHeight="1">
      <c r="A70" s="448" t="s">
        <v>748</v>
      </c>
      <c r="B70" s="449"/>
      <c r="C70" s="275">
        <v>0.88669557652716269</v>
      </c>
      <c r="D70" s="275">
        <v>1.0896779361759583</v>
      </c>
      <c r="E70" s="275">
        <v>1.5521540756669236</v>
      </c>
      <c r="F70" s="275">
        <v>2.7513098517944883</v>
      </c>
      <c r="G70" s="275">
        <v>4.1669859468170358</v>
      </c>
      <c r="H70" s="275">
        <v>5.6564209985741867</v>
      </c>
      <c r="I70" s="275">
        <v>7.3973314052332881</v>
      </c>
      <c r="J70" s="275">
        <v>11.151607448380089</v>
      </c>
      <c r="K70" s="275">
        <v>13.150777562120149</v>
      </c>
      <c r="L70" s="275">
        <v>12.272818957886267</v>
      </c>
    </row>
    <row r="71" spans="1:12" ht="15" customHeight="1">
      <c r="A71" s="448" t="s">
        <v>178</v>
      </c>
      <c r="B71" s="449"/>
      <c r="C71" s="275">
        <v>4.5841321264603359</v>
      </c>
      <c r="D71" s="275">
        <v>4.5010262340520404</v>
      </c>
      <c r="E71" s="275">
        <v>6.6360269857964562</v>
      </c>
      <c r="F71" s="275">
        <v>7.2889668932187464</v>
      </c>
      <c r="G71" s="275">
        <v>6.4853220949312718</v>
      </c>
      <c r="H71" s="275">
        <v>7.7357650844614483</v>
      </c>
      <c r="I71" s="275">
        <v>5.7027025725037968</v>
      </c>
      <c r="J71" s="275">
        <v>6.4404582045013861</v>
      </c>
      <c r="K71" s="275">
        <v>7.4555171954680963</v>
      </c>
      <c r="L71" s="275">
        <v>9.188065939197438</v>
      </c>
    </row>
    <row r="72" spans="1:12" ht="15" customHeight="1">
      <c r="A72" s="448" t="s">
        <v>176</v>
      </c>
      <c r="B72" s="449"/>
      <c r="C72" s="275">
        <v>9.0049356670977598</v>
      </c>
      <c r="D72" s="275">
        <v>7.4812986025752517</v>
      </c>
      <c r="E72" s="275">
        <v>8.997068066949323</v>
      </c>
      <c r="F72" s="275">
        <v>10.061504623448881</v>
      </c>
      <c r="G72" s="275">
        <v>8.7532474499017674</v>
      </c>
      <c r="H72" s="275">
        <v>8.9566941774654278</v>
      </c>
      <c r="I72" s="275">
        <v>8.1746354427782517</v>
      </c>
      <c r="J72" s="275">
        <v>8.4431499195500006</v>
      </c>
      <c r="K72" s="275">
        <v>8.239427683423159</v>
      </c>
      <c r="L72" s="275">
        <v>9.0828542977106235</v>
      </c>
    </row>
    <row r="73" spans="1:12" ht="15" customHeight="1">
      <c r="A73" s="448" t="s">
        <v>184</v>
      </c>
      <c r="B73" s="449"/>
      <c r="C73" s="275">
        <v>10.387896696919338</v>
      </c>
      <c r="D73" s="275">
        <v>7.496889755651523</v>
      </c>
      <c r="E73" s="275">
        <v>7.8875314571032433</v>
      </c>
      <c r="F73" s="275">
        <v>8.9948829349256556</v>
      </c>
      <c r="G73" s="275">
        <v>8.648893211031325</v>
      </c>
      <c r="H73" s="275">
        <v>9.483759533519919</v>
      </c>
      <c r="I73" s="275">
        <v>8.6378736406844467</v>
      </c>
      <c r="J73" s="275">
        <v>7.0129729276564126</v>
      </c>
      <c r="K73" s="275">
        <v>6.3798537293068422</v>
      </c>
      <c r="L73" s="275">
        <v>7.6767981454854581</v>
      </c>
    </row>
    <row r="74" spans="1:12" ht="15" customHeight="1">
      <c r="A74" s="448" t="s">
        <v>433</v>
      </c>
      <c r="B74" s="449"/>
      <c r="C74" s="275">
        <v>5.39887512184887</v>
      </c>
      <c r="D74" s="275">
        <v>4.8127851748586892</v>
      </c>
      <c r="E74" s="275">
        <v>7.4122112720503672</v>
      </c>
      <c r="F74" s="275">
        <v>6.0854691068738571</v>
      </c>
      <c r="G74" s="275">
        <v>5.896750991666992</v>
      </c>
      <c r="H74" s="275">
        <v>6.5308534652626715</v>
      </c>
      <c r="I74" s="275">
        <v>5.6671101938736701</v>
      </c>
      <c r="J74" s="275">
        <v>6.0489372040953731</v>
      </c>
      <c r="K74" s="275">
        <v>6.4166012513595803</v>
      </c>
      <c r="L74" s="275">
        <v>6.4740924888715163</v>
      </c>
    </row>
    <row r="75" spans="1:12" ht="15" customHeight="1">
      <c r="A75" s="448" t="s">
        <v>20</v>
      </c>
      <c r="B75" s="449"/>
      <c r="C75" s="275">
        <v>3.6377532630410423</v>
      </c>
      <c r="D75" s="275">
        <v>3.4703595068938902</v>
      </c>
      <c r="E75" s="275">
        <v>4.7252367886349891</v>
      </c>
      <c r="F75" s="275">
        <v>4.6204608397227833</v>
      </c>
      <c r="G75" s="275">
        <v>4.6386115282382887</v>
      </c>
      <c r="H75" s="275">
        <v>4.5915124191858778</v>
      </c>
      <c r="I75" s="275">
        <v>3.9136082715751015</v>
      </c>
      <c r="J75" s="275">
        <v>5.3455576824360156</v>
      </c>
      <c r="K75" s="275">
        <v>5.768481694739747</v>
      </c>
      <c r="L75" s="275">
        <v>6.1353118051579498</v>
      </c>
    </row>
    <row r="76" spans="1:12" ht="15" customHeight="1">
      <c r="A76" s="448" t="s">
        <v>576</v>
      </c>
      <c r="B76" s="449"/>
      <c r="C76" s="275">
        <v>7.1769927864175544</v>
      </c>
      <c r="D76" s="275">
        <v>5.878964394580783</v>
      </c>
      <c r="E76" s="275">
        <v>6.4608618199955288</v>
      </c>
      <c r="F76" s="275">
        <v>6.5801372238711053</v>
      </c>
      <c r="G76" s="275">
        <v>5.5479758365040848</v>
      </c>
      <c r="H76" s="275">
        <v>5.4952137376724703</v>
      </c>
      <c r="I76" s="275">
        <v>4.5786185975989717</v>
      </c>
      <c r="J76" s="275">
        <v>5.3897750966393989</v>
      </c>
      <c r="K76" s="275">
        <v>5.583969598953618</v>
      </c>
      <c r="L76" s="275">
        <v>5.6257546737457886</v>
      </c>
    </row>
    <row r="77" spans="1:12" ht="15" customHeight="1">
      <c r="A77" s="448" t="s">
        <v>933</v>
      </c>
      <c r="B77" s="449"/>
      <c r="C77" s="275">
        <v>62.230944525473745</v>
      </c>
      <c r="D77" s="275">
        <v>55.179034431596108</v>
      </c>
      <c r="E77" s="275">
        <v>66.260137742075571</v>
      </c>
      <c r="F77" s="275">
        <v>74.132085877062494</v>
      </c>
      <c r="G77" s="275">
        <v>69.624803469001876</v>
      </c>
      <c r="H77" s="275">
        <v>71.671945240196521</v>
      </c>
      <c r="I77" s="275">
        <v>65.005218575019413</v>
      </c>
      <c r="J77" s="275">
        <v>72.461264682372033</v>
      </c>
      <c r="K77" s="275">
        <v>72.850853526462785</v>
      </c>
      <c r="L77" s="275">
        <v>78.349724739082518</v>
      </c>
    </row>
    <row r="78" spans="1:12" ht="15" customHeight="1">
      <c r="A78" s="450" t="s">
        <v>287</v>
      </c>
      <c r="B78" s="451"/>
      <c r="C78" s="276">
        <v>536.67629688398426</v>
      </c>
      <c r="D78" s="276">
        <v>496.536440554026</v>
      </c>
      <c r="E78" s="276">
        <v>573.38331859194227</v>
      </c>
      <c r="F78" s="276">
        <v>606.9986404761961</v>
      </c>
      <c r="G78" s="276">
        <v>558.83696804847784</v>
      </c>
      <c r="H78" s="276">
        <v>567.20355385741368</v>
      </c>
      <c r="I78" s="276">
        <v>504.17460062898334</v>
      </c>
      <c r="J78" s="276">
        <v>578.26152180814381</v>
      </c>
      <c r="K78" s="276">
        <v>588.02686255658182</v>
      </c>
      <c r="L78" s="276">
        <v>614.00097146674477</v>
      </c>
    </row>
    <row r="79" spans="1:12" s="78" customFormat="1" ht="30" customHeight="1">
      <c r="A79" s="94"/>
      <c r="B79" s="116"/>
      <c r="C79" s="89" t="s">
        <v>689</v>
      </c>
      <c r="D79" s="89"/>
      <c r="E79" s="89"/>
      <c r="F79" s="89"/>
      <c r="G79" s="89"/>
      <c r="H79" s="89"/>
      <c r="I79" s="89"/>
      <c r="J79" s="89"/>
      <c r="K79" s="89"/>
      <c r="L79" s="89"/>
    </row>
    <row r="80" spans="1:12" s="78" customFormat="1" ht="15" customHeight="1">
      <c r="A80" s="94"/>
      <c r="B80" s="344"/>
      <c r="C80" s="89" t="s">
        <v>943</v>
      </c>
      <c r="D80" s="89"/>
      <c r="E80" s="89"/>
      <c r="F80" s="89"/>
      <c r="G80" s="89"/>
      <c r="H80" s="89"/>
      <c r="I80" s="89"/>
      <c r="J80" s="89"/>
      <c r="K80" s="89"/>
      <c r="L80" s="89"/>
    </row>
    <row r="81" spans="1:12" ht="15" customHeight="1">
      <c r="A81" s="448" t="str">
        <f t="shared" ref="A81:A102" si="23">A57</f>
        <v xml:space="preserve">Niederlande </v>
      </c>
      <c r="B81" s="449"/>
      <c r="C81" s="272">
        <f t="shared" ref="C81:L81" si="24">C57/C$78*100</f>
        <v>11.620610822613061</v>
      </c>
      <c r="D81" s="272">
        <f t="shared" si="24"/>
        <v>12.312271719725505</v>
      </c>
      <c r="E81" s="272">
        <f t="shared" si="24"/>
        <v>10.86698858314133</v>
      </c>
      <c r="F81" s="272">
        <f t="shared" si="24"/>
        <v>11.781817095404135</v>
      </c>
      <c r="G81" s="272">
        <f t="shared" si="24"/>
        <v>11.972534817251439</v>
      </c>
      <c r="H81" s="272">
        <f t="shared" si="24"/>
        <v>11.778965617243625</v>
      </c>
      <c r="I81" s="272">
        <f t="shared" si="24"/>
        <v>11.562531690771353</v>
      </c>
      <c r="J81" s="272">
        <f t="shared" si="24"/>
        <v>12.952649388194049</v>
      </c>
      <c r="K81" s="272">
        <f t="shared" si="24"/>
        <v>14.141848789568909</v>
      </c>
      <c r="L81" s="272">
        <f t="shared" si="24"/>
        <v>13.963523791867855</v>
      </c>
    </row>
    <row r="82" spans="1:12" ht="15" customHeight="1">
      <c r="A82" s="448" t="str">
        <f t="shared" si="23"/>
        <v>Frankreich</v>
      </c>
      <c r="B82" s="449"/>
      <c r="C82" s="272">
        <f t="shared" ref="C82:L82" si="25">C58/C$78*100</f>
        <v>12.459423250906831</v>
      </c>
      <c r="D82" s="272">
        <f t="shared" si="25"/>
        <v>12.40630117570095</v>
      </c>
      <c r="E82" s="272">
        <f t="shared" si="25"/>
        <v>10.923398361664196</v>
      </c>
      <c r="F82" s="272">
        <f t="shared" si="25"/>
        <v>10.387790863766492</v>
      </c>
      <c r="G82" s="272">
        <f t="shared" si="25"/>
        <v>11.202362494453782</v>
      </c>
      <c r="H82" s="272">
        <f t="shared" si="25"/>
        <v>10.911128470880508</v>
      </c>
      <c r="I82" s="272">
        <f t="shared" si="25"/>
        <v>10.903138578768328</v>
      </c>
      <c r="J82" s="272">
        <f t="shared" si="25"/>
        <v>10.484329891100247</v>
      </c>
      <c r="K82" s="272">
        <f t="shared" si="25"/>
        <v>9.9695528686733148</v>
      </c>
      <c r="L82" s="272">
        <f t="shared" si="25"/>
        <v>9.8219156848844484</v>
      </c>
    </row>
    <row r="83" spans="1:12" ht="15" customHeight="1">
      <c r="A83" s="448" t="str">
        <f t="shared" si="23"/>
        <v>Vereinigtes Königreich</v>
      </c>
      <c r="B83" s="449"/>
      <c r="C83" s="272">
        <f t="shared" ref="C83:L83" si="26">C59/C$78*100</f>
        <v>8.4710483937348737</v>
      </c>
      <c r="D83" s="272">
        <f t="shared" si="26"/>
        <v>8.4577823930493317</v>
      </c>
      <c r="E83" s="272">
        <f t="shared" si="26"/>
        <v>8.0030963805190716</v>
      </c>
      <c r="F83" s="272">
        <f t="shared" si="26"/>
        <v>7.8733431722278757</v>
      </c>
      <c r="G83" s="272">
        <f t="shared" si="26"/>
        <v>8.2059039926450605</v>
      </c>
      <c r="H83" s="272">
        <f t="shared" si="26"/>
        <v>8.2581557165867903</v>
      </c>
      <c r="I83" s="272">
        <f t="shared" si="26"/>
        <v>8.5648385611110438</v>
      </c>
      <c r="J83" s="272">
        <f t="shared" si="26"/>
        <v>8.6710964451749746</v>
      </c>
      <c r="K83" s="272">
        <f t="shared" si="26"/>
        <v>8.5915094624670978</v>
      </c>
      <c r="L83" s="272">
        <f t="shared" si="26"/>
        <v>8.6260337478721958</v>
      </c>
    </row>
    <row r="84" spans="1:12" ht="15" customHeight="1">
      <c r="A84" s="448" t="str">
        <f t="shared" si="23"/>
        <v xml:space="preserve">Polen </v>
      </c>
      <c r="B84" s="449"/>
      <c r="C84" s="272">
        <f t="shared" ref="C84:L84" si="27">C60/C$78*100</f>
        <v>5.9061771111997139</v>
      </c>
      <c r="D84" s="272">
        <f t="shared" si="27"/>
        <v>7.0189750913751903</v>
      </c>
      <c r="E84" s="272">
        <f t="shared" si="27"/>
        <v>9.4247904732419023</v>
      </c>
      <c r="F84" s="272">
        <f t="shared" si="27"/>
        <v>9.8199966654890769</v>
      </c>
      <c r="G84" s="272">
        <f t="shared" si="27"/>
        <v>8.6537461660337165</v>
      </c>
      <c r="H84" s="272">
        <f t="shared" si="27"/>
        <v>9.0842251469468227</v>
      </c>
      <c r="I84" s="272">
        <f t="shared" si="27"/>
        <v>8.299122548039918</v>
      </c>
      <c r="J84" s="272">
        <f t="shared" si="27"/>
        <v>7.6812768524904236</v>
      </c>
      <c r="K84" s="272">
        <f t="shared" si="27"/>
        <v>6.933037684319812</v>
      </c>
      <c r="L84" s="272">
        <f t="shared" si="27"/>
        <v>7.6834525480845226</v>
      </c>
    </row>
    <row r="85" spans="1:12" ht="15" customHeight="1">
      <c r="A85" s="448" t="str">
        <f t="shared" si="23"/>
        <v>Österreich</v>
      </c>
      <c r="B85" s="449"/>
      <c r="C85" s="272">
        <f t="shared" ref="C85:L85" si="28">C61/C$78*100</f>
        <v>8.4824921081876496</v>
      </c>
      <c r="D85" s="272">
        <f t="shared" si="28"/>
        <v>8.4816443158047505</v>
      </c>
      <c r="E85" s="272">
        <f t="shared" si="28"/>
        <v>8.3111838664204321</v>
      </c>
      <c r="F85" s="272">
        <f t="shared" si="28"/>
        <v>7.9981357121783727</v>
      </c>
      <c r="G85" s="272">
        <f t="shared" si="28"/>
        <v>7.7534301957351923</v>
      </c>
      <c r="H85" s="272">
        <f t="shared" si="28"/>
        <v>7.7797607118552285</v>
      </c>
      <c r="I85" s="272">
        <f t="shared" si="28"/>
        <v>7.8517077712837073</v>
      </c>
      <c r="J85" s="272">
        <f t="shared" si="28"/>
        <v>7.6396717678842148</v>
      </c>
      <c r="K85" s="272">
        <f t="shared" si="28"/>
        <v>7.4582353182847383</v>
      </c>
      <c r="L85" s="272">
        <f t="shared" si="28"/>
        <v>7.4168984823325772</v>
      </c>
    </row>
    <row r="86" spans="1:12" ht="15" customHeight="1">
      <c r="A86" s="448" t="str">
        <f t="shared" si="23"/>
        <v xml:space="preserve">Italien </v>
      </c>
      <c r="B86" s="449"/>
      <c r="C86" s="272">
        <f t="shared" ref="C86:L86" si="29">C62/C$78*100</f>
        <v>8.2010699965736347</v>
      </c>
      <c r="D86" s="272">
        <f t="shared" si="29"/>
        <v>7.9765350247790483</v>
      </c>
      <c r="E86" s="272">
        <f t="shared" si="29"/>
        <v>7.3229305316010782</v>
      </c>
      <c r="F86" s="272">
        <f t="shared" si="29"/>
        <v>7.2007585578247433</v>
      </c>
      <c r="G86" s="272">
        <f t="shared" si="29"/>
        <v>6.7428344670728819</v>
      </c>
      <c r="H86" s="272">
        <f t="shared" si="29"/>
        <v>6.726491974177863</v>
      </c>
      <c r="I86" s="272">
        <f t="shared" si="29"/>
        <v>6.9543790413457929</v>
      </c>
      <c r="J86" s="272">
        <f t="shared" si="29"/>
        <v>6.8348796871473674</v>
      </c>
      <c r="K86" s="272">
        <f t="shared" si="29"/>
        <v>6.8156436134446237</v>
      </c>
      <c r="L86" s="272">
        <f t="shared" si="29"/>
        <v>6.4495982111792847</v>
      </c>
    </row>
    <row r="87" spans="1:12" ht="15" customHeight="1">
      <c r="A87" s="448" t="str">
        <f t="shared" si="23"/>
        <v>Dänemark</v>
      </c>
      <c r="B87" s="449"/>
      <c r="C87" s="272">
        <f t="shared" ref="C87:L87" si="30">C63/C$78*100</f>
        <v>5.1170348088206836</v>
      </c>
      <c r="D87" s="272">
        <f t="shared" si="30"/>
        <v>5.1200912677754422</v>
      </c>
      <c r="E87" s="272">
        <f t="shared" si="30"/>
        <v>5.6714375670430659</v>
      </c>
      <c r="F87" s="272">
        <f t="shared" si="30"/>
        <v>5.6471560093808701</v>
      </c>
      <c r="G87" s="272">
        <f t="shared" si="30"/>
        <v>5.2416204864477267</v>
      </c>
      <c r="H87" s="272">
        <f t="shared" si="30"/>
        <v>5.3540070685115397</v>
      </c>
      <c r="I87" s="272">
        <f t="shared" si="30"/>
        <v>5.0126448332446305</v>
      </c>
      <c r="J87" s="272">
        <f t="shared" si="30"/>
        <v>5.0913371322085483</v>
      </c>
      <c r="K87" s="272">
        <f t="shared" si="30"/>
        <v>5.2133267504232297</v>
      </c>
      <c r="L87" s="272">
        <f t="shared" si="30"/>
        <v>5.0771630333861628</v>
      </c>
    </row>
    <row r="88" spans="1:12" ht="15" customHeight="1">
      <c r="A88" s="448" t="str">
        <f t="shared" si="23"/>
        <v xml:space="preserve">Belgien </v>
      </c>
      <c r="B88" s="449"/>
      <c r="C88" s="272">
        <f t="shared" ref="C88:L88" si="31">C64/C$78*100</f>
        <v>5.7957557314023251</v>
      </c>
      <c r="D88" s="272">
        <f t="shared" si="31"/>
        <v>5.4064021400682565</v>
      </c>
      <c r="E88" s="272">
        <f t="shared" si="31"/>
        <v>4.9169744853840838</v>
      </c>
      <c r="F88" s="272">
        <f t="shared" si="31"/>
        <v>4.6154649078085086</v>
      </c>
      <c r="G88" s="272">
        <f t="shared" si="31"/>
        <v>4.6931451796448931</v>
      </c>
      <c r="H88" s="272">
        <f t="shared" si="31"/>
        <v>4.5424639322579496</v>
      </c>
      <c r="I88" s="272">
        <f t="shared" si="31"/>
        <v>5.1232628430417382</v>
      </c>
      <c r="J88" s="272">
        <f t="shared" si="31"/>
        <v>4.9473364776742645</v>
      </c>
      <c r="K88" s="272">
        <f t="shared" si="31"/>
        <v>4.7750048658121313</v>
      </c>
      <c r="L88" s="272">
        <f t="shared" si="31"/>
        <v>4.8731291681699407</v>
      </c>
    </row>
    <row r="89" spans="1:12" ht="15" customHeight="1">
      <c r="A89" s="448" t="str">
        <f t="shared" si="23"/>
        <v xml:space="preserve">Spanien </v>
      </c>
      <c r="B89" s="449"/>
      <c r="C89" s="272">
        <f t="shared" ref="C89:L89" si="32">C65/C$78*100</f>
        <v>4.4535692370424593</v>
      </c>
      <c r="D89" s="272">
        <f t="shared" si="32"/>
        <v>4.108968293008088</v>
      </c>
      <c r="E89" s="272">
        <f t="shared" si="32"/>
        <v>3.8621297984653267</v>
      </c>
      <c r="F89" s="272">
        <f t="shared" si="32"/>
        <v>3.7163168419927866</v>
      </c>
      <c r="G89" s="272">
        <f t="shared" si="32"/>
        <v>3.6570031479609861</v>
      </c>
      <c r="H89" s="272">
        <f t="shared" si="32"/>
        <v>3.5260792576047901</v>
      </c>
      <c r="I89" s="272">
        <f t="shared" si="32"/>
        <v>3.7483122992047342</v>
      </c>
      <c r="J89" s="272">
        <f t="shared" si="32"/>
        <v>3.66335306901611</v>
      </c>
      <c r="K89" s="272">
        <f t="shared" si="32"/>
        <v>3.699136790444483</v>
      </c>
      <c r="L89" s="272">
        <f t="shared" si="32"/>
        <v>3.6134973910509447</v>
      </c>
    </row>
    <row r="90" spans="1:12" ht="15" customHeight="1">
      <c r="A90" s="448" t="str">
        <f t="shared" si="23"/>
        <v xml:space="preserve">Schweiz </v>
      </c>
      <c r="B90" s="449"/>
      <c r="C90" s="272">
        <f t="shared" ref="C90:L90" si="33">C66/C$78*100</f>
        <v>2.235574449628122</v>
      </c>
      <c r="D90" s="272">
        <f t="shared" si="33"/>
        <v>2.518717010695251</v>
      </c>
      <c r="E90" s="272">
        <f t="shared" si="33"/>
        <v>2.6271359814890429</v>
      </c>
      <c r="F90" s="272">
        <f t="shared" si="33"/>
        <v>2.6543371615918341</v>
      </c>
      <c r="G90" s="272">
        <f t="shared" si="33"/>
        <v>2.9081957002741734</v>
      </c>
      <c r="H90" s="272">
        <f t="shared" si="33"/>
        <v>2.8796840875215381</v>
      </c>
      <c r="I90" s="272">
        <f t="shared" si="33"/>
        <v>2.9191607737872487</v>
      </c>
      <c r="J90" s="272">
        <f t="shared" si="33"/>
        <v>2.7316788594014314</v>
      </c>
      <c r="K90" s="272">
        <f t="shared" si="33"/>
        <v>2.7520637874689253</v>
      </c>
      <c r="L90" s="272">
        <f t="shared" si="33"/>
        <v>2.7166513591541097</v>
      </c>
    </row>
    <row r="91" spans="1:12" ht="15" customHeight="1">
      <c r="A91" s="448" t="str">
        <f t="shared" si="23"/>
        <v>Schweden</v>
      </c>
      <c r="B91" s="449"/>
      <c r="C91" s="272">
        <f t="shared" ref="C91:L91" si="34">C67/C$78*100</f>
        <v>2.4179509372637535</v>
      </c>
      <c r="D91" s="272">
        <f t="shared" si="34"/>
        <v>2.6250322479986177</v>
      </c>
      <c r="E91" s="272">
        <f t="shared" si="34"/>
        <v>3.5610729468324367</v>
      </c>
      <c r="F91" s="272">
        <f t="shared" si="34"/>
        <v>3.2386686818608039</v>
      </c>
      <c r="G91" s="272">
        <f t="shared" si="34"/>
        <v>3.3519112540050076</v>
      </c>
      <c r="H91" s="272">
        <f t="shared" si="34"/>
        <v>2.8293762278756067</v>
      </c>
      <c r="I91" s="272">
        <f t="shared" si="34"/>
        <v>2.4238879300525755</v>
      </c>
      <c r="J91" s="272">
        <f t="shared" si="34"/>
        <v>2.8738174453219174</v>
      </c>
      <c r="K91" s="272">
        <f t="shared" si="34"/>
        <v>2.9365249828555631</v>
      </c>
      <c r="L91" s="272">
        <f t="shared" si="34"/>
        <v>2.6901143061330584</v>
      </c>
    </row>
    <row r="92" spans="1:12" ht="15" customHeight="1">
      <c r="A92" s="448" t="str">
        <f t="shared" si="23"/>
        <v>Vereinigte Staaten</v>
      </c>
      <c r="B92" s="449"/>
      <c r="C92" s="272">
        <f t="shared" ref="C92:L92" si="35">C68/C$78*100</f>
        <v>2.6722003059541493</v>
      </c>
      <c r="D92" s="272">
        <f t="shared" si="35"/>
        <v>2.8528422515919409</v>
      </c>
      <c r="E92" s="272">
        <f t="shared" si="35"/>
        <v>3.0085129337936074</v>
      </c>
      <c r="F92" s="272">
        <f t="shared" si="35"/>
        <v>3.0288964368431768</v>
      </c>
      <c r="G92" s="272">
        <f t="shared" si="35"/>
        <v>3.0397403654692812</v>
      </c>
      <c r="H92" s="272">
        <f t="shared" si="35"/>
        <v>2.8988795328971091</v>
      </c>
      <c r="I92" s="272">
        <f t="shared" si="35"/>
        <v>2.8068866253488438</v>
      </c>
      <c r="J92" s="272">
        <f t="shared" si="35"/>
        <v>2.6835113350472781</v>
      </c>
      <c r="K92" s="272">
        <f t="shared" si="35"/>
        <v>2.7473838107519479</v>
      </c>
      <c r="L92" s="272">
        <f t="shared" si="35"/>
        <v>2.6487853613430747</v>
      </c>
    </row>
    <row r="93" spans="1:12" ht="15" customHeight="1">
      <c r="A93" s="448" t="str">
        <f t="shared" si="23"/>
        <v xml:space="preserve">Tschechische Republik </v>
      </c>
      <c r="B93" s="449"/>
      <c r="C93" s="272">
        <f t="shared" ref="C93:L93" si="36">C69/C$78*100</f>
        <v>2.9174583158377811</v>
      </c>
      <c r="D93" s="272">
        <f t="shared" si="36"/>
        <v>2.6069974742530961</v>
      </c>
      <c r="E93" s="272">
        <f t="shared" si="36"/>
        <v>2.3279681756504069</v>
      </c>
      <c r="F93" s="272">
        <f t="shared" si="36"/>
        <v>2.1831025272883711</v>
      </c>
      <c r="G93" s="272">
        <f t="shared" si="36"/>
        <v>2.2205450807848703</v>
      </c>
      <c r="H93" s="272">
        <f t="shared" si="36"/>
        <v>2.2528182179655172</v>
      </c>
      <c r="I93" s="272">
        <f t="shared" si="36"/>
        <v>2.1953399512487288</v>
      </c>
      <c r="J93" s="272">
        <f t="shared" si="36"/>
        <v>2.5965469110188781</v>
      </c>
      <c r="K93" s="272">
        <f t="shared" si="36"/>
        <v>2.5654160881668218</v>
      </c>
      <c r="L93" s="272">
        <f t="shared" si="36"/>
        <v>2.4639913511495766</v>
      </c>
    </row>
    <row r="94" spans="1:12" ht="15" customHeight="1">
      <c r="A94" s="448" t="str">
        <f t="shared" si="23"/>
        <v xml:space="preserve">Volksrepublik China </v>
      </c>
      <c r="B94" s="449"/>
      <c r="C94" s="272">
        <f t="shared" ref="C94:L94" si="37">C70/C$78*100</f>
        <v>0.16521981344721914</v>
      </c>
      <c r="D94" s="272">
        <f t="shared" si="37"/>
        <v>0.21945578353929396</v>
      </c>
      <c r="E94" s="272">
        <f t="shared" si="37"/>
        <v>0.27070094740086775</v>
      </c>
      <c r="F94" s="272">
        <f t="shared" si="37"/>
        <v>0.45326458221324184</v>
      </c>
      <c r="G94" s="272">
        <f t="shared" si="37"/>
        <v>0.74565323789666671</v>
      </c>
      <c r="H94" s="272">
        <f t="shared" si="37"/>
        <v>0.99724710116963144</v>
      </c>
      <c r="I94" s="272">
        <f t="shared" si="37"/>
        <v>1.4672161977229203</v>
      </c>
      <c r="J94" s="272">
        <f t="shared" si="37"/>
        <v>1.9284712933190773</v>
      </c>
      <c r="K94" s="272">
        <f t="shared" si="37"/>
        <v>2.2364246260696534</v>
      </c>
      <c r="L94" s="272">
        <f t="shared" si="37"/>
        <v>1.998827286635813</v>
      </c>
    </row>
    <row r="95" spans="1:12" ht="15" customHeight="1">
      <c r="A95" s="448" t="str">
        <f t="shared" si="23"/>
        <v>Rumänien</v>
      </c>
      <c r="B95" s="449"/>
      <c r="C95" s="272">
        <f t="shared" ref="C95:L95" si="38">C71/C$78*100</f>
        <v>0.85417078284925796</v>
      </c>
      <c r="D95" s="272">
        <f t="shared" si="38"/>
        <v>0.90648457322283948</v>
      </c>
      <c r="E95" s="272">
        <f t="shared" si="38"/>
        <v>1.1573456657393786</v>
      </c>
      <c r="F95" s="272">
        <f t="shared" si="38"/>
        <v>1.2008209585939902</v>
      </c>
      <c r="G95" s="272">
        <f t="shared" si="38"/>
        <v>1.1605034143640771</v>
      </c>
      <c r="H95" s="272">
        <f t="shared" si="38"/>
        <v>1.3638428447516571</v>
      </c>
      <c r="I95" s="272">
        <f t="shared" si="38"/>
        <v>1.1310967600092083</v>
      </c>
      <c r="J95" s="272">
        <f t="shared" si="38"/>
        <v>1.1137621926430388</v>
      </c>
      <c r="K95" s="272">
        <f t="shared" si="38"/>
        <v>1.2678871783260925</v>
      </c>
      <c r="L95" s="272">
        <f t="shared" si="38"/>
        <v>1.4964253097594777</v>
      </c>
    </row>
    <row r="96" spans="1:12" ht="15" customHeight="1">
      <c r="A96" s="448" t="str">
        <f t="shared" si="23"/>
        <v>Ungarn</v>
      </c>
      <c r="B96" s="449"/>
      <c r="C96" s="272">
        <f t="shared" ref="C96:L96" si="39">C72/C$78*100</f>
        <v>1.6779082138305053</v>
      </c>
      <c r="D96" s="272">
        <f t="shared" si="39"/>
        <v>1.5066967883017326</v>
      </c>
      <c r="E96" s="272">
        <f t="shared" si="39"/>
        <v>1.5691192567379582</v>
      </c>
      <c r="F96" s="272">
        <f t="shared" si="39"/>
        <v>1.6575827279539763</v>
      </c>
      <c r="G96" s="272">
        <f t="shared" si="39"/>
        <v>1.5663329289880557</v>
      </c>
      <c r="H96" s="272">
        <f t="shared" si="39"/>
        <v>1.5790969778932316</v>
      </c>
      <c r="I96" s="272">
        <f t="shared" si="39"/>
        <v>1.6213897789733915</v>
      </c>
      <c r="J96" s="272">
        <f t="shared" si="39"/>
        <v>1.4600919482156514</v>
      </c>
      <c r="K96" s="272">
        <f t="shared" si="39"/>
        <v>1.4011991982135568</v>
      </c>
      <c r="L96" s="272">
        <f t="shared" si="39"/>
        <v>1.4792898903748013</v>
      </c>
    </row>
    <row r="97" spans="1:12" ht="15" customHeight="1">
      <c r="A97" s="448" t="str">
        <f t="shared" si="23"/>
        <v>Russische Föderation</v>
      </c>
      <c r="B97" s="449"/>
      <c r="C97" s="272">
        <f t="shared" ref="C97:L97" si="40">C73/C$78*100</f>
        <v>1.9355981915416951</v>
      </c>
      <c r="D97" s="272">
        <f t="shared" si="40"/>
        <v>1.5098367699431354</v>
      </c>
      <c r="E97" s="272">
        <f t="shared" si="40"/>
        <v>1.3756123000705109</v>
      </c>
      <c r="F97" s="272">
        <f t="shared" si="40"/>
        <v>1.4818621221077344</v>
      </c>
      <c r="G97" s="272">
        <f t="shared" si="40"/>
        <v>1.5476594616197712</v>
      </c>
      <c r="H97" s="272">
        <f t="shared" si="40"/>
        <v>1.6720204711383018</v>
      </c>
      <c r="I97" s="272">
        <f t="shared" si="40"/>
        <v>1.7132702896790637</v>
      </c>
      <c r="J97" s="272">
        <f t="shared" si="40"/>
        <v>1.212768386478114</v>
      </c>
      <c r="K97" s="272">
        <f t="shared" si="40"/>
        <v>1.0849595716714306</v>
      </c>
      <c r="L97" s="272">
        <f t="shared" si="40"/>
        <v>1.2502908793689498</v>
      </c>
    </row>
    <row r="98" spans="1:12" ht="15" customHeight="1">
      <c r="A98" s="448" t="str">
        <f t="shared" si="23"/>
        <v>Finnland</v>
      </c>
      <c r="B98" s="449"/>
      <c r="C98" s="272">
        <f t="shared" ref="C98:L98" si="41">C74/C$78*100</f>
        <v>1.0059835236241055</v>
      </c>
      <c r="D98" s="272">
        <f t="shared" si="41"/>
        <v>0.96927129245311261</v>
      </c>
      <c r="E98" s="272">
        <f t="shared" si="41"/>
        <v>1.2927148439289338</v>
      </c>
      <c r="F98" s="272">
        <f t="shared" si="41"/>
        <v>1.0025506979883432</v>
      </c>
      <c r="G98" s="272">
        <f t="shared" si="41"/>
        <v>1.0551826970680047</v>
      </c>
      <c r="H98" s="272">
        <f t="shared" si="41"/>
        <v>1.1514126491006487</v>
      </c>
      <c r="I98" s="272">
        <f t="shared" si="41"/>
        <v>1.1240372257554552</v>
      </c>
      <c r="J98" s="272">
        <f t="shared" si="41"/>
        <v>1.0460556298439472</v>
      </c>
      <c r="K98" s="272">
        <f t="shared" si="41"/>
        <v>1.0912088647552483</v>
      </c>
      <c r="L98" s="272">
        <f t="shared" si="41"/>
        <v>1.0544107891891443</v>
      </c>
    </row>
    <row r="99" spans="1:12" ht="15" customHeight="1">
      <c r="A99" s="448" t="str">
        <f t="shared" si="23"/>
        <v>Norwegen</v>
      </c>
      <c r="B99" s="449"/>
      <c r="C99" s="272">
        <f t="shared" ref="C99:L99" si="42">C75/C$78*100</f>
        <v>0.67783005960247056</v>
      </c>
      <c r="D99" s="272">
        <f t="shared" si="42"/>
        <v>0.6989133572999654</v>
      </c>
      <c r="E99" s="272">
        <f t="shared" si="42"/>
        <v>0.82409735955324881</v>
      </c>
      <c r="F99" s="272">
        <f t="shared" si="42"/>
        <v>0.76119788935573052</v>
      </c>
      <c r="G99" s="272">
        <f t="shared" si="42"/>
        <v>0.83004736505475774</v>
      </c>
      <c r="H99" s="272">
        <f t="shared" si="42"/>
        <v>0.80949993841895329</v>
      </c>
      <c r="I99" s="272">
        <f t="shared" si="42"/>
        <v>0.77624066478015297</v>
      </c>
      <c r="J99" s="272">
        <f t="shared" si="42"/>
        <v>0.92441870690638306</v>
      </c>
      <c r="K99" s="272">
        <f t="shared" si="42"/>
        <v>0.98098948569457323</v>
      </c>
      <c r="L99" s="272">
        <f t="shared" si="42"/>
        <v>0.99923486936864692</v>
      </c>
    </row>
    <row r="100" spans="1:12" ht="15" customHeight="1">
      <c r="A100" s="448" t="str">
        <f t="shared" si="23"/>
        <v>Griechenland</v>
      </c>
      <c r="B100" s="449"/>
      <c r="C100" s="272">
        <f t="shared" ref="C100:L100" si="43">C76/C$78*100</f>
        <v>1.3373038511460544</v>
      </c>
      <c r="D100" s="272">
        <f t="shared" si="43"/>
        <v>1.1839945499309468</v>
      </c>
      <c r="E100" s="272">
        <f t="shared" si="43"/>
        <v>1.1267962653433083</v>
      </c>
      <c r="F100" s="272">
        <f t="shared" si="43"/>
        <v>1.0840448042369464</v>
      </c>
      <c r="G100" s="272">
        <f t="shared" si="43"/>
        <v>0.99277180174358304</v>
      </c>
      <c r="H100" s="272">
        <f t="shared" si="43"/>
        <v>0.96882568882032849</v>
      </c>
      <c r="I100" s="272">
        <f t="shared" si="43"/>
        <v>0.90814146366891813</v>
      </c>
      <c r="J100" s="272">
        <f t="shared" si="43"/>
        <v>0.93206531878280918</v>
      </c>
      <c r="K100" s="272">
        <f t="shared" si="43"/>
        <v>0.94961131106766572</v>
      </c>
      <c r="L100" s="272">
        <f t="shared" si="43"/>
        <v>0.91624523985797768</v>
      </c>
    </row>
    <row r="101" spans="1:12" ht="15" customHeight="1">
      <c r="A101" s="448" t="str">
        <f t="shared" si="23"/>
        <v>restliche Länder</v>
      </c>
      <c r="B101" s="449"/>
      <c r="C101" s="272">
        <f t="shared" ref="C101:L101" si="44">C77/C$78*100</f>
        <v>11.595620094793658</v>
      </c>
      <c r="D101" s="272">
        <f t="shared" si="44"/>
        <v>11.112786479483436</v>
      </c>
      <c r="E101" s="272">
        <f t="shared" si="44"/>
        <v>11.555993275979954</v>
      </c>
      <c r="F101" s="272">
        <f t="shared" si="44"/>
        <v>12.212891583893034</v>
      </c>
      <c r="G101" s="272">
        <f t="shared" si="44"/>
        <v>12.458875745486129</v>
      </c>
      <c r="H101" s="272">
        <f t="shared" si="44"/>
        <v>12.636018366382407</v>
      </c>
      <c r="I101" s="272">
        <f t="shared" si="44"/>
        <v>12.893394172162207</v>
      </c>
      <c r="J101" s="272">
        <f t="shared" si="44"/>
        <v>12.530881262131308</v>
      </c>
      <c r="K101" s="272">
        <f t="shared" si="44"/>
        <v>12.389034951520236</v>
      </c>
      <c r="L101" s="272">
        <f t="shared" si="44"/>
        <v>12.760521298837402</v>
      </c>
    </row>
    <row r="102" spans="1:12" ht="15" customHeight="1">
      <c r="A102" s="450" t="str">
        <f t="shared" si="23"/>
        <v xml:space="preserve">Insgesamt </v>
      </c>
      <c r="B102" s="451"/>
      <c r="C102" s="273">
        <f t="shared" ref="C102:L102" si="45">C78/C$78*100</f>
        <v>100</v>
      </c>
      <c r="D102" s="273">
        <f t="shared" si="45"/>
        <v>100</v>
      </c>
      <c r="E102" s="273">
        <f t="shared" si="45"/>
        <v>100</v>
      </c>
      <c r="F102" s="273">
        <f t="shared" si="45"/>
        <v>100</v>
      </c>
      <c r="G102" s="273">
        <f t="shared" si="45"/>
        <v>100</v>
      </c>
      <c r="H102" s="273">
        <f t="shared" si="45"/>
        <v>100</v>
      </c>
      <c r="I102" s="273">
        <f t="shared" si="45"/>
        <v>100</v>
      </c>
      <c r="J102" s="273">
        <f t="shared" si="45"/>
        <v>100</v>
      </c>
      <c r="K102" s="273">
        <f t="shared" si="45"/>
        <v>100</v>
      </c>
      <c r="L102" s="273">
        <f t="shared" si="45"/>
        <v>100</v>
      </c>
    </row>
    <row r="103" spans="1:12" s="78" customFormat="1" ht="20.100000000000001" customHeight="1">
      <c r="A103" s="94"/>
      <c r="B103" s="116"/>
      <c r="C103" s="89" t="s">
        <v>310</v>
      </c>
      <c r="D103" s="89"/>
      <c r="E103" s="89"/>
      <c r="F103" s="89"/>
      <c r="G103" s="89"/>
      <c r="H103" s="89"/>
      <c r="I103" s="89"/>
      <c r="J103" s="89"/>
      <c r="K103" s="89"/>
      <c r="L103" s="89"/>
    </row>
    <row r="104" spans="1:12" s="78" customFormat="1" ht="15" customHeight="1">
      <c r="A104" s="94"/>
      <c r="B104" s="331"/>
      <c r="C104" s="89" t="s">
        <v>935</v>
      </c>
      <c r="D104" s="89"/>
      <c r="E104" s="89"/>
      <c r="F104" s="89"/>
      <c r="G104" s="89"/>
      <c r="H104" s="89"/>
      <c r="I104" s="89"/>
      <c r="J104" s="89"/>
      <c r="K104" s="89"/>
      <c r="L104" s="89"/>
    </row>
    <row r="105" spans="1:12" ht="15" customHeight="1">
      <c r="A105" s="448" t="s">
        <v>11</v>
      </c>
      <c r="B105" s="449"/>
      <c r="C105" s="265">
        <v>135.76382389226904</v>
      </c>
      <c r="D105" s="265">
        <v>136.09993858664797</v>
      </c>
      <c r="E105" s="265">
        <v>153.77805202563795</v>
      </c>
      <c r="F105" s="265">
        <v>143.27440463371971</v>
      </c>
      <c r="G105" s="265">
        <v>140.76346709369906</v>
      </c>
      <c r="H105" s="265">
        <v>148.48255100740835</v>
      </c>
      <c r="I105" s="265">
        <v>152.35507715922239</v>
      </c>
      <c r="J105" s="265">
        <v>151.32398885131985</v>
      </c>
      <c r="K105" s="265">
        <v>155.90554129540968</v>
      </c>
      <c r="L105" s="265">
        <v>170.5502008921984</v>
      </c>
    </row>
    <row r="106" spans="1:12" ht="15" customHeight="1">
      <c r="A106" s="448" t="s">
        <v>14</v>
      </c>
      <c r="B106" s="449"/>
      <c r="C106" s="265">
        <v>81.140591992329433</v>
      </c>
      <c r="D106" s="265">
        <v>87.038189453137065</v>
      </c>
      <c r="E106" s="265">
        <v>95.750384956819687</v>
      </c>
      <c r="F106" s="265">
        <v>91.381739386215003</v>
      </c>
      <c r="G106" s="265">
        <v>95.845100867202575</v>
      </c>
      <c r="H106" s="265">
        <v>108.09133170242302</v>
      </c>
      <c r="I106" s="265">
        <v>117.7531128102929</v>
      </c>
      <c r="J106" s="265">
        <v>129.1307273092749</v>
      </c>
      <c r="K106" s="265">
        <v>134.17787030991536</v>
      </c>
      <c r="L106" s="265">
        <v>137.0429700150213</v>
      </c>
    </row>
    <row r="107" spans="1:12" ht="15" customHeight="1">
      <c r="A107" s="448" t="s">
        <v>173</v>
      </c>
      <c r="B107" s="449"/>
      <c r="C107" s="265">
        <v>63.480203576958182</v>
      </c>
      <c r="D107" s="265">
        <v>71.184467243928623</v>
      </c>
      <c r="E107" s="265">
        <v>77.88448140924686</v>
      </c>
      <c r="F107" s="265">
        <v>84.955298042128902</v>
      </c>
      <c r="G107" s="265">
        <v>84.97789520436875</v>
      </c>
      <c r="H107" s="265">
        <v>92.582642059935893</v>
      </c>
      <c r="I107" s="265">
        <v>89.414271964670391</v>
      </c>
      <c r="J107" s="265">
        <v>91.908358071268268</v>
      </c>
      <c r="K107" s="265">
        <v>103.69469199101079</v>
      </c>
      <c r="L107" s="265">
        <v>111.82886339812489</v>
      </c>
    </row>
    <row r="108" spans="1:12" ht="15" customHeight="1">
      <c r="A108" s="448" t="s">
        <v>745</v>
      </c>
      <c r="B108" s="449"/>
      <c r="C108" s="265">
        <v>77.220833250817535</v>
      </c>
      <c r="D108" s="265">
        <v>80.070513418033784</v>
      </c>
      <c r="E108" s="265">
        <v>89.802754447175005</v>
      </c>
      <c r="F108" s="265">
        <v>81.981332971252684</v>
      </c>
      <c r="G108" s="265">
        <v>78.529242756813773</v>
      </c>
      <c r="H108" s="265">
        <v>90.275905092312129</v>
      </c>
      <c r="I108" s="265">
        <v>91.719976411221836</v>
      </c>
      <c r="J108" s="265">
        <v>93.336359286735615</v>
      </c>
      <c r="K108" s="265">
        <v>94.858679171688848</v>
      </c>
      <c r="L108" s="265">
        <v>98.642053823443575</v>
      </c>
    </row>
    <row r="109" spans="1:12" ht="15" customHeight="1">
      <c r="A109" s="448" t="s">
        <v>17</v>
      </c>
      <c r="B109" s="449"/>
      <c r="C109" s="265">
        <v>70.071161436034373</v>
      </c>
      <c r="D109" s="265">
        <v>70.307287469169012</v>
      </c>
      <c r="E109" s="265">
        <v>71.243299577684496</v>
      </c>
      <c r="F109" s="265">
        <v>68.598032170217138</v>
      </c>
      <c r="G109" s="265">
        <v>69.041299245806925</v>
      </c>
      <c r="H109" s="265">
        <v>79.474353629676756</v>
      </c>
      <c r="I109" s="265">
        <v>79.452776088783949</v>
      </c>
      <c r="J109" s="265">
        <v>81.07168978489446</v>
      </c>
      <c r="K109" s="265">
        <v>77.704883336265411</v>
      </c>
      <c r="L109" s="265">
        <v>85.673906773768564</v>
      </c>
    </row>
    <row r="110" spans="1:12" ht="15" customHeight="1">
      <c r="A110" s="448" t="s">
        <v>746</v>
      </c>
      <c r="B110" s="449"/>
      <c r="C110" s="265">
        <v>55.444626846874598</v>
      </c>
      <c r="D110" s="265">
        <v>57.553856083710919</v>
      </c>
      <c r="E110" s="265">
        <v>64.808675162745985</v>
      </c>
      <c r="F110" s="265">
        <v>63.717806943729798</v>
      </c>
      <c r="G110" s="265">
        <v>57.210898937440462</v>
      </c>
      <c r="H110" s="265">
        <v>56.850658928167626</v>
      </c>
      <c r="I110" s="265">
        <v>59.86370267402733</v>
      </c>
      <c r="J110" s="265">
        <v>65.383361734120228</v>
      </c>
      <c r="K110" s="265">
        <v>76.595259164219243</v>
      </c>
      <c r="L110" s="265">
        <v>78.855018362367204</v>
      </c>
    </row>
    <row r="111" spans="1:12" ht="15" customHeight="1">
      <c r="A111" s="448" t="s">
        <v>18</v>
      </c>
      <c r="B111" s="449"/>
      <c r="C111" s="265">
        <v>59.920139513760297</v>
      </c>
      <c r="D111" s="265">
        <v>49.547855121856941</v>
      </c>
      <c r="E111" s="265">
        <v>51.864743898461782</v>
      </c>
      <c r="F111" s="265">
        <v>52.622169800398176</v>
      </c>
      <c r="G111" s="265">
        <v>55.965588372102488</v>
      </c>
      <c r="H111" s="265">
        <v>64.989957324193455</v>
      </c>
      <c r="I111" s="265">
        <v>66.215345502399401</v>
      </c>
      <c r="J111" s="265">
        <v>70.939107449356413</v>
      </c>
      <c r="K111" s="265">
        <v>69.746797853161226</v>
      </c>
      <c r="L111" s="265">
        <v>73.715582703524802</v>
      </c>
    </row>
    <row r="112" spans="1:12" ht="15" customHeight="1">
      <c r="A112" s="448" t="s">
        <v>15</v>
      </c>
      <c r="B112" s="449"/>
      <c r="C112" s="265">
        <v>33.044925697613259</v>
      </c>
      <c r="D112" s="265">
        <v>36.137153251487973</v>
      </c>
      <c r="E112" s="265">
        <v>38.239374703261511</v>
      </c>
      <c r="F112" s="265">
        <v>35.547996744180125</v>
      </c>
      <c r="G112" s="265">
        <v>39.074570940451224</v>
      </c>
      <c r="H112" s="265">
        <v>47.341710275503033</v>
      </c>
      <c r="I112" s="265">
        <v>45.90224014520107</v>
      </c>
      <c r="J112" s="265">
        <v>49.444325195399692</v>
      </c>
      <c r="K112" s="265">
        <v>54.934115561159324</v>
      </c>
      <c r="L112" s="265">
        <v>59.370618522861129</v>
      </c>
    </row>
    <row r="113" spans="1:12" ht="15" customHeight="1">
      <c r="A113" s="448" t="s">
        <v>191</v>
      </c>
      <c r="B113" s="449"/>
      <c r="C113" s="265">
        <v>31.556233977398335</v>
      </c>
      <c r="D113" s="265">
        <v>34.920491601384228</v>
      </c>
      <c r="E113" s="265">
        <v>41.02343173803898</v>
      </c>
      <c r="F113" s="265">
        <v>39.814292259647381</v>
      </c>
      <c r="G113" s="265">
        <v>41.5847100324754</v>
      </c>
      <c r="H113" s="265">
        <v>45.930957030946892</v>
      </c>
      <c r="I113" s="265">
        <v>43.671574073938139</v>
      </c>
      <c r="J113" s="265">
        <v>45.848966173402943</v>
      </c>
      <c r="K113" s="265">
        <v>43.619668459216903</v>
      </c>
      <c r="L113" s="265">
        <v>46.675959917580649</v>
      </c>
    </row>
    <row r="114" spans="1:12" ht="15" customHeight="1">
      <c r="A114" s="448" t="s">
        <v>747</v>
      </c>
      <c r="B114" s="449"/>
      <c r="C114" s="265">
        <v>28.667795934021346</v>
      </c>
      <c r="D114" s="265">
        <v>25.604847402554949</v>
      </c>
      <c r="E114" s="265">
        <v>25.864862641533573</v>
      </c>
      <c r="F114" s="265">
        <v>29.652478352743472</v>
      </c>
      <c r="G114" s="265">
        <v>26.690635312247721</v>
      </c>
      <c r="H114" s="265">
        <v>28.574565669009331</v>
      </c>
      <c r="I114" s="265">
        <v>27.657491495527974</v>
      </c>
      <c r="J114" s="265">
        <v>27.821099233205619</v>
      </c>
      <c r="K114" s="265">
        <v>28.781522643605747</v>
      </c>
      <c r="L114" s="265">
        <v>31.499377695590219</v>
      </c>
    </row>
    <row r="115" spans="1:12" ht="15" customHeight="1">
      <c r="A115" s="448" t="s">
        <v>184</v>
      </c>
      <c r="B115" s="449"/>
      <c r="C115" s="265">
        <v>27.464828391071059</v>
      </c>
      <c r="D115" s="265">
        <v>20.73598039050837</v>
      </c>
      <c r="E115" s="265">
        <v>21.762072641072383</v>
      </c>
      <c r="F115" s="265">
        <v>21.268121792052774</v>
      </c>
      <c r="G115" s="265">
        <v>25.886328308721467</v>
      </c>
      <c r="H115" s="265">
        <v>28.16508388040381</v>
      </c>
      <c r="I115" s="265">
        <v>29.877360620563174</v>
      </c>
      <c r="J115" s="265">
        <v>26.316912274596287</v>
      </c>
      <c r="K115" s="265">
        <v>26.105953443115528</v>
      </c>
      <c r="L115" s="265">
        <v>30.40941116225196</v>
      </c>
    </row>
    <row r="116" spans="1:12" ht="15" customHeight="1">
      <c r="A116" s="448" t="s">
        <v>174</v>
      </c>
      <c r="B116" s="449"/>
      <c r="C116" s="265">
        <v>14.229969969515748</v>
      </c>
      <c r="D116" s="265">
        <v>13.836025934133627</v>
      </c>
      <c r="E116" s="265">
        <v>16.273696411954017</v>
      </c>
      <c r="F116" s="265">
        <v>18.453043876099105</v>
      </c>
      <c r="G116" s="265">
        <v>22.852099613879432</v>
      </c>
      <c r="H116" s="265">
        <v>27.406213465100471</v>
      </c>
      <c r="I116" s="265">
        <v>25.770463615074853</v>
      </c>
      <c r="J116" s="265">
        <v>23.717417657787646</v>
      </c>
      <c r="K116" s="265">
        <v>23.92234017816498</v>
      </c>
      <c r="L116" s="265">
        <v>29.846723955039206</v>
      </c>
    </row>
    <row r="117" spans="1:12" ht="15" customHeight="1">
      <c r="A117" s="448" t="s">
        <v>178</v>
      </c>
      <c r="B117" s="449"/>
      <c r="C117" s="265">
        <v>11.862403868326702</v>
      </c>
      <c r="D117" s="265">
        <v>10.362599041077825</v>
      </c>
      <c r="E117" s="265">
        <v>10.61657277771681</v>
      </c>
      <c r="F117" s="265">
        <v>13.823754282433743</v>
      </c>
      <c r="G117" s="265">
        <v>15.226503801442533</v>
      </c>
      <c r="H117" s="265">
        <v>19.3387684998028</v>
      </c>
      <c r="I117" s="265">
        <v>18.300416651420331</v>
      </c>
      <c r="J117" s="265">
        <v>19.255154610785247</v>
      </c>
      <c r="K117" s="265">
        <v>23.666195889264955</v>
      </c>
      <c r="L117" s="265">
        <v>27.905692599240684</v>
      </c>
    </row>
    <row r="118" spans="1:12" ht="15" customHeight="1">
      <c r="A118" s="448" t="s">
        <v>742</v>
      </c>
      <c r="B118" s="449"/>
      <c r="C118" s="265">
        <v>15.806559269077042</v>
      </c>
      <c r="D118" s="265">
        <v>18.575195854004257</v>
      </c>
      <c r="E118" s="265">
        <v>20.639443368908868</v>
      </c>
      <c r="F118" s="265">
        <v>22.171907497890295</v>
      </c>
      <c r="G118" s="265">
        <v>22.558158666987257</v>
      </c>
      <c r="H118" s="265">
        <v>25.072276242673404</v>
      </c>
      <c r="I118" s="265">
        <v>24.098668885281146</v>
      </c>
      <c r="J118" s="265">
        <v>24.721093066681373</v>
      </c>
      <c r="K118" s="265">
        <v>24.392794950038642</v>
      </c>
      <c r="L118" s="265">
        <v>25.62861320907615</v>
      </c>
    </row>
    <row r="119" spans="1:12" ht="15" customHeight="1">
      <c r="A119" s="448" t="s">
        <v>16</v>
      </c>
      <c r="B119" s="449"/>
      <c r="C119" s="265">
        <v>20.278522245501406</v>
      </c>
      <c r="D119" s="265">
        <v>20.776548293535836</v>
      </c>
      <c r="E119" s="265">
        <v>25.230139172467702</v>
      </c>
      <c r="F119" s="265">
        <v>28.25345674218903</v>
      </c>
      <c r="G119" s="265">
        <v>29.636804297812855</v>
      </c>
      <c r="H119" s="265">
        <v>28.019918458027171</v>
      </c>
      <c r="I119" s="265">
        <v>24.351398576845426</v>
      </c>
      <c r="J119" s="265">
        <v>22.702900185064802</v>
      </c>
      <c r="K119" s="265">
        <v>23.436721638499499</v>
      </c>
      <c r="L119" s="265">
        <v>24.940796601774711</v>
      </c>
    </row>
    <row r="120" spans="1:12" ht="15" customHeight="1">
      <c r="A120" s="448" t="s">
        <v>176</v>
      </c>
      <c r="B120" s="449"/>
      <c r="C120" s="265">
        <v>20.332662057940325</v>
      </c>
      <c r="D120" s="265">
        <v>17.236191910839356</v>
      </c>
      <c r="E120" s="265">
        <v>17.627706801480976</v>
      </c>
      <c r="F120" s="265">
        <v>17.277511567768528</v>
      </c>
      <c r="G120" s="265">
        <v>19.126532845139597</v>
      </c>
      <c r="H120" s="265">
        <v>26.930809408116865</v>
      </c>
      <c r="I120" s="265">
        <v>23.687624605043478</v>
      </c>
      <c r="J120" s="265">
        <v>17.455872410523348</v>
      </c>
      <c r="K120" s="265">
        <v>19.153135371091018</v>
      </c>
      <c r="L120" s="265">
        <v>21.097942561704215</v>
      </c>
    </row>
    <row r="121" spans="1:12" ht="15" customHeight="1">
      <c r="A121" s="448" t="s">
        <v>743</v>
      </c>
      <c r="B121" s="449"/>
      <c r="C121" s="265">
        <v>4.7919907258521821</v>
      </c>
      <c r="D121" s="265">
        <v>4.6741102909519014</v>
      </c>
      <c r="E121" s="265">
        <v>5.9412824629167993</v>
      </c>
      <c r="F121" s="265">
        <v>5.8939346586707098</v>
      </c>
      <c r="G121" s="265">
        <v>6.4127290283552147</v>
      </c>
      <c r="H121" s="265">
        <v>7.9626348861111218</v>
      </c>
      <c r="I121" s="265">
        <v>9.103364240637541</v>
      </c>
      <c r="J121" s="265">
        <v>9.6924620599091842</v>
      </c>
      <c r="K121" s="265">
        <v>10.379189399703979</v>
      </c>
      <c r="L121" s="265">
        <v>14.690721468954834</v>
      </c>
    </row>
    <row r="122" spans="1:12" ht="15" customHeight="1">
      <c r="A122" s="448" t="s">
        <v>412</v>
      </c>
      <c r="B122" s="449"/>
      <c r="C122" s="265">
        <v>11.068462992057171</v>
      </c>
      <c r="D122" s="265">
        <v>11.579321643374991</v>
      </c>
      <c r="E122" s="265">
        <v>13.434804371776631</v>
      </c>
      <c r="F122" s="265">
        <v>10.079654665307084</v>
      </c>
      <c r="G122" s="265">
        <v>9.1650423145665023</v>
      </c>
      <c r="H122" s="265">
        <v>10.402651429493064</v>
      </c>
      <c r="I122" s="265">
        <v>13.390598593071447</v>
      </c>
      <c r="J122" s="265">
        <v>11.882558505577709</v>
      </c>
      <c r="K122" s="265">
        <v>11.741303973309245</v>
      </c>
      <c r="L122" s="265">
        <v>14.039717462534965</v>
      </c>
    </row>
    <row r="123" spans="1:12" ht="15" customHeight="1">
      <c r="A123" s="448" t="s">
        <v>744</v>
      </c>
      <c r="B123" s="449"/>
      <c r="C123" s="265">
        <v>9.0278417732692073</v>
      </c>
      <c r="D123" s="265">
        <v>8.3697158805810918</v>
      </c>
      <c r="E123" s="265">
        <v>10.188057626814835</v>
      </c>
      <c r="F123" s="265">
        <v>9.1346388455568732</v>
      </c>
      <c r="G123" s="265">
        <v>9.9872085871763314</v>
      </c>
      <c r="H123" s="265">
        <v>10.063471229653446</v>
      </c>
      <c r="I123" s="265">
        <v>10.367106325109198</v>
      </c>
      <c r="J123" s="265">
        <v>10.336430349725148</v>
      </c>
      <c r="K123" s="265">
        <v>11.484305888735935</v>
      </c>
      <c r="L123" s="265">
        <v>12.664837113315622</v>
      </c>
    </row>
    <row r="124" spans="1:12" ht="15" customHeight="1">
      <c r="A124" s="448" t="s">
        <v>576</v>
      </c>
      <c r="B124" s="449"/>
      <c r="C124" s="265">
        <v>13.55944510726578</v>
      </c>
      <c r="D124" s="265">
        <v>11.386880759313236</v>
      </c>
      <c r="E124" s="265">
        <v>11.237392744750466</v>
      </c>
      <c r="F124" s="265">
        <v>10.359256457760711</v>
      </c>
      <c r="G124" s="265">
        <v>9.5081155554891588</v>
      </c>
      <c r="H124" s="265">
        <v>10.321449956522295</v>
      </c>
      <c r="I124" s="265">
        <v>10.826420435960321</v>
      </c>
      <c r="J124" s="265">
        <v>11.466992759991887</v>
      </c>
      <c r="K124" s="265">
        <v>12.390948007436931</v>
      </c>
      <c r="L124" s="265">
        <v>12.263334955667197</v>
      </c>
    </row>
    <row r="125" spans="1:12" ht="15" customHeight="1">
      <c r="A125" s="448" t="s">
        <v>965</v>
      </c>
      <c r="B125" s="449"/>
      <c r="C125" s="265">
        <v>87.331225634124635</v>
      </c>
      <c r="D125" s="265">
        <v>95.148612648613849</v>
      </c>
      <c r="E125" s="265">
        <v>115.44355661443211</v>
      </c>
      <c r="F125" s="265">
        <v>114.09629828915477</v>
      </c>
      <c r="G125" s="265">
        <v>122.19295915549992</v>
      </c>
      <c r="H125" s="265">
        <v>142.80828890318566</v>
      </c>
      <c r="I125" s="265">
        <v>144.08235062182052</v>
      </c>
      <c r="J125" s="265">
        <v>153.12346650728256</v>
      </c>
      <c r="K125" s="265">
        <v>154.22954261306131</v>
      </c>
      <c r="L125" s="265">
        <v>159.27091702193425</v>
      </c>
    </row>
    <row r="126" spans="1:12" ht="15" customHeight="1">
      <c r="A126" s="450" t="s">
        <v>287</v>
      </c>
      <c r="B126" s="451"/>
      <c r="C126" s="266">
        <v>872.06424815207811</v>
      </c>
      <c r="D126" s="266">
        <v>881.1457822788451</v>
      </c>
      <c r="E126" s="266">
        <v>978.65478555489801</v>
      </c>
      <c r="F126" s="266">
        <v>962.35712997911685</v>
      </c>
      <c r="G126" s="266">
        <v>982.23589093767941</v>
      </c>
      <c r="H126" s="266">
        <v>1099.0861990786657</v>
      </c>
      <c r="I126" s="266">
        <v>1107.8613414961133</v>
      </c>
      <c r="J126" s="266">
        <v>1136.8792434769023</v>
      </c>
      <c r="K126" s="266">
        <v>1180.9214611380733</v>
      </c>
      <c r="L126" s="266">
        <v>1266.6132602159744</v>
      </c>
    </row>
    <row r="127" spans="1:12" s="78" customFormat="1" ht="30" customHeight="1">
      <c r="A127" s="94"/>
      <c r="B127" s="116"/>
      <c r="C127" s="89" t="s">
        <v>955</v>
      </c>
      <c r="D127" s="89"/>
      <c r="E127" s="89"/>
      <c r="F127" s="89"/>
      <c r="G127" s="89"/>
      <c r="H127" s="89"/>
      <c r="I127" s="89"/>
      <c r="J127" s="89"/>
      <c r="K127" s="89"/>
      <c r="L127" s="89"/>
    </row>
    <row r="128" spans="1:12" s="78" customFormat="1" ht="15" customHeight="1">
      <c r="A128" s="94"/>
      <c r="B128" s="331"/>
      <c r="C128" s="89" t="s">
        <v>943</v>
      </c>
      <c r="D128" s="89"/>
      <c r="E128" s="89"/>
      <c r="F128" s="89"/>
      <c r="G128" s="89"/>
      <c r="H128" s="89"/>
      <c r="I128" s="89"/>
      <c r="J128" s="89"/>
      <c r="K128" s="89"/>
      <c r="L128" s="89"/>
    </row>
    <row r="129" spans="1:12" ht="15" customHeight="1">
      <c r="A129" s="448" t="str">
        <f t="shared" ref="A129:A150" si="46">A105</f>
        <v>Frankreich</v>
      </c>
      <c r="B129" s="449"/>
      <c r="C129" s="272">
        <f t="shared" ref="C129:L129" si="47">C105/C$126*100</f>
        <v>15.568098816108487</v>
      </c>
      <c r="D129" s="272">
        <f t="shared" si="47"/>
        <v>15.445791300806356</v>
      </c>
      <c r="E129" s="272">
        <f t="shared" si="47"/>
        <v>15.713206975066871</v>
      </c>
      <c r="F129" s="272">
        <f t="shared" si="47"/>
        <v>14.887862329946969</v>
      </c>
      <c r="G129" s="272">
        <f t="shared" si="47"/>
        <v>14.33092278468067</v>
      </c>
      <c r="H129" s="272">
        <f t="shared" si="47"/>
        <v>13.509636562798921</v>
      </c>
      <c r="I129" s="272">
        <f t="shared" si="47"/>
        <v>13.752179217073701</v>
      </c>
      <c r="J129" s="272">
        <f t="shared" si="47"/>
        <v>13.310471601937929</v>
      </c>
      <c r="K129" s="272">
        <f t="shared" si="47"/>
        <v>13.202024556752571</v>
      </c>
      <c r="L129" s="272">
        <f t="shared" si="47"/>
        <v>13.465057271160838</v>
      </c>
    </row>
    <row r="130" spans="1:12" ht="15" customHeight="1">
      <c r="A130" s="448" t="str">
        <f t="shared" si="46"/>
        <v>Vereinigtes Königreich</v>
      </c>
      <c r="B130" s="449"/>
      <c r="C130" s="272">
        <f t="shared" ref="C130:L130" si="48">C106/C$126*100</f>
        <v>9.3044282189377672</v>
      </c>
      <c r="D130" s="272">
        <f t="shared" si="48"/>
        <v>9.8778421463967447</v>
      </c>
      <c r="E130" s="272">
        <f t="shared" si="48"/>
        <v>9.7838774581303607</v>
      </c>
      <c r="F130" s="272">
        <f t="shared" si="48"/>
        <v>9.4956161844198093</v>
      </c>
      <c r="G130" s="272">
        <f t="shared" si="48"/>
        <v>9.7578495910697409</v>
      </c>
      <c r="H130" s="272">
        <f t="shared" si="48"/>
        <v>9.8346546242717885</v>
      </c>
      <c r="I130" s="272">
        <f t="shared" si="48"/>
        <v>10.628867386172445</v>
      </c>
      <c r="J130" s="272">
        <f t="shared" si="48"/>
        <v>11.358350330537847</v>
      </c>
      <c r="K130" s="272">
        <f t="shared" si="48"/>
        <v>11.36213327689091</v>
      </c>
      <c r="L130" s="272">
        <f t="shared" si="48"/>
        <v>10.81963803155303</v>
      </c>
    </row>
    <row r="131" spans="1:12" ht="15" customHeight="1">
      <c r="A131" s="448" t="str">
        <f t="shared" si="46"/>
        <v>Polen</v>
      </c>
      <c r="B131" s="449"/>
      <c r="C131" s="272">
        <f t="shared" ref="C131:L131" si="49">C107/C$126*100</f>
        <v>7.2793035274034024</v>
      </c>
      <c r="D131" s="272">
        <f t="shared" si="49"/>
        <v>8.0786254301563201</v>
      </c>
      <c r="E131" s="272">
        <f t="shared" si="49"/>
        <v>7.9583201920467079</v>
      </c>
      <c r="F131" s="272">
        <f t="shared" si="49"/>
        <v>8.8278348438040286</v>
      </c>
      <c r="G131" s="272">
        <f t="shared" si="49"/>
        <v>8.6514752706954781</v>
      </c>
      <c r="H131" s="272">
        <f t="shared" si="49"/>
        <v>8.4236015462249849</v>
      </c>
      <c r="I131" s="272">
        <f t="shared" si="49"/>
        <v>8.0708901570588907</v>
      </c>
      <c r="J131" s="272">
        <f t="shared" si="49"/>
        <v>8.0842674011873221</v>
      </c>
      <c r="K131" s="272">
        <f t="shared" si="49"/>
        <v>8.7808288191391259</v>
      </c>
      <c r="L131" s="272">
        <f t="shared" si="49"/>
        <v>8.8289667344124112</v>
      </c>
    </row>
    <row r="132" spans="1:12" ht="15" customHeight="1">
      <c r="A132" s="448" t="str">
        <f t="shared" si="46"/>
        <v xml:space="preserve">Niederlande </v>
      </c>
      <c r="B132" s="449"/>
      <c r="C132" s="272">
        <f t="shared" ref="C132:L132" si="50">C108/C$126*100</f>
        <v>8.8549477190986856</v>
      </c>
      <c r="D132" s="272">
        <f t="shared" si="50"/>
        <v>9.0870903576197204</v>
      </c>
      <c r="E132" s="272">
        <f t="shared" si="50"/>
        <v>9.1761421670519674</v>
      </c>
      <c r="F132" s="272">
        <f t="shared" si="50"/>
        <v>8.5188055886312881</v>
      </c>
      <c r="G132" s="272">
        <f t="shared" si="50"/>
        <v>7.9949473931202819</v>
      </c>
      <c r="H132" s="272">
        <f t="shared" si="50"/>
        <v>8.2137238342168235</v>
      </c>
      <c r="I132" s="272">
        <f t="shared" si="50"/>
        <v>8.2790122712792229</v>
      </c>
      <c r="J132" s="272">
        <f t="shared" si="50"/>
        <v>8.2098745158972477</v>
      </c>
      <c r="K132" s="272">
        <f t="shared" si="50"/>
        <v>8.0325984659701248</v>
      </c>
      <c r="L132" s="272">
        <f t="shared" si="50"/>
        <v>7.7878589244063168</v>
      </c>
    </row>
    <row r="133" spans="1:12" ht="15" customHeight="1">
      <c r="A133" s="448" t="str">
        <f t="shared" si="46"/>
        <v>Österreich</v>
      </c>
      <c r="B133" s="449"/>
      <c r="C133" s="272">
        <f t="shared" ref="C133:L133" si="51">C109/C$126*100</f>
        <v>8.0350916328145079</v>
      </c>
      <c r="D133" s="272">
        <f t="shared" si="51"/>
        <v>7.9790755267917461</v>
      </c>
      <c r="E133" s="272">
        <f t="shared" si="51"/>
        <v>7.2797170799394282</v>
      </c>
      <c r="F133" s="272">
        <f t="shared" si="51"/>
        <v>7.128126350734858</v>
      </c>
      <c r="G133" s="272">
        <f t="shared" si="51"/>
        <v>7.0289937359036534</v>
      </c>
      <c r="H133" s="272">
        <f t="shared" si="51"/>
        <v>7.2309481909879274</v>
      </c>
      <c r="I133" s="272">
        <f t="shared" si="51"/>
        <v>7.1717256585094677</v>
      </c>
      <c r="J133" s="272">
        <f t="shared" si="51"/>
        <v>7.1310730889020384</v>
      </c>
      <c r="K133" s="272">
        <f t="shared" si="51"/>
        <v>6.5800212709641119</v>
      </c>
      <c r="L133" s="272">
        <f t="shared" si="51"/>
        <v>6.7640146732049864</v>
      </c>
    </row>
    <row r="134" spans="1:12" ht="15" customHeight="1">
      <c r="A134" s="448" t="str">
        <f t="shared" si="46"/>
        <v xml:space="preserve">Italien </v>
      </c>
      <c r="B134" s="449"/>
      <c r="C134" s="272">
        <f t="shared" ref="C134:L134" si="52">C110/C$126*100</f>
        <v>6.3578603255852864</v>
      </c>
      <c r="D134" s="272">
        <f t="shared" si="52"/>
        <v>6.5317064714153705</v>
      </c>
      <c r="E134" s="272">
        <f t="shared" si="52"/>
        <v>6.622220227125279</v>
      </c>
      <c r="F134" s="272">
        <f t="shared" si="52"/>
        <v>6.621014689745425</v>
      </c>
      <c r="G134" s="272">
        <f t="shared" si="52"/>
        <v>5.8245579768852451</v>
      </c>
      <c r="H134" s="272">
        <f t="shared" si="52"/>
        <v>5.1725386940372831</v>
      </c>
      <c r="I134" s="272">
        <f t="shared" si="52"/>
        <v>5.4035374673498664</v>
      </c>
      <c r="J134" s="272">
        <f t="shared" si="52"/>
        <v>5.7511263495460767</v>
      </c>
      <c r="K134" s="272">
        <f t="shared" si="52"/>
        <v>6.486058699483972</v>
      </c>
      <c r="L134" s="272">
        <f t="shared" si="52"/>
        <v>6.2256586788710369</v>
      </c>
    </row>
    <row r="135" spans="1:12" ht="15" customHeight="1">
      <c r="A135" s="448" t="str">
        <f t="shared" si="46"/>
        <v xml:space="preserve">Belgien </v>
      </c>
      <c r="B135" s="449"/>
      <c r="C135" s="272">
        <f t="shared" ref="C135:L135" si="53">C111/C$126*100</f>
        <v>6.8710693782863235</v>
      </c>
      <c r="D135" s="272">
        <f t="shared" si="53"/>
        <v>5.6231166418018619</v>
      </c>
      <c r="E135" s="272">
        <f t="shared" si="53"/>
        <v>5.299595389916214</v>
      </c>
      <c r="F135" s="272">
        <f t="shared" si="53"/>
        <v>5.4680500784090498</v>
      </c>
      <c r="G135" s="272">
        <f t="shared" si="53"/>
        <v>5.6977747289070884</v>
      </c>
      <c r="H135" s="272">
        <f t="shared" si="53"/>
        <v>5.913090108735128</v>
      </c>
      <c r="I135" s="272">
        <f t="shared" si="53"/>
        <v>5.9768621778045592</v>
      </c>
      <c r="J135" s="272">
        <f t="shared" si="53"/>
        <v>6.2398102398636741</v>
      </c>
      <c r="K135" s="272">
        <f t="shared" si="53"/>
        <v>5.9061334854516998</v>
      </c>
      <c r="L135" s="272">
        <f t="shared" si="53"/>
        <v>5.8198966502968172</v>
      </c>
    </row>
    <row r="136" spans="1:12" ht="15" customHeight="1">
      <c r="A136" s="448" t="str">
        <f t="shared" si="46"/>
        <v>Spanien</v>
      </c>
      <c r="B136" s="449"/>
      <c r="C136" s="272">
        <f t="shared" ref="C136:L136" si="54">C112/C$126*100</f>
        <v>3.789276508885226</v>
      </c>
      <c r="D136" s="272">
        <f t="shared" si="54"/>
        <v>4.1011548801866828</v>
      </c>
      <c r="E136" s="272">
        <f t="shared" si="54"/>
        <v>3.9073404910169378</v>
      </c>
      <c r="F136" s="272">
        <f t="shared" si="54"/>
        <v>3.6938466642785217</v>
      </c>
      <c r="G136" s="272">
        <f t="shared" si="54"/>
        <v>3.978124939330935</v>
      </c>
      <c r="H136" s="272">
        <f t="shared" si="54"/>
        <v>4.3073700966483166</v>
      </c>
      <c r="I136" s="272">
        <f t="shared" si="54"/>
        <v>4.1433199648624175</v>
      </c>
      <c r="J136" s="272">
        <f t="shared" si="54"/>
        <v>4.3491272691534757</v>
      </c>
      <c r="K136" s="272">
        <f t="shared" si="54"/>
        <v>4.6518009341805353</v>
      </c>
      <c r="L136" s="272">
        <f t="shared" si="54"/>
        <v>4.6873517266618263</v>
      </c>
    </row>
    <row r="137" spans="1:12" ht="15" customHeight="1">
      <c r="A137" s="448" t="str">
        <f t="shared" si="46"/>
        <v>Dänemark</v>
      </c>
      <c r="B137" s="449"/>
      <c r="C137" s="272">
        <f t="shared" ref="C137:L137" si="55">C113/C$126*100</f>
        <v>3.6185675590149047</v>
      </c>
      <c r="D137" s="272">
        <f t="shared" si="55"/>
        <v>3.9630776545365545</v>
      </c>
      <c r="E137" s="272">
        <f t="shared" si="55"/>
        <v>4.1918184372621914</v>
      </c>
      <c r="F137" s="272">
        <f t="shared" si="55"/>
        <v>4.1371639508205593</v>
      </c>
      <c r="G137" s="272">
        <f t="shared" si="55"/>
        <v>4.2336785303963049</v>
      </c>
      <c r="H137" s="272">
        <f t="shared" si="55"/>
        <v>4.179013171983196</v>
      </c>
      <c r="I137" s="272">
        <f t="shared" si="55"/>
        <v>3.9419711148113343</v>
      </c>
      <c r="J137" s="272">
        <f t="shared" si="55"/>
        <v>4.0328791678158957</v>
      </c>
      <c r="K137" s="272">
        <f t="shared" si="55"/>
        <v>3.6936976670048756</v>
      </c>
      <c r="L137" s="272">
        <f t="shared" si="55"/>
        <v>3.685099578826593</v>
      </c>
    </row>
    <row r="138" spans="1:12" ht="15" customHeight="1">
      <c r="A138" s="448" t="str">
        <f t="shared" si="46"/>
        <v xml:space="preserve">Tschechische Republik </v>
      </c>
      <c r="B138" s="449"/>
      <c r="C138" s="272">
        <f t="shared" ref="C138:L138" si="56">C114/C$126*100</f>
        <v>3.2873490680037607</v>
      </c>
      <c r="D138" s="272">
        <f t="shared" si="56"/>
        <v>2.9058582492825353</v>
      </c>
      <c r="E138" s="272">
        <f t="shared" si="56"/>
        <v>2.6428995211900159</v>
      </c>
      <c r="F138" s="272">
        <f t="shared" si="56"/>
        <v>3.0812343390012531</v>
      </c>
      <c r="G138" s="272">
        <f t="shared" si="56"/>
        <v>2.7173345586840485</v>
      </c>
      <c r="H138" s="272">
        <f t="shared" si="56"/>
        <v>2.599847554537817</v>
      </c>
      <c r="I138" s="272">
        <f t="shared" si="56"/>
        <v>2.4964759089957838</v>
      </c>
      <c r="J138" s="272">
        <f t="shared" si="56"/>
        <v>2.4471463783717899</v>
      </c>
      <c r="K138" s="272">
        <f t="shared" si="56"/>
        <v>2.4372088738118558</v>
      </c>
      <c r="L138" s="272">
        <f t="shared" si="56"/>
        <v>2.4868978310095344</v>
      </c>
    </row>
    <row r="139" spans="1:12" ht="15" customHeight="1">
      <c r="A139" s="448" t="str">
        <f t="shared" si="46"/>
        <v>Russische Föderation</v>
      </c>
      <c r="B139" s="449"/>
      <c r="C139" s="272">
        <f t="shared" ref="C139:L139" si="57">C115/C$126*100</f>
        <v>3.1494042381934118</v>
      </c>
      <c r="D139" s="272">
        <f t="shared" si="57"/>
        <v>2.3532973552776215</v>
      </c>
      <c r="E139" s="272">
        <f t="shared" si="57"/>
        <v>2.2236720202347215</v>
      </c>
      <c r="F139" s="272">
        <f t="shared" si="57"/>
        <v>2.2100030362443817</v>
      </c>
      <c r="G139" s="272">
        <f t="shared" si="57"/>
        <v>2.6354492385743922</v>
      </c>
      <c r="H139" s="272">
        <f t="shared" si="57"/>
        <v>2.5625909873141741</v>
      </c>
      <c r="I139" s="272">
        <f t="shared" si="57"/>
        <v>2.6968501834548393</v>
      </c>
      <c r="J139" s="272">
        <f t="shared" si="57"/>
        <v>2.3148379588769372</v>
      </c>
      <c r="K139" s="272">
        <f t="shared" si="57"/>
        <v>2.2106426466292515</v>
      </c>
      <c r="L139" s="272">
        <f t="shared" si="57"/>
        <v>2.4008442132578618</v>
      </c>
    </row>
    <row r="140" spans="1:12" ht="15" customHeight="1">
      <c r="A140" s="448" t="str">
        <f t="shared" si="46"/>
        <v>Vereinigte Staaten</v>
      </c>
      <c r="B140" s="449"/>
      <c r="C140" s="272">
        <f t="shared" ref="C140:L140" si="58">C116/C$126*100</f>
        <v>1.6317570637334744</v>
      </c>
      <c r="D140" s="272">
        <f t="shared" si="58"/>
        <v>1.5702311935660056</v>
      </c>
      <c r="E140" s="272">
        <f t="shared" si="58"/>
        <v>1.6628638261577413</v>
      </c>
      <c r="F140" s="272">
        <f t="shared" si="58"/>
        <v>1.9174839881426906</v>
      </c>
      <c r="G140" s="272">
        <f t="shared" si="58"/>
        <v>2.3265388512798038</v>
      </c>
      <c r="H140" s="272">
        <f t="shared" si="58"/>
        <v>2.4935454096388763</v>
      </c>
      <c r="I140" s="272">
        <f t="shared" si="58"/>
        <v>2.3261452178007298</v>
      </c>
      <c r="J140" s="272">
        <f t="shared" si="58"/>
        <v>2.0861861797435046</v>
      </c>
      <c r="K140" s="272">
        <f t="shared" si="58"/>
        <v>2.0257350692154104</v>
      </c>
      <c r="L140" s="272">
        <f t="shared" si="58"/>
        <v>2.3564196659325942</v>
      </c>
    </row>
    <row r="141" spans="1:12" ht="15" customHeight="1">
      <c r="A141" s="448" t="str">
        <f t="shared" si="46"/>
        <v>Rumänien</v>
      </c>
      <c r="B141" s="449"/>
      <c r="C141" s="272">
        <f t="shared" ref="C141:L141" si="59">C117/C$126*100</f>
        <v>1.3602671928660504</v>
      </c>
      <c r="D141" s="272">
        <f t="shared" si="59"/>
        <v>1.176036843106457</v>
      </c>
      <c r="E141" s="272">
        <f t="shared" si="59"/>
        <v>1.0848128404846256</v>
      </c>
      <c r="F141" s="272">
        <f t="shared" si="59"/>
        <v>1.4364474322265082</v>
      </c>
      <c r="G141" s="272">
        <f t="shared" si="59"/>
        <v>1.5501880904501197</v>
      </c>
      <c r="H141" s="272">
        <f t="shared" si="59"/>
        <v>1.759531555942925</v>
      </c>
      <c r="I141" s="272">
        <f t="shared" si="59"/>
        <v>1.6518688725708675</v>
      </c>
      <c r="J141" s="272">
        <f t="shared" si="59"/>
        <v>1.6936851227837946</v>
      </c>
      <c r="K141" s="272">
        <f t="shared" si="59"/>
        <v>2.0040448639537347</v>
      </c>
      <c r="L141" s="272">
        <f t="shared" si="59"/>
        <v>2.2031738870697115</v>
      </c>
    </row>
    <row r="142" spans="1:12" ht="15" customHeight="1">
      <c r="A142" s="448" t="str">
        <f t="shared" si="46"/>
        <v xml:space="preserve">Schweiz </v>
      </c>
      <c r="B142" s="449"/>
      <c r="C142" s="272">
        <f t="shared" ref="C142:L142" si="60">C118/C$126*100</f>
        <v>1.81254526860509</v>
      </c>
      <c r="D142" s="272">
        <f t="shared" si="60"/>
        <v>2.1080729463363648</v>
      </c>
      <c r="E142" s="272">
        <f t="shared" si="60"/>
        <v>2.1089605521324137</v>
      </c>
      <c r="F142" s="272">
        <f t="shared" si="60"/>
        <v>2.3039167900560393</v>
      </c>
      <c r="G142" s="272">
        <f t="shared" si="60"/>
        <v>2.2966131532266032</v>
      </c>
      <c r="H142" s="272">
        <f t="shared" si="60"/>
        <v>2.2811928913028674</v>
      </c>
      <c r="I142" s="272">
        <f t="shared" si="60"/>
        <v>2.1752423324688861</v>
      </c>
      <c r="J142" s="272">
        <f t="shared" si="60"/>
        <v>2.1744695585326363</v>
      </c>
      <c r="K142" s="272">
        <f t="shared" si="60"/>
        <v>2.0655730082617776</v>
      </c>
      <c r="L142" s="272">
        <f t="shared" si="60"/>
        <v>2.0233968815947918</v>
      </c>
    </row>
    <row r="143" spans="1:12" ht="15" customHeight="1">
      <c r="A143" s="448" t="str">
        <f t="shared" si="46"/>
        <v>Schweden</v>
      </c>
      <c r="B143" s="449"/>
      <c r="C143" s="272">
        <f t="shared" ref="C143:L143" si="61">C119/C$126*100</f>
        <v>2.325347276702606</v>
      </c>
      <c r="D143" s="272">
        <f t="shared" si="61"/>
        <v>2.3579013497406658</v>
      </c>
      <c r="E143" s="272">
        <f t="shared" si="61"/>
        <v>2.578042793523172</v>
      </c>
      <c r="F143" s="272">
        <f t="shared" si="61"/>
        <v>2.9358598655368335</v>
      </c>
      <c r="G143" s="272">
        <f t="shared" si="61"/>
        <v>3.017279715722915</v>
      </c>
      <c r="H143" s="272">
        <f t="shared" si="61"/>
        <v>2.5493831586199072</v>
      </c>
      <c r="I143" s="272">
        <f t="shared" si="61"/>
        <v>2.1980547262313568</v>
      </c>
      <c r="J143" s="272">
        <f t="shared" si="61"/>
        <v>1.9969491320496653</v>
      </c>
      <c r="K143" s="272">
        <f t="shared" si="61"/>
        <v>1.9846130678252853</v>
      </c>
      <c r="L143" s="272">
        <f t="shared" si="61"/>
        <v>1.969093280890015</v>
      </c>
    </row>
    <row r="144" spans="1:12" ht="15" customHeight="1">
      <c r="A144" s="448" t="str">
        <f t="shared" si="46"/>
        <v>Ungarn</v>
      </c>
      <c r="B144" s="449"/>
      <c r="C144" s="272">
        <f t="shared" ref="C144:L144" si="62">C120/C$126*100</f>
        <v>2.3315555133725123</v>
      </c>
      <c r="D144" s="272">
        <f t="shared" si="62"/>
        <v>1.9561112652962613</v>
      </c>
      <c r="E144" s="272">
        <f t="shared" si="62"/>
        <v>1.8012180660298975</v>
      </c>
      <c r="F144" s="272">
        <f t="shared" si="62"/>
        <v>1.795332629597024</v>
      </c>
      <c r="G144" s="272">
        <f t="shared" si="62"/>
        <v>1.9472443454372947</v>
      </c>
      <c r="H144" s="272">
        <f t="shared" si="62"/>
        <v>2.4502909262887873</v>
      </c>
      <c r="I144" s="272">
        <f t="shared" si="62"/>
        <v>2.1381398301212031</v>
      </c>
      <c r="J144" s="272">
        <f t="shared" si="62"/>
        <v>1.535420099423954</v>
      </c>
      <c r="K144" s="272">
        <f t="shared" si="62"/>
        <v>1.6218805400176932</v>
      </c>
      <c r="L144" s="272">
        <f t="shared" si="62"/>
        <v>1.6656972751182737</v>
      </c>
    </row>
    <row r="145" spans="1:12" ht="15" customHeight="1">
      <c r="A145" s="448" t="str">
        <f t="shared" si="46"/>
        <v>Kroatien</v>
      </c>
      <c r="B145" s="449"/>
      <c r="C145" s="272">
        <f t="shared" ref="C145:L145" si="63">C121/C$126*100</f>
        <v>0.54949973422331067</v>
      </c>
      <c r="D145" s="272">
        <f t="shared" si="63"/>
        <v>0.53045822665842879</v>
      </c>
      <c r="E145" s="272">
        <f t="shared" si="63"/>
        <v>0.60708664082688646</v>
      </c>
      <c r="F145" s="272">
        <f t="shared" si="63"/>
        <v>0.61244775718538169</v>
      </c>
      <c r="G145" s="272">
        <f t="shared" si="63"/>
        <v>0.65287056678751387</v>
      </c>
      <c r="H145" s="272">
        <f t="shared" si="63"/>
        <v>0.7244777427635779</v>
      </c>
      <c r="I145" s="272">
        <f t="shared" si="63"/>
        <v>0.82170610162675106</v>
      </c>
      <c r="J145" s="272">
        <f t="shared" si="63"/>
        <v>0.85254983020596453</v>
      </c>
      <c r="K145" s="272">
        <f t="shared" si="63"/>
        <v>0.87890598496714456</v>
      </c>
      <c r="L145" s="272">
        <f t="shared" si="63"/>
        <v>1.159842702613888</v>
      </c>
    </row>
    <row r="146" spans="1:12" ht="15" customHeight="1">
      <c r="A146" s="448" t="str">
        <f t="shared" si="46"/>
        <v>Slowakei</v>
      </c>
      <c r="B146" s="449"/>
      <c r="C146" s="272">
        <f t="shared" ref="C146:L146" si="64">C122/C$126*100</f>
        <v>1.2692256350964357</v>
      </c>
      <c r="D146" s="272">
        <f t="shared" si="64"/>
        <v>1.3141209861355982</v>
      </c>
      <c r="E146" s="272">
        <f t="shared" si="64"/>
        <v>1.3727827800033783</v>
      </c>
      <c r="F146" s="272">
        <f t="shared" si="64"/>
        <v>1.0473923194735215</v>
      </c>
      <c r="G146" s="272">
        <f t="shared" si="64"/>
        <v>0.93307955849762403</v>
      </c>
      <c r="H146" s="272">
        <f t="shared" si="64"/>
        <v>0.94648185358103176</v>
      </c>
      <c r="I146" s="272">
        <f t="shared" si="64"/>
        <v>1.2086890381957087</v>
      </c>
      <c r="J146" s="272">
        <f t="shared" si="64"/>
        <v>1.0451909095672678</v>
      </c>
      <c r="K146" s="272">
        <f t="shared" si="64"/>
        <v>0.99424935185731655</v>
      </c>
      <c r="L146" s="272">
        <f t="shared" si="64"/>
        <v>1.1084454824151302</v>
      </c>
    </row>
    <row r="147" spans="1:12" ht="15" customHeight="1">
      <c r="A147" s="448" t="str">
        <f t="shared" si="46"/>
        <v>Portugal</v>
      </c>
      <c r="B147" s="449"/>
      <c r="C147" s="272">
        <f t="shared" ref="C147:L147" si="65">C123/C$126*100</f>
        <v>1.0352266811074284</v>
      </c>
      <c r="D147" s="272">
        <f t="shared" si="65"/>
        <v>0.94986732603259894</v>
      </c>
      <c r="E147" s="272">
        <f t="shared" si="65"/>
        <v>1.0410267008542955</v>
      </c>
      <c r="F147" s="272">
        <f t="shared" si="65"/>
        <v>0.94919428151949115</v>
      </c>
      <c r="G147" s="272">
        <f t="shared" si="65"/>
        <v>1.0167831046819278</v>
      </c>
      <c r="H147" s="272">
        <f t="shared" si="65"/>
        <v>0.91562165352357094</v>
      </c>
      <c r="I147" s="272">
        <f t="shared" si="65"/>
        <v>0.93577652155538893</v>
      </c>
      <c r="J147" s="272">
        <f t="shared" si="65"/>
        <v>0.90919333860941864</v>
      </c>
      <c r="K147" s="272">
        <f t="shared" si="65"/>
        <v>0.9724868474884284</v>
      </c>
      <c r="L147" s="272">
        <f t="shared" si="65"/>
        <v>0.999897720252518</v>
      </c>
    </row>
    <row r="148" spans="1:12" ht="15" customHeight="1">
      <c r="A148" s="448" t="str">
        <f t="shared" si="46"/>
        <v>Griechenland</v>
      </c>
      <c r="B148" s="449"/>
      <c r="C148" s="272">
        <f t="shared" ref="C148:L148" si="66">C124/C$126*100</f>
        <v>1.5548676758620159</v>
      </c>
      <c r="D148" s="272">
        <f t="shared" si="66"/>
        <v>1.2922811398885836</v>
      </c>
      <c r="E148" s="272">
        <f t="shared" si="66"/>
        <v>1.1482488933397343</v>
      </c>
      <c r="F148" s="272">
        <f t="shared" si="66"/>
        <v>1.0764461690002243</v>
      </c>
      <c r="G148" s="272">
        <f t="shared" si="66"/>
        <v>0.96800734357327878</v>
      </c>
      <c r="H148" s="272">
        <f t="shared" si="66"/>
        <v>0.93909376399908295</v>
      </c>
      <c r="I148" s="272">
        <f t="shared" si="66"/>
        <v>0.97723605206223396</v>
      </c>
      <c r="J148" s="272">
        <f t="shared" si="66"/>
        <v>1.0086377093949346</v>
      </c>
      <c r="K148" s="272">
        <f t="shared" si="66"/>
        <v>1.0492609724863136</v>
      </c>
      <c r="L148" s="272">
        <f t="shared" si="66"/>
        <v>0.96819884497152153</v>
      </c>
    </row>
    <row r="149" spans="1:12" ht="15" customHeight="1">
      <c r="A149" s="448" t="str">
        <f t="shared" si="46"/>
        <v xml:space="preserve">restliche Länder </v>
      </c>
      <c r="B149" s="449"/>
      <c r="C149" s="272">
        <f t="shared" ref="C149:L149" si="67">C125/C$126*100</f>
        <v>10.014310966099261</v>
      </c>
      <c r="D149" s="272">
        <f t="shared" si="67"/>
        <v>10.798282708967601</v>
      </c>
      <c r="E149" s="272">
        <f t="shared" si="67"/>
        <v>11.796146947667101</v>
      </c>
      <c r="F149" s="272">
        <f t="shared" si="67"/>
        <v>11.855920711226057</v>
      </c>
      <c r="G149" s="272">
        <f t="shared" si="67"/>
        <v>12.440286522095006</v>
      </c>
      <c r="H149" s="272">
        <f t="shared" si="67"/>
        <v>12.993365672583096</v>
      </c>
      <c r="I149" s="272">
        <f t="shared" si="67"/>
        <v>13.00544979999431</v>
      </c>
      <c r="J149" s="272">
        <f t="shared" si="67"/>
        <v>13.468753817598705</v>
      </c>
      <c r="K149" s="272">
        <f t="shared" si="67"/>
        <v>13.060101597647975</v>
      </c>
      <c r="L149" s="272">
        <f t="shared" si="67"/>
        <v>12.574549945480316</v>
      </c>
    </row>
    <row r="150" spans="1:12" ht="15" customHeight="1">
      <c r="A150" s="450" t="str">
        <f t="shared" si="46"/>
        <v xml:space="preserve">Insgesamt </v>
      </c>
      <c r="B150" s="451"/>
      <c r="C150" s="273">
        <f t="shared" ref="C150:L150" si="68">C126/C$126*100</f>
        <v>100</v>
      </c>
      <c r="D150" s="273">
        <f t="shared" si="68"/>
        <v>100</v>
      </c>
      <c r="E150" s="273">
        <f t="shared" si="68"/>
        <v>100</v>
      </c>
      <c r="F150" s="273">
        <f t="shared" si="68"/>
        <v>100</v>
      </c>
      <c r="G150" s="273">
        <f t="shared" si="68"/>
        <v>100</v>
      </c>
      <c r="H150" s="273">
        <f t="shared" si="68"/>
        <v>100</v>
      </c>
      <c r="I150" s="273">
        <f t="shared" si="68"/>
        <v>100</v>
      </c>
      <c r="J150" s="273">
        <f t="shared" si="68"/>
        <v>100</v>
      </c>
      <c r="K150" s="273">
        <f t="shared" si="68"/>
        <v>100</v>
      </c>
      <c r="L150" s="273">
        <f t="shared" si="68"/>
        <v>100</v>
      </c>
    </row>
    <row r="151" spans="1:12" s="78" customFormat="1" ht="20.100000000000001" customHeight="1">
      <c r="A151" s="94"/>
      <c r="B151" s="116"/>
      <c r="C151" s="89" t="s">
        <v>257</v>
      </c>
      <c r="D151" s="89"/>
      <c r="E151" s="89"/>
      <c r="F151" s="89"/>
      <c r="G151" s="89"/>
      <c r="H151" s="89"/>
      <c r="I151" s="89"/>
      <c r="J151" s="89"/>
      <c r="K151" s="89"/>
      <c r="L151" s="89"/>
    </row>
    <row r="152" spans="1:12" s="78" customFormat="1" ht="15" customHeight="1">
      <c r="A152" s="94"/>
      <c r="B152" s="331"/>
      <c r="C152" s="89" t="s">
        <v>27</v>
      </c>
      <c r="D152" s="89"/>
      <c r="E152" s="89"/>
      <c r="F152" s="89"/>
      <c r="G152" s="89"/>
      <c r="H152" s="89"/>
      <c r="I152" s="89"/>
      <c r="J152" s="89"/>
      <c r="K152" s="89"/>
      <c r="L152" s="89"/>
    </row>
    <row r="153" spans="1:12" ht="15" customHeight="1">
      <c r="A153" s="448" t="s">
        <v>745</v>
      </c>
      <c r="B153" s="449"/>
      <c r="C153" s="265">
        <v>836.87480000000005</v>
      </c>
      <c r="D153" s="265">
        <v>847.07929999999965</v>
      </c>
      <c r="E153" s="265">
        <v>822.82099999999934</v>
      </c>
      <c r="F153" s="265">
        <v>861.17099999999914</v>
      </c>
      <c r="G153" s="265">
        <v>842.43390000000113</v>
      </c>
      <c r="H153" s="265">
        <v>904.46160000000134</v>
      </c>
      <c r="I153" s="265">
        <v>873.11119999999994</v>
      </c>
      <c r="J153" s="265">
        <v>931.72629999999924</v>
      </c>
      <c r="K153" s="265">
        <v>1006.0300999999994</v>
      </c>
      <c r="L153" s="265">
        <v>1037.5502000000001</v>
      </c>
    </row>
    <row r="154" spans="1:12" ht="15" customHeight="1">
      <c r="A154" s="448" t="s">
        <v>11</v>
      </c>
      <c r="B154" s="449"/>
      <c r="C154" s="265">
        <v>981.34629999999879</v>
      </c>
      <c r="D154" s="265">
        <v>930.36749999999995</v>
      </c>
      <c r="E154" s="265">
        <v>924.75589999999977</v>
      </c>
      <c r="F154" s="265">
        <v>926.89470000000063</v>
      </c>
      <c r="G154" s="265">
        <v>951.83850000000018</v>
      </c>
      <c r="H154" s="265">
        <v>918.07140000000061</v>
      </c>
      <c r="I154" s="265">
        <v>921.86670000000049</v>
      </c>
      <c r="J154" s="265">
        <v>940.5618000000004</v>
      </c>
      <c r="K154" s="265">
        <v>928.23660000000029</v>
      </c>
      <c r="L154" s="265">
        <v>902.01139999999953</v>
      </c>
    </row>
    <row r="155" spans="1:12" ht="15" customHeight="1">
      <c r="A155" s="448" t="s">
        <v>14</v>
      </c>
      <c r="B155" s="449"/>
      <c r="C155" s="265">
        <v>618.67939999999987</v>
      </c>
      <c r="D155" s="265">
        <v>585.00350000000026</v>
      </c>
      <c r="E155" s="265">
        <v>608.91589999999894</v>
      </c>
      <c r="F155" s="265">
        <v>621.47189999999966</v>
      </c>
      <c r="G155" s="265">
        <v>603.48559999999918</v>
      </c>
      <c r="H155" s="265">
        <v>619.92309999999952</v>
      </c>
      <c r="I155" s="265">
        <v>613.72709999999995</v>
      </c>
      <c r="J155" s="265">
        <v>624.41240000000016</v>
      </c>
      <c r="K155" s="265">
        <v>657.13849999999923</v>
      </c>
      <c r="L155" s="265">
        <v>708.91190000000006</v>
      </c>
    </row>
    <row r="156" spans="1:12" ht="15" customHeight="1">
      <c r="A156" s="448" t="s">
        <v>746</v>
      </c>
      <c r="B156" s="449"/>
      <c r="C156" s="265">
        <v>697.28599999999972</v>
      </c>
      <c r="D156" s="265">
        <v>658.65690000000006</v>
      </c>
      <c r="E156" s="265">
        <v>653.83789999999965</v>
      </c>
      <c r="F156" s="265">
        <v>663.36079999999947</v>
      </c>
      <c r="G156" s="265">
        <v>631.74580000000014</v>
      </c>
      <c r="H156" s="265">
        <v>631.15210000000013</v>
      </c>
      <c r="I156" s="265">
        <v>650.58529999999996</v>
      </c>
      <c r="J156" s="265">
        <v>681.63049999999953</v>
      </c>
      <c r="K156" s="265">
        <v>682.41279999999961</v>
      </c>
      <c r="L156" s="265">
        <v>682.48869999999954</v>
      </c>
    </row>
    <row r="157" spans="1:12" ht="15" customHeight="1">
      <c r="A157" s="448" t="s">
        <v>17</v>
      </c>
      <c r="B157" s="449"/>
      <c r="C157" s="265">
        <v>509.06969999999956</v>
      </c>
      <c r="D157" s="265">
        <v>512.40249999999958</v>
      </c>
      <c r="E157" s="265">
        <v>532.27139999999952</v>
      </c>
      <c r="F157" s="265">
        <v>529.55699999999968</v>
      </c>
      <c r="G157" s="265">
        <v>515.37780000000055</v>
      </c>
      <c r="H157" s="265">
        <v>526.93089999999984</v>
      </c>
      <c r="I157" s="265">
        <v>527.42829999999981</v>
      </c>
      <c r="J157" s="265">
        <v>551.34119999999996</v>
      </c>
      <c r="K157" s="265">
        <v>548.62899999999991</v>
      </c>
      <c r="L157" s="265">
        <v>573.89830000000029</v>
      </c>
    </row>
    <row r="158" spans="1:12" ht="15" customHeight="1">
      <c r="A158" s="448" t="s">
        <v>19</v>
      </c>
      <c r="B158" s="449"/>
      <c r="C158" s="265">
        <v>315.96809999999999</v>
      </c>
      <c r="D158" s="265">
        <v>367.74639999999982</v>
      </c>
      <c r="E158" s="265">
        <v>480.55989999999957</v>
      </c>
      <c r="F158" s="265">
        <v>528.80569999999989</v>
      </c>
      <c r="G158" s="265">
        <v>485.18849999999969</v>
      </c>
      <c r="H158" s="265">
        <v>511.94359999999978</v>
      </c>
      <c r="I158" s="265">
        <v>499.1575999999996</v>
      </c>
      <c r="J158" s="265">
        <v>485.53879999999981</v>
      </c>
      <c r="K158" s="265">
        <v>482.63690000000031</v>
      </c>
      <c r="L158" s="265">
        <v>541.0302999999999</v>
      </c>
    </row>
    <row r="159" spans="1:12" ht="15" customHeight="1">
      <c r="A159" s="448" t="s">
        <v>18</v>
      </c>
      <c r="B159" s="449"/>
      <c r="C159" s="265">
        <v>364.89029999999997</v>
      </c>
      <c r="D159" s="265">
        <v>338.27850000000041</v>
      </c>
      <c r="E159" s="265">
        <v>355.77530000000002</v>
      </c>
      <c r="F159" s="265">
        <v>364.74599999999987</v>
      </c>
      <c r="G159" s="265">
        <v>376.65379999999931</v>
      </c>
      <c r="H159" s="265">
        <v>364.89270000000027</v>
      </c>
      <c r="I159" s="265">
        <v>385.53500000000008</v>
      </c>
      <c r="J159" s="265">
        <v>392.90729999999979</v>
      </c>
      <c r="K159" s="265">
        <v>401.78159999999997</v>
      </c>
      <c r="L159" s="265">
        <v>433.92189999999977</v>
      </c>
    </row>
    <row r="160" spans="1:12" ht="15" customHeight="1">
      <c r="A160" s="448" t="s">
        <v>191</v>
      </c>
      <c r="B160" s="449"/>
      <c r="C160" s="265">
        <v>251.75370000000009</v>
      </c>
      <c r="D160" s="265">
        <v>249.67969999999988</v>
      </c>
      <c r="E160" s="265">
        <v>280.42160000000001</v>
      </c>
      <c r="F160" s="265">
        <v>276.89629999999983</v>
      </c>
      <c r="G160" s="265">
        <v>265.61429999999984</v>
      </c>
      <c r="H160" s="265">
        <v>269.90049999999985</v>
      </c>
      <c r="I160" s="265">
        <v>258.1244999999999</v>
      </c>
      <c r="J160" s="265">
        <v>272.48210000000029</v>
      </c>
      <c r="K160" s="265">
        <v>287.31129999999996</v>
      </c>
      <c r="L160" s="265">
        <v>302.35030000000012</v>
      </c>
    </row>
    <row r="161" spans="1:12" ht="15" customHeight="1">
      <c r="A161" s="448" t="s">
        <v>741</v>
      </c>
      <c r="B161" s="449"/>
      <c r="C161" s="265">
        <v>345.36060000000037</v>
      </c>
      <c r="D161" s="265">
        <v>312.7289999999997</v>
      </c>
      <c r="E161" s="265">
        <v>313.18360000000007</v>
      </c>
      <c r="F161" s="265">
        <v>300.67320000000001</v>
      </c>
      <c r="G161" s="265">
        <v>292.61660000000012</v>
      </c>
      <c r="H161" s="265">
        <v>279.22510000000023</v>
      </c>
      <c r="I161" s="265">
        <v>283.61669999999998</v>
      </c>
      <c r="J161" s="265">
        <v>285.61389999999989</v>
      </c>
      <c r="K161" s="265">
        <v>289.73569999999972</v>
      </c>
      <c r="L161" s="265">
        <v>297.98589999999967</v>
      </c>
    </row>
    <row r="162" spans="1:12" ht="15" customHeight="1">
      <c r="A162" s="448" t="s">
        <v>748</v>
      </c>
      <c r="B162" s="449"/>
      <c r="C162" s="265">
        <v>14.056999999999997</v>
      </c>
      <c r="D162" s="265">
        <v>20.032699999999995</v>
      </c>
      <c r="E162" s="265">
        <v>28.281099999999995</v>
      </c>
      <c r="F162" s="265">
        <v>48.678800000000003</v>
      </c>
      <c r="G162" s="265">
        <v>87.825899999999976</v>
      </c>
      <c r="H162" s="265">
        <v>126.68029999999996</v>
      </c>
      <c r="I162" s="265">
        <v>184.21409999999995</v>
      </c>
      <c r="J162" s="265">
        <v>252.31369999999993</v>
      </c>
      <c r="K162" s="265">
        <v>299.79320000000001</v>
      </c>
      <c r="L162" s="265">
        <v>249.90599999999989</v>
      </c>
    </row>
    <row r="163" spans="1:12" ht="15" customHeight="1">
      <c r="A163" s="448" t="s">
        <v>174</v>
      </c>
      <c r="B163" s="449"/>
      <c r="C163" s="265">
        <v>216.59589999999994</v>
      </c>
      <c r="D163" s="265">
        <v>216.47419999999988</v>
      </c>
      <c r="E163" s="265">
        <v>275.06640000000004</v>
      </c>
      <c r="F163" s="265">
        <v>283.51749999999998</v>
      </c>
      <c r="G163" s="265">
        <v>255.83940000000007</v>
      </c>
      <c r="H163" s="265">
        <v>237.56509999999997</v>
      </c>
      <c r="I163" s="265">
        <v>233.49189999999999</v>
      </c>
      <c r="J163" s="265">
        <v>252.06609999999986</v>
      </c>
      <c r="K163" s="265">
        <v>250.59740000000008</v>
      </c>
      <c r="L163" s="265">
        <v>236.22869999999998</v>
      </c>
    </row>
    <row r="164" spans="1:12" ht="15" customHeight="1">
      <c r="A164" s="448" t="s">
        <v>742</v>
      </c>
      <c r="B164" s="449"/>
      <c r="C164" s="265">
        <v>158.06369999999993</v>
      </c>
      <c r="D164" s="265">
        <v>177.36839999999995</v>
      </c>
      <c r="E164" s="265">
        <v>197.50920000000002</v>
      </c>
      <c r="F164" s="265">
        <v>210.91049999999981</v>
      </c>
      <c r="G164" s="265">
        <v>221.35299999999989</v>
      </c>
      <c r="H164" s="265">
        <v>226.02140000000006</v>
      </c>
      <c r="I164" s="265">
        <v>219.85160000000022</v>
      </c>
      <c r="J164" s="265">
        <v>216.40319999999983</v>
      </c>
      <c r="K164" s="265">
        <v>214.88860000000008</v>
      </c>
      <c r="L164" s="265">
        <v>222.01079999999965</v>
      </c>
    </row>
    <row r="165" spans="1:12" ht="15" customHeight="1">
      <c r="A165" s="448" t="s">
        <v>747</v>
      </c>
      <c r="B165" s="449"/>
      <c r="C165" s="265">
        <v>188.95580000000024</v>
      </c>
      <c r="D165" s="265">
        <v>168.11289999999985</v>
      </c>
      <c r="E165" s="265">
        <v>164.28589999999974</v>
      </c>
      <c r="F165" s="265">
        <v>175.57899999999975</v>
      </c>
      <c r="G165" s="265">
        <v>165.87159999999992</v>
      </c>
      <c r="H165" s="265">
        <v>164.16960000000009</v>
      </c>
      <c r="I165" s="265">
        <v>163.54509999999988</v>
      </c>
      <c r="J165" s="265">
        <v>183.35799999999995</v>
      </c>
      <c r="K165" s="265">
        <v>182.51020000000014</v>
      </c>
      <c r="L165" s="265">
        <v>195.41629999999998</v>
      </c>
    </row>
    <row r="166" spans="1:12" ht="15" customHeight="1">
      <c r="A166" s="448" t="s">
        <v>16</v>
      </c>
      <c r="B166" s="449"/>
      <c r="C166" s="265">
        <v>150.79510000000005</v>
      </c>
      <c r="D166" s="265">
        <v>147.36959999999996</v>
      </c>
      <c r="E166" s="265">
        <v>194.19049999999987</v>
      </c>
      <c r="F166" s="265">
        <v>181.62349999999995</v>
      </c>
      <c r="G166" s="265">
        <v>186.42079999999973</v>
      </c>
      <c r="H166" s="265">
        <v>170.22109999999992</v>
      </c>
      <c r="I166" s="265">
        <v>163.66939999999997</v>
      </c>
      <c r="J166" s="265">
        <v>184.41670000000016</v>
      </c>
      <c r="K166" s="265">
        <v>191.8942999999997</v>
      </c>
      <c r="L166" s="265">
        <v>186.29680000000042</v>
      </c>
    </row>
    <row r="167" spans="1:12" ht="15" customHeight="1">
      <c r="A167" s="448" t="s">
        <v>184</v>
      </c>
      <c r="B167" s="449"/>
      <c r="C167" s="265">
        <v>140.45850000000007</v>
      </c>
      <c r="D167" s="265">
        <v>116.14699999999999</v>
      </c>
      <c r="E167" s="265">
        <v>121.77049999999993</v>
      </c>
      <c r="F167" s="265">
        <v>133.13039999999992</v>
      </c>
      <c r="G167" s="265">
        <v>148.62559999999979</v>
      </c>
      <c r="H167" s="265">
        <v>167.23399999999998</v>
      </c>
      <c r="I167" s="265">
        <v>171.08680000000007</v>
      </c>
      <c r="J167" s="265">
        <v>134.97139999999999</v>
      </c>
      <c r="K167" s="265">
        <v>130.7788000000001</v>
      </c>
      <c r="L167" s="265">
        <v>168.77149999999986</v>
      </c>
    </row>
    <row r="168" spans="1:12" ht="15" customHeight="1">
      <c r="A168" s="448" t="s">
        <v>176</v>
      </c>
      <c r="B168" s="449"/>
      <c r="C168" s="265">
        <v>127.2425999999999</v>
      </c>
      <c r="D168" s="265">
        <v>111.17510000000004</v>
      </c>
      <c r="E168" s="265">
        <v>111.0256999999999</v>
      </c>
      <c r="F168" s="265">
        <v>117.5668000000001</v>
      </c>
      <c r="G168" s="265">
        <v>107.88140000000007</v>
      </c>
      <c r="H168" s="265">
        <v>111.75399999999992</v>
      </c>
      <c r="I168" s="265">
        <v>114.21060000000006</v>
      </c>
      <c r="J168" s="265">
        <v>114.91299999999998</v>
      </c>
      <c r="K168" s="265">
        <v>119.11150000000011</v>
      </c>
      <c r="L168" s="265">
        <v>129.74000000000007</v>
      </c>
    </row>
    <row r="169" spans="1:12" ht="15" customHeight="1">
      <c r="A169" s="448" t="s">
        <v>178</v>
      </c>
      <c r="B169" s="449"/>
      <c r="C169" s="265">
        <v>55.538499999999928</v>
      </c>
      <c r="D169" s="265">
        <v>55.007799999999932</v>
      </c>
      <c r="E169" s="265">
        <v>64.840899999999976</v>
      </c>
      <c r="F169" s="265">
        <v>75.04940000000002</v>
      </c>
      <c r="G169" s="265">
        <v>81.956799999999944</v>
      </c>
      <c r="H169" s="265">
        <v>91.555199999999942</v>
      </c>
      <c r="I169" s="265">
        <v>86.009000000000015</v>
      </c>
      <c r="J169" s="265">
        <v>93.370199999999997</v>
      </c>
      <c r="K169" s="265">
        <v>108.49099999999996</v>
      </c>
      <c r="L169" s="265">
        <v>128.09070000000006</v>
      </c>
    </row>
    <row r="170" spans="1:12" ht="15" customHeight="1">
      <c r="A170" s="448" t="s">
        <v>433</v>
      </c>
      <c r="B170" s="449"/>
      <c r="C170" s="265">
        <v>81.011400000000037</v>
      </c>
      <c r="D170" s="265">
        <v>72.679099999999991</v>
      </c>
      <c r="E170" s="265">
        <v>91.702099999999959</v>
      </c>
      <c r="F170" s="265">
        <v>80.733099999999951</v>
      </c>
      <c r="G170" s="265">
        <v>83.191899999999961</v>
      </c>
      <c r="H170" s="265">
        <v>89.094399999999965</v>
      </c>
      <c r="I170" s="265">
        <v>89.589599999999947</v>
      </c>
      <c r="J170" s="265">
        <v>88.578800000000058</v>
      </c>
      <c r="K170" s="265">
        <v>93.21040000000005</v>
      </c>
      <c r="L170" s="265">
        <v>94.342099999999974</v>
      </c>
    </row>
    <row r="171" spans="1:12" ht="15" customHeight="1">
      <c r="A171" s="448" t="s">
        <v>583</v>
      </c>
      <c r="B171" s="449"/>
      <c r="C171" s="265">
        <v>74.634299999999982</v>
      </c>
      <c r="D171" s="265">
        <v>65.374399999999994</v>
      </c>
      <c r="E171" s="265">
        <v>66.274699999999953</v>
      </c>
      <c r="F171" s="265">
        <v>70.295800000000014</v>
      </c>
      <c r="G171" s="265">
        <v>54.338799999999999</v>
      </c>
      <c r="H171" s="265">
        <v>55.71520000000001</v>
      </c>
      <c r="I171" s="265">
        <v>54.035399999999989</v>
      </c>
      <c r="J171" s="265">
        <v>53.042699999999996</v>
      </c>
      <c r="K171" s="265">
        <v>58.770299999999999</v>
      </c>
      <c r="L171" s="265">
        <v>75.272999999999939</v>
      </c>
    </row>
    <row r="172" spans="1:12" ht="15" customHeight="1">
      <c r="A172" s="448" t="s">
        <v>576</v>
      </c>
      <c r="B172" s="449"/>
      <c r="C172" s="265">
        <v>102.65299999999984</v>
      </c>
      <c r="D172" s="265">
        <v>83.907900000000069</v>
      </c>
      <c r="E172" s="265">
        <v>89.465699999999998</v>
      </c>
      <c r="F172" s="265">
        <v>88.077099999999973</v>
      </c>
      <c r="G172" s="265">
        <v>78.002799999999965</v>
      </c>
      <c r="H172" s="265">
        <v>76.1755</v>
      </c>
      <c r="I172" s="265">
        <v>70.853000000000009</v>
      </c>
      <c r="J172" s="265">
        <v>73.477799999999917</v>
      </c>
      <c r="K172" s="265">
        <v>74.858600000000052</v>
      </c>
      <c r="L172" s="265">
        <v>73.660499999999999</v>
      </c>
    </row>
    <row r="173" spans="1:12" ht="15" customHeight="1">
      <c r="A173" s="448" t="s">
        <v>965</v>
      </c>
      <c r="B173" s="449"/>
      <c r="C173" s="265">
        <v>734.63900000000012</v>
      </c>
      <c r="D173" s="265">
        <v>719.16480000000013</v>
      </c>
      <c r="E173" s="265">
        <v>837.45890000000054</v>
      </c>
      <c r="F173" s="265">
        <v>893.51440000000002</v>
      </c>
      <c r="G173" s="265">
        <v>946.52890000000025</v>
      </c>
      <c r="H173" s="265">
        <v>995.76400000000001</v>
      </c>
      <c r="I173" s="265">
        <v>1019.3941999999998</v>
      </c>
      <c r="J173" s="265">
        <v>1073.9228999999993</v>
      </c>
      <c r="K173" s="265">
        <v>1121.6887000000002</v>
      </c>
      <c r="L173" s="265">
        <v>1244.9343000000003</v>
      </c>
    </row>
    <row r="174" spans="1:12" ht="15" customHeight="1">
      <c r="A174" s="450" t="s">
        <v>287</v>
      </c>
      <c r="B174" s="451"/>
      <c r="C174" s="266">
        <v>6965.8737000000065</v>
      </c>
      <c r="D174" s="266">
        <v>6754.7571999999991</v>
      </c>
      <c r="E174" s="266">
        <v>7214.4141000000072</v>
      </c>
      <c r="F174" s="266">
        <v>7432.2529000000022</v>
      </c>
      <c r="G174" s="266">
        <v>7382.7916999999934</v>
      </c>
      <c r="H174" s="266">
        <v>7538.4508000000114</v>
      </c>
      <c r="I174" s="266">
        <v>7583.1031000000012</v>
      </c>
      <c r="J174" s="266">
        <v>7887.0488000000023</v>
      </c>
      <c r="K174" s="266">
        <v>8130.5055000000084</v>
      </c>
      <c r="L174" s="266">
        <v>8484.8196000000044</v>
      </c>
    </row>
    <row r="175" spans="1:12" s="78" customFormat="1" ht="30" customHeight="1">
      <c r="A175" s="94"/>
      <c r="B175" s="116"/>
      <c r="C175" s="89" t="s">
        <v>257</v>
      </c>
      <c r="D175" s="89"/>
      <c r="E175" s="89"/>
      <c r="F175" s="89"/>
      <c r="G175" s="89"/>
      <c r="H175" s="89"/>
      <c r="I175" s="89"/>
      <c r="J175" s="89"/>
      <c r="K175" s="89"/>
      <c r="L175" s="89"/>
    </row>
    <row r="176" spans="1:12" s="78" customFormat="1" ht="15" customHeight="1">
      <c r="A176" s="94"/>
      <c r="B176" s="331"/>
      <c r="C176" s="89" t="s">
        <v>943</v>
      </c>
      <c r="D176" s="89"/>
      <c r="E176" s="89"/>
      <c r="F176" s="89"/>
      <c r="G176" s="89"/>
      <c r="H176" s="89"/>
      <c r="I176" s="89"/>
      <c r="J176" s="89"/>
      <c r="K176" s="89"/>
      <c r="L176" s="89"/>
    </row>
    <row r="177" spans="1:12" ht="15" customHeight="1">
      <c r="A177" s="448" t="str">
        <f t="shared" ref="A177:A198" si="69">A153</f>
        <v xml:space="preserve">Niederlande </v>
      </c>
      <c r="B177" s="449"/>
      <c r="C177" s="272">
        <f t="shared" ref="C177:L192" si="70">C153/C$174*100</f>
        <v>12.013924398313442</v>
      </c>
      <c r="D177" s="272">
        <f t="shared" si="70"/>
        <v>12.540484800845245</v>
      </c>
      <c r="E177" s="272">
        <f t="shared" si="70"/>
        <v>11.405236635917511</v>
      </c>
      <c r="F177" s="272">
        <f t="shared" si="70"/>
        <v>11.586944249434769</v>
      </c>
      <c r="G177" s="272">
        <f t="shared" si="70"/>
        <v>11.410777037092918</v>
      </c>
      <c r="H177" s="272">
        <f t="shared" si="70"/>
        <v>11.997977090995937</v>
      </c>
      <c r="I177" s="272">
        <f t="shared" si="70"/>
        <v>11.513903852896314</v>
      </c>
      <c r="J177" s="272">
        <f t="shared" si="70"/>
        <v>11.813370547421984</v>
      </c>
      <c r="K177" s="272">
        <f t="shared" si="70"/>
        <v>12.373524622792498</v>
      </c>
      <c r="L177" s="272">
        <f t="shared" si="70"/>
        <v>12.228311842953026</v>
      </c>
    </row>
    <row r="178" spans="1:12" ht="15" customHeight="1">
      <c r="A178" s="448" t="str">
        <f t="shared" si="69"/>
        <v>Frankreich</v>
      </c>
      <c r="B178" s="449"/>
      <c r="C178" s="272">
        <f t="shared" si="70"/>
        <v>14.08791405448534</v>
      </c>
      <c r="D178" s="272">
        <f t="shared" si="70"/>
        <v>13.77351505691426</v>
      </c>
      <c r="E178" s="272">
        <f t="shared" si="70"/>
        <v>12.818170501191481</v>
      </c>
      <c r="F178" s="272">
        <f t="shared" si="70"/>
        <v>12.471248119126845</v>
      </c>
      <c r="G178" s="272">
        <f t="shared" si="70"/>
        <v>12.892663624791162</v>
      </c>
      <c r="H178" s="272">
        <f t="shared" si="70"/>
        <v>12.17851551143637</v>
      </c>
      <c r="I178" s="272">
        <f t="shared" si="70"/>
        <v>12.156853043446031</v>
      </c>
      <c r="J178" s="272">
        <f t="shared" si="70"/>
        <v>11.925395973206102</v>
      </c>
      <c r="K178" s="272">
        <f t="shared" si="70"/>
        <v>11.416714495796102</v>
      </c>
      <c r="L178" s="272">
        <f t="shared" si="70"/>
        <v>10.630884833426499</v>
      </c>
    </row>
    <row r="179" spans="1:12" ht="15" customHeight="1">
      <c r="A179" s="448" t="str">
        <f t="shared" si="69"/>
        <v>Vereinigtes Königreich</v>
      </c>
      <c r="B179" s="449"/>
      <c r="C179" s="272">
        <f t="shared" si="70"/>
        <v>8.8815764776211665</v>
      </c>
      <c r="D179" s="272">
        <f t="shared" si="70"/>
        <v>8.6606147738367323</v>
      </c>
      <c r="E179" s="272">
        <f t="shared" si="70"/>
        <v>8.4402682124941819</v>
      </c>
      <c r="F179" s="272">
        <f t="shared" si="70"/>
        <v>8.3618239094097486</v>
      </c>
      <c r="G179" s="272">
        <f t="shared" si="70"/>
        <v>8.1742195164466001</v>
      </c>
      <c r="H179" s="272">
        <f t="shared" si="70"/>
        <v>8.2234814081428844</v>
      </c>
      <c r="I179" s="272">
        <f t="shared" si="70"/>
        <v>8.0933503330582415</v>
      </c>
      <c r="J179" s="272">
        <f t="shared" si="70"/>
        <v>7.916933390852102</v>
      </c>
      <c r="K179" s="272">
        <f t="shared" si="70"/>
        <v>8.0823818396039275</v>
      </c>
      <c r="L179" s="272">
        <f t="shared" si="70"/>
        <v>8.3550615501595296</v>
      </c>
    </row>
    <row r="180" spans="1:12" ht="15" customHeight="1">
      <c r="A180" s="448" t="str">
        <f t="shared" si="69"/>
        <v xml:space="preserve">Italien </v>
      </c>
      <c r="B180" s="449"/>
      <c r="C180" s="272">
        <f t="shared" si="70"/>
        <v>10.010029323385508</v>
      </c>
      <c r="D180" s="272">
        <f t="shared" si="70"/>
        <v>9.7510077786363691</v>
      </c>
      <c r="E180" s="272">
        <f t="shared" si="70"/>
        <v>9.0629383195511188</v>
      </c>
      <c r="F180" s="272">
        <f t="shared" si="70"/>
        <v>8.9254336326472323</v>
      </c>
      <c r="G180" s="272">
        <f t="shared" si="70"/>
        <v>8.5570042562625837</v>
      </c>
      <c r="H180" s="272">
        <f t="shared" si="70"/>
        <v>8.3724377427786525</v>
      </c>
      <c r="I180" s="272">
        <f t="shared" si="70"/>
        <v>8.5794072877632352</v>
      </c>
      <c r="J180" s="272">
        <f t="shared" si="70"/>
        <v>8.6424024661797372</v>
      </c>
      <c r="K180" s="272">
        <f t="shared" si="70"/>
        <v>8.3932395101386863</v>
      </c>
      <c r="L180" s="272">
        <f t="shared" si="70"/>
        <v>8.043644204291617</v>
      </c>
    </row>
    <row r="181" spans="1:12" ht="15" customHeight="1">
      <c r="A181" s="448" t="str">
        <f t="shared" si="69"/>
        <v>Österreich</v>
      </c>
      <c r="B181" s="449"/>
      <c r="C181" s="272">
        <f t="shared" si="70"/>
        <v>7.3080523983660388</v>
      </c>
      <c r="D181" s="272">
        <f t="shared" si="70"/>
        <v>7.5858018997337116</v>
      </c>
      <c r="E181" s="272">
        <f t="shared" si="70"/>
        <v>7.3778881087516028</v>
      </c>
      <c r="F181" s="272">
        <f t="shared" si="70"/>
        <v>7.1251208365097423</v>
      </c>
      <c r="G181" s="272">
        <f t="shared" si="70"/>
        <v>6.9807983340502613</v>
      </c>
      <c r="H181" s="272">
        <f t="shared" si="70"/>
        <v>6.9899096509325105</v>
      </c>
      <c r="I181" s="272">
        <f t="shared" si="70"/>
        <v>6.9553096277960371</v>
      </c>
      <c r="J181" s="272">
        <f t="shared" si="70"/>
        <v>6.990462643010396</v>
      </c>
      <c r="K181" s="272">
        <f t="shared" si="70"/>
        <v>6.747784624215547</v>
      </c>
      <c r="L181" s="272">
        <f t="shared" si="70"/>
        <v>6.7638244188479852</v>
      </c>
    </row>
    <row r="182" spans="1:12" ht="15" customHeight="1">
      <c r="A182" s="448" t="str">
        <f t="shared" si="69"/>
        <v xml:space="preserve">Polen </v>
      </c>
      <c r="B182" s="449"/>
      <c r="C182" s="272">
        <f t="shared" si="70"/>
        <v>4.5359435672800057</v>
      </c>
      <c r="D182" s="272">
        <f t="shared" si="70"/>
        <v>5.4442578631841849</v>
      </c>
      <c r="E182" s="272">
        <f t="shared" si="70"/>
        <v>6.6611077952955196</v>
      </c>
      <c r="F182" s="272">
        <f t="shared" si="70"/>
        <v>7.1150121923326868</v>
      </c>
      <c r="G182" s="272">
        <f t="shared" si="70"/>
        <v>6.5718839121520949</v>
      </c>
      <c r="H182" s="272">
        <f t="shared" si="70"/>
        <v>6.7910982452787119</v>
      </c>
      <c r="I182" s="272">
        <f t="shared" si="70"/>
        <v>6.5824978695067395</v>
      </c>
      <c r="J182" s="272">
        <f t="shared" si="70"/>
        <v>6.1561531101468479</v>
      </c>
      <c r="K182" s="272">
        <f t="shared" si="70"/>
        <v>5.9361241438186081</v>
      </c>
      <c r="L182" s="272">
        <f t="shared" si="70"/>
        <v>6.3764502429727514</v>
      </c>
    </row>
    <row r="183" spans="1:12" ht="15" customHeight="1">
      <c r="A183" s="448" t="str">
        <f t="shared" si="69"/>
        <v xml:space="preserve">Belgien </v>
      </c>
      <c r="B183" s="449"/>
      <c r="C183" s="272">
        <f t="shared" si="70"/>
        <v>5.2382560424545108</v>
      </c>
      <c r="D183" s="272">
        <f t="shared" si="70"/>
        <v>5.0080038406117762</v>
      </c>
      <c r="E183" s="272">
        <f t="shared" si="70"/>
        <v>4.9314510515829646</v>
      </c>
      <c r="F183" s="272">
        <f t="shared" si="70"/>
        <v>4.9076101810259942</v>
      </c>
      <c r="G183" s="272">
        <f t="shared" si="70"/>
        <v>5.1017801301369463</v>
      </c>
      <c r="H183" s="272">
        <f t="shared" si="70"/>
        <v>4.8404202624762069</v>
      </c>
      <c r="I183" s="272">
        <f t="shared" si="70"/>
        <v>5.084132378471816</v>
      </c>
      <c r="J183" s="272">
        <f t="shared" si="70"/>
        <v>4.9816770501026912</v>
      </c>
      <c r="K183" s="272">
        <f t="shared" si="70"/>
        <v>4.9416558416939704</v>
      </c>
      <c r="L183" s="272">
        <f t="shared" si="70"/>
        <v>5.1140969455614531</v>
      </c>
    </row>
    <row r="184" spans="1:12" ht="15" customHeight="1">
      <c r="A184" s="448" t="str">
        <f t="shared" si="69"/>
        <v>Dänemark</v>
      </c>
      <c r="B184" s="449"/>
      <c r="C184" s="272">
        <f t="shared" si="70"/>
        <v>3.6141008413632285</v>
      </c>
      <c r="D184" s="272">
        <f t="shared" si="70"/>
        <v>3.6963534381369021</v>
      </c>
      <c r="E184" s="272">
        <f t="shared" si="70"/>
        <v>3.8869629066620912</v>
      </c>
      <c r="F184" s="272">
        <f t="shared" si="70"/>
        <v>3.7256038475224615</v>
      </c>
      <c r="G184" s="272">
        <f t="shared" si="70"/>
        <v>3.5977488028004379</v>
      </c>
      <c r="H184" s="272">
        <f t="shared" si="70"/>
        <v>3.5803178552282842</v>
      </c>
      <c r="I184" s="272">
        <f t="shared" si="70"/>
        <v>3.4039429056424124</v>
      </c>
      <c r="J184" s="272">
        <f t="shared" si="70"/>
        <v>3.4548042862369539</v>
      </c>
      <c r="K184" s="272">
        <f t="shared" si="70"/>
        <v>3.5337446115742703</v>
      </c>
      <c r="L184" s="272">
        <f t="shared" si="70"/>
        <v>3.5634263809215221</v>
      </c>
    </row>
    <row r="185" spans="1:12" ht="15" customHeight="1">
      <c r="A185" s="448" t="str">
        <f t="shared" si="69"/>
        <v xml:space="preserve">Spanien </v>
      </c>
      <c r="B185" s="449"/>
      <c r="C185" s="272">
        <f t="shared" si="70"/>
        <v>4.9578935087496641</v>
      </c>
      <c r="D185" s="272">
        <f t="shared" si="70"/>
        <v>4.6297593050420787</v>
      </c>
      <c r="E185" s="272">
        <f t="shared" si="70"/>
        <v>4.3410815578218571</v>
      </c>
      <c r="F185" s="272">
        <f t="shared" si="70"/>
        <v>4.0455189569773644</v>
      </c>
      <c r="G185" s="272">
        <f t="shared" si="70"/>
        <v>3.9634952723913415</v>
      </c>
      <c r="H185" s="272">
        <f t="shared" si="70"/>
        <v>3.7040117048983037</v>
      </c>
      <c r="I185" s="272">
        <f t="shared" si="70"/>
        <v>3.7401139910652139</v>
      </c>
      <c r="J185" s="272">
        <f t="shared" si="70"/>
        <v>3.62130255869597</v>
      </c>
      <c r="K185" s="272">
        <f t="shared" si="70"/>
        <v>3.5635631757459532</v>
      </c>
      <c r="L185" s="272">
        <f t="shared" si="70"/>
        <v>3.5119886343841595</v>
      </c>
    </row>
    <row r="186" spans="1:12" ht="15" customHeight="1">
      <c r="A186" s="448" t="str">
        <f t="shared" si="69"/>
        <v xml:space="preserve">Volksrepublik China </v>
      </c>
      <c r="B186" s="449"/>
      <c r="C186" s="272">
        <f t="shared" si="70"/>
        <v>0.20179808887433578</v>
      </c>
      <c r="D186" s="272">
        <f t="shared" si="70"/>
        <v>0.29657172577572438</v>
      </c>
      <c r="E186" s="272">
        <f t="shared" si="70"/>
        <v>0.39200827133003036</v>
      </c>
      <c r="F186" s="272">
        <f t="shared" si="70"/>
        <v>0.65496694817798762</v>
      </c>
      <c r="G186" s="272">
        <f t="shared" si="70"/>
        <v>1.1896028435964143</v>
      </c>
      <c r="H186" s="272">
        <f t="shared" si="70"/>
        <v>1.6804553529751731</v>
      </c>
      <c r="I186" s="272">
        <f t="shared" si="70"/>
        <v>2.429270676802481</v>
      </c>
      <c r="J186" s="272">
        <f t="shared" si="70"/>
        <v>3.1990888657871608</v>
      </c>
      <c r="K186" s="272">
        <f t="shared" si="70"/>
        <v>3.6872639714713893</v>
      </c>
      <c r="L186" s="272">
        <f t="shared" si="70"/>
        <v>2.9453307410330769</v>
      </c>
    </row>
    <row r="187" spans="1:12" ht="15" customHeight="1">
      <c r="A187" s="448" t="str">
        <f t="shared" si="69"/>
        <v>Vereinigte Staaten</v>
      </c>
      <c r="B187" s="449"/>
      <c r="C187" s="272">
        <f t="shared" si="70"/>
        <v>3.1093859769521766</v>
      </c>
      <c r="D187" s="272">
        <f t="shared" si="70"/>
        <v>3.2047665606692708</v>
      </c>
      <c r="E187" s="272">
        <f t="shared" si="70"/>
        <v>3.8127337325979083</v>
      </c>
      <c r="F187" s="272">
        <f t="shared" si="70"/>
        <v>3.814691235816261</v>
      </c>
      <c r="G187" s="272">
        <f t="shared" si="70"/>
        <v>3.4653476678747457</v>
      </c>
      <c r="H187" s="272">
        <f t="shared" si="70"/>
        <v>3.1513782646163802</v>
      </c>
      <c r="I187" s="272">
        <f t="shared" si="70"/>
        <v>3.0791075489927064</v>
      </c>
      <c r="J187" s="272">
        <f t="shared" si="70"/>
        <v>3.195949541988377</v>
      </c>
      <c r="K187" s="272">
        <f t="shared" si="70"/>
        <v>3.0821872022594392</v>
      </c>
      <c r="L187" s="272">
        <f t="shared" si="70"/>
        <v>2.784133442271417</v>
      </c>
    </row>
    <row r="188" spans="1:12" ht="15" customHeight="1">
      <c r="A188" s="448" t="str">
        <f t="shared" si="69"/>
        <v xml:space="preserve">Schweiz </v>
      </c>
      <c r="B188" s="449"/>
      <c r="C188" s="272">
        <f t="shared" si="70"/>
        <v>2.2691152152241831</v>
      </c>
      <c r="D188" s="272">
        <f t="shared" si="70"/>
        <v>2.6258293932459922</v>
      </c>
      <c r="E188" s="272">
        <f t="shared" si="70"/>
        <v>2.7377025668654067</v>
      </c>
      <c r="F188" s="272">
        <f t="shared" si="70"/>
        <v>2.8377734562826804</v>
      </c>
      <c r="G188" s="272">
        <f t="shared" si="70"/>
        <v>2.9982289761744205</v>
      </c>
      <c r="H188" s="272">
        <f t="shared" si="70"/>
        <v>2.9982473321972165</v>
      </c>
      <c r="I188" s="272">
        <f t="shared" si="70"/>
        <v>2.8992299999191649</v>
      </c>
      <c r="J188" s="272">
        <f t="shared" si="70"/>
        <v>2.7437791433469987</v>
      </c>
      <c r="K188" s="272">
        <f t="shared" si="70"/>
        <v>2.6429918779342794</v>
      </c>
      <c r="L188" s="272">
        <f t="shared" si="70"/>
        <v>2.6165647646769008</v>
      </c>
    </row>
    <row r="189" spans="1:12" ht="15" customHeight="1">
      <c r="A189" s="448" t="str">
        <f t="shared" si="69"/>
        <v xml:space="preserve">Tschechische Republik </v>
      </c>
      <c r="B189" s="449"/>
      <c r="C189" s="272">
        <f t="shared" si="70"/>
        <v>2.7125929659046224</v>
      </c>
      <c r="D189" s="272">
        <f t="shared" si="70"/>
        <v>2.488807443737576</v>
      </c>
      <c r="E189" s="272">
        <f t="shared" si="70"/>
        <v>2.2771897720703276</v>
      </c>
      <c r="F189" s="272">
        <f t="shared" si="70"/>
        <v>2.3623927006036043</v>
      </c>
      <c r="G189" s="272">
        <f t="shared" si="70"/>
        <v>2.2467327637050909</v>
      </c>
      <c r="H189" s="272">
        <f t="shared" si="70"/>
        <v>2.1777631022013151</v>
      </c>
      <c r="I189" s="272">
        <f t="shared" si="70"/>
        <v>2.1567041598049732</v>
      </c>
      <c r="J189" s="272">
        <f t="shared" si="70"/>
        <v>2.3247985989385525</v>
      </c>
      <c r="K189" s="272">
        <f t="shared" si="70"/>
        <v>2.2447583363666621</v>
      </c>
      <c r="L189" s="272">
        <f t="shared" si="70"/>
        <v>2.303128519078943</v>
      </c>
    </row>
    <row r="190" spans="1:12" ht="15" customHeight="1">
      <c r="A190" s="448" t="str">
        <f t="shared" si="69"/>
        <v>Schweden</v>
      </c>
      <c r="B190" s="449"/>
      <c r="C190" s="272">
        <f t="shared" si="70"/>
        <v>2.1647693669783292</v>
      </c>
      <c r="D190" s="272">
        <f t="shared" si="70"/>
        <v>2.1817157247339694</v>
      </c>
      <c r="E190" s="272">
        <f t="shared" si="70"/>
        <v>2.6917016033221559</v>
      </c>
      <c r="F190" s="272">
        <f t="shared" si="70"/>
        <v>2.4437206651027696</v>
      </c>
      <c r="G190" s="272">
        <f t="shared" si="70"/>
        <v>2.5250719182555277</v>
      </c>
      <c r="H190" s="272">
        <f t="shared" si="70"/>
        <v>2.2580382165523938</v>
      </c>
      <c r="I190" s="272">
        <f t="shared" si="70"/>
        <v>2.1583433304500361</v>
      </c>
      <c r="J190" s="272">
        <f t="shared" si="70"/>
        <v>2.3382218707712332</v>
      </c>
      <c r="K190" s="272">
        <f t="shared" si="70"/>
        <v>2.3601767442380983</v>
      </c>
      <c r="L190" s="272">
        <f t="shared" si="70"/>
        <v>2.1956483317571105</v>
      </c>
    </row>
    <row r="191" spans="1:12" ht="15" customHeight="1">
      <c r="A191" s="448" t="str">
        <f t="shared" si="69"/>
        <v>Russische Föderation</v>
      </c>
      <c r="B191" s="449"/>
      <c r="C191" s="272">
        <f t="shared" si="70"/>
        <v>2.0163802280825154</v>
      </c>
      <c r="D191" s="272">
        <f t="shared" si="70"/>
        <v>1.7194844546003816</v>
      </c>
      <c r="E191" s="272">
        <f t="shared" si="70"/>
        <v>1.6878778832504195</v>
      </c>
      <c r="F191" s="272">
        <f t="shared" si="70"/>
        <v>1.7912522863693172</v>
      </c>
      <c r="G191" s="272">
        <f t="shared" si="70"/>
        <v>2.0131354918221507</v>
      </c>
      <c r="H191" s="272">
        <f t="shared" si="70"/>
        <v>2.2184133641888293</v>
      </c>
      <c r="I191" s="272">
        <f t="shared" si="70"/>
        <v>2.256158168283378</v>
      </c>
      <c r="J191" s="272">
        <f t="shared" si="70"/>
        <v>1.7113042333401047</v>
      </c>
      <c r="K191" s="272">
        <f t="shared" si="70"/>
        <v>1.6084953143442307</v>
      </c>
      <c r="L191" s="272">
        <f t="shared" si="70"/>
        <v>1.989099450034268</v>
      </c>
    </row>
    <row r="192" spans="1:12" ht="15" customHeight="1">
      <c r="A192" s="448" t="str">
        <f t="shared" si="69"/>
        <v>Ungarn</v>
      </c>
      <c r="B192" s="449"/>
      <c r="C192" s="272">
        <f t="shared" si="70"/>
        <v>1.8266567193143308</v>
      </c>
      <c r="D192" s="272">
        <f t="shared" si="70"/>
        <v>1.645878552081784</v>
      </c>
      <c r="E192" s="272">
        <f t="shared" si="70"/>
        <v>1.5389427119244485</v>
      </c>
      <c r="F192" s="272">
        <f t="shared" si="70"/>
        <v>1.581846064468555</v>
      </c>
      <c r="G192" s="272">
        <f t="shared" si="70"/>
        <v>1.4612548258675666</v>
      </c>
      <c r="H192" s="272">
        <f t="shared" si="70"/>
        <v>1.4824531321475196</v>
      </c>
      <c r="I192" s="272">
        <f t="shared" si="70"/>
        <v>1.5061195726061016</v>
      </c>
      <c r="J192" s="272">
        <f t="shared" si="70"/>
        <v>1.4569835044002766</v>
      </c>
      <c r="K192" s="272">
        <f t="shared" si="70"/>
        <v>1.4649950116877726</v>
      </c>
      <c r="L192" s="272">
        <f t="shared" si="70"/>
        <v>1.529083776866629</v>
      </c>
    </row>
    <row r="193" spans="1:12" ht="15" customHeight="1">
      <c r="A193" s="448" t="str">
        <f t="shared" si="69"/>
        <v>Rumänien</v>
      </c>
      <c r="B193" s="449"/>
      <c r="C193" s="272">
        <f t="shared" ref="C193:L198" si="71">C169/C$174*100</f>
        <v>0.79729409966189713</v>
      </c>
      <c r="D193" s="272">
        <f t="shared" si="71"/>
        <v>0.81435643608329755</v>
      </c>
      <c r="E193" s="272">
        <f t="shared" si="71"/>
        <v>0.898768757950835</v>
      </c>
      <c r="F193" s="272">
        <f t="shared" si="71"/>
        <v>1.0097799551465747</v>
      </c>
      <c r="G193" s="272">
        <f t="shared" si="71"/>
        <v>1.1101058153922996</v>
      </c>
      <c r="H193" s="272">
        <f t="shared" si="71"/>
        <v>1.2145094851584068</v>
      </c>
      <c r="I193" s="272">
        <f t="shared" si="71"/>
        <v>1.1342190507735546</v>
      </c>
      <c r="J193" s="272">
        <f t="shared" si="71"/>
        <v>1.1838420474842246</v>
      </c>
      <c r="K193" s="272">
        <f t="shared" si="71"/>
        <v>1.3343696772605325</v>
      </c>
      <c r="L193" s="272">
        <f t="shared" si="71"/>
        <v>1.5096455321218614</v>
      </c>
    </row>
    <row r="194" spans="1:12" ht="15" customHeight="1">
      <c r="A194" s="448" t="str">
        <f t="shared" si="69"/>
        <v>Finnland</v>
      </c>
      <c r="B194" s="449"/>
      <c r="C194" s="272">
        <f t="shared" si="71"/>
        <v>1.1629754355150017</v>
      </c>
      <c r="D194" s="272">
        <f t="shared" si="71"/>
        <v>1.075969096268923</v>
      </c>
      <c r="E194" s="272">
        <f t="shared" si="71"/>
        <v>1.2710955973541893</v>
      </c>
      <c r="F194" s="272">
        <f t="shared" si="71"/>
        <v>1.0862534023835482</v>
      </c>
      <c r="G194" s="272">
        <f t="shared" si="71"/>
        <v>1.1268352593504707</v>
      </c>
      <c r="H194" s="272">
        <f t="shared" si="71"/>
        <v>1.1818661733522202</v>
      </c>
      <c r="I194" s="272">
        <f t="shared" si="71"/>
        <v>1.1814371876336474</v>
      </c>
      <c r="J194" s="272">
        <f t="shared" si="71"/>
        <v>1.1230918211131142</v>
      </c>
      <c r="K194" s="272">
        <f t="shared" si="71"/>
        <v>1.1464281033940626</v>
      </c>
      <c r="L194" s="272">
        <f t="shared" si="71"/>
        <v>1.1118928209151309</v>
      </c>
    </row>
    <row r="195" spans="1:12" ht="15" customHeight="1">
      <c r="A195" s="448" t="str">
        <f t="shared" si="69"/>
        <v>Irland</v>
      </c>
      <c r="B195" s="449"/>
      <c r="C195" s="272">
        <f t="shared" si="71"/>
        <v>1.0714276947054024</v>
      </c>
      <c r="D195" s="272">
        <f t="shared" si="71"/>
        <v>0.96782753346041817</v>
      </c>
      <c r="E195" s="272">
        <f t="shared" si="71"/>
        <v>0.91864285971607706</v>
      </c>
      <c r="F195" s="272">
        <f t="shared" si="71"/>
        <v>0.94582088292501454</v>
      </c>
      <c r="G195" s="272">
        <f t="shared" si="71"/>
        <v>0.73601968209397062</v>
      </c>
      <c r="H195" s="272">
        <f t="shared" si="71"/>
        <v>0.73908023648572363</v>
      </c>
      <c r="I195" s="272">
        <f t="shared" si="71"/>
        <v>0.712576359406217</v>
      </c>
      <c r="J195" s="272">
        <f t="shared" si="71"/>
        <v>0.67252912141230803</v>
      </c>
      <c r="K195" s="272">
        <f t="shared" si="71"/>
        <v>0.7228369748965785</v>
      </c>
      <c r="L195" s="272">
        <f t="shared" si="71"/>
        <v>0.88714909153754895</v>
      </c>
    </row>
    <row r="196" spans="1:12" ht="15" customHeight="1">
      <c r="A196" s="448" t="str">
        <f t="shared" si="69"/>
        <v>Griechenland</v>
      </c>
      <c r="B196" s="449"/>
      <c r="C196" s="272">
        <f t="shared" si="71"/>
        <v>1.4736557741493324</v>
      </c>
      <c r="D196" s="272">
        <f t="shared" si="71"/>
        <v>1.2422045310525756</v>
      </c>
      <c r="E196" s="272">
        <f t="shared" si="71"/>
        <v>1.2400965450541563</v>
      </c>
      <c r="F196" s="272">
        <f t="shared" si="71"/>
        <v>1.1850659710462752</v>
      </c>
      <c r="G196" s="272">
        <f t="shared" si="71"/>
        <v>1.0565488391064863</v>
      </c>
      <c r="H196" s="272">
        <f t="shared" si="71"/>
        <v>1.0104927659672447</v>
      </c>
      <c r="I196" s="272">
        <f t="shared" si="71"/>
        <v>0.93435364211255423</v>
      </c>
      <c r="J196" s="272">
        <f t="shared" si="71"/>
        <v>0.93162603482306194</v>
      </c>
      <c r="K196" s="272">
        <f t="shared" si="71"/>
        <v>0.92071274043169848</v>
      </c>
      <c r="L196" s="272">
        <f t="shared" si="71"/>
        <v>0.86814456255498895</v>
      </c>
    </row>
    <row r="197" spans="1:12" ht="15" customHeight="1">
      <c r="A197" s="448" t="str">
        <f t="shared" si="69"/>
        <v xml:space="preserve">restliche Länder </v>
      </c>
      <c r="B197" s="449"/>
      <c r="C197" s="272">
        <f t="shared" si="71"/>
        <v>10.546257822618854</v>
      </c>
      <c r="D197" s="272">
        <f t="shared" si="71"/>
        <v>10.646789791348832</v>
      </c>
      <c r="E197" s="272">
        <f t="shared" si="71"/>
        <v>11.608134609295572</v>
      </c>
      <c r="F197" s="272">
        <f t="shared" si="71"/>
        <v>12.022120506690506</v>
      </c>
      <c r="G197" s="272">
        <f t="shared" si="71"/>
        <v>12.820745030636596</v>
      </c>
      <c r="H197" s="272">
        <f t="shared" si="71"/>
        <v>13.209133101989581</v>
      </c>
      <c r="I197" s="272">
        <f t="shared" si="71"/>
        <v>13.442969013569126</v>
      </c>
      <c r="J197" s="272">
        <f t="shared" si="71"/>
        <v>13.616283190741751</v>
      </c>
      <c r="K197" s="272">
        <f t="shared" si="71"/>
        <v>13.796051180335578</v>
      </c>
      <c r="L197" s="272">
        <f t="shared" si="71"/>
        <v>14.672489913633516</v>
      </c>
    </row>
    <row r="198" spans="1:12" ht="15" customHeight="1">
      <c r="A198" s="450" t="str">
        <f t="shared" si="69"/>
        <v xml:space="preserve">Insgesamt </v>
      </c>
      <c r="B198" s="451"/>
      <c r="C198" s="273">
        <f t="shared" si="71"/>
        <v>100</v>
      </c>
      <c r="D198" s="273">
        <f t="shared" si="71"/>
        <v>100</v>
      </c>
      <c r="E198" s="273">
        <f t="shared" si="71"/>
        <v>100</v>
      </c>
      <c r="F198" s="273">
        <f t="shared" si="71"/>
        <v>100</v>
      </c>
      <c r="G198" s="273">
        <f t="shared" si="71"/>
        <v>100</v>
      </c>
      <c r="H198" s="273">
        <f t="shared" si="71"/>
        <v>100</v>
      </c>
      <c r="I198" s="273">
        <f t="shared" si="71"/>
        <v>100</v>
      </c>
      <c r="J198" s="273">
        <f t="shared" si="71"/>
        <v>100</v>
      </c>
      <c r="K198" s="273">
        <f t="shared" si="71"/>
        <v>100</v>
      </c>
      <c r="L198" s="273">
        <f t="shared" si="71"/>
        <v>100</v>
      </c>
    </row>
    <row r="199" spans="1:12" s="78" customFormat="1" ht="20.100000000000001" customHeight="1">
      <c r="A199" s="94"/>
      <c r="B199" s="116"/>
      <c r="C199" s="89" t="s">
        <v>659</v>
      </c>
      <c r="D199" s="89"/>
      <c r="E199" s="89"/>
      <c r="F199" s="89"/>
      <c r="G199" s="89"/>
      <c r="H199" s="89"/>
      <c r="I199" s="89"/>
      <c r="J199" s="89"/>
      <c r="K199" s="89"/>
      <c r="L199" s="89"/>
    </row>
    <row r="200" spans="1:12" s="78" customFormat="1" ht="15" customHeight="1">
      <c r="A200" s="94"/>
      <c r="B200" s="331"/>
      <c r="C200" s="89" t="s">
        <v>944</v>
      </c>
      <c r="D200" s="89"/>
      <c r="E200" s="345"/>
      <c r="F200" s="89"/>
      <c r="G200" s="89"/>
      <c r="H200" s="89"/>
      <c r="I200" s="89"/>
      <c r="J200" s="89"/>
      <c r="K200" s="89"/>
      <c r="L200" s="89"/>
    </row>
    <row r="201" spans="1:12" ht="15" customHeight="1">
      <c r="A201" s="448" t="str">
        <f t="shared" ref="A201:A222" si="72">A9</f>
        <v>Frankreich</v>
      </c>
      <c r="B201" s="449"/>
      <c r="C201" s="239">
        <f t="shared" ref="C201:C222" si="73">IF($E9=0,"X",C9/$E9*100)</f>
        <v>93.63230099318038</v>
      </c>
      <c r="D201" s="123">
        <f t="shared" ref="D201:L201" si="74">IF($E9=0,"X",D9/$E9*100)</f>
        <v>91.354759440622246</v>
      </c>
      <c r="E201" s="275">
        <f t="shared" si="74"/>
        <v>100</v>
      </c>
      <c r="F201" s="123">
        <f t="shared" si="74"/>
        <v>95.340882724867939</v>
      </c>
      <c r="G201" s="239">
        <f t="shared" si="74"/>
        <v>93.972309039250433</v>
      </c>
      <c r="H201" s="239">
        <f t="shared" si="74"/>
        <v>97.208951160205146</v>
      </c>
      <c r="I201" s="239">
        <f t="shared" si="74"/>
        <v>95.801939977340794</v>
      </c>
      <c r="J201" s="239">
        <f t="shared" si="74"/>
        <v>97.939031886043992</v>
      </c>
      <c r="K201" s="239">
        <f t="shared" si="74"/>
        <v>99.130448152320199</v>
      </c>
      <c r="L201" s="239">
        <f t="shared" si="74"/>
        <v>106.67519803643064</v>
      </c>
    </row>
    <row r="202" spans="1:12" ht="15" customHeight="1">
      <c r="A202" s="448" t="str">
        <f t="shared" si="72"/>
        <v>Vereinigtes Königreich</v>
      </c>
      <c r="B202" s="449"/>
      <c r="C202" s="239">
        <f t="shared" si="73"/>
        <v>89.384191853534318</v>
      </c>
      <c r="D202" s="123">
        <f t="shared" ref="D202:L202" si="75">IF($E10=0,"X",D10/$E10*100)</f>
        <v>91.100854378069229</v>
      </c>
      <c r="E202" s="275">
        <f t="shared" si="75"/>
        <v>100</v>
      </c>
      <c r="F202" s="123">
        <f t="shared" si="75"/>
        <v>98.258966404501209</v>
      </c>
      <c r="G202" s="239">
        <f t="shared" si="75"/>
        <v>100.04512984087235</v>
      </c>
      <c r="H202" s="239">
        <f t="shared" si="75"/>
        <v>109.38519629310193</v>
      </c>
      <c r="I202" s="239">
        <f t="shared" si="75"/>
        <v>113.62341972938641</v>
      </c>
      <c r="J202" s="239">
        <f t="shared" si="75"/>
        <v>126.57007527728818</v>
      </c>
      <c r="K202" s="239">
        <f t="shared" si="75"/>
        <v>130.40088442175488</v>
      </c>
      <c r="L202" s="239">
        <f t="shared" si="75"/>
        <v>134.14890191856782</v>
      </c>
    </row>
    <row r="203" spans="1:12" ht="15" customHeight="1">
      <c r="A203" s="448" t="str">
        <f t="shared" si="72"/>
        <v>Niederlande</v>
      </c>
      <c r="B203" s="449"/>
      <c r="C203" s="239">
        <f t="shared" si="73"/>
        <v>91.765057199482555</v>
      </c>
      <c r="D203" s="123">
        <f t="shared" ref="D203:L203" si="76">IF($E11=0,"X",D11/$E11*100)</f>
        <v>92.829752536440935</v>
      </c>
      <c r="E203" s="275">
        <f t="shared" si="76"/>
        <v>100</v>
      </c>
      <c r="F203" s="123">
        <f t="shared" si="76"/>
        <v>100.91021486380815</v>
      </c>
      <c r="G203" s="239">
        <f t="shared" si="76"/>
        <v>95.611095948509629</v>
      </c>
      <c r="H203" s="239">
        <f t="shared" si="76"/>
        <v>103.27019180038744</v>
      </c>
      <c r="I203" s="239">
        <f t="shared" si="76"/>
        <v>98.621458973680319</v>
      </c>
      <c r="J203" s="239">
        <f t="shared" si="76"/>
        <v>110.60025874987292</v>
      </c>
      <c r="K203" s="239">
        <f t="shared" si="76"/>
        <v>117.02972244660216</v>
      </c>
      <c r="L203" s="239">
        <f t="shared" si="76"/>
        <v>121.21194739145994</v>
      </c>
    </row>
    <row r="204" spans="1:12" ht="15" customHeight="1">
      <c r="A204" s="448" t="str">
        <f t="shared" si="72"/>
        <v>Polen</v>
      </c>
      <c r="B204" s="449"/>
      <c r="C204" s="239">
        <f t="shared" si="73"/>
        <v>72.145160560211295</v>
      </c>
      <c r="D204" s="123">
        <f t="shared" ref="D204:L204" si="77">IF($E12=0,"X",D12/$E12*100)</f>
        <v>80.376358823489454</v>
      </c>
      <c r="E204" s="275">
        <f t="shared" si="77"/>
        <v>100</v>
      </c>
      <c r="F204" s="123">
        <f t="shared" si="77"/>
        <v>109.57962424358118</v>
      </c>
      <c r="G204" s="239">
        <f t="shared" si="77"/>
        <v>101.07149802759423</v>
      </c>
      <c r="H204" s="239">
        <f t="shared" si="77"/>
        <v>109.2355988201207</v>
      </c>
      <c r="I204" s="239">
        <f t="shared" si="77"/>
        <v>99.49340943590984</v>
      </c>
      <c r="J204" s="239">
        <f t="shared" si="77"/>
        <v>103.33642608689226</v>
      </c>
      <c r="K204" s="239">
        <f t="shared" si="77"/>
        <v>109.50402933043893</v>
      </c>
      <c r="L204" s="239">
        <f t="shared" si="77"/>
        <v>120.52738232799565</v>
      </c>
    </row>
    <row r="205" spans="1:12" ht="15" customHeight="1">
      <c r="A205" s="448" t="str">
        <f t="shared" si="72"/>
        <v>Österreich</v>
      </c>
      <c r="B205" s="449"/>
      <c r="C205" s="239">
        <f t="shared" si="73"/>
        <v>97.221527047535474</v>
      </c>
      <c r="D205" s="123">
        <f t="shared" ref="D205:L205" si="78">IF($E13=0,"X",D13/$E13*100)</f>
        <v>94.552905819967023</v>
      </c>
      <c r="E205" s="275">
        <f t="shared" si="78"/>
        <v>100</v>
      </c>
      <c r="F205" s="123">
        <f t="shared" si="78"/>
        <v>98.526778682870784</v>
      </c>
      <c r="G205" s="239">
        <f t="shared" si="78"/>
        <v>94.509668188118795</v>
      </c>
      <c r="H205" s="239">
        <f t="shared" si="78"/>
        <v>103.95564422695371</v>
      </c>
      <c r="I205" s="239">
        <f t="shared" si="78"/>
        <v>100.11846343583566</v>
      </c>
      <c r="J205" s="239">
        <f t="shared" si="78"/>
        <v>105.34131580801342</v>
      </c>
      <c r="K205" s="239">
        <f t="shared" si="78"/>
        <v>102.23978841305595</v>
      </c>
      <c r="L205" s="239">
        <f t="shared" si="78"/>
        <v>110.35801195463443</v>
      </c>
    </row>
    <row r="206" spans="1:12" ht="15" customHeight="1">
      <c r="A206" s="448" t="str">
        <f t="shared" si="72"/>
        <v>Italien</v>
      </c>
      <c r="B206" s="449"/>
      <c r="C206" s="239">
        <f t="shared" si="73"/>
        <v>93.127801136094376</v>
      </c>
      <c r="D206" s="123">
        <f t="shared" ref="D206:L206" si="79">IF($E14=0,"X",D14/$E14*100)</f>
        <v>90.976464037612701</v>
      </c>
      <c r="E206" s="275">
        <f t="shared" si="79"/>
        <v>100</v>
      </c>
      <c r="F206" s="123">
        <f t="shared" si="79"/>
        <v>100.58913211234028</v>
      </c>
      <c r="G206" s="239">
        <f t="shared" si="79"/>
        <v>88.852897245789393</v>
      </c>
      <c r="H206" s="239">
        <f t="shared" si="79"/>
        <v>88.957029083711106</v>
      </c>
      <c r="I206" s="239">
        <f t="shared" si="79"/>
        <v>88.88432580189118</v>
      </c>
      <c r="J206" s="239">
        <f t="shared" si="79"/>
        <v>98.230012259979432</v>
      </c>
      <c r="K206" s="239">
        <f t="shared" si="79"/>
        <v>109.24738008664986</v>
      </c>
      <c r="L206" s="239">
        <f t="shared" si="79"/>
        <v>110.916469364693</v>
      </c>
    </row>
    <row r="207" spans="1:12" ht="15" customHeight="1">
      <c r="A207" s="448" t="str">
        <f t="shared" si="72"/>
        <v xml:space="preserve">Belgien </v>
      </c>
      <c r="B207" s="449"/>
      <c r="C207" s="239">
        <f t="shared" si="73"/>
        <v>113.69850756151499</v>
      </c>
      <c r="D207" s="123">
        <f t="shared" ref="D207:L207" si="80">IF($E15=0,"X",D15/$E15*100)</f>
        <v>95.421756566393043</v>
      </c>
      <c r="E207" s="275">
        <f t="shared" si="80"/>
        <v>100</v>
      </c>
      <c r="F207" s="123">
        <f t="shared" si="80"/>
        <v>100.72463053455959</v>
      </c>
      <c r="G207" s="239">
        <f t="shared" si="80"/>
        <v>102.66652561826997</v>
      </c>
      <c r="H207" s="239">
        <f t="shared" si="80"/>
        <v>113.36173540146905</v>
      </c>
      <c r="I207" s="239">
        <f t="shared" si="80"/>
        <v>114.9737712145043</v>
      </c>
      <c r="J207" s="239">
        <f t="shared" si="80"/>
        <v>124.3446382434942</v>
      </c>
      <c r="K207" s="239">
        <f t="shared" si="80"/>
        <v>122.19301740192749</v>
      </c>
      <c r="L207" s="239">
        <f t="shared" si="80"/>
        <v>129.45218510886207</v>
      </c>
    </row>
    <row r="208" spans="1:12" ht="15" customHeight="1">
      <c r="A208" s="448" t="str">
        <f t="shared" si="72"/>
        <v xml:space="preserve">Spanien </v>
      </c>
      <c r="B208" s="449"/>
      <c r="C208" s="239">
        <f t="shared" si="73"/>
        <v>94.306445168923048</v>
      </c>
      <c r="D208" s="123">
        <f t="shared" ref="D208:L208" si="81">IF($E16=0,"X",D16/$E16*100)</f>
        <v>93.63325894231582</v>
      </c>
      <c r="E208" s="275">
        <f t="shared" si="81"/>
        <v>100</v>
      </c>
      <c r="F208" s="123">
        <f t="shared" si="81"/>
        <v>96.227168843029375</v>
      </c>
      <c r="G208" s="239">
        <f t="shared" si="81"/>
        <v>98.55437928129561</v>
      </c>
      <c r="H208" s="239">
        <f t="shared" si="81"/>
        <v>111.52218033627621</v>
      </c>
      <c r="I208" s="239">
        <f t="shared" si="81"/>
        <v>107.31333240232739</v>
      </c>
      <c r="J208" s="239">
        <f t="shared" si="81"/>
        <v>116.96454805169658</v>
      </c>
      <c r="K208" s="239">
        <f t="shared" si="81"/>
        <v>126.99688913558498</v>
      </c>
      <c r="L208" s="239">
        <f t="shared" si="81"/>
        <v>135.06438929460251</v>
      </c>
    </row>
    <row r="209" spans="1:12" ht="15" customHeight="1">
      <c r="A209" s="448" t="str">
        <f t="shared" si="72"/>
        <v>Dänemark</v>
      </c>
      <c r="B209" s="449"/>
      <c r="C209" s="239">
        <f t="shared" si="73"/>
        <v>80.250385750378513</v>
      </c>
      <c r="D209" s="123">
        <f t="shared" ref="D209:L209" si="82">IF($E17=0,"X",D17/$E17*100)</f>
        <v>82.052695271511496</v>
      </c>
      <c r="E209" s="275">
        <f t="shared" si="82"/>
        <v>100</v>
      </c>
      <c r="F209" s="123">
        <f t="shared" si="82"/>
        <v>100.74779035998405</v>
      </c>
      <c r="G209" s="239">
        <f t="shared" si="82"/>
        <v>96.375313156410868</v>
      </c>
      <c r="H209" s="239">
        <f t="shared" si="82"/>
        <v>103.74826311378884</v>
      </c>
      <c r="I209" s="239">
        <f t="shared" si="82"/>
        <v>93.747218293242469</v>
      </c>
      <c r="J209" s="239">
        <f t="shared" si="82"/>
        <v>102.37645018403367</v>
      </c>
      <c r="K209" s="239">
        <f t="shared" si="82"/>
        <v>100.99659574573874</v>
      </c>
      <c r="L209" s="239">
        <f t="shared" si="82"/>
        <v>105.85685975565838</v>
      </c>
    </row>
    <row r="210" spans="1:12" ht="15" customHeight="1">
      <c r="A210" s="448" t="str">
        <f t="shared" si="72"/>
        <v>Tschechische Republik</v>
      </c>
      <c r="B210" s="449"/>
      <c r="C210" s="239">
        <f t="shared" si="73"/>
        <v>113.03662981850285</v>
      </c>
      <c r="D210" s="123">
        <f t="shared" ref="D210:L210" si="83">IF($E18=0,"X",D18/$E18*100)</f>
        <v>98.307950896912871</v>
      </c>
      <c r="E210" s="275">
        <f t="shared" si="83"/>
        <v>100</v>
      </c>
      <c r="F210" s="123">
        <f t="shared" si="83"/>
        <v>109.41226905877967</v>
      </c>
      <c r="G210" s="239">
        <f t="shared" si="83"/>
        <v>99.711367198379079</v>
      </c>
      <c r="H210" s="239">
        <f t="shared" si="83"/>
        <v>105.45631410323824</v>
      </c>
      <c r="I210" s="239">
        <f t="shared" si="83"/>
        <v>98.757541246074737</v>
      </c>
      <c r="J210" s="239">
        <f t="shared" si="83"/>
        <v>109.23898463187666</v>
      </c>
      <c r="K210" s="239">
        <f t="shared" si="83"/>
        <v>111.86802681413309</v>
      </c>
      <c r="L210" s="239">
        <f t="shared" si="83"/>
        <v>118.91019921627056</v>
      </c>
    </row>
    <row r="211" spans="1:12" ht="15" customHeight="1">
      <c r="A211" s="448" t="str">
        <f t="shared" si="72"/>
        <v>Vereinigte Staaten</v>
      </c>
      <c r="B211" s="449"/>
      <c r="C211" s="239">
        <f t="shared" si="73"/>
        <v>85.225596719450252</v>
      </c>
      <c r="D211" s="123">
        <f t="shared" ref="D211:L211" si="84">IF($E19=0,"X",D19/$E19*100)</f>
        <v>83.526491060852621</v>
      </c>
      <c r="E211" s="275">
        <f t="shared" si="84"/>
        <v>100</v>
      </c>
      <c r="F211" s="123">
        <f t="shared" si="84"/>
        <v>109.88663523059145</v>
      </c>
      <c r="G211" s="239">
        <f t="shared" si="84"/>
        <v>118.83809612221312</v>
      </c>
      <c r="H211" s="239">
        <f t="shared" si="84"/>
        <v>130.79808826685243</v>
      </c>
      <c r="I211" s="239">
        <f t="shared" si="84"/>
        <v>119.08502524964055</v>
      </c>
      <c r="J211" s="239">
        <f t="shared" si="84"/>
        <v>117.03592088028574</v>
      </c>
      <c r="K211" s="239">
        <f t="shared" si="84"/>
        <v>119.54923572148599</v>
      </c>
      <c r="L211" s="239">
        <f t="shared" si="84"/>
        <v>137.54409139226769</v>
      </c>
    </row>
    <row r="212" spans="1:12" ht="15" customHeight="1">
      <c r="A212" s="448" t="str">
        <f t="shared" si="72"/>
        <v xml:space="preserve">Schweiz </v>
      </c>
      <c r="B212" s="449"/>
      <c r="C212" s="239">
        <f t="shared" si="73"/>
        <v>77.876803699979462</v>
      </c>
      <c r="D212" s="123">
        <f t="shared" ref="D212:L212" si="85">IF($E20=0,"X",D20/$E20*100)</f>
        <v>87.055824919789046</v>
      </c>
      <c r="E212" s="275">
        <f t="shared" si="85"/>
        <v>100</v>
      </c>
      <c r="F212" s="123">
        <f t="shared" si="85"/>
        <v>107.22822993412076</v>
      </c>
      <c r="G212" s="239">
        <f t="shared" si="85"/>
        <v>108.70298925119135</v>
      </c>
      <c r="H212" s="239">
        <f t="shared" si="85"/>
        <v>115.97328916132722</v>
      </c>
      <c r="I212" s="239">
        <f t="shared" si="85"/>
        <v>108.72008785477981</v>
      </c>
      <c r="J212" s="239">
        <f t="shared" si="85"/>
        <v>113.48440630491949</v>
      </c>
      <c r="K212" s="239">
        <f t="shared" si="85"/>
        <v>113.64777767549077</v>
      </c>
      <c r="L212" s="239">
        <f t="shared" si="85"/>
        <v>118.50229833919126</v>
      </c>
    </row>
    <row r="213" spans="1:12" ht="15" customHeight="1">
      <c r="A213" s="448" t="str">
        <f t="shared" si="72"/>
        <v>Schweden</v>
      </c>
      <c r="B213" s="449"/>
      <c r="C213" s="239">
        <f t="shared" si="73"/>
        <v>72.849970625862724</v>
      </c>
      <c r="D213" s="123">
        <f t="shared" ref="D213:L213" si="86">IF($E21=0,"X",D21/$E21*100)</f>
        <v>74.067305905132159</v>
      </c>
      <c r="E213" s="275">
        <f t="shared" si="86"/>
        <v>100</v>
      </c>
      <c r="F213" s="123">
        <f t="shared" si="86"/>
        <v>104.95828433909202</v>
      </c>
      <c r="G213" s="239">
        <f t="shared" si="86"/>
        <v>105.95807521311697</v>
      </c>
      <c r="H213" s="239">
        <f t="shared" si="86"/>
        <v>96.537699556333592</v>
      </c>
      <c r="I213" s="239">
        <f t="shared" si="86"/>
        <v>80.116182704915843</v>
      </c>
      <c r="J213" s="239">
        <f t="shared" si="86"/>
        <v>86.13837513851557</v>
      </c>
      <c r="K213" s="239">
        <f t="shared" si="86"/>
        <v>89.168462635799585</v>
      </c>
      <c r="L213" s="239">
        <f t="shared" si="86"/>
        <v>90.819871315102873</v>
      </c>
    </row>
    <row r="214" spans="1:12" ht="15" customHeight="1">
      <c r="A214" s="448" t="str">
        <f t="shared" si="72"/>
        <v>Russische Föderation</v>
      </c>
      <c r="B214" s="449"/>
      <c r="C214" s="239">
        <f t="shared" si="73"/>
        <v>127.66688203543184</v>
      </c>
      <c r="D214" s="123">
        <f t="shared" ref="D214:L214" si="87">IF($E22=0,"X",D22/$E22*100)</f>
        <v>95.22174411730883</v>
      </c>
      <c r="E214" s="275">
        <f t="shared" si="87"/>
        <v>100</v>
      </c>
      <c r="F214" s="123">
        <f t="shared" si="87"/>
        <v>102.06883244299559</v>
      </c>
      <c r="G214" s="239">
        <f t="shared" si="87"/>
        <v>116.47785044751329</v>
      </c>
      <c r="H214" s="239">
        <f t="shared" si="87"/>
        <v>126.979244947963</v>
      </c>
      <c r="I214" s="239">
        <f t="shared" si="87"/>
        <v>129.9013441586475</v>
      </c>
      <c r="J214" s="239">
        <f t="shared" si="87"/>
        <v>112.41258092988677</v>
      </c>
      <c r="K214" s="239">
        <f t="shared" si="87"/>
        <v>109.56573674594617</v>
      </c>
      <c r="L214" s="239">
        <f t="shared" si="87"/>
        <v>128.45436040773609</v>
      </c>
    </row>
    <row r="215" spans="1:12" ht="15" customHeight="1">
      <c r="A215" s="448" t="str">
        <f t="shared" si="72"/>
        <v>Rumänien</v>
      </c>
      <c r="B215" s="449"/>
      <c r="C215" s="239">
        <f t="shared" si="73"/>
        <v>95.327870699052866</v>
      </c>
      <c r="D215" s="123">
        <f t="shared" ref="D215:L215" si="88">IF($E23=0,"X",D23/$E23*100)</f>
        <v>86.152959431449077</v>
      </c>
      <c r="E215" s="275">
        <f t="shared" si="88"/>
        <v>100</v>
      </c>
      <c r="F215" s="123">
        <f t="shared" si="88"/>
        <v>122.37414340476865</v>
      </c>
      <c r="G215" s="239">
        <f t="shared" si="88"/>
        <v>125.84669089867329</v>
      </c>
      <c r="H215" s="239">
        <f t="shared" si="88"/>
        <v>156.9301667886769</v>
      </c>
      <c r="I215" s="239">
        <f t="shared" si="88"/>
        <v>139.12754919804738</v>
      </c>
      <c r="J215" s="239">
        <f t="shared" si="88"/>
        <v>148.93762776337687</v>
      </c>
      <c r="K215" s="239">
        <f t="shared" si="88"/>
        <v>180.38854150289239</v>
      </c>
      <c r="L215" s="239">
        <f t="shared" si="88"/>
        <v>215.00387794821506</v>
      </c>
    </row>
    <row r="216" spans="1:12" ht="15" customHeight="1">
      <c r="A216" s="448" t="str">
        <f t="shared" si="72"/>
        <v>Ungarn</v>
      </c>
      <c r="B216" s="449"/>
      <c r="C216" s="239">
        <f t="shared" si="73"/>
        <v>110.18909218956219</v>
      </c>
      <c r="D216" s="123">
        <f t="shared" ref="D216:L216" si="89">IF($E24=0,"X",D24/$E24*100)</f>
        <v>92.836430112777279</v>
      </c>
      <c r="E216" s="275">
        <f t="shared" si="89"/>
        <v>100</v>
      </c>
      <c r="F216" s="123">
        <f t="shared" si="89"/>
        <v>102.68261920078794</v>
      </c>
      <c r="G216" s="239">
        <f t="shared" si="89"/>
        <v>104.71367526228039</v>
      </c>
      <c r="H216" s="239">
        <f t="shared" si="89"/>
        <v>134.78988559687318</v>
      </c>
      <c r="I216" s="239">
        <f t="shared" si="89"/>
        <v>119.67147217309093</v>
      </c>
      <c r="J216" s="239">
        <f t="shared" si="89"/>
        <v>97.274145821163401</v>
      </c>
      <c r="K216" s="239">
        <f t="shared" si="89"/>
        <v>102.88373588087778</v>
      </c>
      <c r="L216" s="239">
        <f t="shared" si="89"/>
        <v>113.35606407399517</v>
      </c>
    </row>
    <row r="217" spans="1:12" ht="15" customHeight="1">
      <c r="A217" s="448" t="str">
        <f t="shared" si="72"/>
        <v>Slowakei</v>
      </c>
      <c r="B217" s="449"/>
      <c r="C217" s="239">
        <f t="shared" si="73"/>
        <v>88.654276088827771</v>
      </c>
      <c r="D217" s="123">
        <f t="shared" ref="D217:L217" si="90">IF($E25=0,"X",D25/$E25*100)</f>
        <v>85.441214925591296</v>
      </c>
      <c r="E217" s="275">
        <f t="shared" si="90"/>
        <v>100</v>
      </c>
      <c r="F217" s="123">
        <f t="shared" si="90"/>
        <v>88.470408963227968</v>
      </c>
      <c r="G217" s="239">
        <f t="shared" si="90"/>
        <v>73.183820380910149</v>
      </c>
      <c r="H217" s="239">
        <f t="shared" si="90"/>
        <v>80.613615614758999</v>
      </c>
      <c r="I217" s="239">
        <f t="shared" si="90"/>
        <v>94.057662225615928</v>
      </c>
      <c r="J217" s="239">
        <f t="shared" si="90"/>
        <v>88.075399869551191</v>
      </c>
      <c r="K217" s="239">
        <f t="shared" si="90"/>
        <v>84.907770575549719</v>
      </c>
      <c r="L217" s="239">
        <f t="shared" si="90"/>
        <v>97.424954812332146</v>
      </c>
    </row>
    <row r="218" spans="1:12" ht="15" customHeight="1">
      <c r="A218" s="448" t="str">
        <f t="shared" si="72"/>
        <v>Kroatien</v>
      </c>
      <c r="B218" s="449"/>
      <c r="C218" s="239">
        <f t="shared" si="73"/>
        <v>79.720673300730539</v>
      </c>
      <c r="D218" s="123">
        <f t="shared" ref="D218:L218" si="91">IF($E26=0,"X",D26/$E26*100)</f>
        <v>79.028151586936119</v>
      </c>
      <c r="E218" s="275">
        <f t="shared" si="91"/>
        <v>100</v>
      </c>
      <c r="F218" s="123">
        <f t="shared" si="91"/>
        <v>101.48561890785766</v>
      </c>
      <c r="G218" s="239">
        <f t="shared" si="91"/>
        <v>103.3536029516781</v>
      </c>
      <c r="H218" s="239">
        <f t="shared" si="91"/>
        <v>119.32647614424103</v>
      </c>
      <c r="I218" s="239">
        <f t="shared" si="91"/>
        <v>126.93339156966128</v>
      </c>
      <c r="J218" s="239">
        <f t="shared" si="91"/>
        <v>137.22780151998657</v>
      </c>
      <c r="K218" s="239">
        <f t="shared" si="91"/>
        <v>146.36311909464766</v>
      </c>
      <c r="L218" s="239">
        <f t="shared" si="91"/>
        <v>197.08522695266279</v>
      </c>
    </row>
    <row r="219" spans="1:12" ht="15" customHeight="1">
      <c r="A219" s="448" t="str">
        <f t="shared" si="72"/>
        <v>Griechenland</v>
      </c>
      <c r="B219" s="449"/>
      <c r="C219" s="239">
        <f t="shared" si="73"/>
        <v>117.16657039722574</v>
      </c>
      <c r="D219" s="123">
        <f t="shared" ref="D219:L219" si="92">IF($E27=0,"X",D27/$E27*100)</f>
        <v>97.556768045853957</v>
      </c>
      <c r="E219" s="275">
        <f t="shared" si="92"/>
        <v>100</v>
      </c>
      <c r="F219" s="123">
        <f t="shared" si="92"/>
        <v>95.712227551377907</v>
      </c>
      <c r="G219" s="239">
        <f t="shared" si="92"/>
        <v>85.071052271923975</v>
      </c>
      <c r="H219" s="239">
        <f t="shared" si="92"/>
        <v>89.36849470851628</v>
      </c>
      <c r="I219" s="239">
        <f t="shared" si="92"/>
        <v>87.042702302662761</v>
      </c>
      <c r="J219" s="239">
        <f t="shared" si="92"/>
        <v>95.245368942817151</v>
      </c>
      <c r="K219" s="239">
        <f t="shared" si="92"/>
        <v>101.56322218460809</v>
      </c>
      <c r="L219" s="239">
        <f t="shared" si="92"/>
        <v>101.07827053774621</v>
      </c>
    </row>
    <row r="220" spans="1:12" ht="15" customHeight="1">
      <c r="A220" s="448" t="str">
        <f t="shared" si="72"/>
        <v>Portugal</v>
      </c>
      <c r="B220" s="449"/>
      <c r="C220" s="239">
        <f t="shared" si="73"/>
        <v>100.271991373407</v>
      </c>
      <c r="D220" s="123">
        <f t="shared" ref="D220:L220" si="93">IF($E28=0,"X",D28/$E28*100)</f>
        <v>88.5880140237917</v>
      </c>
      <c r="E220" s="275">
        <f t="shared" si="93"/>
        <v>100</v>
      </c>
      <c r="F220" s="123">
        <f t="shared" si="93"/>
        <v>92.994537425693466</v>
      </c>
      <c r="G220" s="239">
        <f t="shared" si="93"/>
        <v>100.06666181319856</v>
      </c>
      <c r="H220" s="239">
        <f t="shared" si="93"/>
        <v>93.990021095833583</v>
      </c>
      <c r="I220" s="239">
        <f t="shared" si="93"/>
        <v>93.298332909792677</v>
      </c>
      <c r="J220" s="239">
        <f t="shared" si="93"/>
        <v>96.471033070844953</v>
      </c>
      <c r="K220" s="239">
        <f t="shared" si="93"/>
        <v>102.37767033103897</v>
      </c>
      <c r="L220" s="239">
        <f t="shared" si="93"/>
        <v>112.39118332312759</v>
      </c>
    </row>
    <row r="221" spans="1:12" ht="15" customHeight="1">
      <c r="A221" s="448" t="str">
        <f t="shared" si="72"/>
        <v>restliche Länder</v>
      </c>
      <c r="B221" s="449"/>
      <c r="C221" s="239">
        <f t="shared" si="73"/>
        <v>79.808671019212653</v>
      </c>
      <c r="D221" s="123">
        <f t="shared" ref="D221:L221" si="94">IF($E29=0,"X",D29/$E29*100)</f>
        <v>81.148080255569738</v>
      </c>
      <c r="E221" s="275">
        <f t="shared" si="94"/>
        <v>100</v>
      </c>
      <c r="F221" s="123">
        <f t="shared" si="94"/>
        <v>102.79620817499817</v>
      </c>
      <c r="G221" s="239">
        <f t="shared" si="94"/>
        <v>106.72449370764254</v>
      </c>
      <c r="H221" s="239">
        <f t="shared" si="94"/>
        <v>120.86667079284199</v>
      </c>
      <c r="I221" s="239">
        <f t="shared" si="94"/>
        <v>118.61956840256236</v>
      </c>
      <c r="J221" s="239">
        <f t="shared" si="94"/>
        <v>130.172321399673</v>
      </c>
      <c r="K221" s="239">
        <f t="shared" si="94"/>
        <v>132.85980447317854</v>
      </c>
      <c r="L221" s="239">
        <f t="shared" si="94"/>
        <v>137.87720570297043</v>
      </c>
    </row>
    <row r="222" spans="1:12" ht="15" customHeight="1">
      <c r="A222" s="450" t="str">
        <f t="shared" si="72"/>
        <v>Insgesamt</v>
      </c>
      <c r="B222" s="451"/>
      <c r="C222" s="274">
        <f t="shared" si="73"/>
        <v>90.767136533058974</v>
      </c>
      <c r="D222" s="124">
        <f t="shared" ref="D222:L222" si="95">IF($E30=0,"X",D30/$E30*100)</f>
        <v>88.766005109790015</v>
      </c>
      <c r="E222" s="276">
        <f t="shared" si="95"/>
        <v>100</v>
      </c>
      <c r="F222" s="124">
        <f t="shared" si="95"/>
        <v>101.11580161996049</v>
      </c>
      <c r="G222" s="274">
        <f t="shared" si="95"/>
        <v>99.293493817491637</v>
      </c>
      <c r="H222" s="274">
        <f t="shared" si="95"/>
        <v>107.36139457426816</v>
      </c>
      <c r="I222" s="274">
        <f t="shared" si="95"/>
        <v>103.86574516553095</v>
      </c>
      <c r="J222" s="274">
        <f t="shared" si="95"/>
        <v>110.50893407207063</v>
      </c>
      <c r="K222" s="274">
        <f t="shared" si="95"/>
        <v>113.97583081035594</v>
      </c>
      <c r="L222" s="274">
        <f t="shared" si="95"/>
        <v>121.17062246461394</v>
      </c>
    </row>
    <row r="223" spans="1:12" s="78" customFormat="1" ht="30" customHeight="1">
      <c r="A223" s="94"/>
      <c r="B223" s="116"/>
      <c r="C223" s="89" t="s">
        <v>253</v>
      </c>
      <c r="D223" s="118"/>
      <c r="E223" s="118"/>
      <c r="F223" s="118"/>
      <c r="G223" s="118"/>
      <c r="H223" s="118"/>
      <c r="I223" s="118"/>
      <c r="J223" s="118"/>
      <c r="K223" s="118"/>
      <c r="L223" s="118"/>
    </row>
    <row r="224" spans="1:12" s="78" customFormat="1" ht="15" customHeight="1">
      <c r="A224" s="94"/>
      <c r="B224" s="331"/>
      <c r="C224" s="89" t="s">
        <v>944</v>
      </c>
      <c r="D224" s="118"/>
      <c r="E224" s="118"/>
      <c r="F224" s="118"/>
      <c r="G224" s="118"/>
      <c r="H224" s="118"/>
      <c r="I224" s="118"/>
      <c r="J224" s="118"/>
      <c r="K224" s="118"/>
      <c r="L224" s="118"/>
    </row>
    <row r="225" spans="1:12" ht="15" customHeight="1">
      <c r="A225" s="448" t="str">
        <f t="shared" ref="A225:A246" si="96">A57</f>
        <v xml:space="preserve">Niederlande </v>
      </c>
      <c r="B225" s="449"/>
      <c r="C225" s="239">
        <f t="shared" ref="C225:C246" si="97">IF($E57=0,"X",C57/$E57*100)</f>
        <v>100.08917431416077</v>
      </c>
      <c r="D225" s="123">
        <f t="shared" ref="D225:L225" si="98">IF($E57=0,"X",D57/$E57*100)</f>
        <v>98.114919835799753</v>
      </c>
      <c r="E225" s="275">
        <f t="shared" si="98"/>
        <v>100</v>
      </c>
      <c r="F225" s="123">
        <f t="shared" si="98"/>
        <v>114.77458470634134</v>
      </c>
      <c r="G225" s="239">
        <f t="shared" si="98"/>
        <v>107.37841070670682</v>
      </c>
      <c r="H225" s="239">
        <f t="shared" si="98"/>
        <v>107.2239575607429</v>
      </c>
      <c r="I225" s="239">
        <f t="shared" si="98"/>
        <v>93.557721038754408</v>
      </c>
      <c r="J225" s="239">
        <f t="shared" si="98"/>
        <v>120.20669038315771</v>
      </c>
      <c r="K225" s="239">
        <f t="shared" si="98"/>
        <v>133.4593762637449</v>
      </c>
      <c r="L225" s="239">
        <f t="shared" si="98"/>
        <v>137.59727176574418</v>
      </c>
    </row>
    <row r="226" spans="1:12" ht="15" customHeight="1">
      <c r="A226" s="448" t="str">
        <f t="shared" si="96"/>
        <v>Frankreich</v>
      </c>
      <c r="B226" s="449"/>
      <c r="C226" s="239">
        <f t="shared" si="97"/>
        <v>106.75974497537895</v>
      </c>
      <c r="D226" s="123">
        <f t="shared" ref="D226:L226" si="99">IF($E58=0,"X",D58/$E58*100)</f>
        <v>98.353681464485049</v>
      </c>
      <c r="E226" s="275">
        <f t="shared" si="99"/>
        <v>100</v>
      </c>
      <c r="F226" s="123">
        <f t="shared" si="99"/>
        <v>100.67185934809228</v>
      </c>
      <c r="G226" s="239">
        <f t="shared" si="99"/>
        <v>99.952100103567361</v>
      </c>
      <c r="H226" s="239">
        <f t="shared" si="99"/>
        <v>98.811111966891758</v>
      </c>
      <c r="I226" s="239">
        <f t="shared" si="99"/>
        <v>87.766679720444145</v>
      </c>
      <c r="J226" s="239">
        <f t="shared" si="99"/>
        <v>96.797055478451298</v>
      </c>
      <c r="K226" s="239">
        <f t="shared" si="99"/>
        <v>93.598744004937629</v>
      </c>
      <c r="L226" s="239">
        <f t="shared" si="99"/>
        <v>96.285842309741881</v>
      </c>
    </row>
    <row r="227" spans="1:12" ht="15" customHeight="1">
      <c r="A227" s="448" t="str">
        <f t="shared" si="96"/>
        <v>Vereinigtes Königreich</v>
      </c>
      <c r="B227" s="449"/>
      <c r="C227" s="239">
        <f t="shared" si="97"/>
        <v>99.070983935498447</v>
      </c>
      <c r="D227" s="123">
        <f t="shared" ref="D227:L227" si="100">IF($E59=0,"X",D59/$E59*100)</f>
        <v>91.517581113078194</v>
      </c>
      <c r="E227" s="275">
        <f t="shared" si="100"/>
        <v>100</v>
      </c>
      <c r="F227" s="123">
        <f t="shared" si="100"/>
        <v>104.1462887905231</v>
      </c>
      <c r="G227" s="239">
        <f t="shared" si="100"/>
        <v>99.932892560863024</v>
      </c>
      <c r="H227" s="239">
        <f t="shared" si="100"/>
        <v>102.07488751798375</v>
      </c>
      <c r="I227" s="239">
        <f t="shared" si="100"/>
        <v>94.101607705517523</v>
      </c>
      <c r="J227" s="239">
        <f t="shared" si="100"/>
        <v>109.26855768865484</v>
      </c>
      <c r="K227" s="239">
        <f t="shared" si="100"/>
        <v>110.09397133384027</v>
      </c>
      <c r="L227" s="239">
        <f t="shared" si="100"/>
        <v>115.41894764158056</v>
      </c>
    </row>
    <row r="228" spans="1:12" ht="15" customHeight="1">
      <c r="A228" s="448" t="str">
        <f t="shared" si="96"/>
        <v xml:space="preserve">Polen </v>
      </c>
      <c r="B228" s="449"/>
      <c r="C228" s="239">
        <f t="shared" si="97"/>
        <v>58.65460612396933</v>
      </c>
      <c r="D228" s="123">
        <f t="shared" ref="D228:L228" si="101">IF($E60=0,"X",D60/$E60*100)</f>
        <v>64.492330360413973</v>
      </c>
      <c r="E228" s="275">
        <f t="shared" si="101"/>
        <v>100</v>
      </c>
      <c r="F228" s="123">
        <f t="shared" si="101"/>
        <v>110.30172408907326</v>
      </c>
      <c r="G228" s="239">
        <f t="shared" si="101"/>
        <v>89.489590765975592</v>
      </c>
      <c r="H228" s="239">
        <f t="shared" si="101"/>
        <v>95.347667827782118</v>
      </c>
      <c r="I228" s="239">
        <f t="shared" si="101"/>
        <v>77.427704276102034</v>
      </c>
      <c r="J228" s="239">
        <f t="shared" si="101"/>
        <v>82.194158850247234</v>
      </c>
      <c r="K228" s="239">
        <f t="shared" si="101"/>
        <v>75.440397684703058</v>
      </c>
      <c r="L228" s="239">
        <f t="shared" si="101"/>
        <v>87.298888424449345</v>
      </c>
    </row>
    <row r="229" spans="1:12" ht="15" customHeight="1">
      <c r="A229" s="448" t="str">
        <f t="shared" si="96"/>
        <v>Österreich</v>
      </c>
      <c r="B229" s="449"/>
      <c r="C229" s="239">
        <f t="shared" si="97"/>
        <v>95.527394947232494</v>
      </c>
      <c r="D229" s="123">
        <f t="shared" ref="D229:L229" si="102">IF($E61=0,"X",D61/$E61*100)</f>
        <v>88.373740761645109</v>
      </c>
      <c r="E229" s="275">
        <f t="shared" si="102"/>
        <v>100</v>
      </c>
      <c r="F229" s="123">
        <f t="shared" si="102"/>
        <v>101.87521615552026</v>
      </c>
      <c r="G229" s="239">
        <f t="shared" si="102"/>
        <v>90.92243643066395</v>
      </c>
      <c r="H229" s="239">
        <f t="shared" si="102"/>
        <v>92.597068656345513</v>
      </c>
      <c r="I229" s="239">
        <f t="shared" si="102"/>
        <v>83.068648805492103</v>
      </c>
      <c r="J229" s="239">
        <f t="shared" si="102"/>
        <v>92.702415520492849</v>
      </c>
      <c r="K229" s="239">
        <f t="shared" si="102"/>
        <v>92.02912735908987</v>
      </c>
      <c r="L229" s="239">
        <f t="shared" si="102"/>
        <v>95.561607987659457</v>
      </c>
    </row>
    <row r="230" spans="1:12" ht="15" customHeight="1">
      <c r="A230" s="448" t="str">
        <f t="shared" si="96"/>
        <v xml:space="preserve">Italien </v>
      </c>
      <c r="B230" s="449"/>
      <c r="C230" s="239">
        <f t="shared" si="97"/>
        <v>104.82212627212348</v>
      </c>
      <c r="D230" s="123">
        <f t="shared" ref="D230:L230" si="103">IF($E62=0,"X",D62/$E62*100)</f>
        <v>94.326872456045407</v>
      </c>
      <c r="E230" s="275">
        <f t="shared" si="103"/>
        <v>100</v>
      </c>
      <c r="F230" s="123">
        <f t="shared" si="103"/>
        <v>104.09646927669061</v>
      </c>
      <c r="G230" s="239">
        <f t="shared" si="103"/>
        <v>89.742395437887239</v>
      </c>
      <c r="H230" s="239">
        <f t="shared" si="103"/>
        <v>90.865203484599675</v>
      </c>
      <c r="I230" s="239">
        <f t="shared" si="103"/>
        <v>83.504398599299307</v>
      </c>
      <c r="J230" s="239">
        <f t="shared" si="103"/>
        <v>94.129380586181313</v>
      </c>
      <c r="K230" s="239">
        <f t="shared" si="103"/>
        <v>95.449590907765696</v>
      </c>
      <c r="L230" s="239">
        <f t="shared" si="103"/>
        <v>94.313041467840577</v>
      </c>
    </row>
    <row r="231" spans="1:12" ht="15" customHeight="1">
      <c r="A231" s="448" t="str">
        <f t="shared" si="96"/>
        <v>Dänemark</v>
      </c>
      <c r="B231" s="449"/>
      <c r="C231" s="239">
        <f t="shared" si="97"/>
        <v>84.44862373604208</v>
      </c>
      <c r="D231" s="123">
        <f t="shared" ref="D231:L231" si="104">IF($E63=0,"X",D63/$E63*100)</f>
        <v>78.179091571075645</v>
      </c>
      <c r="E231" s="275">
        <f t="shared" si="104"/>
        <v>100</v>
      </c>
      <c r="F231" s="123">
        <f t="shared" si="104"/>
        <v>105.40938868686851</v>
      </c>
      <c r="G231" s="239">
        <f t="shared" si="104"/>
        <v>90.07670501447403</v>
      </c>
      <c r="H231" s="239">
        <f t="shared" si="104"/>
        <v>93.38554851422434</v>
      </c>
      <c r="I231" s="239">
        <f t="shared" si="104"/>
        <v>77.715865430075553</v>
      </c>
      <c r="J231" s="239">
        <f t="shared" si="104"/>
        <v>90.535299144693582</v>
      </c>
      <c r="K231" s="239">
        <f t="shared" si="104"/>
        <v>94.270085795365048</v>
      </c>
      <c r="L231" s="239">
        <f t="shared" si="104"/>
        <v>95.863207960731884</v>
      </c>
    </row>
    <row r="232" spans="1:12" ht="15" customHeight="1">
      <c r="A232" s="448" t="str">
        <f t="shared" si="96"/>
        <v xml:space="preserve">Belgien </v>
      </c>
      <c r="B232" s="449"/>
      <c r="C232" s="239">
        <f t="shared" si="97"/>
        <v>110.32640813457326</v>
      </c>
      <c r="D232" s="123">
        <f t="shared" ref="D232:L232" si="105">IF($E64=0,"X",D64/$E64*100)</f>
        <v>95.217431991124812</v>
      </c>
      <c r="E232" s="275">
        <f t="shared" si="105"/>
        <v>100</v>
      </c>
      <c r="F232" s="123">
        <f t="shared" si="105"/>
        <v>99.371115044555253</v>
      </c>
      <c r="G232" s="239">
        <f t="shared" si="105"/>
        <v>93.026377198327737</v>
      </c>
      <c r="H232" s="239">
        <f t="shared" si="105"/>
        <v>91.387631606402024</v>
      </c>
      <c r="I232" s="239">
        <f t="shared" si="105"/>
        <v>91.618798434759725</v>
      </c>
      <c r="J232" s="239">
        <f t="shared" si="105"/>
        <v>101.47352209233593</v>
      </c>
      <c r="K232" s="239">
        <f t="shared" si="105"/>
        <v>99.592807699348057</v>
      </c>
      <c r="L232" s="239">
        <f t="shared" si="105"/>
        <v>106.12897571128011</v>
      </c>
    </row>
    <row r="233" spans="1:12" ht="15" customHeight="1">
      <c r="A233" s="448" t="str">
        <f t="shared" si="96"/>
        <v xml:space="preserve">Spanien </v>
      </c>
      <c r="B233" s="449"/>
      <c r="C233" s="239">
        <f t="shared" si="97"/>
        <v>107.93162195498887</v>
      </c>
      <c r="D233" s="123">
        <f t="shared" ref="D233:L233" si="106">IF($E65=0,"X",D65/$E65*100)</f>
        <v>92.132317874960322</v>
      </c>
      <c r="E233" s="275">
        <f t="shared" si="106"/>
        <v>100</v>
      </c>
      <c r="F233" s="123">
        <f t="shared" si="106"/>
        <v>101.86583103266935</v>
      </c>
      <c r="G233" s="239">
        <f t="shared" si="106"/>
        <v>92.286577997225749</v>
      </c>
      <c r="H233" s="239">
        <f t="shared" si="106"/>
        <v>90.314835219389877</v>
      </c>
      <c r="I233" s="239">
        <f t="shared" si="106"/>
        <v>85.338461995543852</v>
      </c>
      <c r="J233" s="239">
        <f t="shared" si="106"/>
        <v>95.660170996392793</v>
      </c>
      <c r="K233" s="239">
        <f t="shared" si="106"/>
        <v>98.225814393505885</v>
      </c>
      <c r="L233" s="239">
        <f t="shared" si="106"/>
        <v>100.19011715159883</v>
      </c>
    </row>
    <row r="234" spans="1:12" ht="15" customHeight="1">
      <c r="A234" s="448" t="str">
        <f t="shared" si="96"/>
        <v xml:space="preserve">Schweiz </v>
      </c>
      <c r="B234" s="449"/>
      <c r="C234" s="239">
        <f t="shared" si="97"/>
        <v>79.647829522572792</v>
      </c>
      <c r="D234" s="123">
        <f t="shared" ref="D234:L234" si="107">IF($E66=0,"X",D66/$E66*100)</f>
        <v>83.023855109647798</v>
      </c>
      <c r="E234" s="275">
        <f t="shared" si="107"/>
        <v>100</v>
      </c>
      <c r="F234" s="123">
        <f t="shared" si="107"/>
        <v>106.95872055804993</v>
      </c>
      <c r="G234" s="239">
        <f t="shared" si="107"/>
        <v>107.88998910748002</v>
      </c>
      <c r="H234" s="239">
        <f t="shared" si="107"/>
        <v>108.43167919140662</v>
      </c>
      <c r="I234" s="239">
        <f t="shared" si="107"/>
        <v>97.703781087008991</v>
      </c>
      <c r="J234" s="239">
        <f t="shared" si="107"/>
        <v>104.86397833086782</v>
      </c>
      <c r="K234" s="239">
        <f t="shared" si="107"/>
        <v>107.43061341054873</v>
      </c>
      <c r="L234" s="239">
        <f t="shared" si="107"/>
        <v>110.73256466848747</v>
      </c>
    </row>
    <row r="235" spans="1:12" ht="15" customHeight="1">
      <c r="A235" s="448" t="str">
        <f t="shared" si="96"/>
        <v>Schweden</v>
      </c>
      <c r="B235" s="449"/>
      <c r="C235" s="239">
        <f t="shared" si="97"/>
        <v>63.552695430090886</v>
      </c>
      <c r="D235" s="123">
        <f t="shared" ref="D235:L235" si="108">IF($E67=0,"X",D67/$E67*100)</f>
        <v>63.835144481445994</v>
      </c>
      <c r="E235" s="275">
        <f t="shared" si="108"/>
        <v>100</v>
      </c>
      <c r="F235" s="123">
        <f t="shared" si="108"/>
        <v>96.278278446585247</v>
      </c>
      <c r="G235" s="239">
        <f t="shared" si="108"/>
        <v>91.738517029227211</v>
      </c>
      <c r="H235" s="239">
        <f t="shared" si="108"/>
        <v>78.596592811385406</v>
      </c>
      <c r="I235" s="239">
        <f t="shared" si="108"/>
        <v>59.850471356451585</v>
      </c>
      <c r="J235" s="239">
        <f t="shared" si="108"/>
        <v>81.387469883847899</v>
      </c>
      <c r="K235" s="239">
        <f t="shared" si="108"/>
        <v>84.567782380992412</v>
      </c>
      <c r="L235" s="239">
        <f t="shared" si="108"/>
        <v>80.89354508598457</v>
      </c>
    </row>
    <row r="236" spans="1:12" ht="15" customHeight="1">
      <c r="A236" s="448" t="str">
        <f t="shared" si="96"/>
        <v>Vereinigte Staaten</v>
      </c>
      <c r="B236" s="449"/>
      <c r="C236" s="239">
        <f t="shared" si="97"/>
        <v>83.135112160397213</v>
      </c>
      <c r="D236" s="123">
        <f t="shared" ref="D236:L236" si="109">IF($E68=0,"X",D68/$E68*100)</f>
        <v>82.116786904778635</v>
      </c>
      <c r="E236" s="275">
        <f t="shared" si="109"/>
        <v>100</v>
      </c>
      <c r="F236" s="123">
        <f t="shared" si="109"/>
        <v>106.57987483978282</v>
      </c>
      <c r="G236" s="239">
        <f t="shared" si="109"/>
        <v>98.474703438432897</v>
      </c>
      <c r="H236" s="239">
        <f t="shared" si="109"/>
        <v>95.317397156690831</v>
      </c>
      <c r="I236" s="239">
        <f t="shared" si="109"/>
        <v>82.036835088401659</v>
      </c>
      <c r="J236" s="239">
        <f t="shared" si="109"/>
        <v>89.956135944574058</v>
      </c>
      <c r="K236" s="239">
        <f t="shared" si="109"/>
        <v>93.652540778797132</v>
      </c>
      <c r="L236" s="239">
        <f t="shared" si="109"/>
        <v>94.279851347754402</v>
      </c>
    </row>
    <row r="237" spans="1:12" ht="15" customHeight="1">
      <c r="A237" s="448" t="str">
        <f t="shared" si="96"/>
        <v xml:space="preserve">Tschechische Republik </v>
      </c>
      <c r="B237" s="449"/>
      <c r="C237" s="239">
        <f t="shared" si="97"/>
        <v>117.29918136335245</v>
      </c>
      <c r="D237" s="123">
        <f t="shared" ref="D237:L237" si="110">IF($E69=0,"X",D69/$E69*100)</f>
        <v>96.977200774859739</v>
      </c>
      <c r="E237" s="275">
        <f t="shared" si="110"/>
        <v>100</v>
      </c>
      <c r="F237" s="123">
        <f t="shared" si="110"/>
        <v>99.274968483329928</v>
      </c>
      <c r="G237" s="239">
        <f t="shared" si="110"/>
        <v>92.965675510790774</v>
      </c>
      <c r="H237" s="239">
        <f t="shared" si="110"/>
        <v>95.728884862161863</v>
      </c>
      <c r="I237" s="239">
        <f t="shared" si="110"/>
        <v>82.920259182245388</v>
      </c>
      <c r="J237" s="239">
        <f t="shared" si="110"/>
        <v>112.48597451722726</v>
      </c>
      <c r="K237" s="239">
        <f t="shared" si="110"/>
        <v>113.01416672327676</v>
      </c>
      <c r="L237" s="239">
        <f t="shared" si="110"/>
        <v>113.34076626184806</v>
      </c>
    </row>
    <row r="238" spans="1:12" ht="15" customHeight="1">
      <c r="A238" s="448" t="str">
        <f t="shared" si="96"/>
        <v xml:space="preserve">Volksrepublik China </v>
      </c>
      <c r="B238" s="449"/>
      <c r="C238" s="239">
        <f t="shared" si="97"/>
        <v>57.126775648620495</v>
      </c>
      <c r="D238" s="123">
        <f t="shared" ref="D238:L238" si="111">IF($E70=0,"X",D70/$E70*100)</f>
        <v>70.204237662923347</v>
      </c>
      <c r="E238" s="275">
        <f t="shared" si="111"/>
        <v>100</v>
      </c>
      <c r="F238" s="123">
        <f t="shared" si="111"/>
        <v>177.25752197714752</v>
      </c>
      <c r="G238" s="239">
        <f t="shared" si="111"/>
        <v>268.46471056854205</v>
      </c>
      <c r="H238" s="239">
        <f t="shared" si="111"/>
        <v>364.42393749755524</v>
      </c>
      <c r="I238" s="239">
        <f t="shared" si="111"/>
        <v>476.5848649435676</v>
      </c>
      <c r="J238" s="239">
        <f t="shared" si="111"/>
        <v>718.46008223046476</v>
      </c>
      <c r="K238" s="239">
        <f t="shared" si="111"/>
        <v>847.25980289486222</v>
      </c>
      <c r="L238" s="239">
        <f t="shared" si="111"/>
        <v>790.69592061038975</v>
      </c>
    </row>
    <row r="239" spans="1:12" ht="15" customHeight="1">
      <c r="A239" s="448" t="str">
        <f t="shared" si="96"/>
        <v>Rumänien</v>
      </c>
      <c r="B239" s="449"/>
      <c r="C239" s="239">
        <f t="shared" si="97"/>
        <v>69.079467824227777</v>
      </c>
      <c r="D239" s="123">
        <f t="shared" ref="D239:L239" si="112">IF($E71=0,"X",D71/$E71*100)</f>
        <v>67.82712372457037</v>
      </c>
      <c r="E239" s="275">
        <f t="shared" si="112"/>
        <v>100</v>
      </c>
      <c r="F239" s="123">
        <f t="shared" si="112"/>
        <v>109.83931965345866</v>
      </c>
      <c r="G239" s="239">
        <f t="shared" si="112"/>
        <v>97.728989180005627</v>
      </c>
      <c r="H239" s="239">
        <f t="shared" si="112"/>
        <v>116.5722366864818</v>
      </c>
      <c r="I239" s="239">
        <f t="shared" si="112"/>
        <v>85.935494004314364</v>
      </c>
      <c r="J239" s="239">
        <f t="shared" si="112"/>
        <v>97.052923658784692</v>
      </c>
      <c r="K239" s="239">
        <f t="shared" si="112"/>
        <v>112.34910905916524</v>
      </c>
      <c r="L239" s="239">
        <f t="shared" si="112"/>
        <v>138.45733235960742</v>
      </c>
    </row>
    <row r="240" spans="1:12" ht="15" customHeight="1">
      <c r="A240" s="448" t="str">
        <f t="shared" si="96"/>
        <v>Ungarn</v>
      </c>
      <c r="B240" s="449"/>
      <c r="C240" s="239">
        <f t="shared" si="97"/>
        <v>100.08744626682706</v>
      </c>
      <c r="D240" s="123">
        <f t="shared" ref="D240:L240" si="113">IF($E72=0,"X",D72/$E72*100)</f>
        <v>83.152628688647567</v>
      </c>
      <c r="E240" s="275">
        <f t="shared" si="113"/>
        <v>100</v>
      </c>
      <c r="F240" s="123">
        <f t="shared" si="113"/>
        <v>111.83092701509906</v>
      </c>
      <c r="G240" s="239">
        <f t="shared" si="113"/>
        <v>97.289999194924064</v>
      </c>
      <c r="H240" s="239">
        <f t="shared" si="113"/>
        <v>99.551255040159049</v>
      </c>
      <c r="I240" s="239">
        <f t="shared" si="113"/>
        <v>90.858881826266568</v>
      </c>
      <c r="J240" s="239">
        <f t="shared" si="113"/>
        <v>93.843348263262143</v>
      </c>
      <c r="K240" s="239">
        <f t="shared" si="113"/>
        <v>91.579030214194418</v>
      </c>
      <c r="L240" s="239">
        <f t="shared" si="113"/>
        <v>100.95349096086575</v>
      </c>
    </row>
    <row r="241" spans="1:12" ht="15" customHeight="1">
      <c r="A241" s="448" t="str">
        <f t="shared" si="96"/>
        <v>Russische Föderation</v>
      </c>
      <c r="B241" s="449"/>
      <c r="C241" s="239">
        <f t="shared" si="97"/>
        <v>131.70022526584475</v>
      </c>
      <c r="D241" s="123">
        <f t="shared" ref="D241:L241" si="114">IF($E73=0,"X",D73/$E73*100)</f>
        <v>95.047351588057111</v>
      </c>
      <c r="E241" s="275">
        <f t="shared" si="114"/>
        <v>100</v>
      </c>
      <c r="F241" s="123">
        <f t="shared" si="114"/>
        <v>114.03926543868386</v>
      </c>
      <c r="G241" s="239">
        <f t="shared" si="114"/>
        <v>109.65272541946473</v>
      </c>
      <c r="H241" s="239">
        <f t="shared" si="114"/>
        <v>120.23735924348253</v>
      </c>
      <c r="I241" s="239">
        <f t="shared" si="114"/>
        <v>109.51301668541011</v>
      </c>
      <c r="J241" s="239">
        <f t="shared" si="114"/>
        <v>88.912138934682375</v>
      </c>
      <c r="K241" s="239">
        <f t="shared" si="114"/>
        <v>80.88530313956926</v>
      </c>
      <c r="L241" s="239">
        <f t="shared" si="114"/>
        <v>97.328272948718237</v>
      </c>
    </row>
    <row r="242" spans="1:12" ht="15" customHeight="1">
      <c r="A242" s="448" t="str">
        <f t="shared" si="96"/>
        <v>Finnland</v>
      </c>
      <c r="B242" s="449"/>
      <c r="C242" s="239">
        <f t="shared" si="97"/>
        <v>72.837577393492609</v>
      </c>
      <c r="D242" s="123">
        <f t="shared" ref="D242:L242" si="115">IF($E74=0,"X",D74/$E74*100)</f>
        <v>64.930491026429905</v>
      </c>
      <c r="E242" s="275">
        <f t="shared" si="115"/>
        <v>100</v>
      </c>
      <c r="F242" s="123">
        <f t="shared" si="115"/>
        <v>82.100588927094805</v>
      </c>
      <c r="G242" s="239">
        <f t="shared" si="115"/>
        <v>79.554545536258459</v>
      </c>
      <c r="H242" s="239">
        <f t="shared" si="115"/>
        <v>88.109380933176041</v>
      </c>
      <c r="I242" s="239">
        <f t="shared" si="115"/>
        <v>76.456403978161745</v>
      </c>
      <c r="J242" s="239">
        <f t="shared" si="115"/>
        <v>81.607727870688649</v>
      </c>
      <c r="K242" s="239">
        <f t="shared" si="115"/>
        <v>86.567975680280611</v>
      </c>
      <c r="L242" s="239">
        <f t="shared" si="115"/>
        <v>87.343604374631539</v>
      </c>
    </row>
    <row r="243" spans="1:12" ht="15" customHeight="1">
      <c r="A243" s="448" t="str">
        <f t="shared" si="96"/>
        <v>Norwegen</v>
      </c>
      <c r="B243" s="449"/>
      <c r="C243" s="239">
        <f t="shared" si="97"/>
        <v>76.985628990921001</v>
      </c>
      <c r="D243" s="123">
        <f t="shared" ref="D243:L243" si="116">IF($E75=0,"X",D75/$E75*100)</f>
        <v>73.443081524310145</v>
      </c>
      <c r="E243" s="275">
        <f t="shared" si="116"/>
        <v>100</v>
      </c>
      <c r="F243" s="123">
        <f t="shared" si="116"/>
        <v>97.782630720978688</v>
      </c>
      <c r="G243" s="239">
        <f t="shared" si="116"/>
        <v>98.166753026958375</v>
      </c>
      <c r="H243" s="239">
        <f t="shared" si="116"/>
        <v>97.169996437623169</v>
      </c>
      <c r="I243" s="239">
        <f t="shared" si="116"/>
        <v>82.823537668800128</v>
      </c>
      <c r="J243" s="239">
        <f t="shared" si="116"/>
        <v>113.12782663702707</v>
      </c>
      <c r="K243" s="239">
        <f t="shared" si="116"/>
        <v>122.07815084767692</v>
      </c>
      <c r="L243" s="239">
        <f t="shared" si="116"/>
        <v>129.84136202262783</v>
      </c>
    </row>
    <row r="244" spans="1:12" ht="15" customHeight="1">
      <c r="A244" s="448" t="str">
        <f t="shared" si="96"/>
        <v>Griechenland</v>
      </c>
      <c r="B244" s="449"/>
      <c r="C244" s="239">
        <f t="shared" si="97"/>
        <v>111.08413995491581</v>
      </c>
      <c r="D244" s="123">
        <f t="shared" ref="D244:L244" si="117">IF($E76=0,"X",D76/$E76*100)</f>
        <v>90.993501461154167</v>
      </c>
      <c r="E244" s="275">
        <f t="shared" si="117"/>
        <v>100</v>
      </c>
      <c r="F244" s="123">
        <f t="shared" si="117"/>
        <v>101.84612219234337</v>
      </c>
      <c r="G244" s="239">
        <f t="shared" si="117"/>
        <v>85.870523021152067</v>
      </c>
      <c r="H244" s="239">
        <f t="shared" si="117"/>
        <v>85.053881212340698</v>
      </c>
      <c r="I244" s="239">
        <f t="shared" si="117"/>
        <v>70.866994607882518</v>
      </c>
      <c r="J244" s="239">
        <f t="shared" si="117"/>
        <v>83.421921824093886</v>
      </c>
      <c r="K244" s="239">
        <f t="shared" si="117"/>
        <v>86.427627683847959</v>
      </c>
      <c r="L244" s="239">
        <f t="shared" si="117"/>
        <v>87.074369186086102</v>
      </c>
    </row>
    <row r="245" spans="1:12" ht="15" customHeight="1">
      <c r="A245" s="448" t="str">
        <f t="shared" si="96"/>
        <v>restliche Länder</v>
      </c>
      <c r="B245" s="449"/>
      <c r="C245" s="239">
        <f t="shared" si="97"/>
        <v>93.919129428487039</v>
      </c>
      <c r="D245" s="123">
        <f t="shared" ref="D245:L245" si="118">IF($E77=0,"X",D77/$E77*100)</f>
        <v>83.276365416543811</v>
      </c>
      <c r="E245" s="275">
        <f t="shared" si="118"/>
        <v>100</v>
      </c>
      <c r="F245" s="123">
        <f t="shared" si="118"/>
        <v>111.88036790027407</v>
      </c>
      <c r="G245" s="239">
        <f t="shared" si="118"/>
        <v>105.0779636770808</v>
      </c>
      <c r="H245" s="239">
        <f t="shared" si="118"/>
        <v>108.16751622096979</v>
      </c>
      <c r="I245" s="239">
        <f t="shared" si="118"/>
        <v>98.10607220295698</v>
      </c>
      <c r="J245" s="239">
        <f t="shared" si="118"/>
        <v>109.35875950701308</v>
      </c>
      <c r="K245" s="239">
        <f t="shared" si="118"/>
        <v>109.94672816715574</v>
      </c>
      <c r="L245" s="239">
        <f t="shared" si="118"/>
        <v>118.24564120899797</v>
      </c>
    </row>
    <row r="246" spans="1:12" ht="15" customHeight="1">
      <c r="A246" s="450" t="str">
        <f t="shared" si="96"/>
        <v xml:space="preserve">Insgesamt </v>
      </c>
      <c r="B246" s="451"/>
      <c r="C246" s="274">
        <f t="shared" si="97"/>
        <v>93.598170627269127</v>
      </c>
      <c r="D246" s="124">
        <f t="shared" ref="D246:L246" si="119">IF($E78=0,"X",D78/$E78*100)</f>
        <v>86.597643226414547</v>
      </c>
      <c r="E246" s="276">
        <f t="shared" si="119"/>
        <v>100</v>
      </c>
      <c r="F246" s="124">
        <f t="shared" si="119"/>
        <v>105.86262641313023</v>
      </c>
      <c r="G246" s="274">
        <f t="shared" si="119"/>
        <v>97.463067014369045</v>
      </c>
      <c r="H246" s="274">
        <f t="shared" si="119"/>
        <v>98.922228021961956</v>
      </c>
      <c r="I246" s="274">
        <f t="shared" si="119"/>
        <v>87.929764309691677</v>
      </c>
      <c r="J246" s="274">
        <f t="shared" si="119"/>
        <v>100.85077522453582</v>
      </c>
      <c r="K246" s="274">
        <f t="shared" si="119"/>
        <v>102.55388384869649</v>
      </c>
      <c r="L246" s="274">
        <f t="shared" si="119"/>
        <v>107.08385674256225</v>
      </c>
    </row>
    <row r="247" spans="1:12" s="78" customFormat="1" ht="20.100000000000001" customHeight="1">
      <c r="A247" s="94"/>
      <c r="B247" s="116"/>
      <c r="C247" s="89" t="s">
        <v>310</v>
      </c>
      <c r="D247" s="118"/>
      <c r="E247" s="118"/>
      <c r="F247" s="118"/>
      <c r="G247" s="118"/>
      <c r="H247" s="118"/>
      <c r="I247" s="118"/>
      <c r="J247" s="118"/>
      <c r="K247" s="118"/>
      <c r="L247" s="118"/>
    </row>
    <row r="248" spans="1:12" s="78" customFormat="1" ht="15" customHeight="1">
      <c r="A248" s="94"/>
      <c r="B248" s="331"/>
      <c r="C248" s="89" t="s">
        <v>944</v>
      </c>
      <c r="D248" s="118"/>
      <c r="E248" s="118"/>
      <c r="F248" s="118"/>
      <c r="G248" s="118"/>
      <c r="H248" s="118"/>
      <c r="I248" s="118"/>
      <c r="J248" s="118"/>
      <c r="K248" s="118"/>
      <c r="L248" s="118"/>
    </row>
    <row r="249" spans="1:12" ht="15" customHeight="1">
      <c r="A249" s="448" t="str">
        <f t="shared" ref="A249:A270" si="120">A105</f>
        <v>Frankreich</v>
      </c>
      <c r="B249" s="449"/>
      <c r="C249" s="239">
        <f t="shared" ref="C249:C270" si="121">IF($E105=0,"X",C105/$E105*100)</f>
        <v>88.285566180559002</v>
      </c>
      <c r="D249" s="123">
        <f t="shared" ref="D249:L249" si="122">IF($E105=0,"X",D105/$E105*100)</f>
        <v>88.504137485079681</v>
      </c>
      <c r="E249" s="275">
        <f t="shared" si="122"/>
        <v>100</v>
      </c>
      <c r="F249" s="123">
        <f t="shared" si="122"/>
        <v>93.169605640363386</v>
      </c>
      <c r="G249" s="239">
        <f t="shared" si="122"/>
        <v>91.536773446857623</v>
      </c>
      <c r="H249" s="239">
        <f t="shared" si="122"/>
        <v>96.55639998785604</v>
      </c>
      <c r="I249" s="239">
        <f t="shared" si="122"/>
        <v>99.07465672267827</v>
      </c>
      <c r="J249" s="239">
        <f t="shared" si="122"/>
        <v>98.404152515920188</v>
      </c>
      <c r="K249" s="239">
        <f t="shared" si="122"/>
        <v>101.38348043933931</v>
      </c>
      <c r="L249" s="239">
        <f t="shared" si="122"/>
        <v>110.9067247540398</v>
      </c>
    </row>
    <row r="250" spans="1:12" ht="15" customHeight="1">
      <c r="A250" s="448" t="str">
        <f t="shared" si="120"/>
        <v>Vereinigtes Königreich</v>
      </c>
      <c r="B250" s="449"/>
      <c r="C250" s="239">
        <f t="shared" si="121"/>
        <v>84.741791930049374</v>
      </c>
      <c r="D250" s="123">
        <f t="shared" ref="D250:L250" si="123">IF($E106=0,"X",D106/$E106*100)</f>
        <v>90.901137883036668</v>
      </c>
      <c r="E250" s="275">
        <f t="shared" si="123"/>
        <v>100</v>
      </c>
      <c r="F250" s="123">
        <f t="shared" si="123"/>
        <v>95.43746422265059</v>
      </c>
      <c r="G250" s="239">
        <f t="shared" si="123"/>
        <v>100.09891961314369</v>
      </c>
      <c r="H250" s="239">
        <f t="shared" si="123"/>
        <v>112.88866540971998</v>
      </c>
      <c r="I250" s="239">
        <f t="shared" si="123"/>
        <v>122.97925785196135</v>
      </c>
      <c r="J250" s="239">
        <f t="shared" si="123"/>
        <v>134.86183618740401</v>
      </c>
      <c r="K250" s="239">
        <f t="shared" si="123"/>
        <v>140.13298261978292</v>
      </c>
      <c r="L250" s="239">
        <f t="shared" si="123"/>
        <v>143.12524182208065</v>
      </c>
    </row>
    <row r="251" spans="1:12" ht="15" customHeight="1">
      <c r="A251" s="448" t="str">
        <f t="shared" si="120"/>
        <v>Polen</v>
      </c>
      <c r="B251" s="449"/>
      <c r="C251" s="239">
        <f t="shared" si="121"/>
        <v>81.505586772028607</v>
      </c>
      <c r="D251" s="123">
        <f t="shared" ref="D251:L251" si="124">IF($E107=0,"X",D107/$E107*100)</f>
        <v>91.397497878797225</v>
      </c>
      <c r="E251" s="275">
        <f t="shared" si="124"/>
        <v>100</v>
      </c>
      <c r="F251" s="123">
        <f t="shared" si="124"/>
        <v>109.07859499728603</v>
      </c>
      <c r="G251" s="239">
        <f t="shared" si="124"/>
        <v>109.10760868760143</v>
      </c>
      <c r="H251" s="239">
        <f t="shared" si="124"/>
        <v>118.87174490314317</v>
      </c>
      <c r="I251" s="239">
        <f t="shared" si="124"/>
        <v>114.80370716579576</v>
      </c>
      <c r="J251" s="239">
        <f t="shared" si="124"/>
        <v>118.00599607042696</v>
      </c>
      <c r="K251" s="239">
        <f t="shared" si="124"/>
        <v>133.13909281380873</v>
      </c>
      <c r="L251" s="239">
        <f t="shared" si="124"/>
        <v>143.58298517841575</v>
      </c>
    </row>
    <row r="252" spans="1:12" ht="15" customHeight="1">
      <c r="A252" s="448" t="str">
        <f t="shared" si="120"/>
        <v xml:space="preserve">Niederlande </v>
      </c>
      <c r="B252" s="449"/>
      <c r="C252" s="239">
        <f t="shared" si="121"/>
        <v>85.989381646685928</v>
      </c>
      <c r="D252" s="123">
        <f t="shared" ref="D252:L252" si="125">IF($E108=0,"X",D108/$E108*100)</f>
        <v>89.162647527848321</v>
      </c>
      <c r="E252" s="275">
        <f t="shared" si="125"/>
        <v>100</v>
      </c>
      <c r="F252" s="123">
        <f t="shared" si="125"/>
        <v>91.290443679516372</v>
      </c>
      <c r="G252" s="239">
        <f t="shared" si="125"/>
        <v>87.446363132444134</v>
      </c>
      <c r="H252" s="239">
        <f t="shared" si="125"/>
        <v>100.52687765319655</v>
      </c>
      <c r="I252" s="239">
        <f t="shared" si="125"/>
        <v>102.13492556642525</v>
      </c>
      <c r="J252" s="239">
        <f t="shared" si="125"/>
        <v>103.93485128748384</v>
      </c>
      <c r="K252" s="239">
        <f t="shared" si="125"/>
        <v>105.63003301584463</v>
      </c>
      <c r="L252" s="239">
        <f t="shared" si="125"/>
        <v>109.84301587482837</v>
      </c>
    </row>
    <row r="253" spans="1:12" ht="15" customHeight="1">
      <c r="A253" s="448" t="str">
        <f t="shared" si="120"/>
        <v>Österreich</v>
      </c>
      <c r="B253" s="449"/>
      <c r="C253" s="239">
        <f t="shared" si="121"/>
        <v>98.354739114276967</v>
      </c>
      <c r="D253" s="123">
        <f t="shared" ref="D253:L253" si="126">IF($E109=0,"X",D109/$E109*100)</f>
        <v>98.686175241652236</v>
      </c>
      <c r="E253" s="275">
        <f t="shared" si="126"/>
        <v>100</v>
      </c>
      <c r="F253" s="123">
        <f t="shared" si="126"/>
        <v>96.286994814743338</v>
      </c>
      <c r="G253" s="239">
        <f t="shared" si="126"/>
        <v>96.909182554807856</v>
      </c>
      <c r="H253" s="239">
        <f t="shared" si="126"/>
        <v>111.55344306171141</v>
      </c>
      <c r="I253" s="239">
        <f t="shared" si="126"/>
        <v>111.52315594556053</v>
      </c>
      <c r="J253" s="239">
        <f t="shared" si="126"/>
        <v>113.79552921533762</v>
      </c>
      <c r="K253" s="239">
        <f t="shared" si="126"/>
        <v>109.06974241350954</v>
      </c>
      <c r="L253" s="239">
        <f t="shared" si="126"/>
        <v>120.2553886212819</v>
      </c>
    </row>
    <row r="254" spans="1:12" ht="15" customHeight="1">
      <c r="A254" s="448" t="str">
        <f t="shared" si="120"/>
        <v xml:space="preserve">Italien </v>
      </c>
      <c r="B254" s="449"/>
      <c r="C254" s="239">
        <f t="shared" si="121"/>
        <v>85.551242495921088</v>
      </c>
      <c r="D254" s="123">
        <f t="shared" ref="D254:L254" si="127">IF($E110=0,"X",D110/$E110*100)</f>
        <v>88.805790180377954</v>
      </c>
      <c r="E254" s="275">
        <f t="shared" si="127"/>
        <v>100</v>
      </c>
      <c r="F254" s="123">
        <f t="shared" si="127"/>
        <v>98.316786732213203</v>
      </c>
      <c r="G254" s="239">
        <f t="shared" si="127"/>
        <v>88.276606170044104</v>
      </c>
      <c r="H254" s="239">
        <f t="shared" si="127"/>
        <v>87.720754644969404</v>
      </c>
      <c r="I254" s="239">
        <f t="shared" si="127"/>
        <v>92.36989110439157</v>
      </c>
      <c r="J254" s="239">
        <f t="shared" si="127"/>
        <v>100.88674327924633</v>
      </c>
      <c r="K254" s="239">
        <f t="shared" si="127"/>
        <v>118.18673807460974</v>
      </c>
      <c r="L254" s="239">
        <f t="shared" si="127"/>
        <v>121.67355398694446</v>
      </c>
    </row>
    <row r="255" spans="1:12" ht="15" customHeight="1">
      <c r="A255" s="448" t="str">
        <f t="shared" si="120"/>
        <v xml:space="preserve">Belgien </v>
      </c>
      <c r="B255" s="449"/>
      <c r="C255" s="239">
        <f t="shared" si="121"/>
        <v>115.53154418552411</v>
      </c>
      <c r="D255" s="123">
        <f t="shared" ref="D255:L255" si="128">IF($E111=0,"X",D111/$E111*100)</f>
        <v>95.532825186333255</v>
      </c>
      <c r="E255" s="275">
        <f t="shared" si="128"/>
        <v>100</v>
      </c>
      <c r="F255" s="123">
        <f t="shared" si="128"/>
        <v>101.46038685435185</v>
      </c>
      <c r="G255" s="239">
        <f t="shared" si="128"/>
        <v>107.90680559739991</v>
      </c>
      <c r="H255" s="239">
        <f t="shared" si="128"/>
        <v>125.3066195630457</v>
      </c>
      <c r="I255" s="239">
        <f t="shared" si="128"/>
        <v>127.6692807584908</v>
      </c>
      <c r="J255" s="239">
        <f t="shared" si="128"/>
        <v>136.77712857936305</v>
      </c>
      <c r="K255" s="239">
        <f t="shared" si="128"/>
        <v>134.478245934672</v>
      </c>
      <c r="L255" s="239">
        <f t="shared" si="128"/>
        <v>142.1304284232879</v>
      </c>
    </row>
    <row r="256" spans="1:12" ht="15" customHeight="1">
      <c r="A256" s="448" t="str">
        <f t="shared" si="120"/>
        <v>Spanien</v>
      </c>
      <c r="B256" s="449"/>
      <c r="C256" s="239">
        <f t="shared" si="121"/>
        <v>86.415967714019118</v>
      </c>
      <c r="D256" s="123">
        <f t="shared" ref="D256:L256" si="129">IF($E112=0,"X",D112/$E112*100)</f>
        <v>94.502469069939494</v>
      </c>
      <c r="E256" s="275">
        <f t="shared" si="129"/>
        <v>100</v>
      </c>
      <c r="F256" s="123">
        <f t="shared" si="129"/>
        <v>92.961762633498736</v>
      </c>
      <c r="G256" s="239">
        <f t="shared" si="129"/>
        <v>102.18412629304443</v>
      </c>
      <c r="H256" s="239">
        <f t="shared" si="129"/>
        <v>123.80356803131815</v>
      </c>
      <c r="I256" s="239">
        <f t="shared" si="129"/>
        <v>120.03920174271568</v>
      </c>
      <c r="J256" s="239">
        <f t="shared" si="129"/>
        <v>129.30212792204077</v>
      </c>
      <c r="K256" s="239">
        <f t="shared" si="129"/>
        <v>143.65850903015388</v>
      </c>
      <c r="L256" s="239">
        <f t="shared" si="129"/>
        <v>155.26043243012884</v>
      </c>
    </row>
    <row r="257" spans="1:12" ht="15" customHeight="1">
      <c r="A257" s="448" t="str">
        <f t="shared" si="120"/>
        <v>Dänemark</v>
      </c>
      <c r="B257" s="449"/>
      <c r="C257" s="239">
        <f t="shared" si="121"/>
        <v>76.922462701085564</v>
      </c>
      <c r="D257" s="123">
        <f t="shared" ref="D257:L257" si="130">IF($E113=0,"X",D113/$E113*100)</f>
        <v>85.123282285046372</v>
      </c>
      <c r="E257" s="275">
        <f t="shared" si="130"/>
        <v>100</v>
      </c>
      <c r="F257" s="123">
        <f t="shared" si="130"/>
        <v>97.052563797897918</v>
      </c>
      <c r="G257" s="239">
        <f t="shared" si="130"/>
        <v>101.36818952158985</v>
      </c>
      <c r="H257" s="239">
        <f t="shared" si="130"/>
        <v>111.96273711142845</v>
      </c>
      <c r="I257" s="239">
        <f t="shared" si="130"/>
        <v>106.4551945649239</v>
      </c>
      <c r="J257" s="239">
        <f t="shared" si="130"/>
        <v>111.76287363323991</v>
      </c>
      <c r="K257" s="239">
        <f t="shared" si="130"/>
        <v>106.32866781540015</v>
      </c>
      <c r="L257" s="239">
        <f t="shared" si="130"/>
        <v>113.77877944399361</v>
      </c>
    </row>
    <row r="258" spans="1:12" ht="15" customHeight="1">
      <c r="A258" s="448" t="str">
        <f t="shared" si="120"/>
        <v xml:space="preserve">Tschechische Republik </v>
      </c>
      <c r="B258" s="449"/>
      <c r="C258" s="239">
        <f t="shared" si="121"/>
        <v>110.83683811251657</v>
      </c>
      <c r="D258" s="123">
        <f t="shared" ref="D258:L258" si="131">IF($E114=0,"X",D114/$E114*100)</f>
        <v>98.994716335508031</v>
      </c>
      <c r="E258" s="275">
        <f t="shared" si="131"/>
        <v>100</v>
      </c>
      <c r="F258" s="123">
        <f t="shared" si="131"/>
        <v>114.64386555499344</v>
      </c>
      <c r="G258" s="239">
        <f t="shared" si="131"/>
        <v>103.19264278399116</v>
      </c>
      <c r="H258" s="239">
        <f t="shared" si="131"/>
        <v>110.47638669120377</v>
      </c>
      <c r="I258" s="239">
        <f t="shared" si="131"/>
        <v>106.93074956105049</v>
      </c>
      <c r="J258" s="239">
        <f t="shared" si="131"/>
        <v>107.56329781752152</v>
      </c>
      <c r="K258" s="239">
        <f t="shared" si="131"/>
        <v>111.27653389269744</v>
      </c>
      <c r="L258" s="239">
        <f t="shared" si="131"/>
        <v>121.78443834071939</v>
      </c>
    </row>
    <row r="259" spans="1:12" ht="15" customHeight="1">
      <c r="A259" s="448" t="str">
        <f t="shared" si="120"/>
        <v>Russische Föderation</v>
      </c>
      <c r="B259" s="449"/>
      <c r="C259" s="239">
        <f t="shared" si="121"/>
        <v>126.20502120388868</v>
      </c>
      <c r="D259" s="123">
        <f t="shared" ref="D259:L259" si="132">IF($E115=0,"X",D115/$E115*100)</f>
        <v>95.284951633570842</v>
      </c>
      <c r="E259" s="275">
        <f t="shared" si="132"/>
        <v>100</v>
      </c>
      <c r="F259" s="123">
        <f t="shared" si="132"/>
        <v>97.730221485947268</v>
      </c>
      <c r="G259" s="239">
        <f t="shared" si="132"/>
        <v>118.95157568707504</v>
      </c>
      <c r="H259" s="239">
        <f t="shared" si="132"/>
        <v>129.42280059872047</v>
      </c>
      <c r="I259" s="239">
        <f t="shared" si="132"/>
        <v>137.29096999784156</v>
      </c>
      <c r="J259" s="239">
        <f t="shared" si="132"/>
        <v>120.93017383338471</v>
      </c>
      <c r="K259" s="239">
        <f t="shared" si="132"/>
        <v>119.96078624351605</v>
      </c>
      <c r="L259" s="239">
        <f t="shared" si="132"/>
        <v>139.73582233550277</v>
      </c>
    </row>
    <row r="260" spans="1:12" ht="15" customHeight="1">
      <c r="A260" s="448" t="str">
        <f t="shared" si="120"/>
        <v>Vereinigte Staaten</v>
      </c>
      <c r="B260" s="449"/>
      <c r="C260" s="239">
        <f t="shared" si="121"/>
        <v>87.441535157697629</v>
      </c>
      <c r="D260" s="123">
        <f t="shared" ref="D260:L260" si="133">IF($E116=0,"X",D116/$E116*100)</f>
        <v>85.020794193814666</v>
      </c>
      <c r="E260" s="275">
        <f t="shared" si="133"/>
        <v>100</v>
      </c>
      <c r="F260" s="123">
        <f t="shared" si="133"/>
        <v>113.3918404828065</v>
      </c>
      <c r="G260" s="239">
        <f t="shared" si="133"/>
        <v>140.42353399866289</v>
      </c>
      <c r="H260" s="239">
        <f t="shared" si="133"/>
        <v>168.40804185685155</v>
      </c>
      <c r="I260" s="239">
        <f t="shared" si="133"/>
        <v>158.35654643369705</v>
      </c>
      <c r="J260" s="239">
        <f t="shared" si="133"/>
        <v>145.7408142403699</v>
      </c>
      <c r="K260" s="239">
        <f t="shared" si="133"/>
        <v>147.00003965044209</v>
      </c>
      <c r="L260" s="239">
        <f t="shared" si="133"/>
        <v>183.40469921212846</v>
      </c>
    </row>
    <row r="261" spans="1:12" ht="15" customHeight="1">
      <c r="A261" s="448" t="str">
        <f t="shared" si="120"/>
        <v>Rumänien</v>
      </c>
      <c r="B261" s="449"/>
      <c r="C261" s="239">
        <f t="shared" si="121"/>
        <v>111.7347765300001</v>
      </c>
      <c r="D261" s="123">
        <f t="shared" ref="D261:L261" si="134">IF($E117=0,"X",D117/$E117*100)</f>
        <v>97.607761544553711</v>
      </c>
      <c r="E261" s="275">
        <f t="shared" si="134"/>
        <v>100</v>
      </c>
      <c r="F261" s="123">
        <f t="shared" si="134"/>
        <v>130.20919812699356</v>
      </c>
      <c r="G261" s="239">
        <f t="shared" si="134"/>
        <v>143.42202630025326</v>
      </c>
      <c r="H261" s="239">
        <f t="shared" si="134"/>
        <v>182.15641624379066</v>
      </c>
      <c r="I261" s="239">
        <f t="shared" si="134"/>
        <v>172.37593557340077</v>
      </c>
      <c r="J261" s="239">
        <f t="shared" si="134"/>
        <v>181.36883732573295</v>
      </c>
      <c r="K261" s="239">
        <f t="shared" si="134"/>
        <v>222.91747426192074</v>
      </c>
      <c r="L261" s="239">
        <f t="shared" si="134"/>
        <v>262.85029249563581</v>
      </c>
    </row>
    <row r="262" spans="1:12" ht="15" customHeight="1">
      <c r="A262" s="448" t="str">
        <f t="shared" si="120"/>
        <v xml:space="preserve">Schweiz </v>
      </c>
      <c r="B262" s="449"/>
      <c r="C262" s="239">
        <f t="shared" si="121"/>
        <v>76.584232367855165</v>
      </c>
      <c r="D262" s="123">
        <f t="shared" ref="D262:L262" si="135">IF($E118=0,"X",D118/$E118*100)</f>
        <v>89.998531074659795</v>
      </c>
      <c r="E262" s="275">
        <f t="shared" si="135"/>
        <v>100</v>
      </c>
      <c r="F262" s="123">
        <f t="shared" si="135"/>
        <v>107.42492954674312</v>
      </c>
      <c r="G262" s="239">
        <f t="shared" si="135"/>
        <v>109.29635195961114</v>
      </c>
      <c r="H262" s="239">
        <f t="shared" si="135"/>
        <v>121.47748267495493</v>
      </c>
      <c r="I262" s="239">
        <f t="shared" si="135"/>
        <v>116.7602655485527</v>
      </c>
      <c r="J262" s="239">
        <f t="shared" si="135"/>
        <v>119.77596791162051</v>
      </c>
      <c r="K262" s="239">
        <f t="shared" si="135"/>
        <v>118.18533336409547</v>
      </c>
      <c r="L262" s="239">
        <f t="shared" si="135"/>
        <v>124.17298640758372</v>
      </c>
    </row>
    <row r="263" spans="1:12" ht="15" customHeight="1">
      <c r="A263" s="448" t="str">
        <f t="shared" si="120"/>
        <v>Schweden</v>
      </c>
      <c r="B263" s="449"/>
      <c r="C263" s="239">
        <f t="shared" si="121"/>
        <v>80.374198916945616</v>
      </c>
      <c r="D263" s="123">
        <f t="shared" ref="D263:L263" si="136">IF($E119=0,"X",D119/$E119*100)</f>
        <v>82.348131936617179</v>
      </c>
      <c r="E263" s="275">
        <f t="shared" si="136"/>
        <v>100</v>
      </c>
      <c r="F263" s="123">
        <f t="shared" si="136"/>
        <v>111.9829603358689</v>
      </c>
      <c r="G263" s="239">
        <f t="shared" si="136"/>
        <v>117.46587720036801</v>
      </c>
      <c r="H263" s="239">
        <f t="shared" si="136"/>
        <v>111.05732816806577</v>
      </c>
      <c r="I263" s="239">
        <f t="shared" si="136"/>
        <v>96.517099689322379</v>
      </c>
      <c r="J263" s="239">
        <f t="shared" si="136"/>
        <v>89.983253876931684</v>
      </c>
      <c r="K263" s="239">
        <f t="shared" si="136"/>
        <v>92.891765195154917</v>
      </c>
      <c r="L263" s="239">
        <f t="shared" si="136"/>
        <v>98.853186783017293</v>
      </c>
    </row>
    <row r="264" spans="1:12" ht="15" customHeight="1">
      <c r="A264" s="448" t="str">
        <f t="shared" si="120"/>
        <v>Ungarn</v>
      </c>
      <c r="B264" s="449"/>
      <c r="C264" s="239">
        <f t="shared" si="121"/>
        <v>115.34490723564845</v>
      </c>
      <c r="D264" s="123">
        <f t="shared" ref="D264:L264" si="137">IF($E120=0,"X",D120/$E120*100)</f>
        <v>97.77898001679533</v>
      </c>
      <c r="E264" s="275">
        <f t="shared" si="137"/>
        <v>100</v>
      </c>
      <c r="F264" s="123">
        <f t="shared" si="137"/>
        <v>98.013381787794273</v>
      </c>
      <c r="G264" s="239">
        <f t="shared" si="137"/>
        <v>108.50267173454857</v>
      </c>
      <c r="H264" s="239">
        <f t="shared" si="137"/>
        <v>152.77545577201397</v>
      </c>
      <c r="I264" s="239">
        <f t="shared" si="137"/>
        <v>134.37723279498491</v>
      </c>
      <c r="J264" s="239">
        <f t="shared" si="137"/>
        <v>99.025202807757211</v>
      </c>
      <c r="K264" s="239">
        <f t="shared" si="137"/>
        <v>108.65358487515735</v>
      </c>
      <c r="L264" s="239">
        <f t="shared" si="137"/>
        <v>119.68625754503523</v>
      </c>
    </row>
    <row r="265" spans="1:12" ht="15" customHeight="1">
      <c r="A265" s="448" t="str">
        <f t="shared" si="120"/>
        <v>Kroatien</v>
      </c>
      <c r="B265" s="449"/>
      <c r="C265" s="239">
        <f t="shared" si="121"/>
        <v>80.655830719410261</v>
      </c>
      <c r="D265" s="123">
        <f t="shared" ref="D265:L265" si="138">IF($E121=0,"X",D121/$E121*100)</f>
        <v>78.671739984185237</v>
      </c>
      <c r="E265" s="275">
        <f t="shared" si="138"/>
        <v>100</v>
      </c>
      <c r="F265" s="123">
        <f t="shared" si="138"/>
        <v>99.20307097766154</v>
      </c>
      <c r="G265" s="239">
        <f t="shared" si="138"/>
        <v>107.93509765578398</v>
      </c>
      <c r="H265" s="239">
        <f t="shared" si="138"/>
        <v>134.02215659347669</v>
      </c>
      <c r="I265" s="239">
        <f t="shared" si="138"/>
        <v>153.22220913510242</v>
      </c>
      <c r="J265" s="239">
        <f t="shared" si="138"/>
        <v>163.13754009182034</v>
      </c>
      <c r="K265" s="239">
        <f t="shared" si="138"/>
        <v>174.69611088997851</v>
      </c>
      <c r="L265" s="239">
        <f t="shared" si="138"/>
        <v>247.26515799658858</v>
      </c>
    </row>
    <row r="266" spans="1:12" ht="15" customHeight="1">
      <c r="A266" s="448" t="str">
        <f t="shared" si="120"/>
        <v>Slowakei</v>
      </c>
      <c r="B266" s="449"/>
      <c r="C266" s="239">
        <f t="shared" si="121"/>
        <v>82.386484281895562</v>
      </c>
      <c r="D266" s="123">
        <f t="shared" ref="D266:L266" si="139">IF($E122=0,"X",D122/$E122*100)</f>
        <v>86.188985882819608</v>
      </c>
      <c r="E266" s="275">
        <f t="shared" si="139"/>
        <v>100</v>
      </c>
      <c r="F266" s="123">
        <f t="shared" si="139"/>
        <v>75.026434225436674</v>
      </c>
      <c r="G266" s="239">
        <f t="shared" si="139"/>
        <v>68.218651056952524</v>
      </c>
      <c r="H266" s="239">
        <f t="shared" si="139"/>
        <v>77.430613365287186</v>
      </c>
      <c r="I266" s="239">
        <f t="shared" si="139"/>
        <v>99.670960756242579</v>
      </c>
      <c r="J266" s="239">
        <f t="shared" si="139"/>
        <v>88.44608508435131</v>
      </c>
      <c r="K266" s="239">
        <f t="shared" si="139"/>
        <v>87.394677647669866</v>
      </c>
      <c r="L266" s="239">
        <f t="shared" si="139"/>
        <v>104.50258205492828</v>
      </c>
    </row>
    <row r="267" spans="1:12" ht="15" customHeight="1">
      <c r="A267" s="448" t="str">
        <f t="shared" si="120"/>
        <v>Portugal</v>
      </c>
      <c r="B267" s="449"/>
      <c r="C267" s="239">
        <f t="shared" si="121"/>
        <v>88.612001462457826</v>
      </c>
      <c r="D267" s="123">
        <f t="shared" ref="D267:L267" si="140">IF($E123=0,"X",D123/$E123*100)</f>
        <v>82.152223585309414</v>
      </c>
      <c r="E267" s="275">
        <f t="shared" si="140"/>
        <v>100</v>
      </c>
      <c r="F267" s="123">
        <f t="shared" si="140"/>
        <v>89.660258904647563</v>
      </c>
      <c r="G267" s="239">
        <f t="shared" si="140"/>
        <v>98.028583592716714</v>
      </c>
      <c r="H267" s="239">
        <f t="shared" si="140"/>
        <v>98.777132975440978</v>
      </c>
      <c r="I267" s="239">
        <f t="shared" si="140"/>
        <v>101.75743703905941</v>
      </c>
      <c r="J267" s="239">
        <f t="shared" si="140"/>
        <v>101.45633965123831</v>
      </c>
      <c r="K267" s="239">
        <f t="shared" si="140"/>
        <v>112.72321289692545</v>
      </c>
      <c r="L267" s="239">
        <f t="shared" si="140"/>
        <v>124.31061520482507</v>
      </c>
    </row>
    <row r="268" spans="1:12" ht="15" customHeight="1">
      <c r="A268" s="448" t="str">
        <f t="shared" si="120"/>
        <v>Griechenland</v>
      </c>
      <c r="B268" s="449"/>
      <c r="C268" s="239">
        <f t="shared" si="121"/>
        <v>120.66362202744992</v>
      </c>
      <c r="D268" s="123">
        <f t="shared" ref="D268:L268" si="141">IF($E124=0,"X",D124/$E124*100)</f>
        <v>101.33027311546626</v>
      </c>
      <c r="E268" s="275">
        <f t="shared" si="141"/>
        <v>100</v>
      </c>
      <c r="F268" s="123">
        <f t="shared" si="141"/>
        <v>92.185586933410562</v>
      </c>
      <c r="G268" s="239">
        <f t="shared" si="141"/>
        <v>84.611402052587891</v>
      </c>
      <c r="H268" s="239">
        <f t="shared" si="141"/>
        <v>91.849152120663831</v>
      </c>
      <c r="I268" s="239">
        <f t="shared" si="141"/>
        <v>96.34281440432764</v>
      </c>
      <c r="J268" s="239">
        <f t="shared" si="141"/>
        <v>102.0431787021832</v>
      </c>
      <c r="K268" s="239">
        <f t="shared" si="141"/>
        <v>110.26532834518352</v>
      </c>
      <c r="L268" s="239">
        <f t="shared" si="141"/>
        <v>109.1297174907053</v>
      </c>
    </row>
    <row r="269" spans="1:12" ht="15" customHeight="1">
      <c r="A269" s="448" t="str">
        <f t="shared" si="120"/>
        <v xml:space="preserve">restliche Länder </v>
      </c>
      <c r="B269" s="449"/>
      <c r="C269" s="239">
        <f t="shared" si="121"/>
        <v>75.648419188782142</v>
      </c>
      <c r="D269" s="123">
        <f t="shared" ref="D269:L269" si="142">IF($E125=0,"X",D125/$E125*100)</f>
        <v>82.420028834003276</v>
      </c>
      <c r="E269" s="275">
        <f t="shared" si="142"/>
        <v>100</v>
      </c>
      <c r="F269" s="123">
        <f t="shared" si="142"/>
        <v>98.832972263859631</v>
      </c>
      <c r="G269" s="239">
        <f t="shared" si="142"/>
        <v>105.84649567200188</v>
      </c>
      <c r="H269" s="239">
        <f t="shared" si="142"/>
        <v>123.70399274872355</v>
      </c>
      <c r="I269" s="239">
        <f t="shared" si="142"/>
        <v>124.80761581440063</v>
      </c>
      <c r="J269" s="239">
        <f t="shared" si="142"/>
        <v>132.63924899567752</v>
      </c>
      <c r="K269" s="239">
        <f t="shared" si="142"/>
        <v>133.59735886184606</v>
      </c>
      <c r="L269" s="239">
        <f t="shared" si="142"/>
        <v>137.96431926805613</v>
      </c>
    </row>
    <row r="270" spans="1:12" ht="15" customHeight="1">
      <c r="A270" s="450" t="str">
        <f t="shared" si="120"/>
        <v xml:space="preserve">Insgesamt </v>
      </c>
      <c r="B270" s="451"/>
      <c r="C270" s="274">
        <f t="shared" si="121"/>
        <v>89.108464090084325</v>
      </c>
      <c r="D270" s="124">
        <f t="shared" ref="D270:L270" si="143">IF($E126=0,"X",D126/$E126*100)</f>
        <v>90.036425027977032</v>
      </c>
      <c r="E270" s="276">
        <f t="shared" si="143"/>
        <v>100</v>
      </c>
      <c r="F270" s="124">
        <f t="shared" si="143"/>
        <v>98.334688000678355</v>
      </c>
      <c r="G270" s="274">
        <f t="shared" si="143"/>
        <v>100.365921204866</v>
      </c>
      <c r="H270" s="274">
        <f t="shared" si="143"/>
        <v>112.30581153858896</v>
      </c>
      <c r="I270" s="274">
        <f t="shared" si="143"/>
        <v>113.20246504163927</v>
      </c>
      <c r="J270" s="274">
        <f t="shared" si="143"/>
        <v>116.16754551834035</v>
      </c>
      <c r="K270" s="274">
        <f t="shared" si="143"/>
        <v>120.66782675246306</v>
      </c>
      <c r="L270" s="274">
        <f t="shared" si="143"/>
        <v>129.42390707238033</v>
      </c>
    </row>
    <row r="271" spans="1:12" s="78" customFormat="1" ht="30" customHeight="1">
      <c r="A271" s="94"/>
      <c r="B271" s="116"/>
      <c r="C271" s="89" t="s">
        <v>257</v>
      </c>
      <c r="D271" s="118"/>
      <c r="E271" s="118"/>
      <c r="F271" s="118"/>
      <c r="G271" s="118"/>
      <c r="H271" s="118"/>
      <c r="I271" s="118"/>
      <c r="J271" s="118"/>
      <c r="K271" s="118"/>
      <c r="L271" s="118"/>
    </row>
    <row r="272" spans="1:12" s="78" customFormat="1" ht="15" customHeight="1">
      <c r="A272" s="94"/>
      <c r="B272" s="331"/>
      <c r="C272" s="89" t="s">
        <v>944</v>
      </c>
      <c r="D272" s="118"/>
      <c r="E272" s="118"/>
      <c r="F272" s="118"/>
      <c r="G272" s="118"/>
      <c r="H272" s="118"/>
      <c r="I272" s="118"/>
      <c r="J272" s="118"/>
      <c r="K272" s="118"/>
      <c r="L272" s="118"/>
    </row>
    <row r="273" spans="1:12" ht="15" customHeight="1">
      <c r="A273" s="448" t="str">
        <f t="shared" ref="A273:A294" si="144">A153</f>
        <v xml:space="preserve">Niederlande </v>
      </c>
      <c r="B273" s="449"/>
      <c r="C273" s="239">
        <f>IF($E153=0,"X",C153/$E153*100)</f>
        <v>101.70800210495365</v>
      </c>
      <c r="D273" s="123">
        <f t="shared" ref="D273:L273" si="145">IF($E153=0,"X",D153/$E153*100)</f>
        <v>102.94818678667662</v>
      </c>
      <c r="E273" s="275">
        <f t="shared" si="145"/>
        <v>100</v>
      </c>
      <c r="F273" s="123">
        <f t="shared" si="145"/>
        <v>104.66079499672468</v>
      </c>
      <c r="G273" s="239">
        <f t="shared" si="145"/>
        <v>102.38361684983755</v>
      </c>
      <c r="H273" s="239">
        <f t="shared" si="145"/>
        <v>109.92203650611762</v>
      </c>
      <c r="I273" s="239">
        <f t="shared" si="145"/>
        <v>106.11192470780408</v>
      </c>
      <c r="J273" s="239">
        <f t="shared" si="145"/>
        <v>113.23560045258931</v>
      </c>
      <c r="K273" s="239">
        <f t="shared" si="145"/>
        <v>122.26597279359667</v>
      </c>
      <c r="L273" s="239">
        <f t="shared" si="145"/>
        <v>126.09670876168704</v>
      </c>
    </row>
    <row r="274" spans="1:12" ht="15" customHeight="1">
      <c r="A274" s="448" t="str">
        <f t="shared" si="144"/>
        <v>Frankreich</v>
      </c>
      <c r="B274" s="449"/>
      <c r="C274" s="239">
        <f t="shared" ref="C274:L294" si="146">IF($E154=0,"X",C154/$E154*100)</f>
        <v>106.11949596644898</v>
      </c>
      <c r="D274" s="123">
        <f t="shared" si="146"/>
        <v>100.60681959423023</v>
      </c>
      <c r="E274" s="275">
        <f t="shared" si="146"/>
        <v>100</v>
      </c>
      <c r="F274" s="123">
        <f t="shared" si="146"/>
        <v>100.23128265523917</v>
      </c>
      <c r="G274" s="239">
        <f t="shared" si="146"/>
        <v>102.92862148811383</v>
      </c>
      <c r="H274" s="239">
        <f t="shared" si="146"/>
        <v>99.277160599894614</v>
      </c>
      <c r="I274" s="239">
        <f t="shared" si="146"/>
        <v>99.687571606734352</v>
      </c>
      <c r="J274" s="239">
        <f t="shared" si="146"/>
        <v>101.70919698917311</v>
      </c>
      <c r="K274" s="239">
        <f t="shared" si="146"/>
        <v>100.37639121848268</v>
      </c>
      <c r="L274" s="239">
        <f t="shared" si="146"/>
        <v>97.540486089356094</v>
      </c>
    </row>
    <row r="275" spans="1:12" ht="15" customHeight="1">
      <c r="A275" s="448" t="str">
        <f t="shared" si="144"/>
        <v>Vereinigtes Königreich</v>
      </c>
      <c r="B275" s="449"/>
      <c r="C275" s="239">
        <f t="shared" si="146"/>
        <v>101.60342339557909</v>
      </c>
      <c r="D275" s="123">
        <f t="shared" si="146"/>
        <v>96.072955230763597</v>
      </c>
      <c r="E275" s="275">
        <f t="shared" si="146"/>
        <v>100</v>
      </c>
      <c r="F275" s="123">
        <f t="shared" si="146"/>
        <v>102.06202531416912</v>
      </c>
      <c r="G275" s="239">
        <f t="shared" si="146"/>
        <v>99.108201970091471</v>
      </c>
      <c r="H275" s="239">
        <f t="shared" si="146"/>
        <v>101.80767163412889</v>
      </c>
      <c r="I275" s="239">
        <f t="shared" si="146"/>
        <v>100.79012553293501</v>
      </c>
      <c r="J275" s="239">
        <f t="shared" si="146"/>
        <v>102.54493272387882</v>
      </c>
      <c r="K275" s="239">
        <f t="shared" si="146"/>
        <v>107.91941875717161</v>
      </c>
      <c r="L275" s="239">
        <f t="shared" si="146"/>
        <v>116.4219722296628</v>
      </c>
    </row>
    <row r="276" spans="1:12" ht="15" customHeight="1">
      <c r="A276" s="448" t="str">
        <f t="shared" si="144"/>
        <v xml:space="preserve">Italien </v>
      </c>
      <c r="B276" s="449"/>
      <c r="C276" s="239">
        <f t="shared" si="146"/>
        <v>106.6450874138682</v>
      </c>
      <c r="D276" s="123">
        <f t="shared" si="146"/>
        <v>100.73703283336748</v>
      </c>
      <c r="E276" s="275">
        <f t="shared" si="146"/>
        <v>100</v>
      </c>
      <c r="F276" s="123">
        <f t="shared" si="146"/>
        <v>101.45646191510156</v>
      </c>
      <c r="G276" s="239">
        <f t="shared" si="146"/>
        <v>96.62116558247854</v>
      </c>
      <c r="H276" s="239">
        <f t="shared" si="146"/>
        <v>96.530363259762169</v>
      </c>
      <c r="I276" s="239">
        <f t="shared" si="146"/>
        <v>99.502537249676152</v>
      </c>
      <c r="J276" s="239">
        <f t="shared" si="146"/>
        <v>104.25068659984377</v>
      </c>
      <c r="K276" s="239">
        <f t="shared" si="146"/>
        <v>104.3703339925691</v>
      </c>
      <c r="L276" s="239">
        <f t="shared" si="146"/>
        <v>104.38194237440194</v>
      </c>
    </row>
    <row r="277" spans="1:12" ht="15" customHeight="1">
      <c r="A277" s="448" t="str">
        <f t="shared" si="144"/>
        <v>Österreich</v>
      </c>
      <c r="B277" s="449"/>
      <c r="C277" s="239">
        <f t="shared" si="146"/>
        <v>95.64100193998776</v>
      </c>
      <c r="D277" s="123">
        <f t="shared" si="146"/>
        <v>96.267148676408326</v>
      </c>
      <c r="E277" s="275">
        <f t="shared" si="146"/>
        <v>100</v>
      </c>
      <c r="F277" s="123">
        <f t="shared" si="146"/>
        <v>99.490034595133253</v>
      </c>
      <c r="G277" s="239">
        <f t="shared" si="146"/>
        <v>96.826130428950535</v>
      </c>
      <c r="H277" s="239">
        <f t="shared" si="146"/>
        <v>98.996658471599318</v>
      </c>
      <c r="I277" s="239">
        <f t="shared" si="146"/>
        <v>99.090107039378836</v>
      </c>
      <c r="J277" s="239">
        <f t="shared" si="146"/>
        <v>103.5827211456412</v>
      </c>
      <c r="K277" s="239">
        <f t="shared" si="146"/>
        <v>103.07316906375215</v>
      </c>
      <c r="L277" s="239">
        <f t="shared" si="146"/>
        <v>107.8206155731833</v>
      </c>
    </row>
    <row r="278" spans="1:12" ht="15" customHeight="1">
      <c r="A278" s="448" t="str">
        <f t="shared" si="144"/>
        <v xml:space="preserve">Polen </v>
      </c>
      <c r="B278" s="449"/>
      <c r="C278" s="239">
        <f t="shared" si="146"/>
        <v>65.749992872896854</v>
      </c>
      <c r="D278" s="123">
        <f t="shared" si="146"/>
        <v>76.524570610240289</v>
      </c>
      <c r="E278" s="275">
        <f t="shared" si="146"/>
        <v>100</v>
      </c>
      <c r="F278" s="123">
        <f t="shared" si="146"/>
        <v>110.03949767760488</v>
      </c>
      <c r="G278" s="239">
        <f t="shared" si="146"/>
        <v>100.96316817112707</v>
      </c>
      <c r="H278" s="239">
        <f t="shared" si="146"/>
        <v>106.5306530986044</v>
      </c>
      <c r="I278" s="239">
        <f t="shared" si="146"/>
        <v>103.87000663184757</v>
      </c>
      <c r="J278" s="239">
        <f t="shared" si="146"/>
        <v>101.03606230981825</v>
      </c>
      <c r="K278" s="239">
        <f t="shared" si="146"/>
        <v>100.43220418516002</v>
      </c>
      <c r="L278" s="239">
        <f t="shared" si="146"/>
        <v>112.58332207909989</v>
      </c>
    </row>
    <row r="279" spans="1:12" ht="15" customHeight="1">
      <c r="A279" s="448" t="str">
        <f t="shared" si="144"/>
        <v xml:space="preserve">Belgien </v>
      </c>
      <c r="B279" s="449"/>
      <c r="C279" s="239">
        <f t="shared" si="146"/>
        <v>102.56201034754238</v>
      </c>
      <c r="D279" s="123">
        <f t="shared" si="146"/>
        <v>95.082064437862996</v>
      </c>
      <c r="E279" s="275">
        <f t="shared" si="146"/>
        <v>100</v>
      </c>
      <c r="F279" s="123">
        <f t="shared" si="146"/>
        <v>102.52145103946222</v>
      </c>
      <c r="G279" s="239">
        <f t="shared" si="146"/>
        <v>105.86845123874515</v>
      </c>
      <c r="H279" s="239">
        <f t="shared" si="146"/>
        <v>102.56268493062903</v>
      </c>
      <c r="I279" s="239">
        <f t="shared" si="146"/>
        <v>108.36474595060423</v>
      </c>
      <c r="J279" s="239">
        <f t="shared" si="146"/>
        <v>110.43692465440962</v>
      </c>
      <c r="K279" s="239">
        <f t="shared" si="146"/>
        <v>112.93127993989462</v>
      </c>
      <c r="L279" s="239">
        <f t="shared" si="146"/>
        <v>121.96515609712077</v>
      </c>
    </row>
    <row r="280" spans="1:12" ht="15" customHeight="1">
      <c r="A280" s="448" t="str">
        <f t="shared" si="144"/>
        <v>Dänemark</v>
      </c>
      <c r="B280" s="449"/>
      <c r="C280" s="239">
        <f t="shared" si="146"/>
        <v>89.776857417545614</v>
      </c>
      <c r="D280" s="123">
        <f t="shared" si="146"/>
        <v>89.037256759108388</v>
      </c>
      <c r="E280" s="275">
        <f t="shared" si="146"/>
        <v>100</v>
      </c>
      <c r="F280" s="123">
        <f t="shared" si="146"/>
        <v>98.742857183612045</v>
      </c>
      <c r="G280" s="239">
        <f t="shared" si="146"/>
        <v>94.719629301023815</v>
      </c>
      <c r="H280" s="239">
        <f t="shared" si="146"/>
        <v>96.248113554733251</v>
      </c>
      <c r="I280" s="239">
        <f t="shared" si="146"/>
        <v>92.048722352343717</v>
      </c>
      <c r="J280" s="239">
        <f t="shared" si="146"/>
        <v>97.168727373355082</v>
      </c>
      <c r="K280" s="239">
        <f t="shared" si="146"/>
        <v>102.45690774177166</v>
      </c>
      <c r="L280" s="239">
        <f t="shared" si="146"/>
        <v>107.8199040302174</v>
      </c>
    </row>
    <row r="281" spans="1:12" ht="15" customHeight="1">
      <c r="A281" s="448" t="str">
        <f t="shared" si="144"/>
        <v xml:space="preserve">Spanien </v>
      </c>
      <c r="B281" s="449"/>
      <c r="C281" s="239">
        <f t="shared" si="146"/>
        <v>110.27416505845142</v>
      </c>
      <c r="D281" s="123">
        <f t="shared" si="146"/>
        <v>99.854845528309795</v>
      </c>
      <c r="E281" s="275">
        <f t="shared" si="146"/>
        <v>100</v>
      </c>
      <c r="F281" s="123">
        <f t="shared" si="146"/>
        <v>96.005410244980879</v>
      </c>
      <c r="G281" s="239">
        <f t="shared" si="146"/>
        <v>93.432925606577129</v>
      </c>
      <c r="H281" s="239">
        <f t="shared" si="146"/>
        <v>89.156999280933022</v>
      </c>
      <c r="I281" s="239">
        <f t="shared" si="146"/>
        <v>90.559243842908728</v>
      </c>
      <c r="J281" s="239">
        <f t="shared" si="146"/>
        <v>91.196952841719622</v>
      </c>
      <c r="K281" s="239">
        <f t="shared" si="146"/>
        <v>92.513049853185052</v>
      </c>
      <c r="L281" s="239">
        <f t="shared" si="146"/>
        <v>95.147351266158125</v>
      </c>
    </row>
    <row r="282" spans="1:12" ht="15" customHeight="1">
      <c r="A282" s="448" t="str">
        <f t="shared" si="144"/>
        <v xml:space="preserve">Volksrepublik China </v>
      </c>
      <c r="B282" s="449"/>
      <c r="C282" s="239">
        <f t="shared" si="146"/>
        <v>49.704573018729818</v>
      </c>
      <c r="D282" s="123">
        <f t="shared" si="146"/>
        <v>70.834232048965561</v>
      </c>
      <c r="E282" s="275">
        <f t="shared" si="146"/>
        <v>100</v>
      </c>
      <c r="F282" s="123">
        <f t="shared" si="146"/>
        <v>172.12484662902082</v>
      </c>
      <c r="G282" s="239">
        <f t="shared" si="146"/>
        <v>310.54626588074717</v>
      </c>
      <c r="H282" s="239">
        <f t="shared" si="146"/>
        <v>447.93271831717999</v>
      </c>
      <c r="I282" s="239">
        <f t="shared" si="146"/>
        <v>651.36822825137631</v>
      </c>
      <c r="J282" s="239">
        <f t="shared" si="146"/>
        <v>892.16367114433308</v>
      </c>
      <c r="K282" s="239">
        <f t="shared" si="146"/>
        <v>1060.0478764970248</v>
      </c>
      <c r="L282" s="239">
        <f t="shared" si="146"/>
        <v>883.65021162543155</v>
      </c>
    </row>
    <row r="283" spans="1:12" ht="15" customHeight="1">
      <c r="A283" s="448" t="str">
        <f t="shared" si="144"/>
        <v>Vereinigte Staaten</v>
      </c>
      <c r="B283" s="449"/>
      <c r="C283" s="239">
        <f t="shared" si="146"/>
        <v>78.743132567263729</v>
      </c>
      <c r="D283" s="123">
        <f t="shared" si="146"/>
        <v>78.698888704690887</v>
      </c>
      <c r="E283" s="275">
        <f t="shared" si="146"/>
        <v>100</v>
      </c>
      <c r="F283" s="123">
        <f t="shared" si="146"/>
        <v>103.07238543129948</v>
      </c>
      <c r="G283" s="239">
        <f t="shared" si="146"/>
        <v>93.010051391227734</v>
      </c>
      <c r="H283" s="239">
        <f t="shared" si="146"/>
        <v>86.366455517649527</v>
      </c>
      <c r="I283" s="239">
        <f t="shared" si="146"/>
        <v>84.885649428647028</v>
      </c>
      <c r="J283" s="239">
        <f t="shared" si="146"/>
        <v>91.638273522320361</v>
      </c>
      <c r="K283" s="239">
        <f t="shared" si="146"/>
        <v>91.10432971820623</v>
      </c>
      <c r="L283" s="239">
        <f t="shared" si="146"/>
        <v>85.880609191089846</v>
      </c>
    </row>
    <row r="284" spans="1:12" ht="15" customHeight="1">
      <c r="A284" s="448" t="str">
        <f t="shared" si="144"/>
        <v xml:space="preserve">Schweiz </v>
      </c>
      <c r="B284" s="449"/>
      <c r="C284" s="239">
        <f t="shared" si="146"/>
        <v>80.028525253507127</v>
      </c>
      <c r="D284" s="123">
        <f t="shared" si="146"/>
        <v>89.802601600330476</v>
      </c>
      <c r="E284" s="275">
        <f t="shared" si="146"/>
        <v>100</v>
      </c>
      <c r="F284" s="123">
        <f t="shared" si="146"/>
        <v>106.78515228657692</v>
      </c>
      <c r="G284" s="239">
        <f t="shared" si="146"/>
        <v>112.07224777377451</v>
      </c>
      <c r="H284" s="239">
        <f t="shared" si="146"/>
        <v>114.43588450563318</v>
      </c>
      <c r="I284" s="239">
        <f t="shared" si="146"/>
        <v>111.31208065244567</v>
      </c>
      <c r="J284" s="239">
        <f t="shared" si="146"/>
        <v>109.56613666603874</v>
      </c>
      <c r="K284" s="239">
        <f t="shared" si="146"/>
        <v>108.79928631172626</v>
      </c>
      <c r="L284" s="239">
        <f t="shared" si="146"/>
        <v>112.40529555078935</v>
      </c>
    </row>
    <row r="285" spans="1:12" ht="15" customHeight="1">
      <c r="A285" s="448" t="str">
        <f t="shared" si="144"/>
        <v xml:space="preserve">Tschechische Republik </v>
      </c>
      <c r="B285" s="449"/>
      <c r="C285" s="239">
        <f t="shared" si="146"/>
        <v>115.01644389445505</v>
      </c>
      <c r="D285" s="123">
        <f t="shared" si="146"/>
        <v>102.32947562754937</v>
      </c>
      <c r="E285" s="275">
        <f t="shared" si="146"/>
        <v>100</v>
      </c>
      <c r="F285" s="123">
        <f t="shared" si="146"/>
        <v>106.87405309889651</v>
      </c>
      <c r="G285" s="239">
        <f t="shared" si="146"/>
        <v>100.96520760454804</v>
      </c>
      <c r="H285" s="239">
        <f t="shared" si="146"/>
        <v>99.929208775677253</v>
      </c>
      <c r="I285" s="239">
        <f t="shared" si="146"/>
        <v>99.549078770606698</v>
      </c>
      <c r="J285" s="239">
        <f t="shared" si="146"/>
        <v>111.6090912245057</v>
      </c>
      <c r="K285" s="239">
        <f t="shared" si="146"/>
        <v>111.09303963395544</v>
      </c>
      <c r="L285" s="239">
        <f t="shared" si="146"/>
        <v>118.94891770991929</v>
      </c>
    </row>
    <row r="286" spans="1:12" ht="15" customHeight="1">
      <c r="A286" s="448" t="str">
        <f t="shared" si="144"/>
        <v>Schweden</v>
      </c>
      <c r="B286" s="449"/>
      <c r="C286" s="239">
        <f t="shared" si="146"/>
        <v>77.653180768369282</v>
      </c>
      <c r="D286" s="123">
        <f t="shared" si="146"/>
        <v>75.889191283816686</v>
      </c>
      <c r="E286" s="275">
        <f t="shared" si="146"/>
        <v>100</v>
      </c>
      <c r="F286" s="123">
        <f t="shared" si="146"/>
        <v>93.528519675267361</v>
      </c>
      <c r="G286" s="239">
        <f t="shared" si="146"/>
        <v>95.998928886840432</v>
      </c>
      <c r="H286" s="239">
        <f t="shared" si="146"/>
        <v>87.65675972820506</v>
      </c>
      <c r="I286" s="239">
        <f t="shared" si="146"/>
        <v>84.282907763253135</v>
      </c>
      <c r="J286" s="239">
        <f t="shared" si="146"/>
        <v>94.966901058496831</v>
      </c>
      <c r="K286" s="239">
        <f t="shared" si="146"/>
        <v>98.817552866901224</v>
      </c>
      <c r="L286" s="239">
        <f t="shared" si="146"/>
        <v>95.935074063870545</v>
      </c>
    </row>
    <row r="287" spans="1:12" ht="15" customHeight="1">
      <c r="A287" s="448" t="str">
        <f t="shared" si="144"/>
        <v>Russische Föderation</v>
      </c>
      <c r="B287" s="449"/>
      <c r="C287" s="239">
        <f t="shared" si="146"/>
        <v>115.34690257492591</v>
      </c>
      <c r="D287" s="123">
        <f t="shared" si="146"/>
        <v>95.381886417482121</v>
      </c>
      <c r="E287" s="275">
        <f t="shared" si="146"/>
        <v>100</v>
      </c>
      <c r="F287" s="123">
        <f t="shared" si="146"/>
        <v>109.32894255997965</v>
      </c>
      <c r="G287" s="239">
        <f t="shared" si="146"/>
        <v>122.05386362049913</v>
      </c>
      <c r="H287" s="239">
        <f t="shared" si="146"/>
        <v>137.33539732529641</v>
      </c>
      <c r="I287" s="239">
        <f t="shared" si="146"/>
        <v>140.49938203423667</v>
      </c>
      <c r="J287" s="239">
        <f t="shared" si="146"/>
        <v>110.84080298594492</v>
      </c>
      <c r="K287" s="239">
        <f t="shared" si="146"/>
        <v>107.39776875351599</v>
      </c>
      <c r="L287" s="239">
        <f t="shared" si="146"/>
        <v>138.59801840347208</v>
      </c>
    </row>
    <row r="288" spans="1:12" ht="15" customHeight="1">
      <c r="A288" s="448" t="str">
        <f t="shared" si="144"/>
        <v>Ungarn</v>
      </c>
      <c r="B288" s="449"/>
      <c r="C288" s="239">
        <f t="shared" si="146"/>
        <v>114.60643796886667</v>
      </c>
      <c r="D288" s="123">
        <f t="shared" si="146"/>
        <v>100.13456343891562</v>
      </c>
      <c r="E288" s="275">
        <f t="shared" si="146"/>
        <v>100</v>
      </c>
      <c r="F288" s="123">
        <f t="shared" si="146"/>
        <v>105.89151881050982</v>
      </c>
      <c r="G288" s="239">
        <f t="shared" si="146"/>
        <v>97.167953005475454</v>
      </c>
      <c r="H288" s="239">
        <f t="shared" si="146"/>
        <v>100.655974247404</v>
      </c>
      <c r="I288" s="239">
        <f t="shared" si="146"/>
        <v>102.86861510443093</v>
      </c>
      <c r="J288" s="239">
        <f t="shared" si="146"/>
        <v>103.50126141965336</v>
      </c>
      <c r="K288" s="239">
        <f t="shared" si="146"/>
        <v>107.28281830242928</v>
      </c>
      <c r="L288" s="239">
        <f t="shared" si="146"/>
        <v>116.85582707427216</v>
      </c>
    </row>
    <row r="289" spans="1:12" ht="15" customHeight="1">
      <c r="A289" s="448" t="str">
        <f t="shared" si="144"/>
        <v>Rumänien</v>
      </c>
      <c r="B289" s="449"/>
      <c r="C289" s="239">
        <f t="shared" si="146"/>
        <v>85.653499565860358</v>
      </c>
      <c r="D289" s="123">
        <f t="shared" si="146"/>
        <v>84.835034677186698</v>
      </c>
      <c r="E289" s="275">
        <f t="shared" si="146"/>
        <v>100</v>
      </c>
      <c r="F289" s="123">
        <f t="shared" si="146"/>
        <v>115.74392088943868</v>
      </c>
      <c r="G289" s="239">
        <f t="shared" si="146"/>
        <v>126.39676500480404</v>
      </c>
      <c r="H289" s="239">
        <f t="shared" si="146"/>
        <v>141.19976743074199</v>
      </c>
      <c r="I289" s="239">
        <f t="shared" si="146"/>
        <v>132.6462155830657</v>
      </c>
      <c r="J289" s="239">
        <f t="shared" si="146"/>
        <v>143.99892660342474</v>
      </c>
      <c r="K289" s="239">
        <f t="shared" si="146"/>
        <v>167.31877564932009</v>
      </c>
      <c r="L289" s="239">
        <f t="shared" si="146"/>
        <v>197.54614757043797</v>
      </c>
    </row>
    <row r="290" spans="1:12" ht="15" customHeight="1">
      <c r="A290" s="448" t="str">
        <f t="shared" si="144"/>
        <v>Finnland</v>
      </c>
      <c r="B290" s="449"/>
      <c r="C290" s="239">
        <f t="shared" si="146"/>
        <v>88.341924557889158</v>
      </c>
      <c r="D290" s="123">
        <f t="shared" si="146"/>
        <v>79.255654995905246</v>
      </c>
      <c r="E290" s="275">
        <f t="shared" si="146"/>
        <v>100</v>
      </c>
      <c r="F290" s="123">
        <f t="shared" si="146"/>
        <v>88.038441867743472</v>
      </c>
      <c r="G290" s="239">
        <f t="shared" si="146"/>
        <v>90.719732699687356</v>
      </c>
      <c r="H290" s="239">
        <f t="shared" si="146"/>
        <v>97.156335569196344</v>
      </c>
      <c r="I290" s="239">
        <f t="shared" si="146"/>
        <v>97.696345012818668</v>
      </c>
      <c r="J290" s="239">
        <f t="shared" si="146"/>
        <v>96.594080179189021</v>
      </c>
      <c r="K290" s="239">
        <f t="shared" si="146"/>
        <v>101.64478239865838</v>
      </c>
      <c r="L290" s="239">
        <f t="shared" si="146"/>
        <v>102.87888717924673</v>
      </c>
    </row>
    <row r="291" spans="1:12" ht="15" customHeight="1">
      <c r="A291" s="448" t="str">
        <f t="shared" si="144"/>
        <v>Irland</v>
      </c>
      <c r="B291" s="449"/>
      <c r="C291" s="239">
        <f t="shared" si="146"/>
        <v>112.61356143445394</v>
      </c>
      <c r="D291" s="123">
        <f t="shared" si="146"/>
        <v>98.641563070070532</v>
      </c>
      <c r="E291" s="275">
        <f t="shared" si="146"/>
        <v>100</v>
      </c>
      <c r="F291" s="123">
        <f t="shared" si="146"/>
        <v>106.06732282454703</v>
      </c>
      <c r="G291" s="239">
        <f t="shared" si="146"/>
        <v>81.990261743923455</v>
      </c>
      <c r="H291" s="239">
        <f t="shared" si="146"/>
        <v>84.067072351893017</v>
      </c>
      <c r="I291" s="239">
        <f t="shared" si="146"/>
        <v>81.532470158295752</v>
      </c>
      <c r="J291" s="239">
        <f t="shared" si="146"/>
        <v>80.034613510132885</v>
      </c>
      <c r="K291" s="239">
        <f t="shared" si="146"/>
        <v>88.676825394909429</v>
      </c>
      <c r="L291" s="239">
        <f t="shared" si="146"/>
        <v>113.57727760367078</v>
      </c>
    </row>
    <row r="292" spans="1:12" ht="15" customHeight="1">
      <c r="A292" s="448" t="str">
        <f t="shared" si="144"/>
        <v>Griechenland</v>
      </c>
      <c r="B292" s="449"/>
      <c r="C292" s="239">
        <f t="shared" si="146"/>
        <v>114.74006239262626</v>
      </c>
      <c r="D292" s="123">
        <f t="shared" si="146"/>
        <v>93.787786827801128</v>
      </c>
      <c r="E292" s="275">
        <f t="shared" si="146"/>
        <v>100</v>
      </c>
      <c r="F292" s="123">
        <f t="shared" si="146"/>
        <v>98.447896791731324</v>
      </c>
      <c r="G292" s="239">
        <f t="shared" si="146"/>
        <v>87.187380191514691</v>
      </c>
      <c r="H292" s="239">
        <f t="shared" si="146"/>
        <v>85.144921461521008</v>
      </c>
      <c r="I292" s="239">
        <f t="shared" si="146"/>
        <v>79.195714111665154</v>
      </c>
      <c r="J292" s="239">
        <f t="shared" si="146"/>
        <v>82.129575915686033</v>
      </c>
      <c r="K292" s="239">
        <f t="shared" si="146"/>
        <v>83.672960698904774</v>
      </c>
      <c r="L292" s="239">
        <f t="shared" si="146"/>
        <v>82.333788256281466</v>
      </c>
    </row>
    <row r="293" spans="1:12" ht="15" customHeight="1">
      <c r="A293" s="448" t="str">
        <f t="shared" si="144"/>
        <v xml:space="preserve">restliche Länder </v>
      </c>
      <c r="B293" s="449"/>
      <c r="C293" s="239">
        <f t="shared" si="146"/>
        <v>87.72239449601642</v>
      </c>
      <c r="D293" s="123">
        <f t="shared" si="146"/>
        <v>85.874638146421233</v>
      </c>
      <c r="E293" s="275">
        <f t="shared" si="146"/>
        <v>100</v>
      </c>
      <c r="F293" s="123">
        <f t="shared" si="146"/>
        <v>106.69352251197037</v>
      </c>
      <c r="G293" s="239">
        <f t="shared" si="146"/>
        <v>113.02392272623763</v>
      </c>
      <c r="H293" s="239">
        <f t="shared" si="146"/>
        <v>118.90302915163949</v>
      </c>
      <c r="I293" s="239">
        <f t="shared" si="146"/>
        <v>121.72468404121075</v>
      </c>
      <c r="J293" s="239">
        <f t="shared" si="146"/>
        <v>128.23589312860591</v>
      </c>
      <c r="K293" s="239">
        <f t="shared" si="146"/>
        <v>133.93955213802127</v>
      </c>
      <c r="L293" s="239">
        <f t="shared" si="146"/>
        <v>148.65616688771229</v>
      </c>
    </row>
    <row r="294" spans="1:12" ht="15" customHeight="1">
      <c r="A294" s="450" t="str">
        <f t="shared" si="144"/>
        <v xml:space="preserve">Insgesamt </v>
      </c>
      <c r="B294" s="451"/>
      <c r="C294" s="274">
        <f t="shared" si="146"/>
        <v>96.554946852856688</v>
      </c>
      <c r="D294" s="124">
        <f t="shared" si="146"/>
        <v>93.628631602946001</v>
      </c>
      <c r="E294" s="276">
        <f t="shared" si="146"/>
        <v>100</v>
      </c>
      <c r="F294" s="124">
        <f t="shared" si="146"/>
        <v>103.01949398773762</v>
      </c>
      <c r="G294" s="274">
        <f t="shared" si="146"/>
        <v>102.33390539641999</v>
      </c>
      <c r="H294" s="274">
        <f t="shared" si="146"/>
        <v>104.49151789055198</v>
      </c>
      <c r="I294" s="274">
        <f t="shared" si="146"/>
        <v>105.11044964829499</v>
      </c>
      <c r="J294" s="274">
        <f t="shared" si="146"/>
        <v>109.32348338585103</v>
      </c>
      <c r="K294" s="274">
        <f t="shared" si="146"/>
        <v>112.69807065829505</v>
      </c>
      <c r="L294" s="274">
        <f t="shared" si="146"/>
        <v>117.60926781289136</v>
      </c>
    </row>
    <row r="295" spans="1:12" ht="7.5" customHeight="1">
      <c r="B295" s="138"/>
      <c r="C295" s="78"/>
      <c r="D295" s="78"/>
    </row>
    <row r="296" spans="1:12">
      <c r="B296" s="138"/>
      <c r="C296" s="78"/>
      <c r="D296" s="78"/>
    </row>
  </sheetData>
  <mergeCells count="265">
    <mergeCell ref="A294:B294"/>
    <mergeCell ref="A289:B289"/>
    <mergeCell ref="A290:B290"/>
    <mergeCell ref="A291:B291"/>
    <mergeCell ref="A292:B292"/>
    <mergeCell ref="A293:B293"/>
    <mergeCell ref="A284:B284"/>
    <mergeCell ref="A285:B285"/>
    <mergeCell ref="A286:B286"/>
    <mergeCell ref="A287:B287"/>
    <mergeCell ref="A288:B288"/>
    <mergeCell ref="A279:B279"/>
    <mergeCell ref="A280:B280"/>
    <mergeCell ref="A281:B281"/>
    <mergeCell ref="A282:B282"/>
    <mergeCell ref="A283:B283"/>
    <mergeCell ref="A274:B274"/>
    <mergeCell ref="A275:B275"/>
    <mergeCell ref="A276:B276"/>
    <mergeCell ref="A277:B277"/>
    <mergeCell ref="A278:B278"/>
    <mergeCell ref="A267:B267"/>
    <mergeCell ref="A268:B268"/>
    <mergeCell ref="A269:B269"/>
    <mergeCell ref="A270:B270"/>
    <mergeCell ref="A273:B273"/>
    <mergeCell ref="A262:B262"/>
    <mergeCell ref="A263:B263"/>
    <mergeCell ref="A264:B264"/>
    <mergeCell ref="A265:B265"/>
    <mergeCell ref="A266:B266"/>
    <mergeCell ref="A257:B257"/>
    <mergeCell ref="A258:B258"/>
    <mergeCell ref="A259:B259"/>
    <mergeCell ref="A260:B260"/>
    <mergeCell ref="A261:B261"/>
    <mergeCell ref="A252:B252"/>
    <mergeCell ref="A253:B253"/>
    <mergeCell ref="A254:B254"/>
    <mergeCell ref="A255:B255"/>
    <mergeCell ref="A256:B256"/>
    <mergeCell ref="A245:B245"/>
    <mergeCell ref="A246:B246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35:B235"/>
    <mergeCell ref="A236:B236"/>
    <mergeCell ref="A237:B237"/>
    <mergeCell ref="A238:B238"/>
    <mergeCell ref="A239:B239"/>
    <mergeCell ref="A230:B230"/>
    <mergeCell ref="A231:B231"/>
    <mergeCell ref="A232:B232"/>
    <mergeCell ref="A233:B233"/>
    <mergeCell ref="A234:B234"/>
    <mergeCell ref="A225:B225"/>
    <mergeCell ref="A226:B226"/>
    <mergeCell ref="A227:B227"/>
    <mergeCell ref="A228:B228"/>
    <mergeCell ref="A229:B229"/>
    <mergeCell ref="A218:B218"/>
    <mergeCell ref="A219:B219"/>
    <mergeCell ref="A220:B220"/>
    <mergeCell ref="A221:B221"/>
    <mergeCell ref="A222:B222"/>
    <mergeCell ref="A213:B213"/>
    <mergeCell ref="A214:B214"/>
    <mergeCell ref="A215:B215"/>
    <mergeCell ref="A216:B216"/>
    <mergeCell ref="A217:B217"/>
    <mergeCell ref="A208:B208"/>
    <mergeCell ref="A209:B209"/>
    <mergeCell ref="A210:B210"/>
    <mergeCell ref="A211:B211"/>
    <mergeCell ref="A212:B212"/>
    <mergeCell ref="A203:B203"/>
    <mergeCell ref="A204:B204"/>
    <mergeCell ref="A205:B205"/>
    <mergeCell ref="A206:B206"/>
    <mergeCell ref="A207:B207"/>
    <mergeCell ref="A196:B196"/>
    <mergeCell ref="A197:B197"/>
    <mergeCell ref="A198:B198"/>
    <mergeCell ref="A201:B201"/>
    <mergeCell ref="A202:B202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181:B181"/>
    <mergeCell ref="A182:B182"/>
    <mergeCell ref="A183:B183"/>
    <mergeCell ref="A184:B184"/>
    <mergeCell ref="A185:B185"/>
    <mergeCell ref="A174:B174"/>
    <mergeCell ref="A177:B177"/>
    <mergeCell ref="A178:B178"/>
    <mergeCell ref="A179:B179"/>
    <mergeCell ref="A180:B180"/>
    <mergeCell ref="A169:B169"/>
    <mergeCell ref="A170:B170"/>
    <mergeCell ref="A171:B171"/>
    <mergeCell ref="A172:B172"/>
    <mergeCell ref="A173:B173"/>
    <mergeCell ref="A164:B164"/>
    <mergeCell ref="A165:B165"/>
    <mergeCell ref="A166:B166"/>
    <mergeCell ref="A167:B167"/>
    <mergeCell ref="A168:B168"/>
    <mergeCell ref="A159:B159"/>
    <mergeCell ref="A160:B160"/>
    <mergeCell ref="A161:B161"/>
    <mergeCell ref="A162:B162"/>
    <mergeCell ref="A163:B163"/>
    <mergeCell ref="A154:B154"/>
    <mergeCell ref="A155:B155"/>
    <mergeCell ref="A156:B156"/>
    <mergeCell ref="A157:B157"/>
    <mergeCell ref="A158:B158"/>
    <mergeCell ref="A147:B147"/>
    <mergeCell ref="A148:B148"/>
    <mergeCell ref="A149:B149"/>
    <mergeCell ref="A150:B150"/>
    <mergeCell ref="A153:B153"/>
    <mergeCell ref="A142:B142"/>
    <mergeCell ref="A143:B143"/>
    <mergeCell ref="A144:B144"/>
    <mergeCell ref="A145:B145"/>
    <mergeCell ref="A146:B146"/>
    <mergeCell ref="A137:B137"/>
    <mergeCell ref="A138:B138"/>
    <mergeCell ref="A139:B139"/>
    <mergeCell ref="A140:B140"/>
    <mergeCell ref="A141:B141"/>
    <mergeCell ref="A132:B132"/>
    <mergeCell ref="A133:B133"/>
    <mergeCell ref="A134:B134"/>
    <mergeCell ref="A135:B135"/>
    <mergeCell ref="A136:B136"/>
    <mergeCell ref="A125:B125"/>
    <mergeCell ref="A126:B126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8:B118"/>
    <mergeCell ref="A119:B119"/>
    <mergeCell ref="A110:B110"/>
    <mergeCell ref="A111:B111"/>
    <mergeCell ref="A112:B112"/>
    <mergeCell ref="A113:B113"/>
    <mergeCell ref="A114:B11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93:B93"/>
    <mergeCell ref="A94:B94"/>
    <mergeCell ref="A95:B95"/>
    <mergeCell ref="A96:B96"/>
    <mergeCell ref="A97:B97"/>
    <mergeCell ref="A88:B88"/>
    <mergeCell ref="A89:B89"/>
    <mergeCell ref="A90:B90"/>
    <mergeCell ref="A91:B91"/>
    <mergeCell ref="A92:B92"/>
    <mergeCell ref="A83:B83"/>
    <mergeCell ref="A84:B84"/>
    <mergeCell ref="A85:B85"/>
    <mergeCell ref="A86:B86"/>
    <mergeCell ref="A87:B87"/>
    <mergeCell ref="A76:B76"/>
    <mergeCell ref="A77:B77"/>
    <mergeCell ref="A78:B78"/>
    <mergeCell ref="A81:B81"/>
    <mergeCell ref="A82:B82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4:B54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7:B27"/>
    <mergeCell ref="A28:B28"/>
    <mergeCell ref="A29:B29"/>
    <mergeCell ref="A30:B30"/>
    <mergeCell ref="A33:B33"/>
    <mergeCell ref="A22:B22"/>
    <mergeCell ref="A23:B23"/>
    <mergeCell ref="A24:B24"/>
    <mergeCell ref="A25:B25"/>
    <mergeCell ref="A26:B26"/>
    <mergeCell ref="A6:B6"/>
    <mergeCell ref="A9:B9"/>
    <mergeCell ref="A10:B10"/>
    <mergeCell ref="A11:B11"/>
    <mergeCell ref="A17:B17"/>
    <mergeCell ref="A18:B18"/>
    <mergeCell ref="A19:B19"/>
    <mergeCell ref="A20:B20"/>
    <mergeCell ref="A21:B21"/>
    <mergeCell ref="A12:B12"/>
    <mergeCell ref="A13:B13"/>
    <mergeCell ref="A14:B14"/>
    <mergeCell ref="A15:B15"/>
    <mergeCell ref="A16:B16"/>
  </mergeCells>
  <pageMargins left="0.59055118110236227" right="0.59055118110236227" top="0.78740157480314965" bottom="0.78740157480314965" header="0.51181102362204722" footer="0.31496062992125984"/>
  <pageSetup paperSize="9" firstPageNumber="171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showGridLines="0" workbookViewId="0"/>
  </sheetViews>
  <sheetFormatPr baseColWidth="10" defaultRowHeight="12.75"/>
  <cols>
    <col min="1" max="1" width="5.7109375" style="78" customWidth="1"/>
    <col min="2" max="2" width="22.7109375" style="36" customWidth="1"/>
    <col min="3" max="11" width="9.7109375" style="36" customWidth="1"/>
    <col min="12" max="16384" width="11.42578125" style="36"/>
  </cols>
  <sheetData>
    <row r="1" spans="1:12" ht="18" customHeight="1">
      <c r="A1" s="232" t="s">
        <v>8</v>
      </c>
      <c r="B1" s="232" t="s">
        <v>40</v>
      </c>
      <c r="G1" s="77"/>
    </row>
    <row r="2" spans="1:12" ht="18" customHeight="1">
      <c r="A2" s="234" t="s">
        <v>80</v>
      </c>
      <c r="B2" s="235" t="s">
        <v>81</v>
      </c>
      <c r="G2" s="77"/>
    </row>
    <row r="3" spans="1:12" s="31" customFormat="1" ht="18" customHeight="1">
      <c r="A3" s="236" t="s">
        <v>105</v>
      </c>
      <c r="B3" s="235" t="s">
        <v>1068</v>
      </c>
      <c r="G3" s="79"/>
    </row>
    <row r="4" spans="1:12" s="42" customFormat="1" ht="18" customHeight="1">
      <c r="A4" s="98" t="s">
        <v>749</v>
      </c>
      <c r="B4" s="98" t="s">
        <v>896</v>
      </c>
    </row>
    <row r="5" spans="1:12" ht="15" customHeight="1">
      <c r="G5" s="77"/>
    </row>
    <row r="6" spans="1:12" s="85" customFormat="1" ht="20.100000000000001" customHeight="1">
      <c r="A6" s="427" t="s">
        <v>170</v>
      </c>
      <c r="B6" s="428"/>
      <c r="C6" s="330" t="s">
        <v>423</v>
      </c>
      <c r="D6" s="302" t="s">
        <v>521</v>
      </c>
      <c r="E6" s="302" t="s">
        <v>525</v>
      </c>
      <c r="F6" s="302" t="s">
        <v>428</v>
      </c>
      <c r="G6" s="302" t="s">
        <v>584</v>
      </c>
      <c r="H6" s="302" t="s">
        <v>526</v>
      </c>
      <c r="I6" s="302" t="s">
        <v>585</v>
      </c>
      <c r="J6" s="302" t="s">
        <v>527</v>
      </c>
      <c r="K6" s="245" t="s">
        <v>429</v>
      </c>
      <c r="L6" s="102"/>
    </row>
    <row r="7" spans="1:12" s="85" customFormat="1" ht="20.100000000000001" customHeight="1">
      <c r="A7" s="429"/>
      <c r="B7" s="430"/>
      <c r="C7" s="308" t="s">
        <v>27</v>
      </c>
      <c r="D7" s="329"/>
      <c r="E7" s="329"/>
      <c r="F7" s="329"/>
      <c r="G7" s="329"/>
      <c r="H7" s="329"/>
      <c r="I7" s="329"/>
      <c r="J7" s="329"/>
      <c r="K7" s="329"/>
      <c r="L7" s="102"/>
    </row>
    <row r="8" spans="1:12" s="78" customFormat="1" ht="24.95" customHeight="1">
      <c r="A8" s="94"/>
      <c r="B8" s="89"/>
      <c r="C8" s="89" t="s">
        <v>660</v>
      </c>
      <c r="D8" s="89"/>
      <c r="E8" s="89"/>
      <c r="F8" s="89"/>
      <c r="G8" s="89"/>
      <c r="H8" s="89"/>
      <c r="I8" s="89"/>
      <c r="J8" s="89"/>
      <c r="K8" s="89"/>
    </row>
    <row r="9" spans="1:12" ht="15" customHeight="1">
      <c r="A9" s="448" t="s">
        <v>11</v>
      </c>
      <c r="B9" s="449"/>
      <c r="C9" s="223">
        <v>15.757400000000002</v>
      </c>
      <c r="D9" s="223">
        <v>17.376000000000005</v>
      </c>
      <c r="E9" s="223">
        <v>20.022800000000004</v>
      </c>
      <c r="F9" s="223">
        <v>107.19920000000003</v>
      </c>
      <c r="G9" s="223">
        <v>273.22469999999998</v>
      </c>
      <c r="H9" s="223">
        <v>185.83989999999997</v>
      </c>
      <c r="I9" s="223">
        <v>145.19519999999997</v>
      </c>
      <c r="J9" s="223">
        <v>216.73109999999997</v>
      </c>
      <c r="K9" s="223">
        <v>981.34629999999993</v>
      </c>
    </row>
    <row r="10" spans="1:12" ht="15" customHeight="1">
      <c r="A10" s="448" t="s">
        <v>745</v>
      </c>
      <c r="B10" s="449"/>
      <c r="C10" s="223">
        <v>11.283100000000001</v>
      </c>
      <c r="D10" s="223">
        <v>46.202000000000012</v>
      </c>
      <c r="E10" s="223">
        <v>24.022199999999998</v>
      </c>
      <c r="F10" s="223">
        <v>47.321100000000015</v>
      </c>
      <c r="G10" s="223">
        <v>236.02799999999988</v>
      </c>
      <c r="H10" s="223">
        <v>166.30889999999997</v>
      </c>
      <c r="I10" s="223">
        <v>128.15050000000002</v>
      </c>
      <c r="J10" s="223">
        <v>177.559</v>
      </c>
      <c r="K10" s="223">
        <v>836.87479999999982</v>
      </c>
    </row>
    <row r="11" spans="1:12" ht="15" customHeight="1">
      <c r="A11" s="448" t="s">
        <v>746</v>
      </c>
      <c r="B11" s="449"/>
      <c r="C11" s="223">
        <v>4.7303999999999995</v>
      </c>
      <c r="D11" s="223">
        <v>19.687100000000004</v>
      </c>
      <c r="E11" s="223">
        <v>10.205299999999999</v>
      </c>
      <c r="F11" s="223">
        <v>38.867800000000017</v>
      </c>
      <c r="G11" s="223">
        <v>137.30649999999997</v>
      </c>
      <c r="H11" s="223">
        <v>46.359800000000035</v>
      </c>
      <c r="I11" s="223">
        <v>54.884100000000004</v>
      </c>
      <c r="J11" s="223">
        <v>385.24499999999989</v>
      </c>
      <c r="K11" s="223">
        <v>697.28599999999983</v>
      </c>
    </row>
    <row r="12" spans="1:12" ht="15" customHeight="1">
      <c r="A12" s="448" t="s">
        <v>14</v>
      </c>
      <c r="B12" s="449"/>
      <c r="C12" s="223">
        <v>3.5593000000000004</v>
      </c>
      <c r="D12" s="223">
        <v>10.847400000000006</v>
      </c>
      <c r="E12" s="223">
        <v>22.288799999999995</v>
      </c>
      <c r="F12" s="223">
        <v>60.058300000000003</v>
      </c>
      <c r="G12" s="223">
        <v>206.3762000000001</v>
      </c>
      <c r="H12" s="223">
        <v>63.609399999999972</v>
      </c>
      <c r="I12" s="223">
        <v>96.343000000000004</v>
      </c>
      <c r="J12" s="223">
        <v>155.59699999999998</v>
      </c>
      <c r="K12" s="223">
        <v>618.67939999999999</v>
      </c>
    </row>
    <row r="13" spans="1:12" ht="15" customHeight="1">
      <c r="A13" s="448" t="s">
        <v>17</v>
      </c>
      <c r="B13" s="449"/>
      <c r="C13" s="223">
        <v>12.4023</v>
      </c>
      <c r="D13" s="223">
        <v>34.417700000000011</v>
      </c>
      <c r="E13" s="223">
        <v>17.502000000000002</v>
      </c>
      <c r="F13" s="223">
        <v>49.05960000000001</v>
      </c>
      <c r="G13" s="223">
        <v>191.76039999999992</v>
      </c>
      <c r="H13" s="223">
        <v>66.419499999999985</v>
      </c>
      <c r="I13" s="223">
        <v>93.251700000000014</v>
      </c>
      <c r="J13" s="223">
        <v>44.256499999999996</v>
      </c>
      <c r="K13" s="223">
        <v>509.06969999999995</v>
      </c>
    </row>
    <row r="14" spans="1:12" ht="15" customHeight="1">
      <c r="A14" s="448" t="s">
        <v>18</v>
      </c>
      <c r="B14" s="449"/>
      <c r="C14" s="223">
        <v>7.1747999999999994</v>
      </c>
      <c r="D14" s="223">
        <v>26.57670000000001</v>
      </c>
      <c r="E14" s="223">
        <v>11.8787</v>
      </c>
      <c r="F14" s="223">
        <v>37.065500000000014</v>
      </c>
      <c r="G14" s="223">
        <v>123.73599999999996</v>
      </c>
      <c r="H14" s="223">
        <v>61.097499999999989</v>
      </c>
      <c r="I14" s="223">
        <v>65.526499999999999</v>
      </c>
      <c r="J14" s="223">
        <v>31.834599999999991</v>
      </c>
      <c r="K14" s="223">
        <v>364.89029999999991</v>
      </c>
    </row>
    <row r="15" spans="1:12" ht="15" customHeight="1">
      <c r="A15" s="448" t="s">
        <v>741</v>
      </c>
      <c r="B15" s="449"/>
      <c r="C15" s="223">
        <v>2.1794000000000002</v>
      </c>
      <c r="D15" s="223">
        <v>8.6297000000000015</v>
      </c>
      <c r="E15" s="223">
        <v>7.5653000000000006</v>
      </c>
      <c r="F15" s="223">
        <v>26.097099999999998</v>
      </c>
      <c r="G15" s="223">
        <v>93.185700000000011</v>
      </c>
      <c r="H15" s="223">
        <v>35.292799999999986</v>
      </c>
      <c r="I15" s="223">
        <v>61.838400000000021</v>
      </c>
      <c r="J15" s="223">
        <v>110.57219999999997</v>
      </c>
      <c r="K15" s="223">
        <v>345.36059999999998</v>
      </c>
    </row>
    <row r="16" spans="1:12" ht="15" customHeight="1">
      <c r="A16" s="448" t="s">
        <v>19</v>
      </c>
      <c r="B16" s="449"/>
      <c r="C16" s="223">
        <v>5.6721000000000004</v>
      </c>
      <c r="D16" s="223">
        <v>59.827500000000008</v>
      </c>
      <c r="E16" s="223">
        <v>12.4735</v>
      </c>
      <c r="F16" s="223">
        <v>42.907599999999995</v>
      </c>
      <c r="G16" s="223">
        <v>88.481499999999954</v>
      </c>
      <c r="H16" s="223">
        <v>25.222600000000007</v>
      </c>
      <c r="I16" s="223">
        <v>46.542200000000001</v>
      </c>
      <c r="J16" s="223">
        <v>34.841099999999997</v>
      </c>
      <c r="K16" s="223">
        <v>315.96809999999994</v>
      </c>
    </row>
    <row r="17" spans="1:11" ht="15" customHeight="1">
      <c r="A17" s="448" t="s">
        <v>191</v>
      </c>
      <c r="B17" s="449"/>
      <c r="C17" s="223">
        <v>2.6010000000000004</v>
      </c>
      <c r="D17" s="223">
        <v>66.091300000000018</v>
      </c>
      <c r="E17" s="223">
        <v>5.7126999999999999</v>
      </c>
      <c r="F17" s="223">
        <v>14.129899999999996</v>
      </c>
      <c r="G17" s="223">
        <v>68.977799999999945</v>
      </c>
      <c r="H17" s="223">
        <v>31.833100000000009</v>
      </c>
      <c r="I17" s="223">
        <v>36.265499999999967</v>
      </c>
      <c r="J17" s="223">
        <v>26.142399999999995</v>
      </c>
      <c r="K17" s="223">
        <v>251.75369999999992</v>
      </c>
    </row>
    <row r="18" spans="1:11" ht="15" customHeight="1">
      <c r="A18" s="448" t="s">
        <v>174</v>
      </c>
      <c r="B18" s="449"/>
      <c r="C18" s="223">
        <v>1.3003</v>
      </c>
      <c r="D18" s="223">
        <v>1.5652000000000001</v>
      </c>
      <c r="E18" s="223">
        <v>11.887300000000002</v>
      </c>
      <c r="F18" s="223">
        <v>11.530700000000003</v>
      </c>
      <c r="G18" s="223">
        <v>20.863100000000017</v>
      </c>
      <c r="H18" s="223">
        <v>4.7284000000000015</v>
      </c>
      <c r="I18" s="223">
        <v>9.3953999999999933</v>
      </c>
      <c r="J18" s="223">
        <v>155.32549999999998</v>
      </c>
      <c r="K18" s="223">
        <v>216.5959</v>
      </c>
    </row>
    <row r="19" spans="1:11" ht="15" customHeight="1">
      <c r="A19" s="448" t="s">
        <v>747</v>
      </c>
      <c r="B19" s="449"/>
      <c r="C19" s="223">
        <v>1.8589999999999998</v>
      </c>
      <c r="D19" s="223">
        <v>18.939100000000007</v>
      </c>
      <c r="E19" s="223">
        <v>17.347799999999999</v>
      </c>
      <c r="F19" s="223">
        <v>20.659100000000002</v>
      </c>
      <c r="G19" s="223">
        <v>52.522699999999979</v>
      </c>
      <c r="H19" s="223">
        <v>19.003299999999989</v>
      </c>
      <c r="I19" s="223">
        <v>29.928299999999997</v>
      </c>
      <c r="J19" s="223">
        <v>28.69649999999999</v>
      </c>
      <c r="K19" s="223">
        <v>188.95579999999998</v>
      </c>
    </row>
    <row r="20" spans="1:11" ht="15" customHeight="1">
      <c r="A20" s="448" t="s">
        <v>742</v>
      </c>
      <c r="B20" s="449"/>
      <c r="C20" s="223">
        <v>1.5518999999999998</v>
      </c>
      <c r="D20" s="223">
        <v>2.9920000000000004</v>
      </c>
      <c r="E20" s="223">
        <v>5.9375000000000018</v>
      </c>
      <c r="F20" s="223">
        <v>10.616399999999997</v>
      </c>
      <c r="G20" s="223">
        <v>45.338600000000007</v>
      </c>
      <c r="H20" s="223">
        <v>19.156699999999987</v>
      </c>
      <c r="I20" s="223">
        <v>36.213499999999968</v>
      </c>
      <c r="J20" s="223">
        <v>36.257100000000001</v>
      </c>
      <c r="K20" s="223">
        <v>158.06369999999995</v>
      </c>
    </row>
    <row r="21" spans="1:11" ht="15" customHeight="1">
      <c r="A21" s="448" t="s">
        <v>16</v>
      </c>
      <c r="B21" s="449"/>
      <c r="C21" s="223">
        <v>3.9359000000000006</v>
      </c>
      <c r="D21" s="223">
        <v>2.4023000000000008</v>
      </c>
      <c r="E21" s="223">
        <v>4.6464999999999996</v>
      </c>
      <c r="F21" s="223">
        <v>13.533600000000009</v>
      </c>
      <c r="G21" s="223">
        <v>53.220799999999997</v>
      </c>
      <c r="H21" s="223">
        <v>15.644200000000005</v>
      </c>
      <c r="I21" s="223">
        <v>29.939999999999994</v>
      </c>
      <c r="J21" s="223">
        <v>27.471799999999991</v>
      </c>
      <c r="K21" s="223">
        <v>150.79510000000002</v>
      </c>
    </row>
    <row r="22" spans="1:11" ht="15" customHeight="1">
      <c r="A22" s="448" t="s">
        <v>184</v>
      </c>
      <c r="B22" s="449"/>
      <c r="C22" s="223">
        <v>0.99529999999999996</v>
      </c>
      <c r="D22" s="223">
        <v>7.2009000000000007</v>
      </c>
      <c r="E22" s="223">
        <v>4.0169000000000006</v>
      </c>
      <c r="F22" s="223">
        <v>16.744000000000007</v>
      </c>
      <c r="G22" s="223">
        <v>32.581499999999991</v>
      </c>
      <c r="H22" s="223">
        <v>15.315799999999992</v>
      </c>
      <c r="I22" s="223">
        <v>45.160999999999994</v>
      </c>
      <c r="J22" s="223">
        <v>18.443099999999994</v>
      </c>
      <c r="K22" s="223">
        <v>140.45849999999999</v>
      </c>
    </row>
    <row r="23" spans="1:11" ht="15" customHeight="1">
      <c r="A23" s="448" t="s">
        <v>176</v>
      </c>
      <c r="B23" s="449"/>
      <c r="C23" s="223">
        <v>1.6520999999999997</v>
      </c>
      <c r="D23" s="223">
        <v>9.3317000000000014</v>
      </c>
      <c r="E23" s="223">
        <v>3.8464000000000014</v>
      </c>
      <c r="F23" s="223">
        <v>16.813099999999999</v>
      </c>
      <c r="G23" s="223">
        <v>31.836199999999998</v>
      </c>
      <c r="H23" s="223">
        <v>15.419600000000003</v>
      </c>
      <c r="I23" s="223">
        <v>21.861799999999999</v>
      </c>
      <c r="J23" s="223">
        <v>26.481699999999989</v>
      </c>
      <c r="K23" s="223">
        <v>127.24260000000001</v>
      </c>
    </row>
    <row r="24" spans="1:11" ht="15" customHeight="1">
      <c r="A24" s="448" t="s">
        <v>576</v>
      </c>
      <c r="B24" s="449"/>
      <c r="C24" s="223">
        <v>0.68240000000000012</v>
      </c>
      <c r="D24" s="223">
        <v>4.1961000000000004</v>
      </c>
      <c r="E24" s="223">
        <v>2.4597000000000002</v>
      </c>
      <c r="F24" s="223">
        <v>9.840799999999998</v>
      </c>
      <c r="G24" s="223">
        <v>22.146799999999992</v>
      </c>
      <c r="H24" s="223">
        <v>16.206899999999997</v>
      </c>
      <c r="I24" s="223">
        <v>14.945700000000006</v>
      </c>
      <c r="J24" s="223">
        <v>32.174599999999998</v>
      </c>
      <c r="K24" s="223">
        <v>102.65299999999999</v>
      </c>
    </row>
    <row r="25" spans="1:11" ht="15" customHeight="1">
      <c r="A25" s="448" t="s">
        <v>433</v>
      </c>
      <c r="B25" s="449"/>
      <c r="C25" s="223">
        <v>1.8418999999999996</v>
      </c>
      <c r="D25" s="223">
        <v>0.78420000000000012</v>
      </c>
      <c r="E25" s="223">
        <v>2.2674000000000007</v>
      </c>
      <c r="F25" s="223">
        <v>4.8470000000000004</v>
      </c>
      <c r="G25" s="223">
        <v>27.068900000000003</v>
      </c>
      <c r="H25" s="223">
        <v>9.0512999999999995</v>
      </c>
      <c r="I25" s="223">
        <v>8.2049000000000039</v>
      </c>
      <c r="J25" s="223">
        <v>26.945799999999991</v>
      </c>
      <c r="K25" s="223">
        <v>81.011399999999995</v>
      </c>
    </row>
    <row r="26" spans="1:11" ht="15" customHeight="1">
      <c r="A26" s="448" t="s">
        <v>583</v>
      </c>
      <c r="B26" s="449"/>
      <c r="C26" s="223">
        <v>0.28540000000000004</v>
      </c>
      <c r="D26" s="223">
        <v>0.22260000000000002</v>
      </c>
      <c r="E26" s="223">
        <v>2.7188000000000003</v>
      </c>
      <c r="F26" s="223">
        <v>5.1144999999999987</v>
      </c>
      <c r="G26" s="223">
        <v>12.234500000000002</v>
      </c>
      <c r="H26" s="223">
        <v>13.466700000000008</v>
      </c>
      <c r="I26" s="223">
        <v>10.782899999999996</v>
      </c>
      <c r="J26" s="223">
        <v>29.808899999999991</v>
      </c>
      <c r="K26" s="223">
        <v>74.634299999999996</v>
      </c>
    </row>
    <row r="27" spans="1:11" ht="15" customHeight="1">
      <c r="A27" s="448" t="s">
        <v>744</v>
      </c>
      <c r="B27" s="449"/>
      <c r="C27" s="223">
        <v>0.59000000000000008</v>
      </c>
      <c r="D27" s="223">
        <v>2.6931000000000003</v>
      </c>
      <c r="E27" s="223">
        <v>2.1972000000000009</v>
      </c>
      <c r="F27" s="223">
        <v>7.3181000000000003</v>
      </c>
      <c r="G27" s="223">
        <v>26.290599999999991</v>
      </c>
      <c r="H27" s="223">
        <v>7.4241999999999999</v>
      </c>
      <c r="I27" s="223">
        <v>13.051000000000002</v>
      </c>
      <c r="J27" s="223">
        <v>10.734599999999997</v>
      </c>
      <c r="K27" s="223">
        <v>70.298799999999986</v>
      </c>
    </row>
    <row r="28" spans="1:11" ht="15" customHeight="1">
      <c r="A28" s="448" t="s">
        <v>187</v>
      </c>
      <c r="B28" s="449"/>
      <c r="C28" s="223">
        <v>0.17610000000000003</v>
      </c>
      <c r="D28" s="223">
        <v>5.8400000000000001E-2</v>
      </c>
      <c r="E28" s="223">
        <v>3.1602000000000006</v>
      </c>
      <c r="F28" s="223">
        <v>5.3101999999999983</v>
      </c>
      <c r="G28" s="223">
        <v>11.080200000000001</v>
      </c>
      <c r="H28" s="223">
        <v>1.8194999999999999</v>
      </c>
      <c r="I28" s="223">
        <v>2.1017999999999994</v>
      </c>
      <c r="J28" s="223">
        <v>37.309099999999994</v>
      </c>
      <c r="K28" s="223">
        <v>61.015499999999989</v>
      </c>
    </row>
    <row r="29" spans="1:11" ht="15" customHeight="1">
      <c r="A29" s="448" t="s">
        <v>965</v>
      </c>
      <c r="B29" s="449"/>
      <c r="C29" s="223">
        <v>4.5302000000000007</v>
      </c>
      <c r="D29" s="223">
        <v>58.897200000000062</v>
      </c>
      <c r="E29" s="223">
        <v>26.542100000000012</v>
      </c>
      <c r="F29" s="223">
        <v>70.54050000000008</v>
      </c>
      <c r="G29" s="223">
        <v>164.5069</v>
      </c>
      <c r="H29" s="223">
        <v>57.113799999999998</v>
      </c>
      <c r="I29" s="223">
        <v>153.54590000000019</v>
      </c>
      <c r="J29" s="223">
        <v>137.24359999999999</v>
      </c>
      <c r="K29" s="223">
        <v>672.92020000000036</v>
      </c>
    </row>
    <row r="30" spans="1:11" ht="15" customHeight="1">
      <c r="A30" s="450" t="s">
        <v>287</v>
      </c>
      <c r="B30" s="451"/>
      <c r="C30" s="224">
        <v>84.760300000000015</v>
      </c>
      <c r="D30" s="224">
        <v>398.93819999999971</v>
      </c>
      <c r="E30" s="224">
        <v>218.69909999999996</v>
      </c>
      <c r="F30" s="224">
        <v>615.5741000000005</v>
      </c>
      <c r="G30" s="224">
        <v>1918.7675999999994</v>
      </c>
      <c r="H30" s="224">
        <v>876.33389999999963</v>
      </c>
      <c r="I30" s="224">
        <v>1103.1293000000007</v>
      </c>
      <c r="J30" s="224">
        <v>1749.6711999999995</v>
      </c>
      <c r="K30" s="224">
        <v>6965.8736999999965</v>
      </c>
    </row>
    <row r="31" spans="1:11" s="78" customFormat="1" ht="30" customHeight="1">
      <c r="A31" s="94"/>
      <c r="B31" s="137"/>
      <c r="C31" s="89" t="s">
        <v>723</v>
      </c>
      <c r="D31" s="89"/>
      <c r="E31" s="89"/>
      <c r="F31" s="89"/>
      <c r="G31" s="89"/>
      <c r="H31" s="89"/>
      <c r="I31" s="89"/>
      <c r="J31" s="89"/>
      <c r="K31" s="89"/>
    </row>
    <row r="32" spans="1:11" ht="15" customHeight="1">
      <c r="A32" s="448" t="s">
        <v>745</v>
      </c>
      <c r="B32" s="449"/>
      <c r="C32" s="223">
        <v>8.1373999999999995</v>
      </c>
      <c r="D32" s="223">
        <v>52.871600000000015</v>
      </c>
      <c r="E32" s="223">
        <v>41.895899999999997</v>
      </c>
      <c r="F32" s="223">
        <v>57.234099999999998</v>
      </c>
      <c r="G32" s="223">
        <v>274.69279999999964</v>
      </c>
      <c r="H32" s="223">
        <v>124.46109999999996</v>
      </c>
      <c r="I32" s="223">
        <v>155.48349999999991</v>
      </c>
      <c r="J32" s="223">
        <v>322.77379999999994</v>
      </c>
      <c r="K32" s="223">
        <v>1037.5501999999994</v>
      </c>
    </row>
    <row r="33" spans="1:11" ht="15" customHeight="1">
      <c r="A33" s="448" t="s">
        <v>11</v>
      </c>
      <c r="B33" s="449"/>
      <c r="C33" s="223">
        <v>5.8949999999999996</v>
      </c>
      <c r="D33" s="223">
        <v>17.501000000000001</v>
      </c>
      <c r="E33" s="223">
        <v>17.147500000000008</v>
      </c>
      <c r="F33" s="223">
        <v>116.79849999999999</v>
      </c>
      <c r="G33" s="223">
        <v>282.42470000000014</v>
      </c>
      <c r="H33" s="223">
        <v>175.45170000000005</v>
      </c>
      <c r="I33" s="223">
        <v>162.09160000000006</v>
      </c>
      <c r="J33" s="223">
        <v>124.70139999999996</v>
      </c>
      <c r="K33" s="223">
        <v>902.01140000000009</v>
      </c>
    </row>
    <row r="34" spans="1:11" ht="15" customHeight="1">
      <c r="A34" s="448" t="s">
        <v>14</v>
      </c>
      <c r="B34" s="449"/>
      <c r="C34" s="223">
        <v>3.7526000000000002</v>
      </c>
      <c r="D34" s="223">
        <v>15.399700000000003</v>
      </c>
      <c r="E34" s="223">
        <v>30.861900000000002</v>
      </c>
      <c r="F34" s="223">
        <v>103.00240000000002</v>
      </c>
      <c r="G34" s="223">
        <v>242.53949999999998</v>
      </c>
      <c r="H34" s="223">
        <v>106.48140000000001</v>
      </c>
      <c r="I34" s="223">
        <v>132.08470000000008</v>
      </c>
      <c r="J34" s="223">
        <v>74.789699999999996</v>
      </c>
      <c r="K34" s="223">
        <v>708.91190000000006</v>
      </c>
    </row>
    <row r="35" spans="1:11" ht="15" customHeight="1">
      <c r="A35" s="448" t="s">
        <v>746</v>
      </c>
      <c r="B35" s="449"/>
      <c r="C35" s="223">
        <v>3.942600000000001</v>
      </c>
      <c r="D35" s="223">
        <v>10.7935</v>
      </c>
      <c r="E35" s="223">
        <v>10.483700000000001</v>
      </c>
      <c r="F35" s="223">
        <v>50.436700000000009</v>
      </c>
      <c r="G35" s="223">
        <v>171.91330000000002</v>
      </c>
      <c r="H35" s="223">
        <v>44.060100000000034</v>
      </c>
      <c r="I35" s="223">
        <v>60.353100000000012</v>
      </c>
      <c r="J35" s="223">
        <v>330.50569999999993</v>
      </c>
      <c r="K35" s="223">
        <v>682.48870000000011</v>
      </c>
    </row>
    <row r="36" spans="1:11" ht="15" customHeight="1">
      <c r="A36" s="448" t="s">
        <v>17</v>
      </c>
      <c r="B36" s="449"/>
      <c r="C36" s="223">
        <v>9.7544000000000004</v>
      </c>
      <c r="D36" s="223">
        <v>23.092000000000002</v>
      </c>
      <c r="E36" s="223">
        <v>21.649000000000008</v>
      </c>
      <c r="F36" s="223">
        <v>52.602100000000007</v>
      </c>
      <c r="G36" s="223">
        <v>233.43719999999993</v>
      </c>
      <c r="H36" s="223">
        <v>81.534700000000029</v>
      </c>
      <c r="I36" s="223">
        <v>105.30189999999999</v>
      </c>
      <c r="J36" s="223">
        <v>46.526999999999994</v>
      </c>
      <c r="K36" s="223">
        <v>573.89829999999995</v>
      </c>
    </row>
    <row r="37" spans="1:11" ht="15" customHeight="1">
      <c r="A37" s="448" t="s">
        <v>19</v>
      </c>
      <c r="B37" s="449"/>
      <c r="C37" s="223">
        <v>7.3254999999999999</v>
      </c>
      <c r="D37" s="223">
        <v>67.049000000000021</v>
      </c>
      <c r="E37" s="223">
        <v>21.027099999999997</v>
      </c>
      <c r="F37" s="223">
        <v>73.409899999999993</v>
      </c>
      <c r="G37" s="223">
        <v>166.75480000000002</v>
      </c>
      <c r="H37" s="223">
        <v>43.134200000000007</v>
      </c>
      <c r="I37" s="223">
        <v>91.811700000000016</v>
      </c>
      <c r="J37" s="223">
        <v>70.51809999999999</v>
      </c>
      <c r="K37" s="223">
        <v>541.03030000000001</v>
      </c>
    </row>
    <row r="38" spans="1:11" ht="15" customHeight="1">
      <c r="A38" s="448" t="s">
        <v>18</v>
      </c>
      <c r="B38" s="449"/>
      <c r="C38" s="223">
        <v>8.6522000000000006</v>
      </c>
      <c r="D38" s="223">
        <v>12.268300000000007</v>
      </c>
      <c r="E38" s="223">
        <v>7.0001000000000007</v>
      </c>
      <c r="F38" s="223">
        <v>48.449999999999996</v>
      </c>
      <c r="G38" s="223">
        <v>134.73709999999988</v>
      </c>
      <c r="H38" s="223">
        <v>57.836799999999997</v>
      </c>
      <c r="I38" s="223">
        <v>69.207399999999993</v>
      </c>
      <c r="J38" s="223">
        <v>95.77</v>
      </c>
      <c r="K38" s="223">
        <v>433.92189999999988</v>
      </c>
    </row>
    <row r="39" spans="1:11" ht="15" customHeight="1">
      <c r="A39" s="448" t="s">
        <v>191</v>
      </c>
      <c r="B39" s="449"/>
      <c r="C39" s="223">
        <v>3.3330000000000002</v>
      </c>
      <c r="D39" s="223">
        <v>77.444600000000008</v>
      </c>
      <c r="E39" s="223">
        <v>7.3233000000000006</v>
      </c>
      <c r="F39" s="223">
        <v>20.5916</v>
      </c>
      <c r="G39" s="223">
        <v>81.617199999999997</v>
      </c>
      <c r="H39" s="223">
        <v>27.793999999999997</v>
      </c>
      <c r="I39" s="223">
        <v>39.069499999999984</v>
      </c>
      <c r="J39" s="223">
        <v>45.177099999999989</v>
      </c>
      <c r="K39" s="223">
        <v>302.3503</v>
      </c>
    </row>
    <row r="40" spans="1:11" ht="15" customHeight="1">
      <c r="A40" s="448" t="s">
        <v>741</v>
      </c>
      <c r="B40" s="449"/>
      <c r="C40" s="223">
        <v>1.5560999999999998</v>
      </c>
      <c r="D40" s="223">
        <v>5.5631000000000013</v>
      </c>
      <c r="E40" s="223">
        <v>10.520100000000005</v>
      </c>
      <c r="F40" s="223">
        <v>37.153699999999986</v>
      </c>
      <c r="G40" s="223">
        <v>109.8805999999999</v>
      </c>
      <c r="H40" s="223">
        <v>25.626999999999992</v>
      </c>
      <c r="I40" s="223">
        <v>60.07560000000003</v>
      </c>
      <c r="J40" s="223">
        <v>47.609699999999989</v>
      </c>
      <c r="K40" s="223">
        <v>297.9858999999999</v>
      </c>
    </row>
    <row r="41" spans="1:11" ht="15" customHeight="1">
      <c r="A41" s="448" t="s">
        <v>748</v>
      </c>
      <c r="B41" s="449"/>
      <c r="C41" s="223">
        <v>9.7699999999999995E-2</v>
      </c>
      <c r="D41" s="223">
        <v>0.63870000000000027</v>
      </c>
      <c r="E41" s="223">
        <v>1.8117000000000001</v>
      </c>
      <c r="F41" s="223">
        <v>2.5090000000000008</v>
      </c>
      <c r="G41" s="223">
        <v>30.980999999999952</v>
      </c>
      <c r="H41" s="223">
        <v>3.3744000000000001</v>
      </c>
      <c r="I41" s="223">
        <v>11.391999999999996</v>
      </c>
      <c r="J41" s="223">
        <v>199.1014999999999</v>
      </c>
      <c r="K41" s="223">
        <v>249.90599999999989</v>
      </c>
    </row>
    <row r="42" spans="1:11" ht="15" customHeight="1">
      <c r="A42" s="448" t="s">
        <v>174</v>
      </c>
      <c r="B42" s="449"/>
      <c r="C42" s="223">
        <v>2.8526000000000002</v>
      </c>
      <c r="D42" s="223">
        <v>1.7135000000000002</v>
      </c>
      <c r="E42" s="223">
        <v>37.569500000000012</v>
      </c>
      <c r="F42" s="223">
        <v>25.398899999999983</v>
      </c>
      <c r="G42" s="223">
        <v>35.80040000000001</v>
      </c>
      <c r="H42" s="223">
        <v>10.654300000000001</v>
      </c>
      <c r="I42" s="223">
        <v>16.506899999999998</v>
      </c>
      <c r="J42" s="223">
        <v>105.73259999999996</v>
      </c>
      <c r="K42" s="223">
        <v>236.22869999999995</v>
      </c>
    </row>
    <row r="43" spans="1:11" ht="15" customHeight="1">
      <c r="A43" s="448" t="s">
        <v>742</v>
      </c>
      <c r="B43" s="449"/>
      <c r="C43" s="223">
        <v>1.4446000000000003</v>
      </c>
      <c r="D43" s="223">
        <v>6.7035000000000018</v>
      </c>
      <c r="E43" s="223">
        <v>6.6248999999999993</v>
      </c>
      <c r="F43" s="223">
        <v>15.004599999999995</v>
      </c>
      <c r="G43" s="223">
        <v>75.095499999999987</v>
      </c>
      <c r="H43" s="223">
        <v>26.110100000000003</v>
      </c>
      <c r="I43" s="223">
        <v>33.269999999999996</v>
      </c>
      <c r="J43" s="223">
        <v>57.757599999999982</v>
      </c>
      <c r="K43" s="223">
        <v>222.01079999999996</v>
      </c>
    </row>
    <row r="44" spans="1:11" ht="15" customHeight="1">
      <c r="A44" s="448" t="s">
        <v>747</v>
      </c>
      <c r="B44" s="449"/>
      <c r="C44" s="223">
        <v>1.7003000000000001</v>
      </c>
      <c r="D44" s="223">
        <v>11.989500000000008</v>
      </c>
      <c r="E44" s="223">
        <v>8.0713000000000008</v>
      </c>
      <c r="F44" s="223">
        <v>22.475300000000008</v>
      </c>
      <c r="G44" s="223">
        <v>75.335599999999971</v>
      </c>
      <c r="H44" s="223">
        <v>25.639599999999998</v>
      </c>
      <c r="I44" s="223">
        <v>33.630699999999997</v>
      </c>
      <c r="J44" s="223">
        <v>16.574000000000002</v>
      </c>
      <c r="K44" s="223">
        <v>195.41629999999998</v>
      </c>
    </row>
    <row r="45" spans="1:11" ht="15" customHeight="1">
      <c r="A45" s="448" t="s">
        <v>16</v>
      </c>
      <c r="B45" s="449"/>
      <c r="C45" s="223">
        <v>1.9703999999999997</v>
      </c>
      <c r="D45" s="223">
        <v>3.1695000000000007</v>
      </c>
      <c r="E45" s="223">
        <v>5.6229000000000013</v>
      </c>
      <c r="F45" s="223">
        <v>15.728899999999998</v>
      </c>
      <c r="G45" s="223">
        <v>71.861299999999972</v>
      </c>
      <c r="H45" s="223">
        <v>27.032499999999992</v>
      </c>
      <c r="I45" s="223">
        <v>28.846699999999991</v>
      </c>
      <c r="J45" s="223">
        <v>32.064599999999992</v>
      </c>
      <c r="K45" s="223">
        <v>186.29679999999996</v>
      </c>
    </row>
    <row r="46" spans="1:11" ht="15" customHeight="1">
      <c r="A46" s="448" t="s">
        <v>184</v>
      </c>
      <c r="B46" s="449"/>
      <c r="C46" s="223">
        <v>7.5999999999999998E-2</v>
      </c>
      <c r="D46" s="223">
        <v>1.4693000000000009</v>
      </c>
      <c r="E46" s="223">
        <v>7.7925000000000013</v>
      </c>
      <c r="F46" s="223">
        <v>21.951999999999995</v>
      </c>
      <c r="G46" s="223">
        <v>24.566999999999982</v>
      </c>
      <c r="H46" s="223">
        <v>17.569699999999994</v>
      </c>
      <c r="I46" s="223">
        <v>32.035700000000006</v>
      </c>
      <c r="J46" s="223">
        <v>63.309299999999979</v>
      </c>
      <c r="K46" s="223">
        <v>168.77149999999997</v>
      </c>
    </row>
    <row r="47" spans="1:11" ht="15" customHeight="1">
      <c r="A47" s="448" t="s">
        <v>176</v>
      </c>
      <c r="B47" s="449"/>
      <c r="C47" s="223">
        <v>1.6682999999999999</v>
      </c>
      <c r="D47" s="223">
        <v>9.7004000000000055</v>
      </c>
      <c r="E47" s="223">
        <v>3.4978000000000002</v>
      </c>
      <c r="F47" s="223">
        <v>15.364600000000001</v>
      </c>
      <c r="G47" s="223">
        <v>45.332799999999978</v>
      </c>
      <c r="H47" s="223">
        <v>11.519200000000005</v>
      </c>
      <c r="I47" s="223">
        <v>30.49770000000002</v>
      </c>
      <c r="J47" s="223">
        <v>12.159199999999997</v>
      </c>
      <c r="K47" s="223">
        <v>129.74</v>
      </c>
    </row>
    <row r="48" spans="1:11" ht="15" customHeight="1">
      <c r="A48" s="448" t="s">
        <v>178</v>
      </c>
      <c r="B48" s="449"/>
      <c r="C48" s="223">
        <v>0.62039999999999995</v>
      </c>
      <c r="D48" s="223">
        <v>10.053100000000004</v>
      </c>
      <c r="E48" s="223">
        <v>4.9939000000000009</v>
      </c>
      <c r="F48" s="223">
        <v>22.775500000000008</v>
      </c>
      <c r="G48" s="223">
        <v>36.987399999999987</v>
      </c>
      <c r="H48" s="223">
        <v>12.286999999999999</v>
      </c>
      <c r="I48" s="223">
        <v>19.368199999999995</v>
      </c>
      <c r="J48" s="223">
        <v>21.005199999999995</v>
      </c>
      <c r="K48" s="223">
        <v>128.09069999999997</v>
      </c>
    </row>
    <row r="49" spans="1:11" ht="15" customHeight="1">
      <c r="A49" s="448" t="s">
        <v>433</v>
      </c>
      <c r="B49" s="449"/>
      <c r="C49" s="223">
        <v>0.62840000000000007</v>
      </c>
      <c r="D49" s="223">
        <v>0.67650000000000021</v>
      </c>
      <c r="E49" s="223">
        <v>3.0801000000000003</v>
      </c>
      <c r="F49" s="223">
        <v>5.5141</v>
      </c>
      <c r="G49" s="223">
        <v>43.534999999999954</v>
      </c>
      <c r="H49" s="223">
        <v>11.909700000000006</v>
      </c>
      <c r="I49" s="223">
        <v>9.9884000000000022</v>
      </c>
      <c r="J49" s="223">
        <v>19.009900000000002</v>
      </c>
      <c r="K49" s="223">
        <v>94.342099999999974</v>
      </c>
    </row>
    <row r="50" spans="1:11" ht="15" customHeight="1">
      <c r="A50" s="448" t="s">
        <v>583</v>
      </c>
      <c r="B50" s="449"/>
      <c r="C50" s="223">
        <v>0.2034</v>
      </c>
      <c r="D50" s="223">
        <v>0.53349999999999997</v>
      </c>
      <c r="E50" s="223">
        <v>2.1965999999999997</v>
      </c>
      <c r="F50" s="223">
        <v>6.2205000000000021</v>
      </c>
      <c r="G50" s="223">
        <v>43.039700000000011</v>
      </c>
      <c r="H50" s="223">
        <v>8.5361999999999991</v>
      </c>
      <c r="I50" s="223">
        <v>8.2551999999999968</v>
      </c>
      <c r="J50" s="223">
        <v>6.2878999999999978</v>
      </c>
      <c r="K50" s="223">
        <v>75.272999999999996</v>
      </c>
    </row>
    <row r="51" spans="1:11" ht="15" customHeight="1">
      <c r="A51" s="448" t="s">
        <v>576</v>
      </c>
      <c r="B51" s="449"/>
      <c r="C51" s="223">
        <v>0.15880000000000002</v>
      </c>
      <c r="D51" s="223">
        <v>3.3457000000000008</v>
      </c>
      <c r="E51" s="223">
        <v>1.9093000000000002</v>
      </c>
      <c r="F51" s="223">
        <v>8.0734999999999992</v>
      </c>
      <c r="G51" s="223">
        <v>26.38309999999997</v>
      </c>
      <c r="H51" s="223">
        <v>8.087900000000003</v>
      </c>
      <c r="I51" s="223">
        <v>14.81469999999999</v>
      </c>
      <c r="J51" s="223">
        <v>10.887499999999996</v>
      </c>
      <c r="K51" s="223">
        <v>73.660499999999956</v>
      </c>
    </row>
    <row r="52" spans="1:11" ht="15" customHeight="1">
      <c r="A52" s="448" t="s">
        <v>965</v>
      </c>
      <c r="B52" s="449"/>
      <c r="C52" s="223">
        <v>5.4205000000000005</v>
      </c>
      <c r="D52" s="223">
        <v>42.110299999999981</v>
      </c>
      <c r="E52" s="223">
        <v>58.667900000000017</v>
      </c>
      <c r="F52" s="223">
        <v>139.05390000000003</v>
      </c>
      <c r="G52" s="223">
        <v>322.47589999999991</v>
      </c>
      <c r="H52" s="223">
        <v>74.478000000000023</v>
      </c>
      <c r="I52" s="223">
        <v>240.81279999999984</v>
      </c>
      <c r="J52" s="223">
        <v>361.91499999999985</v>
      </c>
      <c r="K52" s="223">
        <v>1244.9342999999999</v>
      </c>
    </row>
    <row r="53" spans="1:11" ht="15" customHeight="1">
      <c r="A53" s="450" t="s">
        <v>287</v>
      </c>
      <c r="B53" s="451"/>
      <c r="C53" s="224">
        <v>69.190200000000033</v>
      </c>
      <c r="D53" s="224">
        <v>374.08629999999982</v>
      </c>
      <c r="E53" s="224">
        <v>309.74699999999979</v>
      </c>
      <c r="F53" s="224">
        <v>859.7497999999996</v>
      </c>
      <c r="G53" s="224">
        <v>2529.3918999999978</v>
      </c>
      <c r="H53" s="224">
        <v>923.57960000000003</v>
      </c>
      <c r="I53" s="224">
        <v>1354.8979999999999</v>
      </c>
      <c r="J53" s="224">
        <v>2064.1768000000002</v>
      </c>
      <c r="K53" s="224">
        <v>8484.8196000000062</v>
      </c>
    </row>
    <row r="54" spans="1:11" ht="7.5" customHeight="1">
      <c r="B54" s="80"/>
      <c r="C54" s="106"/>
      <c r="D54" s="106"/>
      <c r="E54" s="139"/>
      <c r="F54" s="139"/>
      <c r="G54" s="139"/>
      <c r="H54" s="139"/>
    </row>
    <row r="55" spans="1:11">
      <c r="B55" s="78"/>
      <c r="C55" s="78"/>
      <c r="D55" s="78"/>
    </row>
  </sheetData>
  <mergeCells count="45">
    <mergeCell ref="A44:B44"/>
    <mergeCell ref="A45:B45"/>
    <mergeCell ref="A46:B46"/>
    <mergeCell ref="A52:B52"/>
    <mergeCell ref="A53:B53"/>
    <mergeCell ref="A47:B47"/>
    <mergeCell ref="A48:B48"/>
    <mergeCell ref="A49:B49"/>
    <mergeCell ref="A50:B50"/>
    <mergeCell ref="A51:B51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8:B28"/>
    <mergeCell ref="A29:B29"/>
    <mergeCell ref="A30:B30"/>
    <mergeCell ref="A32:B32"/>
    <mergeCell ref="A33:B33"/>
    <mergeCell ref="A23:B23"/>
    <mergeCell ref="A24:B24"/>
    <mergeCell ref="A25:B25"/>
    <mergeCell ref="A26:B26"/>
    <mergeCell ref="A27:B27"/>
    <mergeCell ref="A18:B18"/>
    <mergeCell ref="A19:B19"/>
    <mergeCell ref="A20:B20"/>
    <mergeCell ref="A21:B21"/>
    <mergeCell ref="A22:B22"/>
    <mergeCell ref="A13:B13"/>
    <mergeCell ref="A14:B14"/>
    <mergeCell ref="A15:B15"/>
    <mergeCell ref="A16:B16"/>
    <mergeCell ref="A17:B17"/>
    <mergeCell ref="A6:B7"/>
    <mergeCell ref="A9:B9"/>
    <mergeCell ref="A10:B10"/>
    <mergeCell ref="A11:B11"/>
    <mergeCell ref="A12:B12"/>
  </mergeCells>
  <pageMargins left="0.59055118110236227" right="0.59055118110236227" top="0.78740157480314965" bottom="0.78740157480314965" header="0.51181102362204722" footer="0.31496062992125984"/>
  <pageSetup paperSize="9" firstPageNumber="177" fitToHeight="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workbookViewId="0"/>
  </sheetViews>
  <sheetFormatPr baseColWidth="10" defaultRowHeight="12.75"/>
  <cols>
    <col min="1" max="1" width="5.7109375" style="36" customWidth="1"/>
    <col min="2" max="2" width="36.7109375" style="36" customWidth="1"/>
    <col min="3" max="3" width="10.7109375" style="127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2" width="10.7109375" style="36" customWidth="1"/>
    <col min="13" max="16384" width="11.42578125" style="36"/>
  </cols>
  <sheetData>
    <row r="1" spans="1:13" ht="18" customHeight="1">
      <c r="A1" s="232" t="s">
        <v>8</v>
      </c>
      <c r="B1" s="232" t="s">
        <v>40</v>
      </c>
    </row>
    <row r="2" spans="1:13" ht="18" customHeight="1">
      <c r="A2" s="234" t="s">
        <v>80</v>
      </c>
      <c r="B2" s="235" t="s">
        <v>81</v>
      </c>
    </row>
    <row r="3" spans="1:13" ht="18" customHeight="1">
      <c r="A3" s="294" t="s">
        <v>111</v>
      </c>
      <c r="B3" s="42" t="s">
        <v>79</v>
      </c>
    </row>
    <row r="4" spans="1:13" s="81" customFormat="1" ht="15" customHeight="1">
      <c r="C4" s="130"/>
    </row>
    <row r="5" spans="1:13" ht="30" customHeight="1">
      <c r="A5" s="327" t="s">
        <v>197</v>
      </c>
      <c r="B5" s="101" t="s">
        <v>198</v>
      </c>
      <c r="C5" s="95">
        <v>2008</v>
      </c>
      <c r="D5" s="95">
        <v>2009</v>
      </c>
      <c r="E5" s="95">
        <v>2010</v>
      </c>
      <c r="F5" s="95">
        <v>2011</v>
      </c>
      <c r="G5" s="95">
        <v>2012</v>
      </c>
      <c r="H5" s="95">
        <v>2013</v>
      </c>
      <c r="I5" s="96">
        <v>2014</v>
      </c>
      <c r="J5" s="96">
        <v>2015</v>
      </c>
      <c r="K5" s="96">
        <v>2016</v>
      </c>
      <c r="L5" s="96">
        <v>2017</v>
      </c>
    </row>
    <row r="6" spans="1:13" s="78" customFormat="1" ht="24.95" customHeight="1">
      <c r="A6" s="255"/>
      <c r="B6" s="89"/>
      <c r="C6" s="89" t="s">
        <v>257</v>
      </c>
      <c r="D6" s="89"/>
      <c r="E6" s="89"/>
      <c r="F6" s="89"/>
      <c r="G6" s="89"/>
      <c r="H6" s="89"/>
      <c r="I6" s="89"/>
      <c r="J6" s="89"/>
      <c r="K6" s="89"/>
      <c r="L6" s="89"/>
    </row>
    <row r="7" spans="1:13" s="78" customFormat="1" ht="15" customHeight="1">
      <c r="A7" s="255"/>
      <c r="B7" s="89"/>
      <c r="C7" s="89" t="s">
        <v>27</v>
      </c>
      <c r="D7" s="89"/>
      <c r="E7" s="89"/>
      <c r="F7" s="89"/>
      <c r="G7" s="89"/>
      <c r="H7" s="89"/>
      <c r="I7" s="89"/>
      <c r="J7" s="89"/>
      <c r="K7" s="89"/>
      <c r="L7" s="89"/>
    </row>
    <row r="8" spans="1:13" ht="15" customHeight="1">
      <c r="A8" s="254" t="s">
        <v>200</v>
      </c>
      <c r="B8" s="141" t="s">
        <v>201</v>
      </c>
      <c r="C8" s="305">
        <v>25.347999999999999</v>
      </c>
      <c r="D8" s="305">
        <v>32.234600000000007</v>
      </c>
      <c r="E8" s="305">
        <v>25.277699999999996</v>
      </c>
      <c r="F8" s="305">
        <v>21.3766</v>
      </c>
      <c r="G8" s="305">
        <v>20.8994</v>
      </c>
      <c r="H8" s="305">
        <v>22.940300000000004</v>
      </c>
      <c r="I8" s="305">
        <v>24.882699999999989</v>
      </c>
      <c r="J8" s="305">
        <v>25.780200000000001</v>
      </c>
      <c r="K8" s="305">
        <v>81.308900000000008</v>
      </c>
      <c r="L8" s="305">
        <v>110.4268</v>
      </c>
      <c r="M8" s="104"/>
    </row>
    <row r="9" spans="1:13" ht="15" customHeight="1">
      <c r="A9" s="254" t="s">
        <v>202</v>
      </c>
      <c r="B9" s="141" t="s">
        <v>750</v>
      </c>
      <c r="C9" s="305">
        <v>20.527600000000003</v>
      </c>
      <c r="D9" s="305">
        <v>24.507499999999997</v>
      </c>
      <c r="E9" s="305">
        <v>23.745899999999999</v>
      </c>
      <c r="F9" s="305">
        <v>21.516099999999994</v>
      </c>
      <c r="G9" s="305">
        <v>19.966500000000003</v>
      </c>
      <c r="H9" s="305">
        <v>29.863400000000002</v>
      </c>
      <c r="I9" s="305">
        <v>31.365699999999993</v>
      </c>
      <c r="J9" s="305">
        <v>37.427699999999994</v>
      </c>
      <c r="K9" s="305">
        <v>22.927899999999998</v>
      </c>
      <c r="L9" s="305">
        <v>34.350800000000007</v>
      </c>
    </row>
    <row r="10" spans="1:13" ht="15" customHeight="1">
      <c r="A10" s="254" t="s">
        <v>204</v>
      </c>
      <c r="B10" s="141" t="s">
        <v>205</v>
      </c>
      <c r="C10" s="305">
        <v>8.5713000000000044</v>
      </c>
      <c r="D10" s="305">
        <v>8.4190999999999985</v>
      </c>
      <c r="E10" s="305">
        <v>13.580599999999999</v>
      </c>
      <c r="F10" s="305">
        <v>6.2019000000000002</v>
      </c>
      <c r="G10" s="305">
        <v>5.1112000000000011</v>
      </c>
      <c r="H10" s="305">
        <v>16.945799999999998</v>
      </c>
      <c r="I10" s="305">
        <v>17.724</v>
      </c>
      <c r="J10" s="305">
        <v>24.631199999999996</v>
      </c>
      <c r="K10" s="305">
        <v>4.5992999999999995</v>
      </c>
      <c r="L10" s="305">
        <v>7.6168999999999984</v>
      </c>
    </row>
    <row r="11" spans="1:13" ht="15" customHeight="1">
      <c r="A11" s="254" t="s">
        <v>206</v>
      </c>
      <c r="B11" s="141" t="s">
        <v>207</v>
      </c>
      <c r="C11" s="305">
        <v>28.484700000000004</v>
      </c>
      <c r="D11" s="305">
        <v>18.219899999999999</v>
      </c>
      <c r="E11" s="305">
        <v>19.903699999999997</v>
      </c>
      <c r="F11" s="305">
        <v>14.340800000000003</v>
      </c>
      <c r="G11" s="305">
        <v>14.328100000000001</v>
      </c>
      <c r="H11" s="305">
        <v>26.242499999999996</v>
      </c>
      <c r="I11" s="305">
        <v>27.1646</v>
      </c>
      <c r="J11" s="305">
        <v>26.764500000000002</v>
      </c>
      <c r="K11" s="305">
        <v>105.24300000000005</v>
      </c>
      <c r="L11" s="305">
        <v>164.70649999999995</v>
      </c>
      <c r="M11" s="104"/>
    </row>
    <row r="12" spans="1:13" ht="15" customHeight="1">
      <c r="A12" s="254" t="s">
        <v>208</v>
      </c>
      <c r="B12" s="141" t="s">
        <v>209</v>
      </c>
      <c r="C12" s="305">
        <v>5.7042000000000002</v>
      </c>
      <c r="D12" s="305">
        <v>4.593700000000001</v>
      </c>
      <c r="E12" s="305">
        <v>4.9184999999999999</v>
      </c>
      <c r="F12" s="305">
        <v>4.2035999999999998</v>
      </c>
      <c r="G12" s="305">
        <v>3.7673000000000001</v>
      </c>
      <c r="H12" s="305">
        <v>14.183199999999999</v>
      </c>
      <c r="I12" s="305">
        <v>15.580900000000002</v>
      </c>
      <c r="J12" s="305">
        <v>21.303900000000002</v>
      </c>
      <c r="K12" s="305">
        <v>45.043299999999988</v>
      </c>
      <c r="L12" s="305">
        <v>56.7697</v>
      </c>
      <c r="M12" s="104"/>
    </row>
    <row r="13" spans="1:13" ht="15" customHeight="1">
      <c r="A13" s="254" t="s">
        <v>210</v>
      </c>
      <c r="B13" s="141" t="s">
        <v>211</v>
      </c>
      <c r="C13" s="305">
        <v>11.821300000000001</v>
      </c>
      <c r="D13" s="305">
        <v>13.353899999999998</v>
      </c>
      <c r="E13" s="305">
        <v>18.099799999999998</v>
      </c>
      <c r="F13" s="305">
        <v>15.528099999999998</v>
      </c>
      <c r="G13" s="305">
        <v>11.580299999999999</v>
      </c>
      <c r="H13" s="305">
        <v>15.820900000000002</v>
      </c>
      <c r="I13" s="305">
        <v>16.986599999999999</v>
      </c>
      <c r="J13" s="305">
        <v>22.386899999999997</v>
      </c>
      <c r="K13" s="305">
        <v>25.519600000000011</v>
      </c>
      <c r="L13" s="305">
        <v>30.7163</v>
      </c>
      <c r="M13" s="104"/>
    </row>
    <row r="14" spans="1:13" ht="15" customHeight="1">
      <c r="A14" s="254" t="s">
        <v>212</v>
      </c>
      <c r="B14" s="141" t="s">
        <v>213</v>
      </c>
      <c r="C14" s="305">
        <v>3.2525999999999997</v>
      </c>
      <c r="D14" s="305">
        <v>2.8947000000000003</v>
      </c>
      <c r="E14" s="305">
        <v>3.5316999999999998</v>
      </c>
      <c r="F14" s="305">
        <v>3.0618999999999996</v>
      </c>
      <c r="G14" s="305">
        <v>3.1344000000000003</v>
      </c>
      <c r="H14" s="305">
        <v>4.3782000000000005</v>
      </c>
      <c r="I14" s="305">
        <v>5.1067999999999998</v>
      </c>
      <c r="J14" s="305">
        <v>6.1409999999999991</v>
      </c>
      <c r="K14" s="305">
        <v>0</v>
      </c>
      <c r="L14" s="305">
        <v>0</v>
      </c>
      <c r="M14" s="104"/>
    </row>
    <row r="15" spans="1:13" ht="15" customHeight="1">
      <c r="A15" s="254" t="s">
        <v>214</v>
      </c>
      <c r="B15" s="141" t="s">
        <v>441</v>
      </c>
      <c r="C15" s="305">
        <v>10.2272</v>
      </c>
      <c r="D15" s="305">
        <v>10.488199999999999</v>
      </c>
      <c r="E15" s="305">
        <v>8.7828000000000017</v>
      </c>
      <c r="F15" s="305">
        <v>6.9134000000000002</v>
      </c>
      <c r="G15" s="305">
        <v>9.4555000000000007</v>
      </c>
      <c r="H15" s="305">
        <v>33.962500000000006</v>
      </c>
      <c r="I15" s="305">
        <v>34.766799999999996</v>
      </c>
      <c r="J15" s="305">
        <v>31.982700000000001</v>
      </c>
      <c r="K15" s="305">
        <v>37.888300000000001</v>
      </c>
      <c r="L15" s="305">
        <v>61.389800000000015</v>
      </c>
      <c r="M15" s="104"/>
    </row>
    <row r="16" spans="1:13" ht="15" customHeight="1">
      <c r="A16" s="254" t="s">
        <v>216</v>
      </c>
      <c r="B16" s="141" t="s">
        <v>217</v>
      </c>
      <c r="C16" s="305">
        <v>7.7291000000000007</v>
      </c>
      <c r="D16" s="305">
        <v>9.9188999999999989</v>
      </c>
      <c r="E16" s="305">
        <v>6.4357999999999986</v>
      </c>
      <c r="F16" s="305">
        <v>6.7928000000000015</v>
      </c>
      <c r="G16" s="305">
        <v>8.3428000000000004</v>
      </c>
      <c r="H16" s="305">
        <v>16.155799999999999</v>
      </c>
      <c r="I16" s="305">
        <v>15.090199999999996</v>
      </c>
      <c r="J16" s="305">
        <v>17.224799999999998</v>
      </c>
      <c r="K16" s="305">
        <v>16.482699999999998</v>
      </c>
      <c r="L16" s="305">
        <v>23.956899999999997</v>
      </c>
      <c r="M16" s="104"/>
    </row>
    <row r="17" spans="1:13" ht="15" customHeight="1">
      <c r="A17" s="254" t="s">
        <v>218</v>
      </c>
      <c r="B17" s="141" t="s">
        <v>309</v>
      </c>
      <c r="C17" s="305">
        <v>9.2089999999999996</v>
      </c>
      <c r="D17" s="305">
        <v>10.838800000000001</v>
      </c>
      <c r="E17" s="305">
        <v>9.1138000000000012</v>
      </c>
      <c r="F17" s="305">
        <v>7.3961999999999986</v>
      </c>
      <c r="G17" s="305">
        <v>6.5916999999999994</v>
      </c>
      <c r="H17" s="305">
        <v>23.474300000000003</v>
      </c>
      <c r="I17" s="305">
        <v>24.606899999999992</v>
      </c>
      <c r="J17" s="305">
        <v>54.214699999999979</v>
      </c>
      <c r="K17" s="305">
        <v>6.611200000000002</v>
      </c>
      <c r="L17" s="305">
        <v>12.2262</v>
      </c>
      <c r="M17" s="104"/>
    </row>
    <row r="18" spans="1:13" ht="15" customHeight="1">
      <c r="A18" s="254" t="s">
        <v>220</v>
      </c>
      <c r="B18" s="141" t="s">
        <v>221</v>
      </c>
      <c r="C18" s="305">
        <v>25.019500000000008</v>
      </c>
      <c r="D18" s="305">
        <v>35.680900000000001</v>
      </c>
      <c r="E18" s="305">
        <v>24.275599999999994</v>
      </c>
      <c r="F18" s="305">
        <v>26.34559999999999</v>
      </c>
      <c r="G18" s="305">
        <v>17.742699999999999</v>
      </c>
      <c r="H18" s="305">
        <v>42.757600000000004</v>
      </c>
      <c r="I18" s="305">
        <v>44.503499999999988</v>
      </c>
      <c r="J18" s="305">
        <v>63.752400000000009</v>
      </c>
      <c r="K18" s="305">
        <v>27.008000000000003</v>
      </c>
      <c r="L18" s="305">
        <v>40.738099999999982</v>
      </c>
      <c r="M18" s="104"/>
    </row>
    <row r="19" spans="1:13" ht="15" customHeight="1">
      <c r="A19" s="254" t="s">
        <v>222</v>
      </c>
      <c r="B19" s="141" t="s">
        <v>442</v>
      </c>
      <c r="C19" s="305">
        <v>20.433900000000001</v>
      </c>
      <c r="D19" s="305">
        <v>17.418599999999998</v>
      </c>
      <c r="E19" s="305">
        <v>17.081600000000005</v>
      </c>
      <c r="F19" s="305">
        <v>12.295299999999999</v>
      </c>
      <c r="G19" s="305">
        <v>14.453199999999999</v>
      </c>
      <c r="H19" s="305">
        <v>28.298099999999994</v>
      </c>
      <c r="I19" s="305">
        <v>27.817799999999991</v>
      </c>
      <c r="J19" s="305">
        <v>36.842400000000005</v>
      </c>
      <c r="K19" s="305">
        <v>25.557199999999991</v>
      </c>
      <c r="L19" s="305">
        <v>37.270100000000006</v>
      </c>
      <c r="M19" s="104"/>
    </row>
    <row r="20" spans="1:13" ht="15" customHeight="1">
      <c r="A20" s="254" t="s">
        <v>224</v>
      </c>
      <c r="B20" s="141" t="s">
        <v>249</v>
      </c>
      <c r="C20" s="305">
        <v>28.899399999999996</v>
      </c>
      <c r="D20" s="305">
        <v>24.233800000000002</v>
      </c>
      <c r="E20" s="305">
        <v>19.085000000000001</v>
      </c>
      <c r="F20" s="305">
        <v>15.9682</v>
      </c>
      <c r="G20" s="305">
        <v>16.368700000000004</v>
      </c>
      <c r="H20" s="305">
        <v>37.694300000000005</v>
      </c>
      <c r="I20" s="305">
        <v>42.369799999999998</v>
      </c>
      <c r="J20" s="305">
        <v>48.795000000000009</v>
      </c>
      <c r="K20" s="305">
        <v>11.9628</v>
      </c>
      <c r="L20" s="305">
        <v>20.2608</v>
      </c>
      <c r="M20" s="104"/>
    </row>
    <row r="21" spans="1:13" ht="15" customHeight="1">
      <c r="A21" s="254" t="s">
        <v>226</v>
      </c>
      <c r="B21" s="141" t="s">
        <v>250</v>
      </c>
      <c r="C21" s="305">
        <v>34.769300000000001</v>
      </c>
      <c r="D21" s="305">
        <v>36.214300000000009</v>
      </c>
      <c r="E21" s="305">
        <v>38.240099999999998</v>
      </c>
      <c r="F21" s="305">
        <v>33.534999999999997</v>
      </c>
      <c r="G21" s="305">
        <v>38.216299999999997</v>
      </c>
      <c r="H21" s="305">
        <v>60.438999999999993</v>
      </c>
      <c r="I21" s="305">
        <v>60.267199999999981</v>
      </c>
      <c r="J21" s="305">
        <v>80.769800000000004</v>
      </c>
      <c r="K21" s="305">
        <v>1605.6524999999999</v>
      </c>
      <c r="L21" s="305">
        <v>1982.6967000000002</v>
      </c>
      <c r="M21" s="104"/>
    </row>
    <row r="22" spans="1:13" ht="15" customHeight="1">
      <c r="A22" s="254" t="s">
        <v>228</v>
      </c>
      <c r="B22" s="141" t="s">
        <v>229</v>
      </c>
      <c r="C22" s="305">
        <v>18.787099999999995</v>
      </c>
      <c r="D22" s="305">
        <v>23.019899999999996</v>
      </c>
      <c r="E22" s="305">
        <v>28.463900000000006</v>
      </c>
      <c r="F22" s="305">
        <v>17.078700000000001</v>
      </c>
      <c r="G22" s="305">
        <v>19.293400000000002</v>
      </c>
      <c r="H22" s="305">
        <v>41.825000000000003</v>
      </c>
      <c r="I22" s="305">
        <v>46.282300000000014</v>
      </c>
      <c r="J22" s="305">
        <v>60.3626</v>
      </c>
      <c r="K22" s="305">
        <v>202.60420000000002</v>
      </c>
      <c r="L22" s="305">
        <v>284.68020000000001</v>
      </c>
      <c r="M22" s="104"/>
    </row>
    <row r="23" spans="1:13" s="81" customFormat="1" ht="15" customHeight="1">
      <c r="A23" s="440" t="s">
        <v>9</v>
      </c>
      <c r="B23" s="441"/>
      <c r="C23" s="307">
        <v>258.78419999999994</v>
      </c>
      <c r="D23" s="307">
        <v>272.03679999999991</v>
      </c>
      <c r="E23" s="307">
        <v>260.53650000000033</v>
      </c>
      <c r="F23" s="307">
        <v>212.55420000000007</v>
      </c>
      <c r="G23" s="307">
        <v>209.25150000000011</v>
      </c>
      <c r="H23" s="307">
        <v>414.98089999999996</v>
      </c>
      <c r="I23" s="307">
        <v>434.51579999999973</v>
      </c>
      <c r="J23" s="307">
        <v>558.37980000000005</v>
      </c>
      <c r="K23" s="307">
        <v>2218.4089000000017</v>
      </c>
      <c r="L23" s="307">
        <v>2867.8058000000015</v>
      </c>
      <c r="M23" s="122"/>
    </row>
    <row r="24" spans="1:13" ht="15" customHeight="1">
      <c r="A24" s="99"/>
      <c r="B24" s="140" t="s">
        <v>590</v>
      </c>
      <c r="C24" s="305"/>
      <c r="D24" s="305"/>
      <c r="E24" s="305"/>
      <c r="F24" s="305"/>
      <c r="G24" s="305"/>
      <c r="H24" s="305"/>
      <c r="I24" s="305"/>
      <c r="J24" s="305"/>
      <c r="K24" s="305"/>
      <c r="L24" s="305"/>
      <c r="M24" s="104"/>
    </row>
    <row r="25" spans="1:13" ht="15" customHeight="1">
      <c r="A25" s="99"/>
      <c r="B25" s="141" t="s">
        <v>307</v>
      </c>
      <c r="C25" s="305">
        <v>18.787099999999995</v>
      </c>
      <c r="D25" s="305">
        <v>23.019899999999996</v>
      </c>
      <c r="E25" s="305">
        <v>28.463900000000006</v>
      </c>
      <c r="F25" s="305">
        <v>17.078700000000001</v>
      </c>
      <c r="G25" s="305">
        <v>19.293400000000002</v>
      </c>
      <c r="H25" s="305">
        <v>41.825000000000003</v>
      </c>
      <c r="I25" s="305">
        <v>46.282300000000014</v>
      </c>
      <c r="J25" s="305">
        <v>60.3626</v>
      </c>
      <c r="K25" s="305">
        <v>202.60420000000002</v>
      </c>
      <c r="L25" s="305">
        <v>284.68020000000001</v>
      </c>
      <c r="M25" s="104"/>
    </row>
    <row r="26" spans="1:13" ht="15" customHeight="1">
      <c r="A26" s="99"/>
      <c r="B26" s="141" t="s">
        <v>591</v>
      </c>
      <c r="C26" s="305">
        <v>239.99709999999993</v>
      </c>
      <c r="D26" s="305">
        <v>0</v>
      </c>
      <c r="E26" s="305">
        <v>0</v>
      </c>
      <c r="F26" s="305">
        <v>0</v>
      </c>
      <c r="G26" s="305">
        <v>0</v>
      </c>
      <c r="H26" s="305">
        <v>0</v>
      </c>
      <c r="I26" s="305">
        <v>0</v>
      </c>
      <c r="J26" s="305">
        <v>0</v>
      </c>
      <c r="K26" s="305">
        <v>0</v>
      </c>
      <c r="L26" s="305">
        <v>0</v>
      </c>
      <c r="M26" s="104"/>
    </row>
    <row r="27" spans="1:13" s="78" customFormat="1" ht="30" customHeight="1">
      <c r="A27" s="89"/>
      <c r="B27" s="89"/>
      <c r="C27" s="89" t="s">
        <v>592</v>
      </c>
      <c r="D27" s="89"/>
      <c r="E27" s="89"/>
      <c r="F27" s="89"/>
      <c r="G27" s="89"/>
      <c r="H27" s="89"/>
      <c r="I27" s="89"/>
      <c r="J27" s="89"/>
      <c r="K27" s="89"/>
      <c r="L27" s="89"/>
    </row>
    <row r="28" spans="1:13" s="78" customFormat="1" ht="15" customHeight="1">
      <c r="A28" s="89"/>
      <c r="B28" s="89"/>
      <c r="C28" s="89" t="s">
        <v>935</v>
      </c>
      <c r="D28" s="89"/>
      <c r="E28" s="89"/>
      <c r="F28" s="89"/>
      <c r="G28" s="89"/>
      <c r="H28" s="89"/>
      <c r="I28" s="89"/>
      <c r="J28" s="89"/>
      <c r="K28" s="89"/>
      <c r="L28" s="89"/>
    </row>
    <row r="29" spans="1:13" ht="15" customHeight="1">
      <c r="A29" s="254" t="s">
        <v>200</v>
      </c>
      <c r="B29" s="141" t="s">
        <v>201</v>
      </c>
      <c r="C29" s="305">
        <v>0.90065501544538851</v>
      </c>
      <c r="D29" s="305">
        <v>1.0749537842023122</v>
      </c>
      <c r="E29" s="305">
        <v>0.92088823825701938</v>
      </c>
      <c r="F29" s="305">
        <v>0.72249612581637568</v>
      </c>
      <c r="G29" s="305">
        <v>0.6857259063510025</v>
      </c>
      <c r="H29" s="305">
        <v>0.79199956751791312</v>
      </c>
      <c r="I29" s="305">
        <v>0.84797394986343311</v>
      </c>
      <c r="J29" s="305">
        <v>0.91235373470235792</v>
      </c>
      <c r="K29" s="305">
        <v>3.3459032499663803</v>
      </c>
      <c r="L29" s="305">
        <v>4.2051619117277195</v>
      </c>
    </row>
    <row r="30" spans="1:13" ht="15" customHeight="1">
      <c r="A30" s="254" t="s">
        <v>202</v>
      </c>
      <c r="B30" s="141" t="s">
        <v>750</v>
      </c>
      <c r="C30" s="305">
        <v>2.5746153202094986</v>
      </c>
      <c r="D30" s="305">
        <v>2.9984003705920594</v>
      </c>
      <c r="E30" s="305">
        <v>3.3416904624100083</v>
      </c>
      <c r="F30" s="305">
        <v>3.2625633330340165</v>
      </c>
      <c r="G30" s="305">
        <v>3.0161131524269345</v>
      </c>
      <c r="H30" s="305">
        <v>6.2757433415581829</v>
      </c>
      <c r="I30" s="305">
        <v>6.2728033755932202</v>
      </c>
      <c r="J30" s="305">
        <v>7.6627928761634161</v>
      </c>
      <c r="K30" s="305">
        <v>3.9100236889588773</v>
      </c>
      <c r="L30" s="305">
        <v>6.3383241402531674</v>
      </c>
    </row>
    <row r="31" spans="1:13" ht="15" customHeight="1">
      <c r="A31" s="254" t="s">
        <v>204</v>
      </c>
      <c r="B31" s="141" t="s">
        <v>205</v>
      </c>
      <c r="C31" s="305">
        <v>10.268349833385779</v>
      </c>
      <c r="D31" s="305">
        <v>9.8607303313461969</v>
      </c>
      <c r="E31" s="305">
        <v>15.545283404821197</v>
      </c>
      <c r="F31" s="305">
        <v>7.0748015004905049</v>
      </c>
      <c r="G31" s="305">
        <v>5.5041860026101874</v>
      </c>
      <c r="H31" s="305">
        <v>19.147164231493317</v>
      </c>
      <c r="I31" s="305">
        <v>18.015074709931817</v>
      </c>
      <c r="J31" s="305">
        <v>25.177116986752786</v>
      </c>
      <c r="K31" s="305">
        <v>4.5798771180064959</v>
      </c>
      <c r="L31" s="305">
        <v>7.8741679497636987</v>
      </c>
    </row>
    <row r="32" spans="1:13" ht="15" customHeight="1">
      <c r="A32" s="254" t="s">
        <v>206</v>
      </c>
      <c r="B32" s="141" t="s">
        <v>207</v>
      </c>
      <c r="C32" s="305">
        <v>3.8866101479931809</v>
      </c>
      <c r="D32" s="305">
        <v>2.4896655230358373</v>
      </c>
      <c r="E32" s="305">
        <v>2.9226912660578868</v>
      </c>
      <c r="F32" s="305">
        <v>2.2089476610552041</v>
      </c>
      <c r="G32" s="305">
        <v>2.0155798307676651</v>
      </c>
      <c r="H32" s="305">
        <v>3.5626626222738191</v>
      </c>
      <c r="I32" s="305">
        <v>3.3030364880434018</v>
      </c>
      <c r="J32" s="305">
        <v>3.5308745972187254</v>
      </c>
      <c r="K32" s="305">
        <v>14.549589432075761</v>
      </c>
      <c r="L32" s="305">
        <v>23.00382612855439</v>
      </c>
      <c r="M32" s="104"/>
    </row>
    <row r="33" spans="1:13" ht="15" customHeight="1">
      <c r="A33" s="254" t="s">
        <v>208</v>
      </c>
      <c r="B33" s="141" t="s">
        <v>209</v>
      </c>
      <c r="C33" s="305">
        <v>0.98248398553299277</v>
      </c>
      <c r="D33" s="305">
        <v>0.77594220551740312</v>
      </c>
      <c r="E33" s="305">
        <v>0.89818486071294323</v>
      </c>
      <c r="F33" s="305">
        <v>0.82250682833267941</v>
      </c>
      <c r="G33" s="305">
        <v>0.69283055006057548</v>
      </c>
      <c r="H33" s="305">
        <v>2.6186637969395488</v>
      </c>
      <c r="I33" s="305">
        <v>2.6944259127307979</v>
      </c>
      <c r="J33" s="305">
        <v>3.8135853210653856</v>
      </c>
      <c r="K33" s="305">
        <v>8.6325171081298127</v>
      </c>
      <c r="L33" s="305">
        <v>10.549510186186131</v>
      </c>
      <c r="M33" s="104"/>
    </row>
    <row r="34" spans="1:13" ht="15" customHeight="1">
      <c r="A34" s="254" t="s">
        <v>210</v>
      </c>
      <c r="B34" s="141" t="s">
        <v>211</v>
      </c>
      <c r="C34" s="305">
        <v>3.8590102838303508</v>
      </c>
      <c r="D34" s="305">
        <v>3.8611057911411528</v>
      </c>
      <c r="E34" s="305">
        <v>5.9236523409584994</v>
      </c>
      <c r="F34" s="305">
        <v>5.6417038522866196</v>
      </c>
      <c r="G34" s="305">
        <v>3.6267074472521976</v>
      </c>
      <c r="H34" s="305">
        <v>4.9628219113928704</v>
      </c>
      <c r="I34" s="305">
        <v>5.0391942063729322</v>
      </c>
      <c r="J34" s="305">
        <v>7.9675734331288623</v>
      </c>
      <c r="K34" s="305">
        <v>8.6427845466291409</v>
      </c>
      <c r="L34" s="305">
        <v>9.9420390305429684</v>
      </c>
      <c r="M34" s="104"/>
    </row>
    <row r="35" spans="1:13" ht="15" customHeight="1">
      <c r="A35" s="254" t="s">
        <v>212</v>
      </c>
      <c r="B35" s="141" t="s">
        <v>213</v>
      </c>
      <c r="C35" s="305" t="s">
        <v>751</v>
      </c>
      <c r="D35" s="305" t="s">
        <v>751</v>
      </c>
      <c r="E35" s="305" t="s">
        <v>751</v>
      </c>
      <c r="F35" s="305" t="s">
        <v>751</v>
      </c>
      <c r="G35" s="305" t="s">
        <v>751</v>
      </c>
      <c r="H35" s="305" t="s">
        <v>751</v>
      </c>
      <c r="I35" s="305" t="s">
        <v>751</v>
      </c>
      <c r="J35" s="305" t="s">
        <v>751</v>
      </c>
      <c r="K35" s="305" t="s">
        <v>751</v>
      </c>
      <c r="L35" s="305" t="s">
        <v>751</v>
      </c>
      <c r="M35" s="104"/>
    </row>
    <row r="36" spans="1:13" ht="15" customHeight="1">
      <c r="A36" s="254" t="s">
        <v>214</v>
      </c>
      <c r="B36" s="141" t="s">
        <v>441</v>
      </c>
      <c r="C36" s="305">
        <v>5.6429739725192718</v>
      </c>
      <c r="D36" s="305">
        <v>5.6073795286586634</v>
      </c>
      <c r="E36" s="305">
        <v>4.7290863880324689</v>
      </c>
      <c r="F36" s="305">
        <v>4.1582230692654667</v>
      </c>
      <c r="G36" s="305">
        <v>5.9247716443670697</v>
      </c>
      <c r="H36" s="305">
        <v>19.479049398864721</v>
      </c>
      <c r="I36" s="305">
        <v>18.793971937443381</v>
      </c>
      <c r="J36" s="305">
        <v>18.471920198513981</v>
      </c>
      <c r="K36" s="305">
        <v>22.101905856957643</v>
      </c>
      <c r="L36" s="305">
        <v>38.914386463953647</v>
      </c>
      <c r="M36" s="104"/>
    </row>
    <row r="37" spans="1:13" ht="15" customHeight="1">
      <c r="A37" s="254" t="s">
        <v>216</v>
      </c>
      <c r="B37" s="141" t="s">
        <v>217</v>
      </c>
      <c r="C37" s="305">
        <v>0.80648058626654862</v>
      </c>
      <c r="D37" s="305">
        <v>0.8635084954622021</v>
      </c>
      <c r="E37" s="305">
        <v>0.59575486259616761</v>
      </c>
      <c r="F37" s="305">
        <v>0.58861925121117986</v>
      </c>
      <c r="G37" s="305">
        <v>0.77170634832245211</v>
      </c>
      <c r="H37" s="305">
        <v>1.6128651388458972</v>
      </c>
      <c r="I37" s="305">
        <v>1.3444360089006688</v>
      </c>
      <c r="J37" s="305">
        <v>1.6470968472847496</v>
      </c>
      <c r="K37" s="305">
        <v>1.5200772755680778</v>
      </c>
      <c r="L37" s="305">
        <v>2.0933840744893955</v>
      </c>
      <c r="M37" s="104"/>
    </row>
    <row r="38" spans="1:13" ht="15" customHeight="1">
      <c r="A38" s="254" t="s">
        <v>218</v>
      </c>
      <c r="B38" s="141" t="s">
        <v>309</v>
      </c>
      <c r="C38" s="305">
        <v>10.568348372995002</v>
      </c>
      <c r="D38" s="305">
        <v>12.886590153790042</v>
      </c>
      <c r="E38" s="305">
        <v>11.719212374137191</v>
      </c>
      <c r="F38" s="305">
        <v>9.1972394585932289</v>
      </c>
      <c r="G38" s="305">
        <v>8.0447285929952788</v>
      </c>
      <c r="H38" s="305">
        <v>29.141045025112049</v>
      </c>
      <c r="I38" s="305">
        <v>30.491201157274176</v>
      </c>
      <c r="J38" s="305">
        <v>67.993380106858709</v>
      </c>
      <c r="K38" s="305">
        <v>9.0773537914767104</v>
      </c>
      <c r="L38" s="305">
        <v>16.193404654917288</v>
      </c>
      <c r="M38" s="104"/>
    </row>
    <row r="39" spans="1:13" ht="15" customHeight="1">
      <c r="A39" s="254" t="s">
        <v>220</v>
      </c>
      <c r="B39" s="141" t="s">
        <v>221</v>
      </c>
      <c r="C39" s="305">
        <v>3.8899547180766434</v>
      </c>
      <c r="D39" s="305">
        <v>5.7042886886519248</v>
      </c>
      <c r="E39" s="305">
        <v>4.0913634418072435</v>
      </c>
      <c r="F39" s="305">
        <v>4.3352546404474879</v>
      </c>
      <c r="G39" s="305">
        <v>2.9456086956140082</v>
      </c>
      <c r="H39" s="305">
        <v>6.9526751090888252</v>
      </c>
      <c r="I39" s="305">
        <v>6.8651225484618532</v>
      </c>
      <c r="J39" s="305">
        <v>10.433903242550187</v>
      </c>
      <c r="K39" s="305">
        <v>4.4799699258510044</v>
      </c>
      <c r="L39" s="305">
        <v>6.5016340449666776</v>
      </c>
      <c r="M39" s="104"/>
    </row>
    <row r="40" spans="1:13" ht="15" customHeight="1">
      <c r="A40" s="254" t="s">
        <v>222</v>
      </c>
      <c r="B40" s="141" t="s">
        <v>442</v>
      </c>
      <c r="C40" s="305">
        <v>2.5303728480221879</v>
      </c>
      <c r="D40" s="305">
        <v>1.9968482996496431</v>
      </c>
      <c r="E40" s="305">
        <v>1.9044887115523135</v>
      </c>
      <c r="F40" s="305">
        <v>1.3560575676955429</v>
      </c>
      <c r="G40" s="305">
        <v>1.4334554585802024</v>
      </c>
      <c r="H40" s="305">
        <v>3.7822530982216542</v>
      </c>
      <c r="I40" s="305">
        <v>3.2288337276187193</v>
      </c>
      <c r="J40" s="305">
        <v>4.1118673328006956</v>
      </c>
      <c r="K40" s="305">
        <v>2.4739434587621614</v>
      </c>
      <c r="L40" s="305">
        <v>3.7796573019611355</v>
      </c>
      <c r="M40" s="104"/>
    </row>
    <row r="41" spans="1:13" ht="15" customHeight="1">
      <c r="A41" s="254" t="s">
        <v>224</v>
      </c>
      <c r="B41" s="141" t="s">
        <v>249</v>
      </c>
      <c r="C41" s="305">
        <v>3.6692336793701954</v>
      </c>
      <c r="D41" s="305">
        <v>3.0899573548195982</v>
      </c>
      <c r="E41" s="305">
        <v>2.4870936197584963</v>
      </c>
      <c r="F41" s="305">
        <v>2.0399169434844908</v>
      </c>
      <c r="G41" s="305">
        <v>2.0968271896982742</v>
      </c>
      <c r="H41" s="305">
        <v>4.8346988145369334</v>
      </c>
      <c r="I41" s="305">
        <v>5.1592866993169331</v>
      </c>
      <c r="J41" s="305">
        <v>5.9125796469124516</v>
      </c>
      <c r="K41" s="305">
        <v>1.4423065473184626</v>
      </c>
      <c r="L41" s="305">
        <v>2.4866045742104945</v>
      </c>
      <c r="M41" s="104"/>
    </row>
    <row r="42" spans="1:13" ht="15" customHeight="1">
      <c r="A42" s="254" t="s">
        <v>226</v>
      </c>
      <c r="B42" s="141" t="s">
        <v>250</v>
      </c>
      <c r="C42" s="305">
        <v>2.7461794037840273</v>
      </c>
      <c r="D42" s="305">
        <v>3.0887410430310287</v>
      </c>
      <c r="E42" s="305">
        <v>3.6259191229207843</v>
      </c>
      <c r="F42" s="305">
        <v>3.0865988398648549</v>
      </c>
      <c r="G42" s="305">
        <v>3.461674849103944</v>
      </c>
      <c r="H42" s="305">
        <v>5.4035899538855556</v>
      </c>
      <c r="I42" s="305">
        <v>4.9269480603746283</v>
      </c>
      <c r="J42" s="305">
        <v>6.6433156952425279</v>
      </c>
      <c r="K42" s="305">
        <v>135.72297792832316</v>
      </c>
      <c r="L42" s="305">
        <v>168.51384408809406</v>
      </c>
      <c r="M42" s="104"/>
    </row>
    <row r="43" spans="1:13" ht="15" customHeight="1">
      <c r="A43" s="254" t="s">
        <v>228</v>
      </c>
      <c r="B43" s="141" t="s">
        <v>229</v>
      </c>
      <c r="C43" s="305">
        <v>3.1673503715465845</v>
      </c>
      <c r="D43" s="305">
        <v>3.5246036460931305</v>
      </c>
      <c r="E43" s="305">
        <v>4.4978946995988114</v>
      </c>
      <c r="F43" s="305">
        <v>2.9562373425239574</v>
      </c>
      <c r="G43" s="305">
        <v>3.192327942561711</v>
      </c>
      <c r="H43" s="305">
        <v>6.4604254530126379</v>
      </c>
      <c r="I43" s="305">
        <v>6.575078129011394</v>
      </c>
      <c r="J43" s="305">
        <v>9.2449353191889099</v>
      </c>
      <c r="K43" s="305">
        <v>30.164409160586949</v>
      </c>
      <c r="L43" s="305">
        <v>40.871058874071018</v>
      </c>
      <c r="M43" s="104"/>
    </row>
    <row r="44" spans="1:13" s="81" customFormat="1" ht="15" customHeight="1">
      <c r="A44" s="440" t="s">
        <v>9</v>
      </c>
      <c r="B44" s="441"/>
      <c r="C44" s="307">
        <v>50.699453150524548</v>
      </c>
      <c r="D44" s="307">
        <v>50.297861068656182</v>
      </c>
      <c r="E44" s="307">
        <v>52.413771791946843</v>
      </c>
      <c r="F44" s="307">
        <v>46.167448505258001</v>
      </c>
      <c r="G44" s="307">
        <v>44.376525504191505</v>
      </c>
      <c r="H44" s="307">
        <v>86.485915300649225</v>
      </c>
      <c r="I44" s="307">
        <v>84.941820051688694</v>
      </c>
      <c r="J44" s="307">
        <v>113.25423426791703</v>
      </c>
      <c r="K44" s="307">
        <v>464.84887395031916</v>
      </c>
      <c r="L44" s="307">
        <v>611.47053468078786</v>
      </c>
      <c r="M44" s="122"/>
    </row>
    <row r="45" spans="1:13" ht="15" customHeight="1">
      <c r="A45" s="99"/>
      <c r="B45" s="140" t="s">
        <v>590</v>
      </c>
      <c r="C45" s="305"/>
      <c r="D45" s="305"/>
      <c r="E45" s="305"/>
      <c r="F45" s="305"/>
      <c r="G45" s="305"/>
      <c r="H45" s="305"/>
      <c r="I45" s="305"/>
      <c r="J45" s="305"/>
      <c r="K45" s="305"/>
      <c r="L45" s="305"/>
      <c r="M45" s="104"/>
    </row>
    <row r="46" spans="1:13" ht="15" customHeight="1">
      <c r="A46" s="99"/>
      <c r="B46" s="141" t="s">
        <v>307</v>
      </c>
      <c r="C46" s="305">
        <v>3.1673503715465845</v>
      </c>
      <c r="D46" s="305">
        <v>3.5246036460931305</v>
      </c>
      <c r="E46" s="305">
        <v>4.4978946995988114</v>
      </c>
      <c r="F46" s="305">
        <v>2.9562373425239574</v>
      </c>
      <c r="G46" s="305">
        <v>3.192327942561711</v>
      </c>
      <c r="H46" s="305">
        <v>6.4604254530126379</v>
      </c>
      <c r="I46" s="305">
        <v>6.575078129011394</v>
      </c>
      <c r="J46" s="305">
        <v>9.2449353191889099</v>
      </c>
      <c r="K46" s="305">
        <v>30.164409160586949</v>
      </c>
      <c r="L46" s="305">
        <v>40.871058874071018</v>
      </c>
      <c r="M46" s="104"/>
    </row>
    <row r="47" spans="1:13" ht="15" customHeight="1">
      <c r="A47" s="99"/>
      <c r="B47" s="141" t="s">
        <v>591</v>
      </c>
      <c r="C47" s="305">
        <v>47.532102778977965</v>
      </c>
      <c r="D47" s="305">
        <v>46.773257422563049</v>
      </c>
      <c r="E47" s="305">
        <v>47.915877092348033</v>
      </c>
      <c r="F47" s="305">
        <v>43.211211162734045</v>
      </c>
      <c r="G47" s="305">
        <v>41.184197561629794</v>
      </c>
      <c r="H47" s="305">
        <v>80.025489847636592</v>
      </c>
      <c r="I47" s="305">
        <v>78.366741922677306</v>
      </c>
      <c r="J47" s="305">
        <v>104.00929894872812</v>
      </c>
      <c r="K47" s="305">
        <v>434.6844647897322</v>
      </c>
      <c r="L47" s="305">
        <v>570.5994758067169</v>
      </c>
      <c r="M47" s="104"/>
    </row>
    <row r="48" spans="1:13" ht="7.5" customHeight="1">
      <c r="A48" s="78"/>
      <c r="B48" s="78"/>
      <c r="D48" s="78"/>
    </row>
  </sheetData>
  <mergeCells count="2">
    <mergeCell ref="A23:B23"/>
    <mergeCell ref="A44:B44"/>
  </mergeCells>
  <pageMargins left="0.59055118110236227" right="0.59055118110236227" top="0.78740157480314965" bottom="0.78740157480314965" header="0.51181102362204722" footer="0.31496062992125984"/>
  <pageSetup paperSize="9" firstPageNumber="178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8"/>
  <sheetViews>
    <sheetView showGridLines="0" workbookViewId="0"/>
  </sheetViews>
  <sheetFormatPr baseColWidth="10" defaultRowHeight="12.75"/>
  <cols>
    <col min="1" max="1" width="5.7109375" style="94" customWidth="1"/>
    <col min="2" max="2" width="29.7109375" style="36" customWidth="1"/>
    <col min="3" max="5" width="8.140625" style="78" hidden="1" customWidth="1"/>
    <col min="6" max="6" width="11.7109375" style="78" customWidth="1"/>
    <col min="7" max="7" width="11.7109375" style="36" hidden="1" customWidth="1"/>
    <col min="8" max="8" width="11.7109375" style="36" customWidth="1"/>
    <col min="9" max="9" width="11.7109375" style="78" hidden="1" customWidth="1"/>
    <col min="10" max="10" width="11.7109375" style="36" customWidth="1"/>
    <col min="11" max="11" width="11.7109375" style="36" hidden="1" customWidth="1"/>
    <col min="12" max="13" width="11.7109375" style="36" customWidth="1"/>
    <col min="14" max="14" width="11.7109375" style="78" customWidth="1"/>
    <col min="15" max="15" width="11.7109375" style="36" customWidth="1"/>
    <col min="16" max="16384" width="11.42578125" style="36"/>
  </cols>
  <sheetData>
    <row r="1" spans="1:15" ht="18" customHeight="1">
      <c r="A1" s="32" t="s">
        <v>8</v>
      </c>
      <c r="B1" s="32" t="s">
        <v>872</v>
      </c>
      <c r="C1" s="36"/>
      <c r="D1" s="36"/>
      <c r="E1" s="36"/>
      <c r="F1" s="36"/>
      <c r="G1" s="77"/>
      <c r="I1" s="36"/>
    </row>
    <row r="2" spans="1:15" ht="18" customHeight="1">
      <c r="A2" s="32" t="s">
        <v>112</v>
      </c>
      <c r="B2" s="32" t="s">
        <v>1018</v>
      </c>
      <c r="C2" s="36"/>
      <c r="D2" s="36"/>
      <c r="E2" s="36"/>
      <c r="F2" s="36"/>
      <c r="G2" s="77"/>
      <c r="I2" s="36"/>
    </row>
    <row r="3" spans="1:15" ht="18" customHeight="1">
      <c r="A3" s="231" t="s">
        <v>114</v>
      </c>
      <c r="B3" s="42" t="s">
        <v>115</v>
      </c>
      <c r="C3" s="36"/>
      <c r="D3" s="36"/>
      <c r="E3" s="36"/>
      <c r="F3" s="36"/>
      <c r="G3" s="77"/>
      <c r="I3" s="36"/>
    </row>
    <row r="4" spans="1:15" ht="15.75" customHeight="1">
      <c r="A4" s="78"/>
      <c r="B4" s="82"/>
      <c r="C4" s="36"/>
      <c r="D4" s="36"/>
      <c r="E4" s="36"/>
      <c r="F4" s="36"/>
      <c r="G4" s="77"/>
      <c r="I4" s="36"/>
    </row>
    <row r="5" spans="1:15" ht="30" customHeight="1">
      <c r="A5" s="465" t="s">
        <v>752</v>
      </c>
      <c r="B5" s="466"/>
      <c r="C5" s="142">
        <v>2005</v>
      </c>
      <c r="D5" s="142">
        <v>2006</v>
      </c>
      <c r="E5" s="142">
        <v>2007</v>
      </c>
      <c r="F5" s="143">
        <v>2008</v>
      </c>
      <c r="G5" s="142">
        <v>2009</v>
      </c>
      <c r="H5" s="142">
        <v>2010</v>
      </c>
      <c r="I5" s="142">
        <v>2011</v>
      </c>
      <c r="J5" s="142">
        <v>2012</v>
      </c>
      <c r="K5" s="142">
        <v>2013</v>
      </c>
      <c r="L5" s="142" t="s">
        <v>1019</v>
      </c>
      <c r="M5" s="144">
        <v>2015</v>
      </c>
      <c r="N5" s="144">
        <v>2016</v>
      </c>
      <c r="O5" s="144">
        <v>2017</v>
      </c>
    </row>
    <row r="6" spans="1:15" s="78" customFormat="1" ht="24.95" customHeight="1">
      <c r="A6" s="94"/>
      <c r="B6" s="145"/>
      <c r="C6" s="99"/>
      <c r="D6" s="99"/>
      <c r="E6" s="99"/>
      <c r="F6" s="361" t="s">
        <v>1001</v>
      </c>
      <c r="G6" s="361"/>
      <c r="H6" s="361"/>
      <c r="I6" s="361"/>
      <c r="J6" s="361"/>
      <c r="K6" s="361"/>
      <c r="L6" s="361"/>
      <c r="M6" s="361"/>
      <c r="N6" s="361"/>
    </row>
    <row r="7" spans="1:15" s="78" customFormat="1" ht="15" customHeight="1">
      <c r="A7" s="94"/>
      <c r="B7" s="145"/>
      <c r="C7" s="99"/>
      <c r="D7" s="99"/>
      <c r="E7" s="99"/>
      <c r="F7" s="348" t="s">
        <v>935</v>
      </c>
      <c r="G7" s="340"/>
      <c r="H7" s="340"/>
      <c r="I7" s="340"/>
      <c r="J7" s="340"/>
      <c r="K7" s="340"/>
      <c r="L7" s="340"/>
      <c r="M7" s="340"/>
      <c r="N7" s="340"/>
    </row>
    <row r="8" spans="1:15" ht="15" customHeight="1">
      <c r="A8" s="452" t="s">
        <v>9</v>
      </c>
      <c r="B8" s="453"/>
      <c r="C8" s="147">
        <v>17035.2</v>
      </c>
      <c r="D8" s="147">
        <v>16951</v>
      </c>
      <c r="E8" s="147">
        <v>16954.3</v>
      </c>
      <c r="F8" s="349">
        <v>16925.7</v>
      </c>
      <c r="G8" s="349">
        <v>16889.599999999999</v>
      </c>
      <c r="H8" s="349">
        <v>16704.044000000002</v>
      </c>
      <c r="I8" s="349">
        <v>16721.3</v>
      </c>
      <c r="J8" s="349">
        <v>16667.3</v>
      </c>
      <c r="K8" s="349">
        <v>16699.599999999999</v>
      </c>
      <c r="L8" s="349">
        <v>16724.8</v>
      </c>
      <c r="M8" s="349">
        <v>16730.7</v>
      </c>
      <c r="N8" s="349">
        <v>16658.900000000001</v>
      </c>
      <c r="O8" s="349">
        <v>16687.3</v>
      </c>
    </row>
    <row r="9" spans="1:15" ht="15" customHeight="1">
      <c r="A9" s="461" t="s">
        <v>1002</v>
      </c>
      <c r="B9" s="462"/>
      <c r="C9" s="148">
        <v>11903.3</v>
      </c>
      <c r="D9" s="148">
        <v>11866.1</v>
      </c>
      <c r="E9" s="148">
        <v>11877</v>
      </c>
      <c r="F9" s="350">
        <v>11932.5</v>
      </c>
      <c r="G9" s="350">
        <v>11945.1</v>
      </c>
      <c r="H9" s="350">
        <v>11846.665000000001</v>
      </c>
      <c r="I9" s="350">
        <v>11874.1</v>
      </c>
      <c r="J9" s="350">
        <v>11834</v>
      </c>
      <c r="K9" s="350">
        <v>11875.9</v>
      </c>
      <c r="L9" s="350">
        <v>11869.2</v>
      </c>
      <c r="M9" s="350">
        <v>11846.4</v>
      </c>
      <c r="N9" s="350">
        <v>11763</v>
      </c>
      <c r="O9" s="350">
        <v>11771.9</v>
      </c>
    </row>
    <row r="10" spans="1:15" ht="15" customHeight="1">
      <c r="A10" s="461" t="s">
        <v>1003</v>
      </c>
      <c r="B10" s="462"/>
      <c r="C10" s="148">
        <v>5.0999999999999996</v>
      </c>
      <c r="D10" s="148">
        <v>4.8</v>
      </c>
      <c r="E10" s="148">
        <v>4.5999999999999996</v>
      </c>
      <c r="F10" s="350">
        <v>4.5</v>
      </c>
      <c r="G10" s="350">
        <v>3.3</v>
      </c>
      <c r="H10" s="350">
        <v>3.9249999999999998</v>
      </c>
      <c r="I10" s="350">
        <v>3.3</v>
      </c>
      <c r="J10" s="350">
        <v>2.7</v>
      </c>
      <c r="K10" s="350">
        <v>2.9</v>
      </c>
      <c r="L10" s="350">
        <v>2.1</v>
      </c>
      <c r="M10" s="350">
        <v>2.4</v>
      </c>
      <c r="N10" s="350">
        <v>1.722</v>
      </c>
      <c r="O10" s="350">
        <v>1.4</v>
      </c>
    </row>
    <row r="11" spans="1:15" ht="15" customHeight="1">
      <c r="A11" s="461" t="s">
        <v>1004</v>
      </c>
      <c r="B11" s="462"/>
      <c r="C11" s="148">
        <v>66.2</v>
      </c>
      <c r="D11" s="148">
        <v>65.900000000000006</v>
      </c>
      <c r="E11" s="148">
        <v>65</v>
      </c>
      <c r="F11" s="350">
        <v>65.099999999999994</v>
      </c>
      <c r="G11" s="350">
        <v>65.3</v>
      </c>
      <c r="H11" s="350">
        <v>65.286000000000001</v>
      </c>
      <c r="I11" s="350">
        <v>65.599999999999994</v>
      </c>
      <c r="J11" s="350">
        <v>64.3</v>
      </c>
      <c r="K11" s="350">
        <v>63.4</v>
      </c>
      <c r="L11" s="350">
        <v>63.8</v>
      </c>
      <c r="M11" s="350">
        <v>64.099999999999994</v>
      </c>
      <c r="N11" s="350">
        <v>64.099999999999994</v>
      </c>
      <c r="O11" s="350">
        <v>64.099999999999994</v>
      </c>
    </row>
    <row r="12" spans="1:15" ht="15" customHeight="1">
      <c r="A12" s="461" t="s">
        <v>1005</v>
      </c>
      <c r="B12" s="462"/>
      <c r="C12" s="148">
        <v>21.7</v>
      </c>
      <c r="D12" s="148">
        <v>21.2</v>
      </c>
      <c r="E12" s="148">
        <v>20.9</v>
      </c>
      <c r="F12" s="350">
        <v>20.7</v>
      </c>
      <c r="G12" s="350">
        <v>20.2</v>
      </c>
      <c r="H12" s="350">
        <v>20.86</v>
      </c>
      <c r="I12" s="350">
        <v>20.7</v>
      </c>
      <c r="J12" s="350">
        <v>21.2</v>
      </c>
      <c r="K12" s="350">
        <v>20.7</v>
      </c>
      <c r="L12" s="350">
        <v>20.8</v>
      </c>
      <c r="M12" s="350">
        <v>19.899999999999999</v>
      </c>
      <c r="N12" s="350">
        <v>19.3</v>
      </c>
      <c r="O12" s="350">
        <v>19.399999999999999</v>
      </c>
    </row>
    <row r="13" spans="1:15" ht="15" customHeight="1">
      <c r="A13" s="461" t="s">
        <v>1006</v>
      </c>
      <c r="B13" s="462"/>
      <c r="C13" s="148">
        <v>4929</v>
      </c>
      <c r="D13" s="148">
        <v>4881.7</v>
      </c>
      <c r="E13" s="148">
        <v>4874.7</v>
      </c>
      <c r="F13" s="350">
        <v>4788.7</v>
      </c>
      <c r="G13" s="350">
        <v>4741.3999999999996</v>
      </c>
      <c r="H13" s="350">
        <v>4654.6930000000002</v>
      </c>
      <c r="I13" s="350">
        <v>4644</v>
      </c>
      <c r="J13" s="350">
        <v>4630.8</v>
      </c>
      <c r="K13" s="350">
        <v>4621</v>
      </c>
      <c r="L13" s="350">
        <v>4650.7</v>
      </c>
      <c r="M13" s="350">
        <v>4677.1000000000004</v>
      </c>
      <c r="N13" s="350">
        <v>4694.5</v>
      </c>
      <c r="O13" s="350">
        <v>4715</v>
      </c>
    </row>
    <row r="14" spans="1:15" ht="15" customHeight="1">
      <c r="A14" s="457" t="s">
        <v>1008</v>
      </c>
      <c r="B14" s="458"/>
      <c r="C14" s="148">
        <v>1862.5</v>
      </c>
      <c r="D14" s="148">
        <v>1848.1</v>
      </c>
      <c r="E14" s="148">
        <v>1846.1</v>
      </c>
      <c r="F14" s="350">
        <v>1755.8</v>
      </c>
      <c r="G14" s="350">
        <v>1772.8</v>
      </c>
      <c r="H14" s="350">
        <v>1899.1969999999999</v>
      </c>
      <c r="I14" s="350">
        <v>1812.7</v>
      </c>
      <c r="J14" s="350">
        <v>1832.9</v>
      </c>
      <c r="K14" s="350">
        <v>1826.8</v>
      </c>
      <c r="L14" s="350">
        <v>1829.6</v>
      </c>
      <c r="M14" s="350">
        <v>1844</v>
      </c>
      <c r="N14" s="350">
        <v>1876.8</v>
      </c>
      <c r="O14" s="350">
        <v>1843.3</v>
      </c>
    </row>
    <row r="15" spans="1:15" ht="15" customHeight="1">
      <c r="A15" s="457" t="s">
        <v>1009</v>
      </c>
      <c r="B15" s="458"/>
      <c r="C15" s="148">
        <v>2260.3000000000002</v>
      </c>
      <c r="D15" s="148">
        <v>2250.3000000000002</v>
      </c>
      <c r="E15" s="148">
        <v>2251.1999999999998</v>
      </c>
      <c r="F15" s="350">
        <v>2297.1999999999998</v>
      </c>
      <c r="G15" s="350">
        <v>2225.6999999999998</v>
      </c>
      <c r="H15" s="350">
        <v>2544.741</v>
      </c>
      <c r="I15" s="350">
        <v>2630.5</v>
      </c>
      <c r="J15" s="350">
        <v>2599.1</v>
      </c>
      <c r="K15" s="350">
        <v>2584.6</v>
      </c>
      <c r="L15" s="350">
        <v>2620.3000000000002</v>
      </c>
      <c r="M15" s="350">
        <v>2651</v>
      </c>
      <c r="N15" s="350">
        <v>2630.6</v>
      </c>
      <c r="O15" s="350">
        <v>2664.4</v>
      </c>
    </row>
    <row r="16" spans="1:15" ht="15" customHeight="1">
      <c r="A16" s="457" t="s">
        <v>1010</v>
      </c>
      <c r="B16" s="458"/>
      <c r="C16" s="148">
        <v>649.79999999999995</v>
      </c>
      <c r="D16" s="148">
        <v>640.79999999999995</v>
      </c>
      <c r="E16" s="148">
        <v>626.5</v>
      </c>
      <c r="F16" s="350">
        <v>587.4</v>
      </c>
      <c r="G16" s="350">
        <v>584.6</v>
      </c>
      <c r="H16" s="363" t="s">
        <v>1022</v>
      </c>
      <c r="I16" s="363" t="s">
        <v>1022</v>
      </c>
      <c r="J16" s="363" t="s">
        <v>1022</v>
      </c>
      <c r="K16" s="363" t="s">
        <v>1022</v>
      </c>
      <c r="L16" s="363" t="s">
        <v>1022</v>
      </c>
      <c r="M16" s="363" t="s">
        <v>1022</v>
      </c>
      <c r="N16" s="363" t="s">
        <v>1022</v>
      </c>
      <c r="O16" s="363" t="s">
        <v>1022</v>
      </c>
    </row>
    <row r="17" spans="1:17" ht="15" customHeight="1">
      <c r="A17" s="457" t="s">
        <v>1011</v>
      </c>
      <c r="B17" s="458"/>
      <c r="C17" s="148">
        <v>156.30000000000001</v>
      </c>
      <c r="D17" s="148">
        <v>130.80000000000001</v>
      </c>
      <c r="E17" s="148">
        <v>137.5</v>
      </c>
      <c r="F17" s="350">
        <v>133.80000000000001</v>
      </c>
      <c r="G17" s="350">
        <v>140.19999999999999</v>
      </c>
      <c r="H17" s="350">
        <v>187.96</v>
      </c>
      <c r="I17" s="350">
        <v>183.9</v>
      </c>
      <c r="J17" s="350">
        <v>180.1</v>
      </c>
      <c r="K17" s="350">
        <v>191</v>
      </c>
      <c r="L17" s="350">
        <v>183.2</v>
      </c>
      <c r="M17" s="350">
        <v>164.9</v>
      </c>
      <c r="N17" s="350">
        <v>170</v>
      </c>
      <c r="O17" s="350">
        <v>187.3</v>
      </c>
    </row>
    <row r="18" spans="1:17" ht="15" customHeight="1">
      <c r="A18" s="459" t="s">
        <v>1012</v>
      </c>
      <c r="B18" s="460"/>
      <c r="C18" s="148"/>
      <c r="D18" s="148"/>
      <c r="E18" s="148"/>
      <c r="F18" s="350"/>
      <c r="G18" s="350"/>
      <c r="H18" s="350"/>
      <c r="I18" s="350"/>
      <c r="J18" s="350"/>
      <c r="K18" s="350"/>
      <c r="L18" s="350"/>
      <c r="M18" s="350"/>
      <c r="N18" s="350"/>
      <c r="O18" s="350"/>
    </row>
    <row r="19" spans="1:17" ht="15" customHeight="1">
      <c r="A19" s="455" t="s">
        <v>1013</v>
      </c>
      <c r="B19" s="456"/>
      <c r="C19" s="148"/>
      <c r="D19" s="148">
        <v>11.8</v>
      </c>
      <c r="E19" s="148">
        <v>13.4</v>
      </c>
      <c r="F19" s="350">
        <v>14.5</v>
      </c>
      <c r="G19" s="350">
        <v>18.100000000000001</v>
      </c>
      <c r="H19" s="350">
        <v>22.795000000000002</v>
      </c>
      <c r="I19" s="350">
        <v>16.899999999999999</v>
      </c>
      <c r="J19" s="350">
        <v>18.7</v>
      </c>
      <c r="K19" s="350">
        <v>18.600000000000001</v>
      </c>
      <c r="L19" s="350">
        <v>17.5</v>
      </c>
      <c r="M19" s="350">
        <v>17.2</v>
      </c>
      <c r="N19" s="350">
        <v>17.100000000000001</v>
      </c>
      <c r="O19" s="350">
        <v>19.899999999999999</v>
      </c>
      <c r="P19" s="362"/>
      <c r="Q19" s="362"/>
    </row>
    <row r="20" spans="1:17" ht="15" customHeight="1">
      <c r="A20" s="461" t="s">
        <v>1007</v>
      </c>
      <c r="B20" s="462"/>
      <c r="C20" s="148">
        <v>97</v>
      </c>
      <c r="D20" s="148">
        <v>96.7</v>
      </c>
      <c r="E20" s="148">
        <v>97.4</v>
      </c>
      <c r="F20" s="350">
        <v>98.4</v>
      </c>
      <c r="G20" s="350">
        <v>97.4</v>
      </c>
      <c r="H20" s="350">
        <v>97.8</v>
      </c>
      <c r="I20" s="350">
        <v>97.4</v>
      </c>
      <c r="J20" s="350">
        <v>97.5</v>
      </c>
      <c r="K20" s="350">
        <v>98.9</v>
      </c>
      <c r="L20" s="350">
        <v>99.4</v>
      </c>
      <c r="M20" s="350">
        <v>99.6</v>
      </c>
      <c r="N20" s="350">
        <v>99.2</v>
      </c>
      <c r="O20" s="350">
        <v>99.2</v>
      </c>
    </row>
    <row r="21" spans="1:17" ht="15" customHeight="1">
      <c r="A21" s="463" t="s">
        <v>1016</v>
      </c>
      <c r="B21" s="464"/>
      <c r="C21" s="148"/>
      <c r="D21" s="148"/>
      <c r="E21" s="148"/>
      <c r="F21" s="350"/>
      <c r="G21" s="350"/>
      <c r="H21" s="350"/>
      <c r="I21" s="350"/>
      <c r="J21" s="350"/>
      <c r="K21" s="350"/>
      <c r="L21" s="350"/>
      <c r="M21" s="350"/>
      <c r="N21" s="350"/>
      <c r="O21" s="350"/>
    </row>
    <row r="22" spans="1:17" ht="15" customHeight="1">
      <c r="A22" s="455" t="s">
        <v>1017</v>
      </c>
      <c r="B22" s="456"/>
      <c r="C22" s="148">
        <v>12.9</v>
      </c>
      <c r="D22" s="148">
        <v>14.6</v>
      </c>
      <c r="E22" s="148">
        <v>14.7</v>
      </c>
      <c r="F22" s="350">
        <v>15.8</v>
      </c>
      <c r="G22" s="350">
        <v>16.899999999999999</v>
      </c>
      <c r="H22" s="350">
        <v>14.625</v>
      </c>
      <c r="I22" s="350">
        <v>15</v>
      </c>
      <c r="J22" s="350">
        <v>15.6</v>
      </c>
      <c r="K22" s="350">
        <v>15.8</v>
      </c>
      <c r="L22" s="350">
        <v>17.899999999999999</v>
      </c>
      <c r="M22" s="350">
        <v>20.100000000000001</v>
      </c>
      <c r="N22" s="350">
        <v>16.399999999999999</v>
      </c>
      <c r="O22" s="350">
        <v>15.9</v>
      </c>
    </row>
    <row r="23" spans="1:17" s="78" customFormat="1" ht="30" customHeight="1">
      <c r="A23" s="94"/>
      <c r="B23" s="99"/>
      <c r="C23" s="99"/>
      <c r="D23" s="99"/>
      <c r="E23" s="99"/>
      <c r="F23" s="121" t="s">
        <v>1014</v>
      </c>
      <c r="G23" s="121"/>
      <c r="H23" s="121"/>
      <c r="I23" s="121"/>
      <c r="J23" s="121"/>
      <c r="K23" s="121"/>
      <c r="L23" s="121"/>
      <c r="M23" s="121"/>
      <c r="N23" s="121"/>
    </row>
    <row r="24" spans="1:17" s="78" customFormat="1" ht="15" customHeight="1">
      <c r="A24" s="94"/>
      <c r="B24" s="99"/>
      <c r="C24" s="99"/>
      <c r="D24" s="99"/>
      <c r="E24" s="99"/>
      <c r="F24" s="341" t="s">
        <v>944</v>
      </c>
      <c r="G24" s="341"/>
      <c r="H24" s="341"/>
      <c r="I24" s="341"/>
      <c r="J24" s="341"/>
      <c r="K24" s="341"/>
      <c r="L24" s="341"/>
      <c r="M24" s="341"/>
      <c r="N24" s="341"/>
    </row>
    <row r="25" spans="1:17" ht="15" customHeight="1">
      <c r="A25" s="452" t="s">
        <v>9</v>
      </c>
      <c r="B25" s="453"/>
      <c r="C25" s="150">
        <f>C8/$F8*100</f>
        <v>100.64694517804287</v>
      </c>
      <c r="D25" s="150">
        <f>D8/$F8*100</f>
        <v>100.14947683109116</v>
      </c>
      <c r="E25" s="150">
        <f>E8/$F8*100</f>
        <v>100.16897380905958</v>
      </c>
      <c r="F25" s="351">
        <f t="shared" ref="F25:O25" si="0">F8/$H8*100</f>
        <v>101.32696010618744</v>
      </c>
      <c r="G25" s="351">
        <f t="shared" si="0"/>
        <v>101.11084477507362</v>
      </c>
      <c r="H25" s="353">
        <f t="shared" si="0"/>
        <v>100</v>
      </c>
      <c r="I25" s="351">
        <f t="shared" si="0"/>
        <v>100.10330432558725</v>
      </c>
      <c r="J25" s="351">
        <f t="shared" si="0"/>
        <v>99.780029315056865</v>
      </c>
      <c r="K25" s="351">
        <f t="shared" si="0"/>
        <v>99.973395663948182</v>
      </c>
      <c r="L25" s="351">
        <f t="shared" si="0"/>
        <v>100.12425733552904</v>
      </c>
      <c r="M25" s="351">
        <f t="shared" si="0"/>
        <v>100.15957812371663</v>
      </c>
      <c r="N25" s="351">
        <f t="shared" si="0"/>
        <v>99.729742091196599</v>
      </c>
      <c r="O25" s="351">
        <f t="shared" si="0"/>
        <v>99.899760800438486</v>
      </c>
    </row>
    <row r="26" spans="1:17" ht="15" customHeight="1">
      <c r="A26" s="461" t="s">
        <v>1002</v>
      </c>
      <c r="B26" s="462"/>
      <c r="C26" s="151">
        <f t="shared" ref="C26:E34" si="1">C9/$F9*100</f>
        <v>99.755290173894821</v>
      </c>
      <c r="D26" s="151">
        <f t="shared" si="1"/>
        <v>99.443536559815641</v>
      </c>
      <c r="E26" s="151">
        <f t="shared" si="1"/>
        <v>99.534883720930239</v>
      </c>
      <c r="F26" s="352">
        <f>F9/$H9*100</f>
        <v>100.72454990497326</v>
      </c>
      <c r="G26" s="352">
        <f t="shared" ref="G26:O26" si="2">G9/$H9*100</f>
        <v>100.83090895201308</v>
      </c>
      <c r="H26" s="354">
        <f t="shared" si="2"/>
        <v>100</v>
      </c>
      <c r="I26" s="352">
        <f t="shared" si="2"/>
        <v>100.23158416313788</v>
      </c>
      <c r="J26" s="352">
        <f t="shared" si="2"/>
        <v>99.893092275336556</v>
      </c>
      <c r="K26" s="352">
        <f t="shared" si="2"/>
        <v>100.24677831271501</v>
      </c>
      <c r="L26" s="352">
        <f t="shared" si="2"/>
        <v>100.19022231151129</v>
      </c>
      <c r="M26" s="352">
        <f t="shared" si="2"/>
        <v>99.99776308353448</v>
      </c>
      <c r="N26" s="352">
        <f t="shared" si="2"/>
        <v>99.293767486461377</v>
      </c>
      <c r="O26" s="352">
        <f t="shared" si="2"/>
        <v>99.368894114926007</v>
      </c>
    </row>
    <row r="27" spans="1:17" ht="15" customHeight="1">
      <c r="A27" s="461" t="s">
        <v>1003</v>
      </c>
      <c r="B27" s="462"/>
      <c r="C27" s="151">
        <f t="shared" si="1"/>
        <v>113.33333333333333</v>
      </c>
      <c r="D27" s="151">
        <f t="shared" si="1"/>
        <v>106.66666666666667</v>
      </c>
      <c r="E27" s="151">
        <f t="shared" si="1"/>
        <v>102.22222222222221</v>
      </c>
      <c r="F27" s="352">
        <f t="shared" ref="F27:O39" si="3">F10/$H10*100</f>
        <v>114.64968152866241</v>
      </c>
      <c r="G27" s="352">
        <f t="shared" si="3"/>
        <v>84.076433121019107</v>
      </c>
      <c r="H27" s="354">
        <f t="shared" si="3"/>
        <v>100</v>
      </c>
      <c r="I27" s="352">
        <f t="shared" si="3"/>
        <v>84.076433121019107</v>
      </c>
      <c r="J27" s="352">
        <f t="shared" si="3"/>
        <v>68.789808917197462</v>
      </c>
      <c r="K27" s="352">
        <f t="shared" si="3"/>
        <v>73.885350318471339</v>
      </c>
      <c r="L27" s="352">
        <f t="shared" si="3"/>
        <v>53.503184713375795</v>
      </c>
      <c r="M27" s="352">
        <f t="shared" si="3"/>
        <v>61.146496815286625</v>
      </c>
      <c r="N27" s="352">
        <f t="shared" si="3"/>
        <v>43.872611464968152</v>
      </c>
      <c r="O27" s="352">
        <f t="shared" si="3"/>
        <v>35.668789808917197</v>
      </c>
    </row>
    <row r="28" spans="1:17" ht="15" customHeight="1">
      <c r="A28" s="461" t="s">
        <v>1004</v>
      </c>
      <c r="B28" s="462"/>
      <c r="C28" s="151">
        <f t="shared" si="1"/>
        <v>101.68970814132106</v>
      </c>
      <c r="D28" s="151">
        <f t="shared" si="1"/>
        <v>101.22887864823352</v>
      </c>
      <c r="E28" s="151">
        <f t="shared" si="1"/>
        <v>99.846390168970828</v>
      </c>
      <c r="F28" s="352">
        <f t="shared" si="3"/>
        <v>99.715099715099711</v>
      </c>
      <c r="G28" s="352">
        <f t="shared" si="3"/>
        <v>100.02144410746561</v>
      </c>
      <c r="H28" s="354">
        <f t="shared" si="3"/>
        <v>100</v>
      </c>
      <c r="I28" s="352">
        <f t="shared" si="3"/>
        <v>100.48096069601445</v>
      </c>
      <c r="J28" s="352">
        <f t="shared" si="3"/>
        <v>98.489722145636122</v>
      </c>
      <c r="K28" s="352">
        <f t="shared" si="3"/>
        <v>97.111172379989583</v>
      </c>
      <c r="L28" s="352">
        <f t="shared" si="3"/>
        <v>97.72386116472137</v>
      </c>
      <c r="M28" s="352">
        <f t="shared" si="3"/>
        <v>98.183377753270221</v>
      </c>
      <c r="N28" s="352">
        <f t="shared" si="3"/>
        <v>98.183377753270221</v>
      </c>
      <c r="O28" s="352">
        <f t="shared" si="3"/>
        <v>98.183377753270221</v>
      </c>
    </row>
    <row r="29" spans="1:17" ht="15" customHeight="1">
      <c r="A29" s="461" t="s">
        <v>1005</v>
      </c>
      <c r="B29" s="462"/>
      <c r="C29" s="151">
        <f t="shared" si="1"/>
        <v>104.83091787439614</v>
      </c>
      <c r="D29" s="151">
        <f t="shared" si="1"/>
        <v>102.41545893719808</v>
      </c>
      <c r="E29" s="151">
        <f t="shared" si="1"/>
        <v>100.96618357487924</v>
      </c>
      <c r="F29" s="352">
        <f t="shared" si="3"/>
        <v>99.232981783317356</v>
      </c>
      <c r="G29" s="352">
        <f t="shared" si="3"/>
        <v>96.836049856184076</v>
      </c>
      <c r="H29" s="354">
        <f t="shared" si="3"/>
        <v>100</v>
      </c>
      <c r="I29" s="352">
        <f t="shared" si="3"/>
        <v>99.232981783317356</v>
      </c>
      <c r="J29" s="352">
        <f t="shared" si="3"/>
        <v>101.62991371045062</v>
      </c>
      <c r="K29" s="352">
        <f t="shared" si="3"/>
        <v>99.232981783317356</v>
      </c>
      <c r="L29" s="352">
        <f t="shared" si="3"/>
        <v>99.712368168744021</v>
      </c>
      <c r="M29" s="352">
        <f t="shared" si="3"/>
        <v>95.397890699904124</v>
      </c>
      <c r="N29" s="352">
        <f t="shared" si="3"/>
        <v>92.521572387344207</v>
      </c>
      <c r="O29" s="352">
        <f t="shared" si="3"/>
        <v>93.000958772770844</v>
      </c>
    </row>
    <row r="30" spans="1:17" ht="15" customHeight="1">
      <c r="A30" s="461" t="s">
        <v>1006</v>
      </c>
      <c r="B30" s="462"/>
      <c r="C30" s="151">
        <f t="shared" si="1"/>
        <v>102.92981393697664</v>
      </c>
      <c r="D30" s="151">
        <f t="shared" si="1"/>
        <v>101.94207196107503</v>
      </c>
      <c r="E30" s="151">
        <f t="shared" si="1"/>
        <v>101.79589450163928</v>
      </c>
      <c r="F30" s="352">
        <f t="shared" si="3"/>
        <v>102.87896537967166</v>
      </c>
      <c r="G30" s="352">
        <f t="shared" si="3"/>
        <v>101.86278665424335</v>
      </c>
      <c r="H30" s="354">
        <f t="shared" si="3"/>
        <v>100</v>
      </c>
      <c r="I30" s="352">
        <f t="shared" si="3"/>
        <v>99.770274860232462</v>
      </c>
      <c r="J30" s="352">
        <f t="shared" si="3"/>
        <v>99.486690099647817</v>
      </c>
      <c r="K30" s="352">
        <f t="shared" si="3"/>
        <v>99.276149898607699</v>
      </c>
      <c r="L30" s="352">
        <f t="shared" si="3"/>
        <v>99.914215609923147</v>
      </c>
      <c r="M30" s="352">
        <f t="shared" si="3"/>
        <v>100.48138513109244</v>
      </c>
      <c r="N30" s="352">
        <f t="shared" si="3"/>
        <v>100.85520140640854</v>
      </c>
      <c r="O30" s="352">
        <f t="shared" si="3"/>
        <v>101.29561713307407</v>
      </c>
    </row>
    <row r="31" spans="1:17" ht="15" customHeight="1">
      <c r="A31" s="457" t="s">
        <v>1008</v>
      </c>
      <c r="B31" s="458"/>
      <c r="C31" s="151">
        <f t="shared" si="1"/>
        <v>106.07700193643923</v>
      </c>
      <c r="D31" s="151">
        <f t="shared" si="1"/>
        <v>105.25686296844742</v>
      </c>
      <c r="E31" s="151">
        <f t="shared" si="1"/>
        <v>105.14295477844857</v>
      </c>
      <c r="F31" s="352">
        <f t="shared" si="3"/>
        <v>92.449598435549348</v>
      </c>
      <c r="G31" s="352">
        <f t="shared" si="3"/>
        <v>93.344713581582113</v>
      </c>
      <c r="H31" s="354">
        <f t="shared" si="3"/>
        <v>100</v>
      </c>
      <c r="I31" s="352">
        <f t="shared" si="3"/>
        <v>95.445601483153155</v>
      </c>
      <c r="J31" s="352">
        <f t="shared" si="3"/>
        <v>96.509208891968569</v>
      </c>
      <c r="K31" s="352">
        <f t="shared" si="3"/>
        <v>96.188020516039145</v>
      </c>
      <c r="L31" s="352">
        <f t="shared" si="3"/>
        <v>96.335451245973957</v>
      </c>
      <c r="M31" s="352">
        <f t="shared" si="3"/>
        <v>97.093666428495837</v>
      </c>
      <c r="N31" s="352">
        <f t="shared" si="3"/>
        <v>98.820712122017881</v>
      </c>
      <c r="O31" s="352">
        <f t="shared" si="3"/>
        <v>97.056808746012138</v>
      </c>
    </row>
    <row r="32" spans="1:17" ht="15" customHeight="1">
      <c r="A32" s="457" t="s">
        <v>1009</v>
      </c>
      <c r="B32" s="458"/>
      <c r="C32" s="151">
        <f t="shared" si="1"/>
        <v>98.393696674212109</v>
      </c>
      <c r="D32" s="151">
        <f t="shared" si="1"/>
        <v>97.958384119798026</v>
      </c>
      <c r="E32" s="151">
        <f t="shared" si="1"/>
        <v>97.997562249695278</v>
      </c>
      <c r="F32" s="352">
        <f t="shared" si="3"/>
        <v>90.272448158771354</v>
      </c>
      <c r="G32" s="352">
        <f t="shared" si="3"/>
        <v>87.462731963685101</v>
      </c>
      <c r="H32" s="354">
        <f t="shared" si="3"/>
        <v>100</v>
      </c>
      <c r="I32" s="352">
        <f t="shared" si="3"/>
        <v>103.37004826817346</v>
      </c>
      <c r="J32" s="352">
        <f t="shared" si="3"/>
        <v>102.13613094613558</v>
      </c>
      <c r="K32" s="352">
        <f t="shared" si="3"/>
        <v>101.56632836111808</v>
      </c>
      <c r="L32" s="352">
        <f t="shared" si="3"/>
        <v>102.96922162216116</v>
      </c>
      <c r="M32" s="352">
        <f t="shared" si="3"/>
        <v>104.1756312331982</v>
      </c>
      <c r="N32" s="352">
        <f t="shared" si="3"/>
        <v>103.37397794117358</v>
      </c>
      <c r="O32" s="352">
        <f t="shared" si="3"/>
        <v>104.70220741521436</v>
      </c>
    </row>
    <row r="33" spans="1:15" ht="15" customHeight="1">
      <c r="A33" s="457" t="s">
        <v>1010</v>
      </c>
      <c r="B33" s="458"/>
      <c r="C33" s="151">
        <f t="shared" si="1"/>
        <v>110.62308478038814</v>
      </c>
      <c r="D33" s="151">
        <f t="shared" si="1"/>
        <v>109.09090909090908</v>
      </c>
      <c r="E33" s="151">
        <f t="shared" si="1"/>
        <v>106.65645216207014</v>
      </c>
      <c r="F33" s="355" t="s">
        <v>503</v>
      </c>
      <c r="G33" s="352" t="s">
        <v>503</v>
      </c>
      <c r="H33" s="354" t="s">
        <v>503</v>
      </c>
      <c r="I33" s="352" t="s">
        <v>503</v>
      </c>
      <c r="J33" s="355" t="s">
        <v>503</v>
      </c>
      <c r="K33" s="355" t="s">
        <v>503</v>
      </c>
      <c r="L33" s="355" t="s">
        <v>503</v>
      </c>
      <c r="M33" s="355" t="s">
        <v>503</v>
      </c>
      <c r="N33" s="355" t="s">
        <v>503</v>
      </c>
      <c r="O33" s="355" t="s">
        <v>503</v>
      </c>
    </row>
    <row r="34" spans="1:15" ht="15" customHeight="1">
      <c r="A34" s="457" t="s">
        <v>1011</v>
      </c>
      <c r="B34" s="458"/>
      <c r="C34" s="151">
        <f t="shared" si="1"/>
        <v>116.81614349775784</v>
      </c>
      <c r="D34" s="151">
        <f t="shared" si="1"/>
        <v>97.757847533632287</v>
      </c>
      <c r="E34" s="151">
        <f t="shared" si="1"/>
        <v>102.76532137518683</v>
      </c>
      <c r="F34" s="352">
        <f t="shared" si="3"/>
        <v>71.18535858693339</v>
      </c>
      <c r="G34" s="352">
        <f t="shared" si="3"/>
        <v>74.590338369865918</v>
      </c>
      <c r="H34" s="354">
        <f t="shared" si="3"/>
        <v>100</v>
      </c>
      <c r="I34" s="352">
        <f t="shared" si="3"/>
        <v>97.839965950202171</v>
      </c>
      <c r="J34" s="352">
        <f t="shared" si="3"/>
        <v>95.818259204085962</v>
      </c>
      <c r="K34" s="352">
        <f t="shared" si="3"/>
        <v>101.61736539689295</v>
      </c>
      <c r="L34" s="352">
        <f t="shared" si="3"/>
        <v>97.46754628644392</v>
      </c>
      <c r="M34" s="352">
        <f t="shared" si="3"/>
        <v>87.731432219621198</v>
      </c>
      <c r="N34" s="352">
        <f t="shared" si="3"/>
        <v>90.444775484145552</v>
      </c>
      <c r="O34" s="352">
        <f t="shared" si="3"/>
        <v>99.648861459885083</v>
      </c>
    </row>
    <row r="35" spans="1:15" ht="15" customHeight="1">
      <c r="A35" s="459" t="s">
        <v>1012</v>
      </c>
      <c r="B35" s="460"/>
      <c r="C35" s="151"/>
      <c r="D35" s="151"/>
      <c r="E35" s="151"/>
      <c r="F35" s="352"/>
      <c r="G35" s="352"/>
      <c r="H35" s="354"/>
      <c r="I35" s="352"/>
      <c r="J35" s="352"/>
      <c r="K35" s="352"/>
      <c r="L35" s="352"/>
      <c r="M35" s="352"/>
      <c r="N35" s="352"/>
      <c r="O35" s="352"/>
    </row>
    <row r="36" spans="1:15" ht="15" customHeight="1">
      <c r="A36" s="455" t="s">
        <v>1013</v>
      </c>
      <c r="B36" s="456"/>
      <c r="C36" s="151">
        <f t="shared" ref="C36:E37" si="4">C19/$F19*100</f>
        <v>0</v>
      </c>
      <c r="D36" s="151">
        <f t="shared" si="4"/>
        <v>81.379310344827587</v>
      </c>
      <c r="E36" s="151">
        <f t="shared" si="4"/>
        <v>92.413793103448285</v>
      </c>
      <c r="F36" s="352">
        <f t="shared" si="3"/>
        <v>63.610440886159239</v>
      </c>
      <c r="G36" s="352">
        <f t="shared" si="3"/>
        <v>79.403377933757397</v>
      </c>
      <c r="H36" s="354">
        <f t="shared" si="3"/>
        <v>100</v>
      </c>
      <c r="I36" s="352">
        <f t="shared" si="3"/>
        <v>74.139065584558011</v>
      </c>
      <c r="J36" s="352">
        <f t="shared" si="3"/>
        <v>82.035534108357083</v>
      </c>
      <c r="K36" s="352">
        <f t="shared" si="3"/>
        <v>81.596841412590479</v>
      </c>
      <c r="L36" s="352">
        <f t="shared" si="3"/>
        <v>76.771221759157697</v>
      </c>
      <c r="M36" s="352">
        <f t="shared" si="3"/>
        <v>75.455143671857854</v>
      </c>
      <c r="N36" s="352">
        <f t="shared" si="3"/>
        <v>75.016450976091249</v>
      </c>
      <c r="O36" s="352">
        <f t="shared" si="3"/>
        <v>87.29984645755647</v>
      </c>
    </row>
    <row r="37" spans="1:15" ht="15" customHeight="1">
      <c r="A37" s="461" t="s">
        <v>1007</v>
      </c>
      <c r="B37" s="462"/>
      <c r="C37" s="151">
        <f t="shared" si="4"/>
        <v>98.577235772357724</v>
      </c>
      <c r="D37" s="151">
        <f t="shared" si="4"/>
        <v>98.27235772357723</v>
      </c>
      <c r="E37" s="151">
        <f t="shared" si="4"/>
        <v>98.983739837398375</v>
      </c>
      <c r="F37" s="352">
        <f t="shared" si="3"/>
        <v>100.61349693251536</v>
      </c>
      <c r="G37" s="352">
        <f t="shared" si="3"/>
        <v>99.591002044989779</v>
      </c>
      <c r="H37" s="354">
        <f t="shared" si="3"/>
        <v>100</v>
      </c>
      <c r="I37" s="352">
        <f t="shared" si="3"/>
        <v>99.591002044989779</v>
      </c>
      <c r="J37" s="352">
        <f t="shared" si="3"/>
        <v>99.693251533742327</v>
      </c>
      <c r="K37" s="352">
        <f t="shared" si="3"/>
        <v>101.12474437627812</v>
      </c>
      <c r="L37" s="352">
        <f t="shared" si="3"/>
        <v>101.6359918200409</v>
      </c>
      <c r="M37" s="352">
        <f t="shared" si="3"/>
        <v>101.840490797546</v>
      </c>
      <c r="N37" s="352">
        <f t="shared" si="3"/>
        <v>101.43149284253579</v>
      </c>
      <c r="O37" s="352">
        <f t="shared" si="3"/>
        <v>101.43149284253579</v>
      </c>
    </row>
    <row r="38" spans="1:15" ht="15" customHeight="1">
      <c r="A38" s="463" t="s">
        <v>1016</v>
      </c>
      <c r="B38" s="464"/>
      <c r="C38" s="151"/>
      <c r="D38" s="151"/>
      <c r="E38" s="151"/>
      <c r="F38" s="352"/>
      <c r="G38" s="352"/>
      <c r="H38" s="354"/>
      <c r="I38" s="352"/>
      <c r="J38" s="352"/>
      <c r="K38" s="352"/>
      <c r="L38" s="352"/>
      <c r="M38" s="352"/>
      <c r="N38" s="352"/>
      <c r="O38" s="352"/>
    </row>
    <row r="39" spans="1:15" ht="15" customHeight="1">
      <c r="A39" s="455" t="s">
        <v>1017</v>
      </c>
      <c r="B39" s="456"/>
      <c r="C39" s="151">
        <f t="shared" ref="C39:E39" si="5">C22/$F22*100</f>
        <v>81.64556962025317</v>
      </c>
      <c r="D39" s="151">
        <f t="shared" si="5"/>
        <v>92.405063291139228</v>
      </c>
      <c r="E39" s="151">
        <f t="shared" si="5"/>
        <v>93.037974683544306</v>
      </c>
      <c r="F39" s="352">
        <f t="shared" si="3"/>
        <v>108.03418803418805</v>
      </c>
      <c r="G39" s="352">
        <f t="shared" si="3"/>
        <v>115.55555555555554</v>
      </c>
      <c r="H39" s="354">
        <f t="shared" si="3"/>
        <v>100</v>
      </c>
      <c r="I39" s="352">
        <f t="shared" si="3"/>
        <v>102.56410256410255</v>
      </c>
      <c r="J39" s="352">
        <f t="shared" si="3"/>
        <v>106.66666666666667</v>
      </c>
      <c r="K39" s="352">
        <f t="shared" si="3"/>
        <v>108.03418803418805</v>
      </c>
      <c r="L39" s="352">
        <f t="shared" si="3"/>
        <v>122.39316239316238</v>
      </c>
      <c r="M39" s="352">
        <f t="shared" si="3"/>
        <v>137.43589743589743</v>
      </c>
      <c r="N39" s="352">
        <f t="shared" si="3"/>
        <v>112.13675213675214</v>
      </c>
      <c r="O39" s="352">
        <f t="shared" si="3"/>
        <v>108.71794871794873</v>
      </c>
    </row>
    <row r="40" spans="1:15" s="78" customFormat="1" ht="30" customHeight="1">
      <c r="A40" s="94"/>
      <c r="C40" s="152"/>
      <c r="D40" s="152"/>
      <c r="E40" s="152"/>
      <c r="F40" s="89" t="s">
        <v>1015</v>
      </c>
      <c r="G40" s="152"/>
      <c r="H40" s="152"/>
      <c r="I40" s="152"/>
      <c r="J40" s="152"/>
      <c r="K40" s="152"/>
      <c r="L40" s="152"/>
      <c r="M40" s="99"/>
      <c r="N40" s="99"/>
    </row>
    <row r="41" spans="1:15" ht="15" customHeight="1">
      <c r="A41" s="452" t="s">
        <v>9</v>
      </c>
      <c r="B41" s="453"/>
      <c r="C41" s="150">
        <f t="shared" ref="C41:O41" si="6">C8/C$8*100</f>
        <v>100</v>
      </c>
      <c r="D41" s="150">
        <f t="shared" si="6"/>
        <v>100</v>
      </c>
      <c r="E41" s="150">
        <f t="shared" si="6"/>
        <v>100</v>
      </c>
      <c r="F41" s="356">
        <f t="shared" si="6"/>
        <v>100</v>
      </c>
      <c r="G41" s="229">
        <f t="shared" si="6"/>
        <v>100</v>
      </c>
      <c r="H41" s="229">
        <f t="shared" si="6"/>
        <v>100</v>
      </c>
      <c r="I41" s="229">
        <f t="shared" si="6"/>
        <v>100</v>
      </c>
      <c r="J41" s="229">
        <f t="shared" si="6"/>
        <v>100</v>
      </c>
      <c r="K41" s="229">
        <f t="shared" si="6"/>
        <v>100</v>
      </c>
      <c r="L41" s="229">
        <f t="shared" si="6"/>
        <v>100</v>
      </c>
      <c r="M41" s="229">
        <f t="shared" si="6"/>
        <v>100</v>
      </c>
      <c r="N41" s="229">
        <f t="shared" si="6"/>
        <v>100</v>
      </c>
      <c r="O41" s="229">
        <f t="shared" si="6"/>
        <v>100</v>
      </c>
    </row>
    <row r="42" spans="1:15" ht="15" customHeight="1">
      <c r="A42" s="461" t="s">
        <v>1002</v>
      </c>
      <c r="B42" s="462"/>
      <c r="C42" s="151">
        <f t="shared" ref="C42:N50" si="7">C9/C$8*100</f>
        <v>69.874729970883806</v>
      </c>
      <c r="D42" s="151">
        <f t="shared" si="7"/>
        <v>70.00235974278803</v>
      </c>
      <c r="E42" s="151">
        <f t="shared" si="7"/>
        <v>70.053024896338982</v>
      </c>
      <c r="F42" s="357">
        <f t="shared" si="7"/>
        <v>70.499299881245676</v>
      </c>
      <c r="G42" s="358">
        <f t="shared" si="7"/>
        <v>70.724587912087927</v>
      </c>
      <c r="H42" s="358">
        <f t="shared" si="7"/>
        <v>70.920939863424692</v>
      </c>
      <c r="I42" s="358">
        <f t="shared" si="7"/>
        <v>71.011823243408116</v>
      </c>
      <c r="J42" s="358">
        <f t="shared" si="7"/>
        <v>71.001301950525885</v>
      </c>
      <c r="K42" s="358">
        <f t="shared" si="7"/>
        <v>71.114877003041997</v>
      </c>
      <c r="L42" s="358">
        <f t="shared" si="7"/>
        <v>70.967664785229118</v>
      </c>
      <c r="M42" s="358">
        <f t="shared" si="7"/>
        <v>70.806361957359826</v>
      </c>
      <c r="N42" s="358">
        <f t="shared" si="7"/>
        <v>70.610904681581616</v>
      </c>
      <c r="O42" s="358">
        <f t="shared" ref="O42" si="8">O9/O$8*100</f>
        <v>70.544066445740171</v>
      </c>
    </row>
    <row r="43" spans="1:15" ht="15" customHeight="1">
      <c r="A43" s="461" t="s">
        <v>1003</v>
      </c>
      <c r="B43" s="462"/>
      <c r="C43" s="151">
        <f t="shared" si="7"/>
        <v>2.9938010707241471E-2</v>
      </c>
      <c r="D43" s="151">
        <f t="shared" si="7"/>
        <v>2.8316913456433248E-2</v>
      </c>
      <c r="E43" s="151">
        <f t="shared" si="7"/>
        <v>2.7131760084462348E-2</v>
      </c>
      <c r="F43" s="357">
        <f t="shared" si="7"/>
        <v>2.6586788138747583E-2</v>
      </c>
      <c r="G43" s="358">
        <f t="shared" si="7"/>
        <v>1.9538651004168246E-2</v>
      </c>
      <c r="H43" s="358">
        <f t="shared" si="7"/>
        <v>2.3497304006143659E-2</v>
      </c>
      <c r="I43" s="358">
        <f t="shared" si="7"/>
        <v>1.9735307661485648E-2</v>
      </c>
      <c r="J43" s="358">
        <f t="shared" si="7"/>
        <v>1.6199384423391913E-2</v>
      </c>
      <c r="K43" s="358">
        <f t="shared" si="7"/>
        <v>1.7365685405638459E-2</v>
      </c>
      <c r="L43" s="358">
        <f t="shared" si="7"/>
        <v>1.2556203960585479E-2</v>
      </c>
      <c r="M43" s="358">
        <f t="shared" si="7"/>
        <v>1.434488694435977E-2</v>
      </c>
      <c r="N43" s="358">
        <f t="shared" si="7"/>
        <v>1.0336816956701822E-2</v>
      </c>
      <c r="O43" s="358">
        <f t="shared" ref="O43" si="9">O10/O$8*100</f>
        <v>8.3896136582910352E-3</v>
      </c>
    </row>
    <row r="44" spans="1:15" ht="15" customHeight="1">
      <c r="A44" s="461" t="s">
        <v>1004</v>
      </c>
      <c r="B44" s="462"/>
      <c r="C44" s="151">
        <f t="shared" si="7"/>
        <v>0.38860711937635012</v>
      </c>
      <c r="D44" s="151">
        <f t="shared" si="7"/>
        <v>0.38876762432894818</v>
      </c>
      <c r="E44" s="151">
        <f t="shared" si="7"/>
        <v>0.383383566410881</v>
      </c>
      <c r="F44" s="357">
        <f t="shared" si="7"/>
        <v>0.38462220174054834</v>
      </c>
      <c r="G44" s="358">
        <f t="shared" si="7"/>
        <v>0.38662845774914739</v>
      </c>
      <c r="H44" s="358">
        <f t="shared" si="7"/>
        <v>0.39083948773123445</v>
      </c>
      <c r="I44" s="358">
        <f t="shared" si="7"/>
        <v>0.39231399472529044</v>
      </c>
      <c r="J44" s="358">
        <f t="shared" si="7"/>
        <v>0.38578534015707405</v>
      </c>
      <c r="K44" s="358">
        <f t="shared" si="7"/>
        <v>0.37964981197154424</v>
      </c>
      <c r="L44" s="358">
        <f t="shared" si="7"/>
        <v>0.38146943461207311</v>
      </c>
      <c r="M44" s="358">
        <f t="shared" si="7"/>
        <v>0.38312802213894215</v>
      </c>
      <c r="N44" s="358">
        <f t="shared" si="7"/>
        <v>0.38477930715713515</v>
      </c>
      <c r="O44" s="358">
        <f t="shared" ref="O44" si="10">O11/O$8*100</f>
        <v>0.38412445392603956</v>
      </c>
    </row>
    <row r="45" spans="1:15" ht="15" customHeight="1">
      <c r="A45" s="461" t="s">
        <v>1005</v>
      </c>
      <c r="B45" s="462"/>
      <c r="C45" s="151">
        <f t="shared" si="7"/>
        <v>0.12738330046022353</v>
      </c>
      <c r="D45" s="151">
        <f t="shared" si="7"/>
        <v>0.12506636776591351</v>
      </c>
      <c r="E45" s="151">
        <f t="shared" si="7"/>
        <v>0.12327256212288328</v>
      </c>
      <c r="F45" s="357">
        <f t="shared" si="7"/>
        <v>0.12229922543823889</v>
      </c>
      <c r="G45" s="358">
        <f t="shared" si="7"/>
        <v>0.11960022735884805</v>
      </c>
      <c r="H45" s="358">
        <f t="shared" si="7"/>
        <v>0.12487993925303356</v>
      </c>
      <c r="I45" s="358">
        <f t="shared" si="7"/>
        <v>0.12379420260386453</v>
      </c>
      <c r="J45" s="358">
        <f t="shared" si="7"/>
        <v>0.12719516658366981</v>
      </c>
      <c r="K45" s="358">
        <f t="shared" si="7"/>
        <v>0.12395506479197108</v>
      </c>
      <c r="L45" s="358">
        <f t="shared" si="7"/>
        <v>0.1243662106572276</v>
      </c>
      <c r="M45" s="358">
        <f t="shared" si="7"/>
        <v>0.11894302091364974</v>
      </c>
      <c r="N45" s="358">
        <f t="shared" si="7"/>
        <v>0.11585398795838861</v>
      </c>
      <c r="O45" s="358">
        <f t="shared" ref="O45" si="11">O12/O$8*100</f>
        <v>0.11625607497917577</v>
      </c>
    </row>
    <row r="46" spans="1:15" ht="15" customHeight="1">
      <c r="A46" s="461" t="s">
        <v>1006</v>
      </c>
      <c r="B46" s="462"/>
      <c r="C46" s="151">
        <f t="shared" si="7"/>
        <v>28.934206818822201</v>
      </c>
      <c r="D46" s="151">
        <f t="shared" si="7"/>
        <v>28.798890920889619</v>
      </c>
      <c r="E46" s="151">
        <f t="shared" si="7"/>
        <v>28.751998018201874</v>
      </c>
      <c r="F46" s="357">
        <f t="shared" si="7"/>
        <v>28.292478302226787</v>
      </c>
      <c r="G46" s="358">
        <f t="shared" si="7"/>
        <v>28.072896930655549</v>
      </c>
      <c r="H46" s="358">
        <f t="shared" si="7"/>
        <v>27.865665344272323</v>
      </c>
      <c r="I46" s="358">
        <f t="shared" si="7"/>
        <v>27.772960236345263</v>
      </c>
      <c r="J46" s="358">
        <f t="shared" si="7"/>
        <v>27.783744217719729</v>
      </c>
      <c r="K46" s="358">
        <f t="shared" si="7"/>
        <v>27.671321468777698</v>
      </c>
      <c r="L46" s="358">
        <f t="shared" si="7"/>
        <v>27.807208456902327</v>
      </c>
      <c r="M46" s="358">
        <f t="shared" si="7"/>
        <v>27.955196136443782</v>
      </c>
      <c r="N46" s="358">
        <f t="shared" si="7"/>
        <v>28.180131941484731</v>
      </c>
      <c r="O46" s="358">
        <f t="shared" ref="O46" si="12">O13/O$8*100</f>
        <v>28.255020284887312</v>
      </c>
    </row>
    <row r="47" spans="1:15" ht="15" customHeight="1">
      <c r="A47" s="457" t="s">
        <v>1008</v>
      </c>
      <c r="B47" s="458"/>
      <c r="C47" s="151">
        <f t="shared" si="7"/>
        <v>10.933244106321029</v>
      </c>
      <c r="D47" s="151">
        <f t="shared" si="7"/>
        <v>10.90260161642381</v>
      </c>
      <c r="E47" s="151">
        <f t="shared" si="7"/>
        <v>10.888683106940423</v>
      </c>
      <c r="F47" s="357">
        <f t="shared" si="7"/>
        <v>10.373573914225112</v>
      </c>
      <c r="G47" s="358">
        <f t="shared" si="7"/>
        <v>10.496400151572566</v>
      </c>
      <c r="H47" s="358">
        <f t="shared" si="7"/>
        <v>11.369683892116182</v>
      </c>
      <c r="I47" s="358">
        <f t="shared" si="7"/>
        <v>10.840664302416679</v>
      </c>
      <c r="J47" s="358">
        <f t="shared" si="7"/>
        <v>10.996982114679643</v>
      </c>
      <c r="K47" s="358">
        <f t="shared" si="7"/>
        <v>10.939184172075979</v>
      </c>
      <c r="L47" s="358">
        <f t="shared" si="7"/>
        <v>10.939443222041518</v>
      </c>
      <c r="M47" s="358">
        <f t="shared" si="7"/>
        <v>11.021654802249756</v>
      </c>
      <c r="N47" s="358">
        <f t="shared" si="7"/>
        <v>11.266049979290347</v>
      </c>
      <c r="O47" s="358">
        <f t="shared" ref="O47" si="13">O14/O$8*100</f>
        <v>11.046124897377048</v>
      </c>
    </row>
    <row r="48" spans="1:15" ht="15" customHeight="1">
      <c r="A48" s="457" t="s">
        <v>1009</v>
      </c>
      <c r="B48" s="458"/>
      <c r="C48" s="151">
        <f t="shared" si="7"/>
        <v>13.268408941485866</v>
      </c>
      <c r="D48" s="151">
        <f t="shared" si="7"/>
        <v>13.275322989794114</v>
      </c>
      <c r="E48" s="151">
        <f t="shared" si="7"/>
        <v>13.278047456987313</v>
      </c>
      <c r="F48" s="357">
        <f t="shared" si="7"/>
        <v>13.572259936073545</v>
      </c>
      <c r="G48" s="358">
        <f t="shared" si="7"/>
        <v>13.177931981811291</v>
      </c>
      <c r="H48" s="358">
        <f t="shared" si="7"/>
        <v>15.234280992075929</v>
      </c>
      <c r="I48" s="358">
        <f t="shared" si="7"/>
        <v>15.731432364708485</v>
      </c>
      <c r="J48" s="358">
        <f t="shared" si="7"/>
        <v>15.594007427717745</v>
      </c>
      <c r="K48" s="358">
        <f t="shared" si="7"/>
        <v>15.477017413590746</v>
      </c>
      <c r="L48" s="358">
        <f t="shared" si="7"/>
        <v>15.66715297043911</v>
      </c>
      <c r="M48" s="358">
        <f t="shared" si="7"/>
        <v>15.845123037290728</v>
      </c>
      <c r="N48" s="358">
        <f t="shared" si="7"/>
        <v>15.7909585867014</v>
      </c>
      <c r="O48" s="358">
        <f t="shared" ref="O48" si="14">O15/O$8*100</f>
        <v>15.966633307964742</v>
      </c>
    </row>
    <row r="49" spans="1:15" ht="15" customHeight="1">
      <c r="A49" s="457" t="s">
        <v>1010</v>
      </c>
      <c r="B49" s="458"/>
      <c r="C49" s="151">
        <f t="shared" si="7"/>
        <v>3.8144547759932368</v>
      </c>
      <c r="D49" s="151">
        <f t="shared" si="7"/>
        <v>3.7803079464338385</v>
      </c>
      <c r="E49" s="151">
        <f t="shared" si="7"/>
        <v>3.6952277593294918</v>
      </c>
      <c r="F49" s="357">
        <f t="shared" si="7"/>
        <v>3.4704620783778513</v>
      </c>
      <c r="G49" s="358">
        <f t="shared" si="7"/>
        <v>3.461301629405078</v>
      </c>
      <c r="H49" s="221" t="s">
        <v>503</v>
      </c>
      <c r="I49" s="221" t="s">
        <v>503</v>
      </c>
      <c r="J49" s="221" t="s">
        <v>503</v>
      </c>
      <c r="K49" s="221" t="s">
        <v>503</v>
      </c>
      <c r="L49" s="221" t="s">
        <v>503</v>
      </c>
      <c r="M49" s="221" t="s">
        <v>503</v>
      </c>
      <c r="N49" s="221" t="s">
        <v>503</v>
      </c>
      <c r="O49" s="221" t="s">
        <v>503</v>
      </c>
    </row>
    <row r="50" spans="1:15" ht="15" customHeight="1">
      <c r="A50" s="457" t="s">
        <v>1011</v>
      </c>
      <c r="B50" s="458"/>
      <c r="C50" s="151">
        <f t="shared" si="7"/>
        <v>0.91751197520428296</v>
      </c>
      <c r="D50" s="151">
        <f t="shared" si="7"/>
        <v>0.77163589168780611</v>
      </c>
      <c r="E50" s="151">
        <f t="shared" si="7"/>
        <v>0.8110036981768638</v>
      </c>
      <c r="F50" s="357">
        <f t="shared" si="7"/>
        <v>0.79051383399209485</v>
      </c>
      <c r="G50" s="358">
        <f t="shared" si="7"/>
        <v>0.83009662751042068</v>
      </c>
      <c r="H50" s="358">
        <f t="shared" si="7"/>
        <v>1.1252364996165001</v>
      </c>
      <c r="I50" s="358">
        <f t="shared" si="7"/>
        <v>1.099794872408246</v>
      </c>
      <c r="J50" s="358">
        <f t="shared" si="7"/>
        <v>1.0805589387603272</v>
      </c>
      <c r="K50" s="358">
        <f t="shared" si="7"/>
        <v>1.1437399698196364</v>
      </c>
      <c r="L50" s="358">
        <f t="shared" si="7"/>
        <v>1.0953793169425046</v>
      </c>
      <c r="M50" s="358">
        <f t="shared" si="7"/>
        <v>0.98561327380205255</v>
      </c>
      <c r="N50" s="358">
        <f t="shared" si="7"/>
        <v>1.0204755416023865</v>
      </c>
      <c r="O50" s="358">
        <f t="shared" ref="O50" si="15">O17/O$8*100</f>
        <v>1.1224104558556509</v>
      </c>
    </row>
    <row r="51" spans="1:15" ht="15" customHeight="1">
      <c r="A51" s="459" t="s">
        <v>1012</v>
      </c>
      <c r="B51" s="460"/>
      <c r="C51" s="151"/>
      <c r="D51" s="151"/>
      <c r="E51" s="151"/>
      <c r="F51" s="357"/>
      <c r="G51" s="358"/>
      <c r="H51" s="358"/>
      <c r="I51" s="358"/>
      <c r="J51" s="358"/>
      <c r="K51" s="358"/>
      <c r="L51" s="358"/>
      <c r="M51" s="358"/>
      <c r="N51" s="358"/>
      <c r="O51" s="358"/>
    </row>
    <row r="52" spans="1:15" ht="15" customHeight="1">
      <c r="A52" s="455" t="s">
        <v>1013</v>
      </c>
      <c r="B52" s="456"/>
      <c r="C52" s="151">
        <f t="shared" ref="C52:N53" si="16">C19/C$8*100</f>
        <v>0</v>
      </c>
      <c r="D52" s="151">
        <f t="shared" si="16"/>
        <v>6.9612412247065075E-2</v>
      </c>
      <c r="E52" s="151">
        <f t="shared" si="16"/>
        <v>7.9035996767781627E-2</v>
      </c>
      <c r="F52" s="357">
        <f t="shared" si="16"/>
        <v>8.5668539558186652E-2</v>
      </c>
      <c r="G52" s="358">
        <f t="shared" si="16"/>
        <v>0.10716654035619554</v>
      </c>
      <c r="H52" s="358">
        <f t="shared" si="16"/>
        <v>0.13646396046370568</v>
      </c>
      <c r="I52" s="358">
        <f t="shared" si="16"/>
        <v>0.10106869681185074</v>
      </c>
      <c r="J52" s="358">
        <f t="shared" si="16"/>
        <v>0.11219573656201065</v>
      </c>
      <c r="K52" s="358">
        <f t="shared" si="16"/>
        <v>0.11137991329133634</v>
      </c>
      <c r="L52" s="358">
        <f t="shared" si="16"/>
        <v>0.10463503300487899</v>
      </c>
      <c r="M52" s="358">
        <f t="shared" si="16"/>
        <v>0.10280502310124501</v>
      </c>
      <c r="N52" s="358">
        <f t="shared" si="16"/>
        <v>0.10264783389059301</v>
      </c>
      <c r="O52" s="358">
        <f t="shared" ref="O52" si="17">O19/O$8*100</f>
        <v>0.11925236557142257</v>
      </c>
    </row>
    <row r="53" spans="1:15" ht="15" customHeight="1">
      <c r="A53" s="461" t="s">
        <v>1007</v>
      </c>
      <c r="B53" s="462"/>
      <c r="C53" s="151">
        <f t="shared" si="16"/>
        <v>0.56940922325537713</v>
      </c>
      <c r="D53" s="151">
        <f t="shared" si="16"/>
        <v>0.57046781900772814</v>
      </c>
      <c r="E53" s="151">
        <f t="shared" si="16"/>
        <v>0.5744855287449202</v>
      </c>
      <c r="F53" s="357">
        <f t="shared" si="16"/>
        <v>0.58136443396728055</v>
      </c>
      <c r="G53" s="358">
        <f t="shared" si="16"/>
        <v>0.5766862447896931</v>
      </c>
      <c r="H53" s="358">
        <f t="shared" si="16"/>
        <v>0.58548696351614016</v>
      </c>
      <c r="I53" s="358">
        <f t="shared" si="16"/>
        <v>0.58249059582687945</v>
      </c>
      <c r="J53" s="358">
        <f t="shared" si="16"/>
        <v>0.58497777084470792</v>
      </c>
      <c r="K53" s="358">
        <f t="shared" si="16"/>
        <v>0.59222975400608402</v>
      </c>
      <c r="L53" s="358">
        <f t="shared" si="16"/>
        <v>0.59432698746771273</v>
      </c>
      <c r="M53" s="358">
        <f t="shared" si="16"/>
        <v>0.59531280819093046</v>
      </c>
      <c r="N53" s="358">
        <f t="shared" si="16"/>
        <v>0.59547749251151028</v>
      </c>
      <c r="O53" s="358">
        <f t="shared" ref="O53" si="18">O20/O$8*100</f>
        <v>0.59446405350176479</v>
      </c>
    </row>
    <row r="54" spans="1:15" ht="15" customHeight="1">
      <c r="A54" s="463" t="s">
        <v>1016</v>
      </c>
      <c r="B54" s="464"/>
      <c r="C54" s="151"/>
      <c r="D54" s="151"/>
      <c r="E54" s="151"/>
      <c r="F54" s="357"/>
      <c r="G54" s="358"/>
      <c r="H54" s="358"/>
      <c r="I54" s="358"/>
      <c r="J54" s="358"/>
      <c r="K54" s="358"/>
      <c r="L54" s="358"/>
      <c r="M54" s="358"/>
      <c r="N54" s="358"/>
      <c r="O54" s="358"/>
    </row>
    <row r="55" spans="1:15" ht="15" customHeight="1">
      <c r="A55" s="455" t="s">
        <v>1017</v>
      </c>
      <c r="B55" s="456"/>
      <c r="C55" s="151">
        <f t="shared" ref="C55:N55" si="19">C22/C$8*100</f>
        <v>7.5725556494787266E-2</v>
      </c>
      <c r="D55" s="151">
        <f t="shared" si="19"/>
        <v>8.6130611763317794E-2</v>
      </c>
      <c r="E55" s="151">
        <f t="shared" si="19"/>
        <v>8.6703668095999248E-2</v>
      </c>
      <c r="F55" s="357">
        <f t="shared" si="19"/>
        <v>9.3349167242713749E-2</v>
      </c>
      <c r="G55" s="358">
        <f t="shared" si="19"/>
        <v>0.10006157635467981</v>
      </c>
      <c r="H55" s="358">
        <f t="shared" si="19"/>
        <v>8.755364868531236E-2</v>
      </c>
      <c r="I55" s="358">
        <f t="shared" si="19"/>
        <v>8.9705943915843869E-2</v>
      </c>
      <c r="J55" s="358">
        <f t="shared" si="19"/>
        <v>9.3596443335153268E-2</v>
      </c>
      <c r="K55" s="358">
        <f t="shared" si="19"/>
        <v>9.4613044623823347E-2</v>
      </c>
      <c r="L55" s="358">
        <f t="shared" si="19"/>
        <v>0.10702669090213335</v>
      </c>
      <c r="M55" s="358">
        <f t="shared" si="19"/>
        <v>0.12013842815901307</v>
      </c>
      <c r="N55" s="358">
        <f t="shared" si="19"/>
        <v>9.8445875778112577E-2</v>
      </c>
      <c r="O55" s="358">
        <f t="shared" ref="O55" si="20">O22/O$8*100</f>
        <v>9.5282040833448198E-2</v>
      </c>
    </row>
    <row r="56" spans="1:15">
      <c r="B56" s="153"/>
    </row>
    <row r="59" spans="1:15">
      <c r="A59" s="36"/>
      <c r="B59" s="154"/>
      <c r="I59" s="36"/>
      <c r="M59" s="146"/>
      <c r="N59" s="36"/>
    </row>
    <row r="60" spans="1:15">
      <c r="A60" s="36"/>
      <c r="B60" s="155"/>
      <c r="I60" s="36"/>
      <c r="N60" s="36"/>
    </row>
    <row r="61" spans="1:15">
      <c r="A61" s="36"/>
      <c r="B61" s="155"/>
      <c r="C61" s="156"/>
      <c r="D61" s="156"/>
      <c r="E61" s="157"/>
      <c r="F61" s="36"/>
      <c r="I61" s="36"/>
      <c r="N61" s="36"/>
    </row>
    <row r="62" spans="1:15">
      <c r="A62" s="36"/>
      <c r="B62" s="158"/>
      <c r="I62" s="36"/>
      <c r="N62" s="36"/>
    </row>
    <row r="63" spans="1:15">
      <c r="A63" s="36"/>
      <c r="B63" s="158"/>
      <c r="I63" s="36"/>
      <c r="N63" s="36"/>
    </row>
    <row r="64" spans="1:15">
      <c r="A64" s="36"/>
      <c r="B64" s="158"/>
      <c r="I64" s="36"/>
      <c r="N64" s="36"/>
    </row>
    <row r="65" spans="1:14">
      <c r="A65" s="36"/>
      <c r="B65" s="158"/>
      <c r="I65" s="36"/>
      <c r="N65" s="36"/>
    </row>
    <row r="66" spans="1:14">
      <c r="A66" s="36"/>
      <c r="B66" s="158"/>
      <c r="I66" s="36"/>
      <c r="N66" s="36"/>
    </row>
    <row r="67" spans="1:14">
      <c r="A67" s="36"/>
      <c r="B67" s="158"/>
      <c r="I67" s="36"/>
      <c r="N67" s="36"/>
    </row>
    <row r="68" spans="1:14" ht="15.75">
      <c r="A68" s="36"/>
      <c r="B68" s="159"/>
      <c r="I68" s="36"/>
      <c r="N68" s="36"/>
    </row>
  </sheetData>
  <mergeCells count="46">
    <mergeCell ref="A9:B9"/>
    <mergeCell ref="A10:B10"/>
    <mergeCell ref="A11:B11"/>
    <mergeCell ref="A12:B12"/>
    <mergeCell ref="A5:B5"/>
    <mergeCell ref="A8:B8"/>
    <mergeCell ref="A25:B25"/>
    <mergeCell ref="A26:B26"/>
    <mergeCell ref="A27:B27"/>
    <mergeCell ref="A28:B28"/>
    <mergeCell ref="A18:B18"/>
    <mergeCell ref="A19:B19"/>
    <mergeCell ref="A20:B20"/>
    <mergeCell ref="A21:B21"/>
    <mergeCell ref="A22:B22"/>
    <mergeCell ref="A13:B13"/>
    <mergeCell ref="A14:B14"/>
    <mergeCell ref="A15:B15"/>
    <mergeCell ref="A16:B16"/>
    <mergeCell ref="A17:B17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41:B41"/>
    <mergeCell ref="A42:B42"/>
    <mergeCell ref="A43:B43"/>
    <mergeCell ref="A44:B44"/>
    <mergeCell ref="A45:B45"/>
    <mergeCell ref="A46:B46"/>
    <mergeCell ref="A47:B47"/>
    <mergeCell ref="A53:B53"/>
    <mergeCell ref="A54:B54"/>
    <mergeCell ref="A55:B55"/>
    <mergeCell ref="A48:B48"/>
    <mergeCell ref="A49:B49"/>
    <mergeCell ref="A50:B50"/>
    <mergeCell ref="A51:B51"/>
    <mergeCell ref="A52:B52"/>
  </mergeCells>
  <pageMargins left="0.59055118110236227" right="0.59055118110236227" top="0.78740157480314965" bottom="0.78740157480314965" header="0.51181102362204722" footer="0.31496062992125984"/>
  <pageSetup paperSize="9" firstPageNumber="179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showGridLines="0" zoomScaleNormal="100" workbookViewId="0"/>
  </sheetViews>
  <sheetFormatPr baseColWidth="10" defaultRowHeight="12.75"/>
  <cols>
    <col min="1" max="1" width="5.7109375" style="78" customWidth="1"/>
    <col min="2" max="2" width="34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0" width="10.7109375" style="36" customWidth="1"/>
    <col min="11" max="11" width="10.7109375" style="78" customWidth="1"/>
    <col min="12" max="12" width="10.7109375" style="36" customWidth="1"/>
    <col min="13" max="16384" width="11.42578125" style="36"/>
  </cols>
  <sheetData>
    <row r="1" spans="1:12" ht="18" customHeight="1">
      <c r="A1" s="32" t="s">
        <v>8</v>
      </c>
      <c r="B1" s="32" t="s">
        <v>872</v>
      </c>
      <c r="D1" s="77"/>
    </row>
    <row r="2" spans="1:12" ht="18" customHeight="1">
      <c r="A2" s="32" t="s">
        <v>112</v>
      </c>
      <c r="B2" s="32" t="s">
        <v>873</v>
      </c>
      <c r="D2" s="77"/>
    </row>
    <row r="3" spans="1:12" ht="18" customHeight="1">
      <c r="A3" s="120" t="s">
        <v>116</v>
      </c>
      <c r="B3" s="42" t="s">
        <v>874</v>
      </c>
      <c r="D3" s="77"/>
    </row>
    <row r="4" spans="1:12" ht="15" customHeight="1">
      <c r="B4" s="82"/>
      <c r="D4" s="77"/>
    </row>
    <row r="5" spans="1:12" ht="20.100000000000001" customHeight="1">
      <c r="A5" s="473" t="s">
        <v>753</v>
      </c>
      <c r="B5" s="474"/>
      <c r="C5" s="143">
        <v>2008</v>
      </c>
      <c r="D5" s="142">
        <v>2009</v>
      </c>
      <c r="E5" s="142">
        <v>2010</v>
      </c>
      <c r="F5" s="142">
        <v>2011</v>
      </c>
      <c r="G5" s="142">
        <v>2012</v>
      </c>
      <c r="H5" s="142">
        <v>2013</v>
      </c>
      <c r="I5" s="142">
        <v>2014</v>
      </c>
      <c r="J5" s="144">
        <v>2015</v>
      </c>
      <c r="K5" s="144">
        <v>2016</v>
      </c>
      <c r="L5" s="144">
        <v>2017</v>
      </c>
    </row>
    <row r="6" spans="1:12" ht="20.100000000000001" customHeight="1">
      <c r="A6" s="475"/>
      <c r="B6" s="476"/>
      <c r="C6" s="471" t="s">
        <v>27</v>
      </c>
      <c r="D6" s="472"/>
      <c r="E6" s="472"/>
      <c r="F6" s="472"/>
      <c r="G6" s="472"/>
      <c r="H6" s="472"/>
      <c r="I6" s="472"/>
      <c r="J6" s="472"/>
      <c r="K6" s="472"/>
      <c r="L6" s="97"/>
    </row>
    <row r="7" spans="1:12" ht="20.25" customHeight="1">
      <c r="A7" s="477" t="s">
        <v>754</v>
      </c>
      <c r="B7" s="478"/>
      <c r="C7" s="218">
        <v>50105</v>
      </c>
      <c r="D7" s="218">
        <v>49748</v>
      </c>
      <c r="E7" s="218">
        <v>44039</v>
      </c>
      <c r="F7" s="218">
        <v>41920</v>
      </c>
      <c r="G7" s="218">
        <v>45397</v>
      </c>
      <c r="H7" s="218">
        <v>47757</v>
      </c>
      <c r="I7" s="218">
        <v>52010</v>
      </c>
      <c r="J7" s="218">
        <v>52354</v>
      </c>
      <c r="K7" s="218">
        <v>45365</v>
      </c>
      <c r="L7" s="218">
        <v>45557</v>
      </c>
    </row>
    <row r="8" spans="1:12" ht="15" customHeight="1">
      <c r="A8" s="457" t="s">
        <v>755</v>
      </c>
      <c r="B8" s="458"/>
      <c r="C8" s="218">
        <v>29786</v>
      </c>
      <c r="D8" s="218">
        <v>29515</v>
      </c>
      <c r="E8" s="218">
        <v>26683</v>
      </c>
      <c r="F8" s="218">
        <v>25304</v>
      </c>
      <c r="G8" s="218">
        <v>26287</v>
      </c>
      <c r="H8" s="218">
        <v>29708</v>
      </c>
      <c r="I8" s="218">
        <v>31639</v>
      </c>
      <c r="J8" s="218">
        <v>33525</v>
      </c>
      <c r="K8" s="218">
        <v>27639</v>
      </c>
      <c r="L8" s="218">
        <v>27218</v>
      </c>
    </row>
    <row r="9" spans="1:12" ht="15" customHeight="1">
      <c r="A9" s="469" t="s">
        <v>299</v>
      </c>
      <c r="B9" s="470"/>
      <c r="C9" s="218">
        <v>25989</v>
      </c>
      <c r="D9" s="218">
        <v>25190</v>
      </c>
      <c r="E9" s="218">
        <v>23783</v>
      </c>
      <c r="F9" s="218">
        <v>22783</v>
      </c>
      <c r="G9" s="218">
        <v>22409</v>
      </c>
      <c r="H9" s="218">
        <v>25019</v>
      </c>
      <c r="I9" s="218">
        <v>27785</v>
      </c>
      <c r="J9" s="218">
        <v>26550</v>
      </c>
      <c r="K9" s="218">
        <v>24464</v>
      </c>
      <c r="L9" s="218">
        <v>24482</v>
      </c>
    </row>
    <row r="10" spans="1:12" ht="15" customHeight="1">
      <c r="A10" s="479" t="s">
        <v>756</v>
      </c>
      <c r="B10" s="480"/>
      <c r="C10" s="218">
        <v>25710</v>
      </c>
      <c r="D10" s="218">
        <v>24917</v>
      </c>
      <c r="E10" s="218">
        <v>23452</v>
      </c>
      <c r="F10" s="218">
        <v>22396</v>
      </c>
      <c r="G10" s="218">
        <v>21397</v>
      </c>
      <c r="H10" s="218">
        <v>24634</v>
      </c>
      <c r="I10" s="218">
        <v>27415</v>
      </c>
      <c r="J10" s="218">
        <v>26170</v>
      </c>
      <c r="K10" s="218">
        <v>24090</v>
      </c>
      <c r="L10" s="218">
        <v>24080</v>
      </c>
    </row>
    <row r="11" spans="1:12" ht="15" customHeight="1">
      <c r="A11" s="479" t="s">
        <v>757</v>
      </c>
      <c r="B11" s="480"/>
      <c r="C11" s="218">
        <v>240</v>
      </c>
      <c r="D11" s="218">
        <v>209</v>
      </c>
      <c r="E11" s="218">
        <v>219</v>
      </c>
      <c r="F11" s="218">
        <v>314</v>
      </c>
      <c r="G11" s="218">
        <v>955</v>
      </c>
      <c r="H11" s="218">
        <v>332</v>
      </c>
      <c r="I11" s="218">
        <v>296</v>
      </c>
      <c r="J11" s="218">
        <v>292</v>
      </c>
      <c r="K11" s="218">
        <v>240</v>
      </c>
      <c r="L11" s="218">
        <v>231</v>
      </c>
    </row>
    <row r="12" spans="1:12" ht="15" customHeight="1">
      <c r="A12" s="479" t="s">
        <v>758</v>
      </c>
      <c r="B12" s="480"/>
      <c r="C12" s="218">
        <v>39</v>
      </c>
      <c r="D12" s="218">
        <v>65</v>
      </c>
      <c r="E12" s="218">
        <v>112</v>
      </c>
      <c r="F12" s="218">
        <v>73</v>
      </c>
      <c r="G12" s="218">
        <v>57</v>
      </c>
      <c r="H12" s="218">
        <v>53</v>
      </c>
      <c r="I12" s="218">
        <v>74</v>
      </c>
      <c r="J12" s="218">
        <v>87</v>
      </c>
      <c r="K12" s="218">
        <v>135</v>
      </c>
      <c r="L12" s="218">
        <v>170</v>
      </c>
    </row>
    <row r="13" spans="1:12" ht="15" customHeight="1">
      <c r="A13" s="469" t="s">
        <v>897</v>
      </c>
      <c r="B13" s="470"/>
      <c r="C13" s="218">
        <v>3744</v>
      </c>
      <c r="D13" s="218">
        <v>4270</v>
      </c>
      <c r="E13" s="218">
        <v>2900</v>
      </c>
      <c r="F13" s="218">
        <v>2521</v>
      </c>
      <c r="G13" s="218">
        <v>3878</v>
      </c>
      <c r="H13" s="218">
        <v>4689</v>
      </c>
      <c r="I13" s="218">
        <v>3854</v>
      </c>
      <c r="J13" s="218">
        <v>3488</v>
      </c>
      <c r="K13" s="218">
        <v>3174</v>
      </c>
      <c r="L13" s="218">
        <v>2737</v>
      </c>
    </row>
    <row r="14" spans="1:12" ht="15" customHeight="1">
      <c r="A14" s="469" t="s">
        <v>759</v>
      </c>
      <c r="B14" s="470"/>
      <c r="C14" s="218">
        <v>53</v>
      </c>
      <c r="D14" s="218">
        <v>55</v>
      </c>
      <c r="E14" s="365" t="s">
        <v>1022</v>
      </c>
      <c r="F14" s="365" t="s">
        <v>1022</v>
      </c>
      <c r="G14" s="365" t="s">
        <v>1022</v>
      </c>
      <c r="H14" s="365" t="s">
        <v>1022</v>
      </c>
      <c r="I14" s="365" t="s">
        <v>1022</v>
      </c>
      <c r="J14" s="365" t="s">
        <v>1022</v>
      </c>
      <c r="K14" s="365" t="s">
        <v>1022</v>
      </c>
      <c r="L14" s="365" t="s">
        <v>1022</v>
      </c>
    </row>
    <row r="15" spans="1:12" ht="15" customHeight="1">
      <c r="A15" s="457" t="s">
        <v>760</v>
      </c>
      <c r="B15" s="458"/>
      <c r="C15" s="218">
        <v>15213</v>
      </c>
      <c r="D15" s="218">
        <v>15706</v>
      </c>
      <c r="E15" s="218">
        <v>13144</v>
      </c>
      <c r="F15" s="218">
        <v>11433</v>
      </c>
      <c r="G15" s="218">
        <v>13595</v>
      </c>
      <c r="H15" s="218">
        <v>13662</v>
      </c>
      <c r="I15" s="218">
        <v>15229</v>
      </c>
      <c r="J15" s="218">
        <v>14856</v>
      </c>
      <c r="K15" s="218">
        <v>13709</v>
      </c>
      <c r="L15" s="218">
        <v>13789</v>
      </c>
    </row>
    <row r="16" spans="1:12" ht="15" customHeight="1">
      <c r="A16" s="469" t="s">
        <v>273</v>
      </c>
      <c r="B16" s="470"/>
      <c r="C16" s="218">
        <v>11967</v>
      </c>
      <c r="D16" s="218">
        <v>12288</v>
      </c>
      <c r="E16" s="218">
        <v>10327</v>
      </c>
      <c r="F16" s="218">
        <v>8734</v>
      </c>
      <c r="G16" s="218">
        <v>10391</v>
      </c>
      <c r="H16" s="218">
        <v>10344</v>
      </c>
      <c r="I16" s="218">
        <v>11563</v>
      </c>
      <c r="J16" s="218">
        <v>11630</v>
      </c>
      <c r="K16" s="218">
        <v>10731</v>
      </c>
      <c r="L16" s="218">
        <v>10853</v>
      </c>
    </row>
    <row r="17" spans="1:13" ht="15" customHeight="1">
      <c r="A17" s="479" t="s">
        <v>761</v>
      </c>
      <c r="B17" s="480"/>
      <c r="C17" s="218">
        <v>9369</v>
      </c>
      <c r="D17" s="218">
        <v>10083</v>
      </c>
      <c r="E17" s="218">
        <v>8622</v>
      </c>
      <c r="F17" s="218">
        <v>6676</v>
      </c>
      <c r="G17" s="218">
        <v>7079</v>
      </c>
      <c r="H17" s="218">
        <v>8398</v>
      </c>
      <c r="I17" s="218">
        <v>9496</v>
      </c>
      <c r="J17" s="218">
        <v>9631</v>
      </c>
      <c r="K17" s="218">
        <v>8959</v>
      </c>
      <c r="L17" s="218">
        <v>9019</v>
      </c>
    </row>
    <row r="18" spans="1:13" ht="15" customHeight="1">
      <c r="A18" s="479" t="s">
        <v>762</v>
      </c>
      <c r="B18" s="480"/>
      <c r="C18" s="218">
        <v>2598</v>
      </c>
      <c r="D18" s="218">
        <v>2205</v>
      </c>
      <c r="E18" s="218">
        <v>1705</v>
      </c>
      <c r="F18" s="218">
        <v>2058</v>
      </c>
      <c r="G18" s="218">
        <v>3312</v>
      </c>
      <c r="H18" s="218">
        <v>1946</v>
      </c>
      <c r="I18" s="218">
        <v>2067</v>
      </c>
      <c r="J18" s="218">
        <v>1999</v>
      </c>
      <c r="K18" s="218">
        <v>1771</v>
      </c>
      <c r="L18" s="218">
        <v>1834</v>
      </c>
    </row>
    <row r="19" spans="1:13" ht="15" customHeight="1">
      <c r="A19" s="469" t="s">
        <v>763</v>
      </c>
      <c r="B19" s="470"/>
      <c r="C19" s="218">
        <v>793</v>
      </c>
      <c r="D19" s="218">
        <v>826</v>
      </c>
      <c r="E19" s="218">
        <v>598</v>
      </c>
      <c r="F19" s="218">
        <v>627</v>
      </c>
      <c r="G19" s="218">
        <v>757</v>
      </c>
      <c r="H19" s="218">
        <v>628</v>
      </c>
      <c r="I19" s="218">
        <v>627</v>
      </c>
      <c r="J19" s="218">
        <v>566</v>
      </c>
      <c r="K19" s="218">
        <v>536</v>
      </c>
      <c r="L19" s="218">
        <v>576</v>
      </c>
    </row>
    <row r="20" spans="1:13" ht="15" customHeight="1">
      <c r="A20" s="469" t="s">
        <v>764</v>
      </c>
      <c r="B20" s="470"/>
      <c r="C20" s="218">
        <v>71</v>
      </c>
      <c r="D20" s="218">
        <v>78</v>
      </c>
      <c r="E20" s="218">
        <v>62</v>
      </c>
      <c r="F20" s="218">
        <v>68</v>
      </c>
      <c r="G20" s="218">
        <v>152</v>
      </c>
      <c r="H20" s="218">
        <v>81</v>
      </c>
      <c r="I20" s="218">
        <v>67</v>
      </c>
      <c r="J20" s="218">
        <v>62</v>
      </c>
      <c r="K20" s="218">
        <v>45</v>
      </c>
      <c r="L20" s="218">
        <v>43</v>
      </c>
    </row>
    <row r="21" spans="1:13" ht="15" customHeight="1">
      <c r="A21" s="469" t="s">
        <v>765</v>
      </c>
      <c r="B21" s="470"/>
      <c r="C21" s="218">
        <v>2381</v>
      </c>
      <c r="D21" s="218">
        <v>2514</v>
      </c>
      <c r="E21" s="218">
        <v>2157</v>
      </c>
      <c r="F21" s="218">
        <v>2004</v>
      </c>
      <c r="G21" s="218">
        <v>2295</v>
      </c>
      <c r="H21" s="218">
        <v>2609</v>
      </c>
      <c r="I21" s="218">
        <v>2972</v>
      </c>
      <c r="J21" s="218">
        <v>2598</v>
      </c>
      <c r="K21" s="218">
        <v>2397</v>
      </c>
      <c r="L21" s="218">
        <v>2317</v>
      </c>
    </row>
    <row r="22" spans="1:13" ht="15" customHeight="1">
      <c r="A22" s="457" t="s">
        <v>898</v>
      </c>
      <c r="B22" s="458"/>
      <c r="C22" s="218">
        <v>5106</v>
      </c>
      <c r="D22" s="218">
        <v>4527</v>
      </c>
      <c r="E22" s="218">
        <v>4212</v>
      </c>
      <c r="F22" s="218">
        <v>5184</v>
      </c>
      <c r="G22" s="218">
        <v>5515</v>
      </c>
      <c r="H22" s="218">
        <v>4387</v>
      </c>
      <c r="I22" s="218">
        <v>5142</v>
      </c>
      <c r="J22" s="218">
        <v>3973</v>
      </c>
      <c r="K22" s="218">
        <v>4018</v>
      </c>
      <c r="L22" s="218">
        <v>4548</v>
      </c>
    </row>
    <row r="23" spans="1:13" ht="15" customHeight="1">
      <c r="A23" s="467" t="s">
        <v>766</v>
      </c>
      <c r="B23" s="468"/>
      <c r="C23" s="218">
        <v>141</v>
      </c>
      <c r="D23" s="218">
        <v>166</v>
      </c>
      <c r="E23" s="218">
        <v>172</v>
      </c>
      <c r="F23" s="218">
        <v>155</v>
      </c>
      <c r="G23" s="218">
        <v>139</v>
      </c>
      <c r="H23" s="218">
        <v>129</v>
      </c>
      <c r="I23" s="218">
        <v>155</v>
      </c>
      <c r="J23" s="218">
        <v>277</v>
      </c>
      <c r="K23" s="218">
        <v>290</v>
      </c>
      <c r="L23" s="218">
        <v>298</v>
      </c>
    </row>
    <row r="24" spans="1:13" ht="15" customHeight="1">
      <c r="A24" s="467" t="s">
        <v>767</v>
      </c>
      <c r="B24" s="468"/>
      <c r="C24" s="218">
        <v>38</v>
      </c>
      <c r="D24" s="218">
        <v>47</v>
      </c>
      <c r="E24" s="218">
        <v>50</v>
      </c>
      <c r="F24" s="218">
        <v>61</v>
      </c>
      <c r="G24" s="218">
        <v>61</v>
      </c>
      <c r="H24" s="218">
        <v>60</v>
      </c>
      <c r="I24" s="218">
        <v>88</v>
      </c>
      <c r="J24" s="218">
        <v>133</v>
      </c>
      <c r="K24" s="218">
        <v>154</v>
      </c>
      <c r="L24" s="218">
        <v>189</v>
      </c>
    </row>
    <row r="25" spans="1:13" ht="15" customHeight="1">
      <c r="A25" s="467" t="s">
        <v>899</v>
      </c>
      <c r="B25" s="468"/>
      <c r="C25" s="365" t="s">
        <v>1056</v>
      </c>
      <c r="D25" s="365" t="s">
        <v>1056</v>
      </c>
      <c r="E25" s="365" t="s">
        <v>1056</v>
      </c>
      <c r="F25" s="218">
        <v>28</v>
      </c>
      <c r="G25" s="218">
        <v>32</v>
      </c>
      <c r="H25" s="218">
        <v>31</v>
      </c>
      <c r="I25" s="218">
        <v>41</v>
      </c>
      <c r="J25" s="218">
        <v>38</v>
      </c>
      <c r="K25" s="218">
        <v>50</v>
      </c>
      <c r="L25" s="218">
        <v>53</v>
      </c>
    </row>
    <row r="26" spans="1:13" ht="15" customHeight="1">
      <c r="A26" s="467" t="s">
        <v>768</v>
      </c>
      <c r="B26" s="468"/>
      <c r="C26" s="218">
        <v>11369</v>
      </c>
      <c r="D26" s="218">
        <v>11683</v>
      </c>
      <c r="E26" s="218">
        <v>10143</v>
      </c>
      <c r="F26" s="218">
        <v>11837</v>
      </c>
      <c r="G26" s="218">
        <v>10666</v>
      </c>
      <c r="H26" s="218">
        <v>9670</v>
      </c>
      <c r="I26" s="218">
        <v>11607</v>
      </c>
      <c r="J26" s="218">
        <v>10370</v>
      </c>
      <c r="K26" s="218">
        <v>10772</v>
      </c>
      <c r="L26" s="218">
        <v>11720</v>
      </c>
    </row>
    <row r="27" spans="1:13" ht="15" customHeight="1">
      <c r="A27" s="457" t="s">
        <v>769</v>
      </c>
      <c r="B27" s="458"/>
      <c r="C27" s="218">
        <v>458</v>
      </c>
      <c r="D27" s="218">
        <v>496</v>
      </c>
      <c r="E27" s="365" t="s">
        <v>1022</v>
      </c>
      <c r="F27" s="365" t="s">
        <v>1022</v>
      </c>
      <c r="G27" s="365" t="s">
        <v>1022</v>
      </c>
      <c r="H27" s="365" t="s">
        <v>1022</v>
      </c>
      <c r="I27" s="365" t="s">
        <v>1022</v>
      </c>
      <c r="J27" s="365" t="s">
        <v>1022</v>
      </c>
      <c r="K27" s="365" t="s">
        <v>1022</v>
      </c>
      <c r="L27" s="365" t="s">
        <v>1022</v>
      </c>
    </row>
    <row r="28" spans="1:13" ht="15" customHeight="1">
      <c r="A28" s="457" t="s">
        <v>900</v>
      </c>
      <c r="B28" s="458"/>
      <c r="C28" s="218">
        <v>10911</v>
      </c>
      <c r="D28" s="218">
        <v>11187</v>
      </c>
      <c r="E28" s="365" t="s">
        <v>1022</v>
      </c>
      <c r="F28" s="365" t="s">
        <v>1022</v>
      </c>
      <c r="G28" s="365" t="s">
        <v>1022</v>
      </c>
      <c r="H28" s="365" t="s">
        <v>1022</v>
      </c>
      <c r="I28" s="365" t="s">
        <v>1022</v>
      </c>
      <c r="J28" s="365" t="s">
        <v>1022</v>
      </c>
      <c r="K28" s="365" t="s">
        <v>1022</v>
      </c>
      <c r="L28" s="365" t="s">
        <v>1022</v>
      </c>
    </row>
    <row r="29" spans="1:13" ht="15" customHeight="1">
      <c r="A29" s="467" t="s">
        <v>770</v>
      </c>
      <c r="B29" s="468"/>
      <c r="C29" s="218">
        <v>23003</v>
      </c>
      <c r="D29" s="218">
        <v>25919</v>
      </c>
      <c r="E29" s="218">
        <v>22441</v>
      </c>
      <c r="F29" s="218">
        <v>29578</v>
      </c>
      <c r="G29" s="218">
        <v>27687</v>
      </c>
      <c r="H29" s="218">
        <v>22829</v>
      </c>
      <c r="I29" s="218">
        <v>29748</v>
      </c>
      <c r="J29" s="218">
        <v>22572</v>
      </c>
      <c r="K29" s="218">
        <v>25497</v>
      </c>
      <c r="L29" s="218">
        <v>34060</v>
      </c>
    </row>
    <row r="30" spans="1:13" ht="15" customHeight="1">
      <c r="A30" s="467" t="s">
        <v>902</v>
      </c>
      <c r="B30" s="468"/>
      <c r="C30" s="365" t="s">
        <v>1056</v>
      </c>
      <c r="D30" s="365" t="s">
        <v>1056</v>
      </c>
      <c r="E30" s="365" t="s">
        <v>1056</v>
      </c>
      <c r="F30" s="365" t="s">
        <v>1056</v>
      </c>
      <c r="G30" s="365" t="s">
        <v>1056</v>
      </c>
      <c r="H30" s="365" t="s">
        <v>1056</v>
      </c>
      <c r="I30" s="365" t="s">
        <v>1056</v>
      </c>
      <c r="J30" s="365" t="s">
        <v>1056</v>
      </c>
      <c r="K30" s="365" t="s">
        <v>1056</v>
      </c>
      <c r="L30" s="365" t="s">
        <v>1056</v>
      </c>
      <c r="M30" s="125"/>
    </row>
    <row r="31" spans="1:13" ht="15" customHeight="1">
      <c r="A31" s="467" t="s">
        <v>771</v>
      </c>
      <c r="B31" s="468"/>
      <c r="C31" s="218">
        <v>5155</v>
      </c>
      <c r="D31" s="218">
        <v>6307</v>
      </c>
      <c r="E31" s="218">
        <v>5698</v>
      </c>
      <c r="F31" s="218">
        <v>3870</v>
      </c>
      <c r="G31" s="218">
        <v>4821</v>
      </c>
      <c r="H31" s="218">
        <v>5784</v>
      </c>
      <c r="I31" s="218">
        <v>6247</v>
      </c>
      <c r="J31" s="218">
        <v>5017</v>
      </c>
      <c r="K31" s="218">
        <v>4580</v>
      </c>
      <c r="L31" s="218">
        <v>4276</v>
      </c>
    </row>
    <row r="32" spans="1:13" ht="15" customHeight="1">
      <c r="A32" s="457" t="s">
        <v>772</v>
      </c>
      <c r="B32" s="458"/>
      <c r="C32" s="218">
        <v>5138</v>
      </c>
      <c r="D32" s="218">
        <v>6289</v>
      </c>
      <c r="E32" s="218">
        <v>5688</v>
      </c>
      <c r="F32" s="218">
        <v>3830</v>
      </c>
      <c r="G32" s="218">
        <v>4807</v>
      </c>
      <c r="H32" s="218">
        <v>5771</v>
      </c>
      <c r="I32" s="218">
        <v>6242</v>
      </c>
      <c r="J32" s="218">
        <v>5008</v>
      </c>
      <c r="K32" s="218">
        <v>4574</v>
      </c>
      <c r="L32" s="218">
        <v>4268</v>
      </c>
    </row>
    <row r="33" spans="1:12" ht="15" customHeight="1">
      <c r="A33" s="457" t="s">
        <v>773</v>
      </c>
      <c r="B33" s="458"/>
      <c r="C33" s="218">
        <v>17</v>
      </c>
      <c r="D33" s="218">
        <v>18</v>
      </c>
      <c r="E33" s="218">
        <v>9</v>
      </c>
      <c r="F33" s="218">
        <v>39</v>
      </c>
      <c r="G33" s="218">
        <v>15</v>
      </c>
      <c r="H33" s="218">
        <v>13</v>
      </c>
      <c r="I33" s="218">
        <v>6</v>
      </c>
      <c r="J33" s="218">
        <v>9</v>
      </c>
      <c r="K33" s="218">
        <v>6</v>
      </c>
      <c r="L33" s="218">
        <v>7</v>
      </c>
    </row>
    <row r="34" spans="1:12" ht="15" customHeight="1">
      <c r="A34" s="467" t="s">
        <v>774</v>
      </c>
      <c r="B34" s="468"/>
      <c r="C34" s="218">
        <v>49</v>
      </c>
      <c r="D34" s="218">
        <v>57</v>
      </c>
      <c r="E34" s="218">
        <v>47</v>
      </c>
      <c r="F34" s="218">
        <v>53</v>
      </c>
      <c r="G34" s="218">
        <v>63</v>
      </c>
      <c r="H34" s="218">
        <v>46</v>
      </c>
      <c r="I34" s="218">
        <v>46</v>
      </c>
      <c r="J34" s="218">
        <v>35</v>
      </c>
      <c r="K34" s="218">
        <v>36</v>
      </c>
      <c r="L34" s="218">
        <v>40</v>
      </c>
    </row>
    <row r="35" spans="1:12" ht="21" customHeight="1">
      <c r="A35" s="467" t="s">
        <v>1020</v>
      </c>
      <c r="B35" s="468"/>
      <c r="C35" s="218">
        <v>37248</v>
      </c>
      <c r="D35" s="218">
        <v>37542</v>
      </c>
      <c r="E35" s="218">
        <v>32782</v>
      </c>
      <c r="F35" s="218">
        <v>33491</v>
      </c>
      <c r="G35" s="218">
        <v>35101</v>
      </c>
      <c r="H35" s="218">
        <v>32861</v>
      </c>
      <c r="I35" s="218">
        <v>37325</v>
      </c>
      <c r="J35" s="218">
        <v>31985</v>
      </c>
      <c r="K35" s="218">
        <v>34927</v>
      </c>
      <c r="L35" s="218">
        <v>35012</v>
      </c>
    </row>
    <row r="36" spans="1:12" ht="15" customHeight="1">
      <c r="A36" s="457" t="s">
        <v>901</v>
      </c>
      <c r="B36" s="458"/>
      <c r="C36" s="218">
        <v>1704</v>
      </c>
      <c r="D36" s="218">
        <v>1808</v>
      </c>
      <c r="E36" s="218">
        <v>1786</v>
      </c>
      <c r="F36" s="218">
        <v>1923</v>
      </c>
      <c r="G36" s="218">
        <v>2075</v>
      </c>
      <c r="H36" s="218">
        <v>1892</v>
      </c>
      <c r="I36" s="218">
        <v>2134</v>
      </c>
      <c r="J36" s="218">
        <v>1728</v>
      </c>
      <c r="K36" s="218">
        <v>2053</v>
      </c>
      <c r="L36" s="218">
        <v>2299</v>
      </c>
    </row>
    <row r="37" spans="1:12" ht="15" customHeight="1">
      <c r="A37" s="457" t="s">
        <v>903</v>
      </c>
      <c r="B37" s="458"/>
      <c r="C37" s="218">
        <v>288</v>
      </c>
      <c r="D37" s="218">
        <v>320</v>
      </c>
      <c r="E37" s="365" t="s">
        <v>1056</v>
      </c>
      <c r="F37" s="365" t="s">
        <v>1056</v>
      </c>
      <c r="G37" s="365" t="s">
        <v>1056</v>
      </c>
      <c r="H37" s="365" t="s">
        <v>1056</v>
      </c>
      <c r="I37" s="365" t="s">
        <v>1056</v>
      </c>
      <c r="J37" s="365" t="s">
        <v>1056</v>
      </c>
      <c r="K37" s="365" t="s">
        <v>1056</v>
      </c>
      <c r="L37" s="365" t="s">
        <v>1056</v>
      </c>
    </row>
    <row r="38" spans="1:12" ht="15" customHeight="1">
      <c r="A38" s="457" t="s">
        <v>904</v>
      </c>
      <c r="B38" s="458"/>
      <c r="C38" s="218">
        <v>3169</v>
      </c>
      <c r="D38" s="218">
        <v>3101</v>
      </c>
      <c r="E38" s="218">
        <v>2533</v>
      </c>
      <c r="F38" s="218">
        <v>2692</v>
      </c>
      <c r="G38" s="218">
        <v>2784</v>
      </c>
      <c r="H38" s="218">
        <v>2477</v>
      </c>
      <c r="I38" s="218">
        <v>2798</v>
      </c>
      <c r="J38" s="218">
        <v>1994</v>
      </c>
      <c r="K38" s="218">
        <v>2108</v>
      </c>
      <c r="L38" s="218">
        <v>2096</v>
      </c>
    </row>
    <row r="39" spans="1:12" ht="15" customHeight="1">
      <c r="A39" s="457" t="s">
        <v>905</v>
      </c>
      <c r="B39" s="458"/>
      <c r="C39" s="218">
        <v>13794</v>
      </c>
      <c r="D39" s="218">
        <v>14288</v>
      </c>
      <c r="E39" s="218">
        <v>12440</v>
      </c>
      <c r="F39" s="218">
        <v>11532</v>
      </c>
      <c r="G39" s="218">
        <v>12066</v>
      </c>
      <c r="H39" s="218">
        <v>11435</v>
      </c>
      <c r="I39" s="218">
        <v>12885</v>
      </c>
      <c r="J39" s="218">
        <v>10727</v>
      </c>
      <c r="K39" s="218">
        <v>12938</v>
      </c>
      <c r="L39" s="218">
        <v>13234</v>
      </c>
    </row>
    <row r="40" spans="1:12" ht="15" customHeight="1">
      <c r="A40" s="457" t="s">
        <v>906</v>
      </c>
      <c r="B40" s="458"/>
      <c r="C40" s="218">
        <v>18294</v>
      </c>
      <c r="D40" s="218">
        <v>18026</v>
      </c>
      <c r="E40" s="218">
        <v>16024</v>
      </c>
      <c r="F40" s="218">
        <v>17343</v>
      </c>
      <c r="G40" s="218">
        <v>18176</v>
      </c>
      <c r="H40" s="218">
        <v>17058</v>
      </c>
      <c r="I40" s="218">
        <v>19508</v>
      </c>
      <c r="J40" s="218">
        <v>17535</v>
      </c>
      <c r="K40" s="218">
        <v>17828</v>
      </c>
      <c r="L40" s="218">
        <v>17383</v>
      </c>
    </row>
    <row r="41" spans="1:12" ht="15" customHeight="1">
      <c r="A41" s="467" t="s">
        <v>907</v>
      </c>
      <c r="B41" s="468"/>
      <c r="C41" s="218">
        <v>70950</v>
      </c>
      <c r="D41" s="218">
        <v>73553</v>
      </c>
      <c r="E41" s="218">
        <v>72151</v>
      </c>
      <c r="F41" s="218">
        <v>96793</v>
      </c>
      <c r="G41" s="218">
        <v>94789</v>
      </c>
      <c r="H41" s="218">
        <v>78249</v>
      </c>
      <c r="I41" s="218">
        <v>99204</v>
      </c>
      <c r="J41" s="218">
        <v>87219</v>
      </c>
      <c r="K41" s="218">
        <v>92088</v>
      </c>
      <c r="L41" s="218">
        <v>99473</v>
      </c>
    </row>
    <row r="42" spans="1:12" ht="15" customHeight="1">
      <c r="A42" s="467" t="s">
        <v>908</v>
      </c>
      <c r="B42" s="468"/>
      <c r="C42" s="365" t="s">
        <v>1056</v>
      </c>
      <c r="D42" s="365" t="s">
        <v>1056</v>
      </c>
      <c r="E42" s="365" t="s">
        <v>1056</v>
      </c>
      <c r="F42" s="218">
        <v>0</v>
      </c>
      <c r="G42" s="218">
        <v>1357</v>
      </c>
      <c r="H42" s="218">
        <v>1616</v>
      </c>
      <c r="I42" s="218">
        <v>2606</v>
      </c>
      <c r="J42" s="218">
        <v>2810</v>
      </c>
      <c r="K42" s="218">
        <v>2598</v>
      </c>
      <c r="L42" s="218">
        <v>2825</v>
      </c>
    </row>
    <row r="43" spans="1:12">
      <c r="B43" s="160"/>
      <c r="C43" s="162"/>
      <c r="D43" s="163"/>
      <c r="E43" s="164"/>
    </row>
    <row r="44" spans="1:12">
      <c r="B44" s="90"/>
    </row>
    <row r="45" spans="1:12">
      <c r="B45" s="165"/>
      <c r="C45" s="162"/>
      <c r="D45" s="163"/>
      <c r="E45" s="164"/>
    </row>
    <row r="46" spans="1:12">
      <c r="B46" s="90"/>
      <c r="C46" s="162"/>
      <c r="D46" s="163"/>
      <c r="E46" s="164"/>
    </row>
    <row r="47" spans="1:12">
      <c r="B47" s="166"/>
    </row>
    <row r="48" spans="1:12">
      <c r="B48" s="166"/>
    </row>
    <row r="49" spans="1:20">
      <c r="B49" s="90"/>
      <c r="C49" s="162"/>
      <c r="D49" s="163"/>
      <c r="E49" s="164"/>
    </row>
    <row r="50" spans="1:20">
      <c r="B50" s="161"/>
    </row>
    <row r="51" spans="1:20">
      <c r="B51" s="167"/>
    </row>
    <row r="52" spans="1:20">
      <c r="B52" s="90"/>
    </row>
    <row r="54" spans="1:20">
      <c r="A54" s="99"/>
      <c r="B54" s="167"/>
      <c r="G54" s="90"/>
      <c r="H54" s="90"/>
      <c r="I54" s="90"/>
      <c r="J54" s="90"/>
      <c r="L54" s="90"/>
      <c r="M54" s="90"/>
      <c r="N54" s="90"/>
      <c r="O54" s="90"/>
      <c r="P54" s="90"/>
      <c r="Q54" s="90"/>
      <c r="R54" s="90"/>
      <c r="S54" s="90"/>
      <c r="T54" s="90"/>
    </row>
    <row r="55" spans="1:20">
      <c r="B55" s="90"/>
    </row>
    <row r="56" spans="1:20">
      <c r="B56" s="90"/>
    </row>
    <row r="59" spans="1:20">
      <c r="B59" s="90"/>
    </row>
  </sheetData>
  <mergeCells count="38">
    <mergeCell ref="A10:B10"/>
    <mergeCell ref="A11:B11"/>
    <mergeCell ref="A12:B12"/>
    <mergeCell ref="A17:B17"/>
    <mergeCell ref="A18:B18"/>
    <mergeCell ref="A13:B13"/>
    <mergeCell ref="A14:B14"/>
    <mergeCell ref="A15:B15"/>
    <mergeCell ref="A16:B16"/>
    <mergeCell ref="C6:K6"/>
    <mergeCell ref="A5:B6"/>
    <mergeCell ref="A8:B8"/>
    <mergeCell ref="A7:B7"/>
    <mergeCell ref="A9:B9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9:B39"/>
    <mergeCell ref="A40:B40"/>
    <mergeCell ref="A41:B41"/>
    <mergeCell ref="A42:B42"/>
    <mergeCell ref="A34:B34"/>
    <mergeCell ref="A35:B35"/>
    <mergeCell ref="A36:B36"/>
    <mergeCell ref="A37:B37"/>
    <mergeCell ref="A38:B38"/>
  </mergeCells>
  <pageMargins left="0.59055118110236227" right="0.59055118110236227" top="0.78740157480314965" bottom="0.78740157480314965" header="0.51181102362204722" footer="0.31496062992125984"/>
  <pageSetup paperSize="9" firstPageNumber="180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showGridLines="0" workbookViewId="0"/>
  </sheetViews>
  <sheetFormatPr baseColWidth="10" defaultRowHeight="12.75"/>
  <cols>
    <col min="1" max="1" width="5.7109375" style="36" customWidth="1"/>
    <col min="2" max="2" width="34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0" width="10.7109375" style="36" customWidth="1"/>
    <col min="11" max="11" width="10.7109375" style="78" customWidth="1"/>
    <col min="12" max="12" width="10.7109375" style="36" customWidth="1"/>
    <col min="13" max="16384" width="11.42578125" style="36"/>
  </cols>
  <sheetData>
    <row r="1" spans="1:12" ht="18" customHeight="1">
      <c r="A1" s="32" t="s">
        <v>8</v>
      </c>
      <c r="B1" s="32" t="s">
        <v>872</v>
      </c>
      <c r="D1" s="77"/>
    </row>
    <row r="2" spans="1:12" ht="18" customHeight="1">
      <c r="A2" s="32" t="s">
        <v>112</v>
      </c>
      <c r="B2" s="32" t="s">
        <v>873</v>
      </c>
      <c r="D2" s="77"/>
    </row>
    <row r="3" spans="1:12" ht="18" customHeight="1">
      <c r="A3" s="120" t="s">
        <v>118</v>
      </c>
      <c r="B3" s="42" t="s">
        <v>919</v>
      </c>
      <c r="D3" s="77"/>
    </row>
    <row r="4" spans="1:12" ht="15.75" customHeight="1">
      <c r="D4" s="77"/>
    </row>
    <row r="5" spans="1:12" ht="20.100000000000001" customHeight="1">
      <c r="A5" s="473" t="s">
        <v>753</v>
      </c>
      <c r="B5" s="474"/>
      <c r="C5" s="142">
        <v>2008</v>
      </c>
      <c r="D5" s="142">
        <v>2009</v>
      </c>
      <c r="E5" s="144">
        <v>2010</v>
      </c>
      <c r="F5" s="144">
        <v>2011</v>
      </c>
      <c r="G5" s="144">
        <v>2012</v>
      </c>
      <c r="H5" s="144">
        <v>2013</v>
      </c>
      <c r="I5" s="144">
        <v>2014</v>
      </c>
      <c r="J5" s="144">
        <v>2015</v>
      </c>
      <c r="K5" s="144">
        <v>2016</v>
      </c>
      <c r="L5" s="144">
        <v>2017</v>
      </c>
    </row>
    <row r="6" spans="1:12" ht="20.100000000000001" customHeight="1">
      <c r="A6" s="475"/>
      <c r="B6" s="476"/>
      <c r="C6" s="366" t="s">
        <v>1021</v>
      </c>
      <c r="D6" s="359"/>
      <c r="E6" s="359"/>
      <c r="F6" s="359"/>
      <c r="G6" s="359"/>
      <c r="H6" s="359"/>
      <c r="I6" s="359"/>
      <c r="J6" s="359"/>
      <c r="K6" s="359"/>
      <c r="L6" s="97"/>
    </row>
    <row r="7" spans="1:12" ht="21" customHeight="1">
      <c r="A7" s="477" t="s">
        <v>754</v>
      </c>
      <c r="B7" s="478"/>
      <c r="C7" s="227">
        <v>71.2</v>
      </c>
      <c r="D7" s="227">
        <v>72.099999999999994</v>
      </c>
      <c r="E7" s="227">
        <v>66.900000000000006</v>
      </c>
      <c r="F7" s="227">
        <v>64.599999999999994</v>
      </c>
      <c r="G7" s="227">
        <v>69.7</v>
      </c>
      <c r="H7" s="227">
        <v>73.2</v>
      </c>
      <c r="I7" s="227">
        <v>80.5</v>
      </c>
      <c r="J7" s="227">
        <v>75.099999999999994</v>
      </c>
      <c r="K7" s="227">
        <v>71.8</v>
      </c>
      <c r="L7" s="227">
        <v>72.7</v>
      </c>
    </row>
    <row r="8" spans="1:12" ht="15" customHeight="1">
      <c r="A8" s="457" t="s">
        <v>755</v>
      </c>
      <c r="B8" s="458"/>
      <c r="C8" s="227">
        <v>75.2</v>
      </c>
      <c r="D8" s="227">
        <v>74.099999999999994</v>
      </c>
      <c r="E8" s="367" t="s">
        <v>1022</v>
      </c>
      <c r="F8" s="367" t="s">
        <v>1022</v>
      </c>
      <c r="G8" s="367" t="s">
        <v>1022</v>
      </c>
      <c r="H8" s="367" t="s">
        <v>1022</v>
      </c>
      <c r="I8" s="367" t="s">
        <v>1022</v>
      </c>
      <c r="J8" s="367" t="s">
        <v>1022</v>
      </c>
      <c r="K8" s="367" t="s">
        <v>1022</v>
      </c>
      <c r="L8" s="367" t="s">
        <v>1022</v>
      </c>
    </row>
    <row r="9" spans="1:12" ht="15" customHeight="1">
      <c r="A9" s="469" t="s">
        <v>299</v>
      </c>
      <c r="B9" s="470"/>
      <c r="C9" s="227">
        <v>80.900000000000006</v>
      </c>
      <c r="D9" s="227">
        <v>78.099999999999994</v>
      </c>
      <c r="E9" s="227">
        <v>72.099999999999994</v>
      </c>
      <c r="F9" s="227">
        <v>70.099999999999994</v>
      </c>
      <c r="G9" s="227">
        <v>73.3</v>
      </c>
      <c r="H9" s="227">
        <v>80</v>
      </c>
      <c r="I9" s="227">
        <v>86.3</v>
      </c>
      <c r="J9" s="227">
        <v>80.900000000000006</v>
      </c>
      <c r="K9" s="227">
        <v>76.400000000000006</v>
      </c>
      <c r="L9" s="227">
        <v>76.400000000000006</v>
      </c>
    </row>
    <row r="10" spans="1:12" ht="15" customHeight="1">
      <c r="A10" s="479" t="s">
        <v>756</v>
      </c>
      <c r="B10" s="480"/>
      <c r="C10" s="227">
        <v>81.3</v>
      </c>
      <c r="D10" s="227">
        <v>78.400000000000006</v>
      </c>
      <c r="E10" s="227">
        <v>72.5</v>
      </c>
      <c r="F10" s="227">
        <v>70.599999999999994</v>
      </c>
      <c r="G10" s="227">
        <v>74</v>
      </c>
      <c r="H10" s="227">
        <v>80.3</v>
      </c>
      <c r="I10" s="227">
        <v>86.8</v>
      </c>
      <c r="J10" s="227">
        <v>81.5</v>
      </c>
      <c r="K10" s="227">
        <v>76.900000000000006</v>
      </c>
      <c r="L10" s="227">
        <v>76.900000000000006</v>
      </c>
    </row>
    <row r="11" spans="1:12" ht="15" customHeight="1">
      <c r="A11" s="479" t="s">
        <v>757</v>
      </c>
      <c r="B11" s="480"/>
      <c r="C11" s="227">
        <v>55.6</v>
      </c>
      <c r="D11" s="227">
        <v>57.3</v>
      </c>
      <c r="E11" s="227">
        <v>51.2</v>
      </c>
      <c r="F11" s="227">
        <v>52.3</v>
      </c>
      <c r="G11" s="227">
        <v>62.7</v>
      </c>
      <c r="H11" s="227">
        <v>62.2</v>
      </c>
      <c r="I11" s="227">
        <v>60</v>
      </c>
      <c r="J11" s="227">
        <v>54.7</v>
      </c>
      <c r="K11" s="227">
        <v>52.9</v>
      </c>
      <c r="L11" s="227">
        <v>55</v>
      </c>
    </row>
    <row r="12" spans="1:12" ht="15" customHeight="1">
      <c r="A12" s="479" t="s">
        <v>758</v>
      </c>
      <c r="B12" s="480"/>
      <c r="C12" s="227">
        <v>59.8</v>
      </c>
      <c r="D12" s="227">
        <v>58</v>
      </c>
      <c r="E12" s="227">
        <v>53.1</v>
      </c>
      <c r="F12" s="227">
        <v>47.3</v>
      </c>
      <c r="G12" s="227">
        <v>49.2</v>
      </c>
      <c r="H12" s="227">
        <v>61.3</v>
      </c>
      <c r="I12" s="227">
        <v>65.3</v>
      </c>
      <c r="J12" s="227">
        <v>46.5</v>
      </c>
      <c r="K12" s="227">
        <v>53.3</v>
      </c>
      <c r="L12" s="227">
        <v>57.5</v>
      </c>
    </row>
    <row r="13" spans="1:12" ht="15" customHeight="1">
      <c r="A13" s="469" t="s">
        <v>897</v>
      </c>
      <c r="B13" s="470"/>
      <c r="C13" s="227">
        <v>50.8</v>
      </c>
      <c r="D13" s="227">
        <v>57</v>
      </c>
      <c r="E13" s="227">
        <v>46.3</v>
      </c>
      <c r="F13" s="227">
        <v>41.1</v>
      </c>
      <c r="G13" s="227">
        <v>54.7</v>
      </c>
      <c r="H13" s="227">
        <v>59.8</v>
      </c>
      <c r="I13" s="227">
        <v>61.2</v>
      </c>
      <c r="J13" s="227">
        <v>56.6</v>
      </c>
      <c r="K13" s="227">
        <v>55.6</v>
      </c>
      <c r="L13" s="227">
        <v>50.9</v>
      </c>
    </row>
    <row r="14" spans="1:12" ht="15" customHeight="1">
      <c r="A14" s="469" t="s">
        <v>759</v>
      </c>
      <c r="B14" s="470"/>
      <c r="C14" s="227">
        <v>54.8</v>
      </c>
      <c r="D14" s="227">
        <v>55.1</v>
      </c>
      <c r="E14" s="367" t="s">
        <v>1022</v>
      </c>
      <c r="F14" s="367" t="s">
        <v>1022</v>
      </c>
      <c r="G14" s="367" t="s">
        <v>1022</v>
      </c>
      <c r="H14" s="367" t="s">
        <v>1022</v>
      </c>
      <c r="I14" s="367" t="s">
        <v>1022</v>
      </c>
      <c r="J14" s="367" t="s">
        <v>1022</v>
      </c>
      <c r="K14" s="367" t="s">
        <v>1022</v>
      </c>
      <c r="L14" s="367" t="s">
        <v>1022</v>
      </c>
    </row>
    <row r="15" spans="1:12" ht="15" customHeight="1">
      <c r="A15" s="457" t="s">
        <v>760</v>
      </c>
      <c r="B15" s="458"/>
      <c r="C15" s="227">
        <v>59.5</v>
      </c>
      <c r="D15" s="227">
        <v>63.9</v>
      </c>
      <c r="E15" s="227">
        <v>59.881548974943051</v>
      </c>
      <c r="F15" s="227">
        <v>53.425233644859816</v>
      </c>
      <c r="G15" s="227">
        <v>61.073674752920041</v>
      </c>
      <c r="H15" s="227">
        <v>64.59574468085107</v>
      </c>
      <c r="I15" s="227">
        <v>71.497652582159631</v>
      </c>
      <c r="J15" s="227">
        <v>68.650646950092423</v>
      </c>
      <c r="K15" s="227">
        <v>64.421992481203006</v>
      </c>
      <c r="L15" s="227">
        <v>0</v>
      </c>
    </row>
    <row r="16" spans="1:12" ht="15" customHeight="1">
      <c r="A16" s="469" t="s">
        <v>273</v>
      </c>
      <c r="B16" s="470"/>
      <c r="C16" s="227">
        <v>61</v>
      </c>
      <c r="D16" s="227">
        <v>65.400000000000006</v>
      </c>
      <c r="E16" s="227">
        <v>62.9</v>
      </c>
      <c r="F16" s="227">
        <v>54.7</v>
      </c>
      <c r="G16" s="227">
        <v>61.9</v>
      </c>
      <c r="H16" s="227">
        <v>65.900000000000006</v>
      </c>
      <c r="I16" s="227">
        <v>73.5</v>
      </c>
      <c r="J16" s="227">
        <v>71.7</v>
      </c>
      <c r="K16" s="227">
        <v>66.900000000000006</v>
      </c>
      <c r="L16" s="227">
        <v>69.3</v>
      </c>
    </row>
    <row r="17" spans="1:12" ht="15" customHeight="1">
      <c r="A17" s="479" t="s">
        <v>761</v>
      </c>
      <c r="B17" s="480"/>
      <c r="C17" s="227">
        <v>66.099999999999994</v>
      </c>
      <c r="D17" s="227">
        <v>69.5</v>
      </c>
      <c r="E17" s="227">
        <v>66.599999999999994</v>
      </c>
      <c r="F17" s="227">
        <v>56.7</v>
      </c>
      <c r="G17" s="227">
        <v>64.900000000000006</v>
      </c>
      <c r="H17" s="227">
        <v>69.3</v>
      </c>
      <c r="I17" s="227">
        <v>77.3</v>
      </c>
      <c r="J17" s="227">
        <v>76.900000000000006</v>
      </c>
      <c r="K17" s="227">
        <v>70.7</v>
      </c>
      <c r="L17" s="227">
        <v>73.5</v>
      </c>
    </row>
    <row r="18" spans="1:12" ht="15" customHeight="1">
      <c r="A18" s="479" t="s">
        <v>762</v>
      </c>
      <c r="B18" s="480"/>
      <c r="C18" s="227">
        <v>47.8</v>
      </c>
      <c r="D18" s="227">
        <v>51.7</v>
      </c>
      <c r="E18" s="227">
        <v>49.2</v>
      </c>
      <c r="F18" s="227">
        <v>49</v>
      </c>
      <c r="G18" s="227">
        <v>56.4</v>
      </c>
      <c r="H18" s="227">
        <v>54.2</v>
      </c>
      <c r="I18" s="227">
        <v>59.8</v>
      </c>
      <c r="J18" s="227">
        <v>54.2</v>
      </c>
      <c r="K18" s="227">
        <v>52.4</v>
      </c>
      <c r="L18" s="227">
        <v>54</v>
      </c>
    </row>
    <row r="19" spans="1:12" ht="15" customHeight="1">
      <c r="A19" s="469" t="s">
        <v>763</v>
      </c>
      <c r="B19" s="470"/>
      <c r="C19" s="227">
        <v>44.2</v>
      </c>
      <c r="D19" s="227">
        <v>50.8</v>
      </c>
      <c r="E19" s="227">
        <v>42.3</v>
      </c>
      <c r="F19" s="227">
        <v>43.7</v>
      </c>
      <c r="G19" s="227">
        <v>52</v>
      </c>
      <c r="H19" s="227">
        <v>47.7</v>
      </c>
      <c r="I19" s="227">
        <v>50.6</v>
      </c>
      <c r="J19" s="227">
        <v>45.1</v>
      </c>
      <c r="K19" s="227">
        <v>46.4</v>
      </c>
      <c r="L19" s="227">
        <v>45</v>
      </c>
    </row>
    <row r="20" spans="1:12" ht="15" customHeight="1">
      <c r="A20" s="469" t="s">
        <v>764</v>
      </c>
      <c r="B20" s="470"/>
      <c r="C20" s="227">
        <v>39.9</v>
      </c>
      <c r="D20" s="227">
        <v>45.3</v>
      </c>
      <c r="E20" s="227">
        <v>39.200000000000003</v>
      </c>
      <c r="F20" s="227">
        <v>41.8</v>
      </c>
      <c r="G20" s="227">
        <v>47.5</v>
      </c>
      <c r="H20" s="227">
        <v>46.7</v>
      </c>
      <c r="I20" s="227">
        <v>47.6</v>
      </c>
      <c r="J20" s="227">
        <v>43.6</v>
      </c>
      <c r="K20" s="227">
        <v>42</v>
      </c>
      <c r="L20" s="227">
        <v>37.9</v>
      </c>
    </row>
    <row r="21" spans="1:12" ht="15" customHeight="1">
      <c r="A21" s="469" t="s">
        <v>765</v>
      </c>
      <c r="B21" s="470"/>
      <c r="C21" s="227">
        <v>59.7</v>
      </c>
      <c r="D21" s="227">
        <v>62.7</v>
      </c>
      <c r="E21" s="227">
        <v>54.3</v>
      </c>
      <c r="F21" s="227">
        <v>52.3</v>
      </c>
      <c r="G21" s="227">
        <v>61.8</v>
      </c>
      <c r="H21" s="227">
        <v>65.7</v>
      </c>
      <c r="I21" s="227">
        <v>71.099999999999994</v>
      </c>
      <c r="J21" s="227">
        <v>64.7</v>
      </c>
      <c r="K21" s="227">
        <v>60.5</v>
      </c>
      <c r="L21" s="227">
        <v>59.6</v>
      </c>
    </row>
    <row r="22" spans="1:12" ht="15" customHeight="1">
      <c r="A22" s="457" t="s">
        <v>898</v>
      </c>
      <c r="B22" s="458"/>
      <c r="C22" s="227">
        <v>99.1</v>
      </c>
      <c r="D22" s="227">
        <v>98.6</v>
      </c>
      <c r="E22" s="227">
        <v>90.9</v>
      </c>
      <c r="F22" s="227">
        <v>107.2</v>
      </c>
      <c r="G22" s="227">
        <v>105.5</v>
      </c>
      <c r="H22" s="227">
        <v>89.1</v>
      </c>
      <c r="I22" s="227">
        <v>107.6</v>
      </c>
      <c r="J22" s="227">
        <v>88.8</v>
      </c>
      <c r="K22" s="227">
        <v>96.5</v>
      </c>
      <c r="L22" s="227">
        <v>105.3</v>
      </c>
    </row>
    <row r="23" spans="1:12" ht="15" customHeight="1">
      <c r="A23" s="467" t="s">
        <v>766</v>
      </c>
      <c r="B23" s="468"/>
      <c r="C23" s="227">
        <v>29.3</v>
      </c>
      <c r="D23" s="227">
        <v>34.299999999999997</v>
      </c>
      <c r="E23" s="227">
        <v>30</v>
      </c>
      <c r="F23" s="227">
        <v>27.7</v>
      </c>
      <c r="G23" s="227">
        <v>31</v>
      </c>
      <c r="H23" s="227">
        <v>34.1</v>
      </c>
      <c r="I23" s="227">
        <v>37.200000000000003</v>
      </c>
      <c r="J23" s="227">
        <v>35</v>
      </c>
      <c r="K23" s="227">
        <v>33.1</v>
      </c>
      <c r="L23" s="227">
        <v>34.9</v>
      </c>
    </row>
    <row r="24" spans="1:12" ht="15" customHeight="1">
      <c r="A24" s="467" t="s">
        <v>767</v>
      </c>
      <c r="B24" s="468"/>
      <c r="C24" s="227">
        <v>34.5</v>
      </c>
      <c r="D24" s="227">
        <v>39.5</v>
      </c>
      <c r="E24" s="227">
        <v>30.6</v>
      </c>
      <c r="F24" s="227">
        <v>35.6</v>
      </c>
      <c r="G24" s="227">
        <v>38.9</v>
      </c>
      <c r="H24" s="227">
        <v>36.299999999999997</v>
      </c>
      <c r="I24" s="227">
        <v>42.7</v>
      </c>
      <c r="J24" s="227">
        <v>35.4</v>
      </c>
      <c r="K24" s="227">
        <v>39.700000000000003</v>
      </c>
      <c r="L24" s="227">
        <v>40.700000000000003</v>
      </c>
    </row>
    <row r="25" spans="1:12" ht="15" customHeight="1">
      <c r="A25" s="467" t="s">
        <v>899</v>
      </c>
      <c r="B25" s="468"/>
      <c r="C25" s="367" t="s">
        <v>1056</v>
      </c>
      <c r="D25" s="367" t="s">
        <v>1056</v>
      </c>
      <c r="E25" s="367" t="s">
        <v>1056</v>
      </c>
      <c r="F25" s="227">
        <v>12.8</v>
      </c>
      <c r="G25" s="227">
        <v>17.600000000000001</v>
      </c>
      <c r="H25" s="227">
        <v>17.899999999999999</v>
      </c>
      <c r="I25" s="227">
        <v>19</v>
      </c>
      <c r="J25" s="227">
        <v>12.9</v>
      </c>
      <c r="K25" s="227">
        <v>17.5</v>
      </c>
      <c r="L25" s="227">
        <v>18.2</v>
      </c>
    </row>
    <row r="26" spans="1:12" ht="15" customHeight="1">
      <c r="A26" s="467" t="s">
        <v>768</v>
      </c>
      <c r="B26" s="468"/>
      <c r="C26" s="227">
        <v>437.6</v>
      </c>
      <c r="D26" s="227">
        <v>443</v>
      </c>
      <c r="E26" s="227">
        <v>398.8</v>
      </c>
      <c r="F26" s="227">
        <v>457.6</v>
      </c>
      <c r="G26" s="227">
        <v>447.5</v>
      </c>
      <c r="H26" s="227">
        <v>398.3</v>
      </c>
      <c r="I26" s="227">
        <v>474.2</v>
      </c>
      <c r="J26" s="227">
        <v>438.1</v>
      </c>
      <c r="K26" s="227">
        <v>444.4</v>
      </c>
      <c r="L26" s="227">
        <v>467.9</v>
      </c>
    </row>
    <row r="27" spans="1:12" ht="15" customHeight="1">
      <c r="A27" s="457" t="s">
        <v>769</v>
      </c>
      <c r="B27" s="458"/>
      <c r="C27" s="227">
        <v>316</v>
      </c>
      <c r="D27" s="227">
        <v>348.7</v>
      </c>
      <c r="E27" s="367" t="s">
        <v>1022</v>
      </c>
      <c r="F27" s="367" t="s">
        <v>1022</v>
      </c>
      <c r="G27" s="367" t="s">
        <v>1022</v>
      </c>
      <c r="H27" s="367" t="s">
        <v>1022</v>
      </c>
      <c r="I27" s="367" t="s">
        <v>1022</v>
      </c>
      <c r="J27" s="367" t="s">
        <v>1022</v>
      </c>
      <c r="K27" s="367" t="s">
        <v>1022</v>
      </c>
      <c r="L27" s="367" t="s">
        <v>1022</v>
      </c>
    </row>
    <row r="28" spans="1:12" ht="15" customHeight="1">
      <c r="A28" s="457" t="s">
        <v>900</v>
      </c>
      <c r="B28" s="458"/>
      <c r="C28" s="227">
        <v>444.8</v>
      </c>
      <c r="D28" s="227">
        <v>448.4</v>
      </c>
      <c r="E28" s="367" t="s">
        <v>1022</v>
      </c>
      <c r="F28" s="367" t="s">
        <v>1022</v>
      </c>
      <c r="G28" s="367" t="s">
        <v>1022</v>
      </c>
      <c r="H28" s="367" t="s">
        <v>1022</v>
      </c>
      <c r="I28" s="367" t="s">
        <v>1022</v>
      </c>
      <c r="J28" s="367" t="s">
        <v>1022</v>
      </c>
      <c r="K28" s="367" t="s">
        <v>1022</v>
      </c>
      <c r="L28" s="367" t="s">
        <v>1022</v>
      </c>
    </row>
    <row r="29" spans="1:12" ht="15" customHeight="1">
      <c r="A29" s="467" t="s">
        <v>770</v>
      </c>
      <c r="B29" s="468"/>
      <c r="C29" s="227">
        <v>622.9</v>
      </c>
      <c r="D29" s="227">
        <v>675.6</v>
      </c>
      <c r="E29" s="227">
        <v>616.29999999999995</v>
      </c>
      <c r="F29" s="227">
        <v>743</v>
      </c>
      <c r="G29" s="227">
        <v>688.5</v>
      </c>
      <c r="H29" s="227">
        <v>638.79999999999995</v>
      </c>
      <c r="I29" s="227">
        <v>798.6</v>
      </c>
      <c r="J29" s="227">
        <v>721.7</v>
      </c>
      <c r="K29" s="227">
        <v>762.3</v>
      </c>
      <c r="L29" s="227">
        <v>837.5</v>
      </c>
    </row>
    <row r="30" spans="1:12" ht="15" customHeight="1">
      <c r="A30" s="467" t="s">
        <v>902</v>
      </c>
      <c r="B30" s="468"/>
      <c r="C30" s="367" t="s">
        <v>1056</v>
      </c>
      <c r="D30" s="367" t="s">
        <v>1056</v>
      </c>
      <c r="E30" s="367" t="s">
        <v>1056</v>
      </c>
      <c r="F30" s="367" t="s">
        <v>1056</v>
      </c>
      <c r="G30" s="367" t="s">
        <v>1056</v>
      </c>
      <c r="H30" s="367" t="s">
        <v>1056</v>
      </c>
      <c r="I30" s="367" t="s">
        <v>1056</v>
      </c>
      <c r="J30" s="367" t="s">
        <v>1056</v>
      </c>
      <c r="K30" s="367" t="s">
        <v>1056</v>
      </c>
      <c r="L30" s="367" t="s">
        <v>1056</v>
      </c>
    </row>
    <row r="31" spans="1:12" ht="15" customHeight="1">
      <c r="A31" s="467" t="s">
        <v>771</v>
      </c>
      <c r="B31" s="468"/>
      <c r="C31" s="227">
        <v>37.6</v>
      </c>
      <c r="D31" s="227">
        <v>42.9</v>
      </c>
      <c r="E31" s="227">
        <v>39</v>
      </c>
      <c r="F31" s="227">
        <v>29.1</v>
      </c>
      <c r="G31" s="227">
        <v>36.9</v>
      </c>
      <c r="H31" s="227">
        <v>39.5</v>
      </c>
      <c r="I31" s="227">
        <v>44.8</v>
      </c>
      <c r="J31" s="227">
        <v>39</v>
      </c>
      <c r="K31" s="227">
        <v>34.5</v>
      </c>
      <c r="L31" s="227">
        <v>32.700000000000003</v>
      </c>
    </row>
    <row r="32" spans="1:12" ht="15" customHeight="1">
      <c r="A32" s="457" t="s">
        <v>772</v>
      </c>
      <c r="B32" s="458"/>
      <c r="C32" s="227">
        <v>37.700000000000003</v>
      </c>
      <c r="D32" s="227">
        <v>42.9</v>
      </c>
      <c r="E32" s="227">
        <v>39</v>
      </c>
      <c r="F32" s="227">
        <v>29.3</v>
      </c>
      <c r="G32" s="227">
        <v>37</v>
      </c>
      <c r="H32" s="227">
        <v>39.5</v>
      </c>
      <c r="I32" s="227">
        <v>44.8</v>
      </c>
      <c r="J32" s="227">
        <v>39.1</v>
      </c>
      <c r="K32" s="227">
        <v>34.6</v>
      </c>
      <c r="L32" s="227">
        <v>32.700000000000003</v>
      </c>
    </row>
    <row r="33" spans="1:12" ht="15" customHeight="1">
      <c r="A33" s="457" t="s">
        <v>773</v>
      </c>
      <c r="B33" s="458"/>
      <c r="C33" s="227">
        <v>22.8</v>
      </c>
      <c r="D33" s="227">
        <v>26.2</v>
      </c>
      <c r="E33" s="227">
        <v>24.5</v>
      </c>
      <c r="F33" s="227">
        <v>18.5</v>
      </c>
      <c r="G33" s="227">
        <v>21.7</v>
      </c>
      <c r="H33" s="227">
        <v>24</v>
      </c>
      <c r="I33" s="227">
        <v>24.5</v>
      </c>
      <c r="J33" s="227">
        <v>24.8</v>
      </c>
      <c r="K33" s="227">
        <v>19.899999999999999</v>
      </c>
      <c r="L33" s="227">
        <v>18.100000000000001</v>
      </c>
    </row>
    <row r="34" spans="1:12" ht="15" customHeight="1">
      <c r="A34" s="467" t="s">
        <v>774</v>
      </c>
      <c r="B34" s="468"/>
      <c r="C34" s="227">
        <v>19.600000000000001</v>
      </c>
      <c r="D34" s="227">
        <v>24.1</v>
      </c>
      <c r="E34" s="227">
        <v>18.899999999999999</v>
      </c>
      <c r="F34" s="227">
        <v>19.8</v>
      </c>
      <c r="G34" s="227">
        <v>23.8</v>
      </c>
      <c r="H34" s="227">
        <v>21</v>
      </c>
      <c r="I34" s="227">
        <v>23</v>
      </c>
      <c r="J34" s="227">
        <v>19.2</v>
      </c>
      <c r="K34" s="227">
        <v>21.4</v>
      </c>
      <c r="L34" s="227">
        <v>21.9</v>
      </c>
    </row>
    <row r="35" spans="1:12" ht="21" customHeight="1">
      <c r="A35" s="467" t="s">
        <v>1020</v>
      </c>
      <c r="B35" s="468"/>
      <c r="C35" s="227">
        <v>79.400000000000006</v>
      </c>
      <c r="D35" s="227">
        <v>80.7</v>
      </c>
      <c r="E35" s="227">
        <v>64.569627732913133</v>
      </c>
      <c r="F35" s="227">
        <v>65.599999999999994</v>
      </c>
      <c r="G35" s="227">
        <v>68.900000000000006</v>
      </c>
      <c r="H35" s="227">
        <v>65.099999999999994</v>
      </c>
      <c r="I35" s="227">
        <v>73.599999999999994</v>
      </c>
      <c r="J35" s="227">
        <v>63.7</v>
      </c>
      <c r="K35" s="227">
        <v>69.2</v>
      </c>
      <c r="L35" s="227">
        <v>69.2</v>
      </c>
    </row>
    <row r="36" spans="1:12" ht="15" customHeight="1">
      <c r="A36" s="457" t="s">
        <v>901</v>
      </c>
      <c r="B36" s="458"/>
      <c r="C36" s="227">
        <v>82.9</v>
      </c>
      <c r="D36" s="227">
        <v>84.7</v>
      </c>
      <c r="E36" s="227">
        <v>72.599999999999994</v>
      </c>
      <c r="F36" s="227">
        <v>73</v>
      </c>
      <c r="G36" s="227">
        <v>75.8</v>
      </c>
      <c r="H36" s="227">
        <v>69.099999999999994</v>
      </c>
      <c r="I36" s="227">
        <v>77.900000000000006</v>
      </c>
      <c r="J36" s="227">
        <v>66.900000000000006</v>
      </c>
      <c r="K36" s="227">
        <v>78.400000000000006</v>
      </c>
      <c r="L36" s="227">
        <v>83.8</v>
      </c>
    </row>
    <row r="37" spans="1:12" ht="15" customHeight="1">
      <c r="A37" s="457" t="s">
        <v>903</v>
      </c>
      <c r="B37" s="458"/>
      <c r="C37" s="227">
        <v>74.2</v>
      </c>
      <c r="D37" s="227">
        <v>77.400000000000006</v>
      </c>
      <c r="E37" s="365" t="s">
        <v>1056</v>
      </c>
      <c r="F37" s="365" t="s">
        <v>1056</v>
      </c>
      <c r="G37" s="365" t="s">
        <v>1056</v>
      </c>
      <c r="H37" s="365" t="s">
        <v>1056</v>
      </c>
      <c r="I37" s="365" t="s">
        <v>1056</v>
      </c>
      <c r="J37" s="365" t="s">
        <v>1056</v>
      </c>
      <c r="K37" s="365" t="s">
        <v>1056</v>
      </c>
      <c r="L37" s="365" t="s">
        <v>1056</v>
      </c>
    </row>
    <row r="38" spans="1:12" ht="15" customHeight="1">
      <c r="A38" s="457" t="s">
        <v>904</v>
      </c>
      <c r="B38" s="458"/>
      <c r="C38" s="227">
        <v>80.7</v>
      </c>
      <c r="D38" s="227">
        <v>77.400000000000006</v>
      </c>
      <c r="E38" s="227">
        <v>65.5</v>
      </c>
      <c r="F38" s="227">
        <v>67.7</v>
      </c>
      <c r="G38" s="227">
        <v>72</v>
      </c>
      <c r="H38" s="227">
        <v>68.7</v>
      </c>
      <c r="I38" s="227">
        <v>80.599999999999994</v>
      </c>
      <c r="J38" s="227">
        <v>74.5</v>
      </c>
      <c r="K38" s="227">
        <v>75.5</v>
      </c>
      <c r="L38" s="227">
        <v>76.099999999999994</v>
      </c>
    </row>
    <row r="39" spans="1:12" ht="15" customHeight="1">
      <c r="A39" s="457" t="s">
        <v>905</v>
      </c>
      <c r="B39" s="458"/>
      <c r="C39" s="227">
        <v>78.599999999999994</v>
      </c>
      <c r="D39" s="227">
        <v>68.5</v>
      </c>
      <c r="E39" s="227">
        <v>65.5</v>
      </c>
      <c r="F39" s="227">
        <v>63.6</v>
      </c>
      <c r="G39" s="227">
        <v>65.8</v>
      </c>
      <c r="H39" s="227">
        <v>62.6</v>
      </c>
      <c r="I39" s="227">
        <v>70.400000000000006</v>
      </c>
      <c r="J39" s="227">
        <v>58.2</v>
      </c>
      <c r="K39" s="227">
        <v>68.900000000000006</v>
      </c>
      <c r="L39" s="227">
        <v>71.8</v>
      </c>
    </row>
    <row r="40" spans="1:12" ht="15" customHeight="1">
      <c r="A40" s="457" t="s">
        <v>906</v>
      </c>
      <c r="B40" s="458"/>
      <c r="C40" s="227">
        <v>79.599999999999994</v>
      </c>
      <c r="D40" s="227">
        <v>81</v>
      </c>
      <c r="E40" s="227">
        <v>63</v>
      </c>
      <c r="F40" s="227">
        <v>65.900000000000006</v>
      </c>
      <c r="G40" s="227">
        <v>69.900000000000006</v>
      </c>
      <c r="H40" s="227">
        <v>66</v>
      </c>
      <c r="I40" s="227">
        <v>74.400000000000006</v>
      </c>
      <c r="J40" s="227">
        <v>66.099999999999994</v>
      </c>
      <c r="K40" s="227">
        <v>67.8</v>
      </c>
      <c r="L40" s="227">
        <v>65.2</v>
      </c>
    </row>
    <row r="41" spans="1:12" ht="15" customHeight="1">
      <c r="A41" s="467" t="s">
        <v>907</v>
      </c>
      <c r="B41" s="468"/>
      <c r="C41" s="227">
        <v>451.4</v>
      </c>
      <c r="D41" s="227">
        <v>445</v>
      </c>
      <c r="E41" s="227">
        <v>393.8</v>
      </c>
      <c r="F41" s="227">
        <v>476.1</v>
      </c>
      <c r="G41" s="227">
        <v>464.3</v>
      </c>
      <c r="H41" s="227">
        <v>389.7</v>
      </c>
      <c r="I41" s="227">
        <v>473.3</v>
      </c>
      <c r="J41" s="227">
        <v>413.6</v>
      </c>
      <c r="K41" s="227">
        <v>430.8</v>
      </c>
      <c r="L41" s="227">
        <v>474.6</v>
      </c>
    </row>
    <row r="42" spans="1:12" ht="15" customHeight="1">
      <c r="A42" s="467" t="s">
        <v>908</v>
      </c>
      <c r="B42" s="468"/>
      <c r="C42" s="367" t="s">
        <v>1056</v>
      </c>
      <c r="D42" s="367" t="s">
        <v>1056</v>
      </c>
      <c r="E42" s="367" t="s">
        <v>1056</v>
      </c>
      <c r="F42" s="227">
        <v>0</v>
      </c>
      <c r="G42" s="227">
        <v>228.7</v>
      </c>
      <c r="H42" s="227">
        <v>239.7</v>
      </c>
      <c r="I42" s="227">
        <v>295.10000000000002</v>
      </c>
      <c r="J42" s="227">
        <v>263.7</v>
      </c>
      <c r="K42" s="227">
        <v>261.2</v>
      </c>
      <c r="L42" s="227">
        <v>288.7</v>
      </c>
    </row>
    <row r="43" spans="1:12">
      <c r="C43" s="90"/>
    </row>
    <row r="45" spans="1:12">
      <c r="D45" s="162"/>
      <c r="E45" s="163"/>
      <c r="F45" s="164"/>
    </row>
    <row r="46" spans="1:12">
      <c r="D46" s="162"/>
      <c r="E46" s="163"/>
      <c r="F46" s="164"/>
    </row>
    <row r="49" spans="4:11">
      <c r="D49" s="162"/>
      <c r="E49" s="163"/>
      <c r="F49" s="164"/>
      <c r="K49" s="36"/>
    </row>
    <row r="50" spans="4:11">
      <c r="K50" s="36"/>
    </row>
    <row r="51" spans="4:11">
      <c r="K51" s="36"/>
    </row>
    <row r="52" spans="4:11">
      <c r="K52" s="36"/>
    </row>
    <row r="54" spans="4:11">
      <c r="K54" s="36"/>
    </row>
    <row r="55" spans="4:11">
      <c r="K55" s="36"/>
    </row>
    <row r="56" spans="4:11">
      <c r="E56" s="90"/>
      <c r="K56" s="36"/>
    </row>
    <row r="57" spans="4:11" ht="5.25" customHeight="1">
      <c r="E57" s="161"/>
      <c r="F57" s="162"/>
      <c r="G57" s="163"/>
      <c r="H57" s="164"/>
      <c r="K57" s="36"/>
    </row>
    <row r="58" spans="4:11">
      <c r="E58" s="167"/>
      <c r="F58" s="162"/>
      <c r="G58" s="163"/>
      <c r="H58" s="164"/>
      <c r="K58" s="36"/>
    </row>
    <row r="59" spans="4:11">
      <c r="E59" s="90"/>
      <c r="K59" s="36"/>
    </row>
    <row r="60" spans="4:11">
      <c r="K60" s="36"/>
    </row>
    <row r="61" spans="4:11">
      <c r="E61" s="167"/>
      <c r="F61" s="162"/>
      <c r="G61" s="163"/>
      <c r="H61" s="164"/>
      <c r="K61" s="36"/>
    </row>
    <row r="62" spans="4:11">
      <c r="E62" s="90"/>
      <c r="K62" s="36"/>
    </row>
    <row r="63" spans="4:11">
      <c r="E63" s="90"/>
      <c r="K63" s="36"/>
    </row>
    <row r="64" spans="4:11">
      <c r="K64" s="36"/>
    </row>
    <row r="65" spans="11:11">
      <c r="K65" s="36"/>
    </row>
    <row r="66" spans="11:11">
      <c r="K66" s="36"/>
    </row>
  </sheetData>
  <mergeCells count="37">
    <mergeCell ref="A5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41:B41"/>
    <mergeCell ref="A42:B42"/>
    <mergeCell ref="A36:B36"/>
    <mergeCell ref="A37:B37"/>
    <mergeCell ref="A38:B38"/>
    <mergeCell ref="A39:B39"/>
    <mergeCell ref="A40:B40"/>
  </mergeCells>
  <pageMargins left="0.59055118110236227" right="0.59055118110236227" top="0.78740157480314965" bottom="0.78740157480314965" header="0.51181102362204722" footer="0.31496062992125984"/>
  <pageSetup paperSize="9" firstPageNumber="181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showGridLines="0" workbookViewId="0"/>
  </sheetViews>
  <sheetFormatPr baseColWidth="10" defaultRowHeight="12.75"/>
  <cols>
    <col min="1" max="1" width="5.7109375" style="36" customWidth="1"/>
    <col min="2" max="2" width="34.7109375" style="36" customWidth="1"/>
    <col min="3" max="3" width="10.7109375" style="36" customWidth="1"/>
    <col min="4" max="4" width="10.7109375" style="36" hidden="1" customWidth="1"/>
    <col min="5" max="5" width="10.7109375" style="36" customWidth="1"/>
    <col min="6" max="6" width="10.7109375" style="36" hidden="1" customWidth="1"/>
    <col min="7" max="7" width="10.7109375" style="36" customWidth="1"/>
    <col min="8" max="8" width="10.7109375" style="36" hidden="1" customWidth="1"/>
    <col min="9" max="10" width="10.7109375" style="36" customWidth="1"/>
    <col min="11" max="11" width="10.7109375" style="78" customWidth="1"/>
    <col min="12" max="12" width="10.7109375" style="36" customWidth="1"/>
    <col min="13" max="16384" width="11.42578125" style="36"/>
  </cols>
  <sheetData>
    <row r="1" spans="1:12" ht="18" customHeight="1">
      <c r="A1" s="32" t="s">
        <v>8</v>
      </c>
      <c r="B1" s="32" t="s">
        <v>872</v>
      </c>
      <c r="D1" s="77"/>
    </row>
    <row r="2" spans="1:12" ht="18" customHeight="1">
      <c r="A2" s="32" t="s">
        <v>112</v>
      </c>
      <c r="B2" s="32" t="s">
        <v>873</v>
      </c>
      <c r="D2" s="77"/>
    </row>
    <row r="3" spans="1:12" ht="18" customHeight="1">
      <c r="A3" s="120" t="s">
        <v>120</v>
      </c>
      <c r="B3" s="42" t="s">
        <v>920</v>
      </c>
      <c r="D3" s="77"/>
    </row>
    <row r="4" spans="1:12" ht="15.75" customHeight="1">
      <c r="D4" s="77"/>
    </row>
    <row r="5" spans="1:12" ht="21" customHeight="1">
      <c r="A5" s="473" t="s">
        <v>753</v>
      </c>
      <c r="B5" s="474"/>
      <c r="C5" s="142">
        <v>2008</v>
      </c>
      <c r="D5" s="142">
        <v>2009</v>
      </c>
      <c r="E5" s="144">
        <v>2010</v>
      </c>
      <c r="F5" s="144">
        <v>2011</v>
      </c>
      <c r="G5" s="144">
        <v>2012</v>
      </c>
      <c r="H5" s="144">
        <v>2013</v>
      </c>
      <c r="I5" s="144">
        <v>2014</v>
      </c>
      <c r="J5" s="144">
        <v>2015</v>
      </c>
      <c r="K5" s="144">
        <v>2016</v>
      </c>
      <c r="L5" s="144">
        <v>2017</v>
      </c>
    </row>
    <row r="6" spans="1:12" ht="21" customHeight="1">
      <c r="A6" s="475"/>
      <c r="B6" s="476"/>
      <c r="C6" s="347" t="s">
        <v>935</v>
      </c>
      <c r="D6" s="359"/>
      <c r="E6" s="359"/>
      <c r="F6" s="359"/>
      <c r="G6" s="359"/>
      <c r="H6" s="359"/>
      <c r="I6" s="359"/>
      <c r="J6" s="359"/>
      <c r="K6" s="359"/>
      <c r="L6" s="97"/>
    </row>
    <row r="7" spans="1:12" ht="21" customHeight="1">
      <c r="A7" s="477" t="s">
        <v>754</v>
      </c>
      <c r="B7" s="478"/>
      <c r="C7" s="218">
        <v>7038</v>
      </c>
      <c r="D7" s="218">
        <v>6908</v>
      </c>
      <c r="E7" s="218">
        <v>6587</v>
      </c>
      <c r="F7" s="218">
        <v>6491</v>
      </c>
      <c r="G7" s="218">
        <v>6518</v>
      </c>
      <c r="H7" s="218">
        <v>6526</v>
      </c>
      <c r="I7" s="218">
        <v>6461</v>
      </c>
      <c r="J7" s="218">
        <v>6518</v>
      </c>
      <c r="K7" s="218">
        <v>6316</v>
      </c>
      <c r="L7" s="218">
        <v>6267</v>
      </c>
    </row>
    <row r="8" spans="1:12" ht="15" customHeight="1">
      <c r="A8" s="457" t="s">
        <v>755</v>
      </c>
      <c r="B8" s="458"/>
      <c r="C8" s="218">
        <v>3960</v>
      </c>
      <c r="D8" s="218">
        <v>3985</v>
      </c>
      <c r="E8" s="218">
        <v>3925</v>
      </c>
      <c r="F8" s="218">
        <v>3862</v>
      </c>
      <c r="G8" s="218">
        <v>3766</v>
      </c>
      <c r="H8" s="218">
        <v>3913</v>
      </c>
      <c r="I8" s="218">
        <v>3850</v>
      </c>
      <c r="J8" s="218">
        <v>3899</v>
      </c>
      <c r="K8" s="218">
        <v>3773</v>
      </c>
      <c r="L8" s="218">
        <v>3740</v>
      </c>
    </row>
    <row r="9" spans="1:12" ht="15" customHeight="1">
      <c r="A9" s="469" t="s">
        <v>299</v>
      </c>
      <c r="B9" s="470"/>
      <c r="C9" s="218">
        <v>3213</v>
      </c>
      <c r="D9" s="218">
        <v>3226</v>
      </c>
      <c r="E9" s="218">
        <v>3298</v>
      </c>
      <c r="F9" s="218">
        <v>3248</v>
      </c>
      <c r="G9" s="218">
        <v>3057</v>
      </c>
      <c r="H9" s="218">
        <v>3128</v>
      </c>
      <c r="I9" s="218">
        <v>3220</v>
      </c>
      <c r="J9" s="218">
        <v>3283</v>
      </c>
      <c r="K9" s="218">
        <v>3202</v>
      </c>
      <c r="L9" s="218">
        <v>3203</v>
      </c>
    </row>
    <row r="10" spans="1:12" ht="15" customHeight="1">
      <c r="A10" s="479" t="s">
        <v>756</v>
      </c>
      <c r="B10" s="480"/>
      <c r="C10" s="218">
        <v>3164</v>
      </c>
      <c r="D10" s="218">
        <v>3178</v>
      </c>
      <c r="E10" s="218">
        <v>3234</v>
      </c>
      <c r="F10" s="218">
        <v>3173</v>
      </c>
      <c r="G10" s="218">
        <v>2893</v>
      </c>
      <c r="H10" s="218">
        <v>3066</v>
      </c>
      <c r="I10" s="218">
        <v>3159</v>
      </c>
      <c r="J10" s="218">
        <v>3210</v>
      </c>
      <c r="K10" s="218">
        <v>3131</v>
      </c>
      <c r="L10" s="218">
        <v>3131</v>
      </c>
    </row>
    <row r="11" spans="1:12" ht="15" customHeight="1">
      <c r="A11" s="479" t="s">
        <v>757</v>
      </c>
      <c r="B11" s="480"/>
      <c r="C11" s="218">
        <v>43</v>
      </c>
      <c r="D11" s="218">
        <v>36</v>
      </c>
      <c r="E11" s="218">
        <v>43</v>
      </c>
      <c r="F11" s="218">
        <v>60</v>
      </c>
      <c r="G11" s="218">
        <v>152</v>
      </c>
      <c r="H11" s="218">
        <v>53</v>
      </c>
      <c r="I11" s="218">
        <v>49</v>
      </c>
      <c r="J11" s="218">
        <v>53</v>
      </c>
      <c r="K11" s="218">
        <v>45</v>
      </c>
      <c r="L11" s="218">
        <v>42</v>
      </c>
    </row>
    <row r="12" spans="1:12" ht="15" customHeight="1">
      <c r="A12" s="479" t="s">
        <v>758</v>
      </c>
      <c r="B12" s="480"/>
      <c r="C12" s="218">
        <v>6</v>
      </c>
      <c r="D12" s="218">
        <v>11</v>
      </c>
      <c r="E12" s="218">
        <v>21</v>
      </c>
      <c r="F12" s="218">
        <v>15</v>
      </c>
      <c r="G12" s="218">
        <v>12</v>
      </c>
      <c r="H12" s="218">
        <v>9</v>
      </c>
      <c r="I12" s="218">
        <v>11</v>
      </c>
      <c r="J12" s="218">
        <v>19</v>
      </c>
      <c r="K12" s="218">
        <v>25</v>
      </c>
      <c r="L12" s="218">
        <v>29.7</v>
      </c>
    </row>
    <row r="13" spans="1:12" ht="15" customHeight="1">
      <c r="A13" s="469" t="s">
        <v>897</v>
      </c>
      <c r="B13" s="470"/>
      <c r="C13" s="218">
        <v>737</v>
      </c>
      <c r="D13" s="218">
        <v>749</v>
      </c>
      <c r="E13" s="218">
        <v>627</v>
      </c>
      <c r="F13" s="218">
        <v>614</v>
      </c>
      <c r="G13" s="218">
        <v>709</v>
      </c>
      <c r="H13" s="218">
        <v>785</v>
      </c>
      <c r="I13" s="218">
        <v>630</v>
      </c>
      <c r="J13" s="218">
        <v>616</v>
      </c>
      <c r="K13" s="218">
        <v>571</v>
      </c>
      <c r="L13" s="218">
        <v>537</v>
      </c>
    </row>
    <row r="14" spans="1:12" ht="15" customHeight="1">
      <c r="A14" s="469" t="s">
        <v>759</v>
      </c>
      <c r="B14" s="470"/>
      <c r="C14" s="218">
        <v>10</v>
      </c>
      <c r="D14" s="218">
        <v>10</v>
      </c>
      <c r="E14" s="412" t="s">
        <v>973</v>
      </c>
      <c r="F14" s="412" t="s">
        <v>973</v>
      </c>
      <c r="G14" s="412" t="s">
        <v>973</v>
      </c>
      <c r="H14" s="412" t="s">
        <v>973</v>
      </c>
      <c r="I14" s="412" t="s">
        <v>973</v>
      </c>
      <c r="J14" s="412" t="s">
        <v>973</v>
      </c>
      <c r="K14" s="412" t="s">
        <v>973</v>
      </c>
      <c r="L14" s="412" t="s">
        <v>973</v>
      </c>
    </row>
    <row r="15" spans="1:12" ht="15" customHeight="1">
      <c r="A15" s="457" t="s">
        <v>760</v>
      </c>
      <c r="B15" s="458"/>
      <c r="C15" s="218">
        <v>2558</v>
      </c>
      <c r="D15" s="218">
        <v>2459</v>
      </c>
      <c r="E15" s="218">
        <v>2195</v>
      </c>
      <c r="F15" s="218">
        <v>2140</v>
      </c>
      <c r="G15" s="218">
        <v>2226</v>
      </c>
      <c r="H15" s="218">
        <v>2115</v>
      </c>
      <c r="I15" s="218">
        <v>2130</v>
      </c>
      <c r="J15" s="218">
        <v>2164</v>
      </c>
      <c r="K15" s="218">
        <v>2128</v>
      </c>
      <c r="L15" s="218">
        <v>2094.6000000000004</v>
      </c>
    </row>
    <row r="16" spans="1:12" ht="15" customHeight="1">
      <c r="A16" s="469" t="s">
        <v>273</v>
      </c>
      <c r="B16" s="470"/>
      <c r="C16" s="218">
        <v>1962</v>
      </c>
      <c r="D16" s="218">
        <v>1878</v>
      </c>
      <c r="E16" s="218">
        <v>1642</v>
      </c>
      <c r="F16" s="218">
        <v>1598</v>
      </c>
      <c r="G16" s="218">
        <v>1678</v>
      </c>
      <c r="H16" s="218">
        <v>1570</v>
      </c>
      <c r="I16" s="218">
        <v>1574</v>
      </c>
      <c r="J16" s="218">
        <v>1622</v>
      </c>
      <c r="K16" s="218">
        <v>1605</v>
      </c>
      <c r="L16" s="218">
        <v>1566</v>
      </c>
    </row>
    <row r="17" spans="1:13" ht="15" customHeight="1">
      <c r="A17" s="479" t="s">
        <v>761</v>
      </c>
      <c r="B17" s="480"/>
      <c r="C17" s="218">
        <v>1418</v>
      </c>
      <c r="D17" s="218">
        <v>1452</v>
      </c>
      <c r="E17" s="218">
        <v>1295</v>
      </c>
      <c r="F17" s="218">
        <v>1178</v>
      </c>
      <c r="G17" s="218">
        <v>1090</v>
      </c>
      <c r="H17" s="218">
        <v>1211</v>
      </c>
      <c r="I17" s="218">
        <v>1228</v>
      </c>
      <c r="J17" s="218">
        <v>1253</v>
      </c>
      <c r="K17" s="218">
        <v>1267</v>
      </c>
      <c r="L17" s="218">
        <v>1227</v>
      </c>
    </row>
    <row r="18" spans="1:13" ht="15" customHeight="1">
      <c r="A18" s="479" t="s">
        <v>762</v>
      </c>
      <c r="B18" s="480"/>
      <c r="C18" s="218">
        <v>544</v>
      </c>
      <c r="D18" s="218">
        <v>426</v>
      </c>
      <c r="E18" s="218">
        <v>347</v>
      </c>
      <c r="F18" s="218">
        <v>420</v>
      </c>
      <c r="G18" s="218">
        <v>588</v>
      </c>
      <c r="H18" s="218">
        <v>399</v>
      </c>
      <c r="I18" s="218">
        <v>346</v>
      </c>
      <c r="J18" s="218">
        <v>369</v>
      </c>
      <c r="K18" s="218">
        <v>338</v>
      </c>
      <c r="L18" s="218">
        <v>340</v>
      </c>
    </row>
    <row r="19" spans="1:13" ht="15" customHeight="1">
      <c r="A19" s="469" t="s">
        <v>763</v>
      </c>
      <c r="B19" s="470"/>
      <c r="C19" s="218">
        <v>179</v>
      </c>
      <c r="D19" s="218">
        <v>163</v>
      </c>
      <c r="E19" s="218">
        <v>141</v>
      </c>
      <c r="F19" s="218">
        <v>143</v>
      </c>
      <c r="G19" s="218">
        <v>145</v>
      </c>
      <c r="H19" s="218">
        <v>131</v>
      </c>
      <c r="I19" s="218">
        <v>124</v>
      </c>
      <c r="J19" s="218">
        <v>126</v>
      </c>
      <c r="K19" s="218">
        <v>116</v>
      </c>
      <c r="L19" s="218">
        <v>128.19999999999999</v>
      </c>
    </row>
    <row r="20" spans="1:13" ht="15" customHeight="1">
      <c r="A20" s="469" t="s">
        <v>764</v>
      </c>
      <c r="B20" s="470"/>
      <c r="C20" s="218">
        <v>18</v>
      </c>
      <c r="D20" s="218">
        <v>17</v>
      </c>
      <c r="E20" s="218">
        <v>15</v>
      </c>
      <c r="F20" s="218">
        <v>16</v>
      </c>
      <c r="G20" s="218">
        <v>32</v>
      </c>
      <c r="H20" s="218">
        <v>17</v>
      </c>
      <c r="I20" s="218">
        <v>14</v>
      </c>
      <c r="J20" s="218">
        <v>14</v>
      </c>
      <c r="K20" s="218">
        <v>11</v>
      </c>
      <c r="L20" s="218">
        <v>11.4</v>
      </c>
    </row>
    <row r="21" spans="1:13" ht="15" customHeight="1">
      <c r="A21" s="469" t="s">
        <v>765</v>
      </c>
      <c r="B21" s="470"/>
      <c r="C21" s="218">
        <v>399</v>
      </c>
      <c r="D21" s="218">
        <v>401</v>
      </c>
      <c r="E21" s="218">
        <v>397</v>
      </c>
      <c r="F21" s="218">
        <v>383</v>
      </c>
      <c r="G21" s="218">
        <v>371</v>
      </c>
      <c r="H21" s="218">
        <v>397</v>
      </c>
      <c r="I21" s="218">
        <v>418</v>
      </c>
      <c r="J21" s="218">
        <v>402</v>
      </c>
      <c r="K21" s="218">
        <v>396</v>
      </c>
      <c r="L21" s="218">
        <v>389</v>
      </c>
    </row>
    <row r="22" spans="1:13" ht="15" customHeight="1">
      <c r="A22" s="457" t="s">
        <v>898</v>
      </c>
      <c r="B22" s="458"/>
      <c r="C22" s="218">
        <v>520</v>
      </c>
      <c r="D22" s="218">
        <v>464</v>
      </c>
      <c r="E22" s="218">
        <v>467</v>
      </c>
      <c r="F22" s="218">
        <v>488</v>
      </c>
      <c r="G22" s="218">
        <v>526</v>
      </c>
      <c r="H22" s="218">
        <v>497</v>
      </c>
      <c r="I22" s="218">
        <v>481</v>
      </c>
      <c r="J22" s="218">
        <v>455</v>
      </c>
      <c r="K22" s="218">
        <v>416</v>
      </c>
      <c r="L22" s="218">
        <v>432</v>
      </c>
    </row>
    <row r="23" spans="1:13" ht="15" customHeight="1">
      <c r="A23" s="467" t="s">
        <v>766</v>
      </c>
      <c r="B23" s="468"/>
      <c r="C23" s="218">
        <v>48</v>
      </c>
      <c r="D23" s="218">
        <v>48</v>
      </c>
      <c r="E23" s="218">
        <v>57</v>
      </c>
      <c r="F23" s="218">
        <v>56</v>
      </c>
      <c r="G23" s="218">
        <v>45</v>
      </c>
      <c r="H23" s="218">
        <v>38</v>
      </c>
      <c r="I23" s="218">
        <v>42</v>
      </c>
      <c r="J23" s="218">
        <v>79</v>
      </c>
      <c r="K23" s="218">
        <v>88</v>
      </c>
      <c r="L23" s="218">
        <v>85</v>
      </c>
    </row>
    <row r="24" spans="1:13" ht="15" customHeight="1">
      <c r="A24" s="467" t="s">
        <v>767</v>
      </c>
      <c r="B24" s="468"/>
      <c r="C24" s="218">
        <v>11</v>
      </c>
      <c r="D24" s="218">
        <v>12</v>
      </c>
      <c r="E24" s="218">
        <v>16</v>
      </c>
      <c r="F24" s="218">
        <v>17</v>
      </c>
      <c r="G24" s="218">
        <v>16</v>
      </c>
      <c r="H24" s="218">
        <v>16</v>
      </c>
      <c r="I24" s="218">
        <v>21</v>
      </c>
      <c r="J24" s="218">
        <v>38</v>
      </c>
      <c r="K24" s="218">
        <v>39</v>
      </c>
      <c r="L24" s="218">
        <v>46.4</v>
      </c>
    </row>
    <row r="25" spans="1:13" ht="15" customHeight="1">
      <c r="A25" s="467" t="s">
        <v>899</v>
      </c>
      <c r="B25" s="468"/>
      <c r="C25" s="365" t="s">
        <v>1022</v>
      </c>
      <c r="D25" s="365" t="s">
        <v>1022</v>
      </c>
      <c r="E25" s="365" t="s">
        <v>1022</v>
      </c>
      <c r="F25" s="218">
        <v>22</v>
      </c>
      <c r="G25" s="218">
        <v>18</v>
      </c>
      <c r="H25" s="218">
        <v>17</v>
      </c>
      <c r="I25" s="218">
        <v>21</v>
      </c>
      <c r="J25" s="218">
        <v>30</v>
      </c>
      <c r="K25" s="218">
        <v>29</v>
      </c>
      <c r="L25" s="218">
        <v>28.9</v>
      </c>
    </row>
    <row r="26" spans="1:13" ht="15" customHeight="1">
      <c r="A26" s="467" t="s">
        <v>768</v>
      </c>
      <c r="B26" s="468"/>
      <c r="C26" s="218">
        <v>260</v>
      </c>
      <c r="D26" s="218">
        <v>264</v>
      </c>
      <c r="E26" s="218">
        <v>254</v>
      </c>
      <c r="F26" s="218">
        <v>259</v>
      </c>
      <c r="G26" s="218">
        <v>238</v>
      </c>
      <c r="H26" s="218">
        <v>243</v>
      </c>
      <c r="I26" s="218">
        <v>245</v>
      </c>
      <c r="J26" s="218">
        <v>237</v>
      </c>
      <c r="K26" s="218">
        <v>243</v>
      </c>
      <c r="L26" s="218">
        <v>250</v>
      </c>
    </row>
    <row r="27" spans="1:13" ht="15" customHeight="1">
      <c r="A27" s="457" t="s">
        <v>769</v>
      </c>
      <c r="B27" s="458"/>
      <c r="C27" s="218">
        <v>14</v>
      </c>
      <c r="D27" s="218">
        <v>14</v>
      </c>
      <c r="E27" s="365" t="s">
        <v>1022</v>
      </c>
      <c r="F27" s="365" t="s">
        <v>1022</v>
      </c>
      <c r="G27" s="365" t="s">
        <v>1022</v>
      </c>
      <c r="H27" s="365" t="s">
        <v>1022</v>
      </c>
      <c r="I27" s="365" t="s">
        <v>1022</v>
      </c>
      <c r="J27" s="365" t="s">
        <v>1022</v>
      </c>
      <c r="K27" s="365" t="s">
        <v>1022</v>
      </c>
      <c r="L27" s="365" t="s">
        <v>1022</v>
      </c>
    </row>
    <row r="28" spans="1:13" ht="15" customHeight="1">
      <c r="A28" s="457" t="s">
        <v>900</v>
      </c>
      <c r="B28" s="458"/>
      <c r="C28" s="218">
        <v>245</v>
      </c>
      <c r="D28" s="218">
        <v>250</v>
      </c>
      <c r="E28" s="365" t="s">
        <v>1022</v>
      </c>
      <c r="F28" s="365" t="s">
        <v>1022</v>
      </c>
      <c r="G28" s="365" t="s">
        <v>1022</v>
      </c>
      <c r="H28" s="365" t="s">
        <v>1022</v>
      </c>
      <c r="I28" s="365" t="s">
        <v>1022</v>
      </c>
      <c r="J28" s="365" t="s">
        <v>1022</v>
      </c>
      <c r="K28" s="365" t="s">
        <v>1022</v>
      </c>
      <c r="L28" s="365" t="s">
        <v>1022</v>
      </c>
    </row>
    <row r="29" spans="1:13" ht="15" customHeight="1">
      <c r="A29" s="467" t="s">
        <v>770</v>
      </c>
      <c r="B29" s="468"/>
      <c r="C29" s="218">
        <v>369</v>
      </c>
      <c r="D29" s="218">
        <v>384</v>
      </c>
      <c r="E29" s="218">
        <v>364</v>
      </c>
      <c r="F29" s="218">
        <v>398</v>
      </c>
      <c r="G29" s="218">
        <v>402</v>
      </c>
      <c r="H29" s="218">
        <v>357</v>
      </c>
      <c r="I29" s="218">
        <v>373</v>
      </c>
      <c r="J29" s="218">
        <v>313</v>
      </c>
      <c r="K29" s="218">
        <v>334</v>
      </c>
      <c r="L29" s="218">
        <v>407</v>
      </c>
    </row>
    <row r="30" spans="1:13" ht="15" customHeight="1">
      <c r="A30" s="467" t="s">
        <v>902</v>
      </c>
      <c r="B30" s="468"/>
      <c r="C30" s="218">
        <v>4</v>
      </c>
      <c r="D30" s="218">
        <v>4</v>
      </c>
      <c r="E30" s="218">
        <v>3</v>
      </c>
      <c r="F30" s="218">
        <v>2</v>
      </c>
      <c r="G30" s="218">
        <v>0</v>
      </c>
      <c r="H30" s="218">
        <v>0</v>
      </c>
      <c r="I30" s="218">
        <v>0</v>
      </c>
      <c r="J30" s="218">
        <v>0</v>
      </c>
      <c r="K30" s="218">
        <v>0</v>
      </c>
      <c r="L30" s="218">
        <v>0</v>
      </c>
      <c r="M30" s="125"/>
    </row>
    <row r="31" spans="1:13" ht="15" customHeight="1">
      <c r="A31" s="467" t="s">
        <v>771</v>
      </c>
      <c r="B31" s="468"/>
      <c r="C31" s="218">
        <v>1371</v>
      </c>
      <c r="D31" s="218">
        <v>1471</v>
      </c>
      <c r="E31" s="218">
        <v>1461</v>
      </c>
      <c r="F31" s="218">
        <v>1329</v>
      </c>
      <c r="G31" s="218">
        <v>1306</v>
      </c>
      <c r="H31" s="218">
        <v>1466</v>
      </c>
      <c r="I31" s="218">
        <v>1394</v>
      </c>
      <c r="J31" s="218">
        <v>1286</v>
      </c>
      <c r="K31" s="218">
        <v>1326</v>
      </c>
      <c r="L31" s="218">
        <v>1309</v>
      </c>
    </row>
    <row r="32" spans="1:13" ht="15" customHeight="1">
      <c r="A32" s="457" t="s">
        <v>772</v>
      </c>
      <c r="B32" s="458"/>
      <c r="C32" s="218">
        <v>1363</v>
      </c>
      <c r="D32" s="218">
        <v>1464</v>
      </c>
      <c r="E32" s="218">
        <v>1457</v>
      </c>
      <c r="F32" s="218">
        <v>1307</v>
      </c>
      <c r="G32" s="218">
        <v>1299</v>
      </c>
      <c r="H32" s="218">
        <v>1460</v>
      </c>
      <c r="I32" s="218">
        <v>1392</v>
      </c>
      <c r="J32" s="218">
        <v>1282</v>
      </c>
      <c r="K32" s="218">
        <v>1323</v>
      </c>
      <c r="L32" s="218">
        <v>1305</v>
      </c>
    </row>
    <row r="33" spans="1:12" ht="15" customHeight="1">
      <c r="A33" s="457" t="s">
        <v>773</v>
      </c>
      <c r="B33" s="458"/>
      <c r="C33" s="218">
        <v>7</v>
      </c>
      <c r="D33" s="218">
        <v>7</v>
      </c>
      <c r="E33" s="218">
        <v>4</v>
      </c>
      <c r="F33" s="218">
        <v>21</v>
      </c>
      <c r="G33" s="218">
        <v>7</v>
      </c>
      <c r="H33" s="218">
        <v>6</v>
      </c>
      <c r="I33" s="218">
        <v>2</v>
      </c>
      <c r="J33" s="218">
        <v>4</v>
      </c>
      <c r="K33" s="218">
        <v>3</v>
      </c>
      <c r="L33" s="218">
        <v>4</v>
      </c>
    </row>
    <row r="34" spans="1:12" ht="15" customHeight="1">
      <c r="A34" s="467" t="s">
        <v>774</v>
      </c>
      <c r="B34" s="468"/>
      <c r="C34" s="218">
        <v>25</v>
      </c>
      <c r="D34" s="218">
        <v>24</v>
      </c>
      <c r="E34" s="218">
        <v>25</v>
      </c>
      <c r="F34" s="218">
        <v>27</v>
      </c>
      <c r="G34" s="218">
        <v>26</v>
      </c>
      <c r="H34" s="218">
        <v>22</v>
      </c>
      <c r="I34" s="218">
        <v>20</v>
      </c>
      <c r="J34" s="218">
        <v>18</v>
      </c>
      <c r="K34" s="218">
        <v>17</v>
      </c>
      <c r="L34" s="218">
        <v>18</v>
      </c>
    </row>
    <row r="35" spans="1:12" ht="21" customHeight="1">
      <c r="A35" s="467" t="s">
        <v>1020</v>
      </c>
      <c r="B35" s="468"/>
      <c r="C35" s="218">
        <v>4690</v>
      </c>
      <c r="D35" s="218">
        <v>4654</v>
      </c>
      <c r="E35" s="218">
        <v>5077</v>
      </c>
      <c r="F35" s="218">
        <v>5104</v>
      </c>
      <c r="G35" s="218">
        <v>5092</v>
      </c>
      <c r="H35" s="218">
        <v>5046</v>
      </c>
      <c r="I35" s="218">
        <v>5071</v>
      </c>
      <c r="J35" s="218">
        <v>5021</v>
      </c>
      <c r="K35" s="218">
        <v>5049</v>
      </c>
      <c r="L35" s="218">
        <v>5058</v>
      </c>
    </row>
    <row r="36" spans="1:12" ht="15" customHeight="1">
      <c r="A36" s="457" t="s">
        <v>901</v>
      </c>
      <c r="B36" s="458"/>
      <c r="C36" s="218">
        <v>206</v>
      </c>
      <c r="D36" s="218">
        <v>213</v>
      </c>
      <c r="E36" s="218">
        <v>246</v>
      </c>
      <c r="F36" s="218">
        <v>264</v>
      </c>
      <c r="G36" s="218">
        <v>274</v>
      </c>
      <c r="H36" s="218">
        <v>274</v>
      </c>
      <c r="I36" s="218">
        <v>274</v>
      </c>
      <c r="J36" s="218">
        <v>258</v>
      </c>
      <c r="K36" s="218">
        <v>262</v>
      </c>
      <c r="L36" s="218">
        <v>274</v>
      </c>
    </row>
    <row r="37" spans="1:12" ht="15" customHeight="1">
      <c r="A37" s="457" t="s">
        <v>903</v>
      </c>
      <c r="B37" s="458"/>
      <c r="C37" s="218">
        <v>39</v>
      </c>
      <c r="D37" s="218">
        <v>41</v>
      </c>
      <c r="E37" s="412" t="s">
        <v>973</v>
      </c>
      <c r="F37" s="412" t="s">
        <v>973</v>
      </c>
      <c r="G37" s="412" t="s">
        <v>973</v>
      </c>
      <c r="H37" s="412" t="s">
        <v>973</v>
      </c>
      <c r="I37" s="412" t="s">
        <v>973</v>
      </c>
      <c r="J37" s="412" t="s">
        <v>973</v>
      </c>
      <c r="K37" s="412" t="s">
        <v>973</v>
      </c>
      <c r="L37" s="412" t="s">
        <v>973</v>
      </c>
    </row>
    <row r="38" spans="1:12" ht="15" customHeight="1">
      <c r="A38" s="457" t="s">
        <v>904</v>
      </c>
      <c r="B38" s="458"/>
      <c r="C38" s="218">
        <v>392</v>
      </c>
      <c r="D38" s="218">
        <v>401</v>
      </c>
      <c r="E38" s="218">
        <v>387</v>
      </c>
      <c r="F38" s="218">
        <v>397</v>
      </c>
      <c r="G38" s="218">
        <v>386</v>
      </c>
      <c r="H38" s="218">
        <v>360</v>
      </c>
      <c r="I38" s="218">
        <v>347</v>
      </c>
      <c r="J38" s="218">
        <v>268</v>
      </c>
      <c r="K38" s="218">
        <v>279</v>
      </c>
      <c r="L38" s="218">
        <v>276</v>
      </c>
    </row>
    <row r="39" spans="1:12" ht="15" customHeight="1">
      <c r="A39" s="457" t="s">
        <v>905</v>
      </c>
      <c r="B39" s="458"/>
      <c r="C39" s="218">
        <v>1756</v>
      </c>
      <c r="D39" s="218">
        <v>1773</v>
      </c>
      <c r="E39" s="218">
        <v>1899</v>
      </c>
      <c r="F39" s="218">
        <v>1813</v>
      </c>
      <c r="G39" s="218">
        <v>1833</v>
      </c>
      <c r="H39" s="218">
        <v>1827</v>
      </c>
      <c r="I39" s="218">
        <v>1830</v>
      </c>
      <c r="J39" s="218">
        <v>1844</v>
      </c>
      <c r="K39" s="218">
        <v>1844</v>
      </c>
      <c r="L39" s="218">
        <v>1842.5</v>
      </c>
    </row>
    <row r="40" spans="1:12" ht="15" customHeight="1">
      <c r="A40" s="457" t="s">
        <v>906</v>
      </c>
      <c r="B40" s="458"/>
      <c r="C40" s="218">
        <v>2297</v>
      </c>
      <c r="D40" s="218">
        <v>2226</v>
      </c>
      <c r="E40" s="218">
        <v>2545</v>
      </c>
      <c r="F40" s="218">
        <v>2630</v>
      </c>
      <c r="G40" s="218">
        <v>2599</v>
      </c>
      <c r="H40" s="218">
        <v>2585</v>
      </c>
      <c r="I40" s="218">
        <v>2620</v>
      </c>
      <c r="J40" s="218">
        <v>2651</v>
      </c>
      <c r="K40" s="218">
        <v>2631</v>
      </c>
      <c r="L40" s="218">
        <v>2664</v>
      </c>
    </row>
    <row r="41" spans="1:12" ht="15" customHeight="1">
      <c r="A41" s="467" t="s">
        <v>907</v>
      </c>
      <c r="B41" s="468"/>
      <c r="C41" s="218">
        <v>1567</v>
      </c>
      <c r="D41" s="218">
        <v>1647</v>
      </c>
      <c r="E41" s="218">
        <v>1829</v>
      </c>
      <c r="F41" s="218">
        <v>2029</v>
      </c>
      <c r="G41" s="218">
        <v>2038</v>
      </c>
      <c r="H41" s="218">
        <v>2003</v>
      </c>
      <c r="I41" s="218">
        <v>2093</v>
      </c>
      <c r="J41" s="218">
        <v>2100</v>
      </c>
      <c r="K41" s="218">
        <v>2138</v>
      </c>
      <c r="L41" s="218">
        <v>2096</v>
      </c>
    </row>
    <row r="42" spans="1:12" ht="15" customHeight="1">
      <c r="A42" s="467" t="s">
        <v>908</v>
      </c>
      <c r="B42" s="468"/>
      <c r="C42" s="412" t="s">
        <v>973</v>
      </c>
      <c r="D42" s="412" t="s">
        <v>973</v>
      </c>
      <c r="E42" s="412" t="s">
        <v>973</v>
      </c>
      <c r="F42" s="218">
        <v>0</v>
      </c>
      <c r="G42" s="218">
        <v>59</v>
      </c>
      <c r="H42" s="218">
        <v>67</v>
      </c>
      <c r="I42" s="218">
        <v>88</v>
      </c>
      <c r="J42" s="218">
        <v>107</v>
      </c>
      <c r="K42" s="218">
        <v>99</v>
      </c>
      <c r="L42" s="218">
        <v>98</v>
      </c>
    </row>
    <row r="43" spans="1:12">
      <c r="C43" s="90"/>
    </row>
    <row r="45" spans="1:12">
      <c r="D45" s="162"/>
      <c r="E45" s="163"/>
      <c r="F45" s="164"/>
    </row>
    <row r="46" spans="1:12">
      <c r="D46" s="162"/>
      <c r="E46" s="163"/>
      <c r="F46" s="164"/>
    </row>
    <row r="49" spans="4:11">
      <c r="D49" s="162"/>
      <c r="E49" s="163"/>
      <c r="F49" s="164"/>
      <c r="K49" s="36"/>
    </row>
    <row r="50" spans="4:11">
      <c r="K50" s="36"/>
    </row>
    <row r="51" spans="4:11">
      <c r="K51" s="36"/>
    </row>
    <row r="52" spans="4:11">
      <c r="K52" s="36"/>
    </row>
    <row r="54" spans="4:11">
      <c r="K54" s="36"/>
    </row>
    <row r="55" spans="4:11">
      <c r="K55" s="36"/>
    </row>
    <row r="56" spans="4:11">
      <c r="E56" s="90"/>
      <c r="K56" s="36"/>
    </row>
    <row r="57" spans="4:11" ht="6.75" customHeight="1">
      <c r="E57" s="161"/>
      <c r="F57" s="162"/>
      <c r="G57" s="163"/>
      <c r="H57" s="164"/>
      <c r="K57" s="36"/>
    </row>
    <row r="58" spans="4:11">
      <c r="E58" s="167"/>
      <c r="F58" s="162"/>
      <c r="G58" s="163"/>
      <c r="H58" s="164"/>
      <c r="K58" s="36"/>
    </row>
    <row r="59" spans="4:11">
      <c r="E59" s="90"/>
      <c r="K59" s="36"/>
    </row>
    <row r="60" spans="4:11">
      <c r="K60" s="36"/>
    </row>
    <row r="61" spans="4:11">
      <c r="E61" s="167"/>
      <c r="F61" s="162"/>
      <c r="G61" s="163"/>
      <c r="H61" s="164"/>
      <c r="K61" s="36"/>
    </row>
    <row r="62" spans="4:11">
      <c r="E62" s="90"/>
      <c r="K62" s="36"/>
    </row>
    <row r="63" spans="4:11">
      <c r="E63" s="90"/>
      <c r="K63" s="36"/>
    </row>
    <row r="64" spans="4:11">
      <c r="K64" s="36"/>
    </row>
    <row r="65" spans="11:11">
      <c r="K65" s="36"/>
    </row>
    <row r="66" spans="11:11">
      <c r="K66" s="36"/>
    </row>
  </sheetData>
  <mergeCells count="37">
    <mergeCell ref="A5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41:B41"/>
    <mergeCell ref="A42:B42"/>
    <mergeCell ref="A36:B36"/>
    <mergeCell ref="A37:B37"/>
    <mergeCell ref="A38:B38"/>
    <mergeCell ref="A39:B39"/>
    <mergeCell ref="A40:B40"/>
  </mergeCells>
  <pageMargins left="0.59055118110236227" right="0.59055118110236227" top="0.78740157480314965" bottom="0.78740157480314965" header="0.51181102362204722" footer="0.31496062992125984"/>
  <pageSetup paperSize="9" firstPageNumber="182" orientation="portrait" verticalDpi="599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2"/>
  <sheetViews>
    <sheetView showGridLines="0" workbookViewId="0"/>
  </sheetViews>
  <sheetFormatPr baseColWidth="10" defaultRowHeight="12.75"/>
  <cols>
    <col min="1" max="1" width="5.7109375" style="198" customWidth="1"/>
    <col min="2" max="2" width="26.710937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168" t="s">
        <v>10</v>
      </c>
      <c r="B1" s="168" t="s">
        <v>871</v>
      </c>
      <c r="G1" s="169"/>
      <c r="I1" s="68"/>
    </row>
    <row r="2" spans="1:13" ht="18" customHeight="1">
      <c r="A2" s="168" t="s">
        <v>122</v>
      </c>
      <c r="B2" s="168" t="s">
        <v>123</v>
      </c>
      <c r="G2" s="169"/>
      <c r="I2" s="68"/>
    </row>
    <row r="3" spans="1:13" s="173" customFormat="1" ht="18" customHeight="1">
      <c r="A3" s="171" t="s">
        <v>58</v>
      </c>
      <c r="B3" s="172" t="s">
        <v>124</v>
      </c>
      <c r="G3" s="174"/>
      <c r="J3" s="175"/>
    </row>
    <row r="4" spans="1:13" ht="15" customHeight="1">
      <c r="A4" s="170"/>
      <c r="G4" s="169"/>
      <c r="I4" s="68"/>
    </row>
    <row r="5" spans="1:13" s="180" customFormat="1" ht="30" customHeight="1">
      <c r="A5" s="481" t="s">
        <v>775</v>
      </c>
      <c r="B5" s="481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s="170" customFormat="1" ht="20.100000000000001" customHeight="1">
      <c r="A6" s="181"/>
      <c r="B6" s="182"/>
      <c r="C6" s="182" t="s">
        <v>776</v>
      </c>
      <c r="D6" s="182"/>
      <c r="E6" s="182"/>
      <c r="F6" s="182"/>
      <c r="G6" s="182"/>
      <c r="H6" s="182"/>
      <c r="I6" s="182"/>
      <c r="J6" s="182"/>
      <c r="K6" s="182"/>
      <c r="L6" s="183"/>
    </row>
    <row r="7" spans="1:13" s="170" customFormat="1" ht="15" customHeight="1">
      <c r="A7" s="181"/>
      <c r="B7" s="182"/>
      <c r="C7" s="182" t="s">
        <v>27</v>
      </c>
      <c r="D7" s="182"/>
      <c r="E7" s="182"/>
      <c r="F7" s="182"/>
      <c r="G7" s="182"/>
      <c r="H7" s="182"/>
      <c r="I7" s="182"/>
      <c r="J7" s="182"/>
      <c r="K7" s="182"/>
      <c r="L7" s="183"/>
    </row>
    <row r="8" spans="1:13" ht="15" customHeight="1">
      <c r="A8" s="467" t="s">
        <v>777</v>
      </c>
      <c r="B8" s="468"/>
      <c r="C8" s="372">
        <v>100669.30184526667</v>
      </c>
      <c r="D8" s="372">
        <v>100826.20024396636</v>
      </c>
      <c r="E8" s="372">
        <v>95389.961157197074</v>
      </c>
      <c r="F8" s="372">
        <v>96262.685198627558</v>
      </c>
      <c r="G8" s="372">
        <v>98975.47478612866</v>
      </c>
      <c r="H8" s="372">
        <v>94774.012543190911</v>
      </c>
      <c r="I8" s="372">
        <v>99945.457912229642</v>
      </c>
      <c r="J8" s="372">
        <v>93954.761249116127</v>
      </c>
      <c r="K8" s="372">
        <v>95712.831379349067</v>
      </c>
      <c r="L8" s="372">
        <v>97098.916266292654</v>
      </c>
    </row>
    <row r="9" spans="1:13" ht="15" customHeight="1">
      <c r="A9" s="457" t="s">
        <v>778</v>
      </c>
      <c r="B9" s="458"/>
      <c r="C9" s="372">
        <v>35683.921061823079</v>
      </c>
      <c r="D9" s="372">
        <v>34706.992210271237</v>
      </c>
      <c r="E9" s="372">
        <v>32772.523533054533</v>
      </c>
      <c r="F9" s="372">
        <v>33046.223277052937</v>
      </c>
      <c r="G9" s="372">
        <v>33472.994955676491</v>
      </c>
      <c r="H9" s="372">
        <v>32041.193109414486</v>
      </c>
      <c r="I9" s="372">
        <v>33778.502295244449</v>
      </c>
      <c r="J9" s="372">
        <v>31719.621142867461</v>
      </c>
      <c r="K9" s="372">
        <v>32424.317753482272</v>
      </c>
      <c r="L9" s="372">
        <v>32799.362451331224</v>
      </c>
    </row>
    <row r="10" spans="1:13" ht="15" customHeight="1">
      <c r="A10" s="457" t="s">
        <v>1050</v>
      </c>
      <c r="B10" s="458"/>
      <c r="C10" s="372">
        <v>52534.570103038466</v>
      </c>
      <c r="D10" s="372">
        <v>51003.59000219719</v>
      </c>
      <c r="E10" s="372">
        <v>48143.821443054636</v>
      </c>
      <c r="F10" s="372">
        <v>48547.735680628393</v>
      </c>
      <c r="G10" s="372">
        <v>50363.694690812263</v>
      </c>
      <c r="H10" s="372">
        <v>48137.103808964086</v>
      </c>
      <c r="I10" s="372">
        <v>50985.028522355562</v>
      </c>
      <c r="J10" s="372">
        <v>47770.005175842438</v>
      </c>
      <c r="K10" s="372">
        <v>48546.371486930169</v>
      </c>
      <c r="L10" s="372">
        <v>49326.084413893717</v>
      </c>
    </row>
    <row r="11" spans="1:13" ht="15" customHeight="1">
      <c r="A11" s="457" t="s">
        <v>779</v>
      </c>
      <c r="B11" s="458"/>
      <c r="C11" s="372">
        <v>12450.810680405131</v>
      </c>
      <c r="D11" s="372">
        <v>15115.618031497925</v>
      </c>
      <c r="E11" s="372">
        <v>14473.616181087913</v>
      </c>
      <c r="F11" s="372">
        <v>14668.726240946227</v>
      </c>
      <c r="G11" s="372">
        <v>15138.785139639902</v>
      </c>
      <c r="H11" s="372">
        <v>14595.715624812336</v>
      </c>
      <c r="I11" s="372">
        <v>15181.927094629631</v>
      </c>
      <c r="J11" s="372">
        <v>14465.134930406239</v>
      </c>
      <c r="K11" s="372">
        <v>14742.142138936624</v>
      </c>
      <c r="L11" s="372">
        <v>14973.469401067701</v>
      </c>
    </row>
    <row r="12" spans="1:13" ht="15" customHeight="1">
      <c r="A12" s="467" t="s">
        <v>780</v>
      </c>
      <c r="B12" s="468"/>
      <c r="C12" s="372">
        <v>13263.230558714367</v>
      </c>
      <c r="D12" s="372">
        <v>13588.217489073062</v>
      </c>
      <c r="E12" s="372">
        <v>12947.153284268006</v>
      </c>
      <c r="F12" s="372">
        <v>12334.196746900792</v>
      </c>
      <c r="G12" s="372">
        <v>13578.344499641069</v>
      </c>
      <c r="H12" s="372">
        <v>12991.721818979098</v>
      </c>
      <c r="I12" s="372">
        <v>13380.813014785192</v>
      </c>
      <c r="J12" s="372">
        <v>12317.271941409934</v>
      </c>
      <c r="K12" s="372">
        <v>12033.113595815241</v>
      </c>
      <c r="L12" s="372">
        <v>11916.443081808296</v>
      </c>
    </row>
    <row r="13" spans="1:13" ht="15" customHeight="1">
      <c r="A13" s="467" t="s">
        <v>781</v>
      </c>
      <c r="B13" s="468"/>
      <c r="C13" s="372">
        <v>7005.9172319243653</v>
      </c>
      <c r="D13" s="372">
        <v>7989.5446733811186</v>
      </c>
      <c r="E13" s="372">
        <v>7356.6694922177448</v>
      </c>
      <c r="F13" s="372">
        <v>7075.5354939099616</v>
      </c>
      <c r="G13" s="372">
        <v>8778.733242343551</v>
      </c>
      <c r="H13" s="372">
        <v>8469.2436741367383</v>
      </c>
      <c r="I13" s="372">
        <v>8965.5754352963031</v>
      </c>
      <c r="J13" s="372">
        <v>8277.9714798686946</v>
      </c>
      <c r="K13" s="372">
        <v>7869.1532391084766</v>
      </c>
      <c r="L13" s="372">
        <v>7687.3988449114277</v>
      </c>
    </row>
    <row r="14" spans="1:13" ht="15" customHeight="1">
      <c r="A14" s="457" t="s">
        <v>782</v>
      </c>
      <c r="B14" s="458"/>
      <c r="C14" s="372">
        <v>1728.7715103038472</v>
      </c>
      <c r="D14" s="372">
        <v>1685.2641262767775</v>
      </c>
      <c r="E14" s="372">
        <v>1562.6237168201058</v>
      </c>
      <c r="F14" s="372">
        <v>1508.1433011963315</v>
      </c>
      <c r="G14" s="372">
        <v>2167.3647977479318</v>
      </c>
      <c r="H14" s="372">
        <v>2078.0555373686338</v>
      </c>
      <c r="I14" s="372">
        <v>2208.8025662407417</v>
      </c>
      <c r="J14" s="372">
        <v>2046.6620512843665</v>
      </c>
      <c r="K14" s="372">
        <v>1941.2752972556377</v>
      </c>
      <c r="L14" s="372">
        <v>1907.7147807473912</v>
      </c>
    </row>
    <row r="15" spans="1:13" ht="15" customHeight="1">
      <c r="A15" s="457" t="s">
        <v>783</v>
      </c>
      <c r="B15" s="458"/>
      <c r="C15" s="372">
        <v>5277.1457216205181</v>
      </c>
      <c r="D15" s="372">
        <v>6304.2805471043412</v>
      </c>
      <c r="E15" s="372">
        <v>5794.0457753976389</v>
      </c>
      <c r="F15" s="372">
        <v>5567.3921927136298</v>
      </c>
      <c r="G15" s="372">
        <v>6611.3684445956196</v>
      </c>
      <c r="H15" s="372">
        <v>6391.1881367681044</v>
      </c>
      <c r="I15" s="372">
        <v>6756.7728690555614</v>
      </c>
      <c r="J15" s="372">
        <v>6231.3094285843272</v>
      </c>
      <c r="K15" s="372">
        <v>5927.8779418528393</v>
      </c>
      <c r="L15" s="372">
        <v>5779.6840641640365</v>
      </c>
    </row>
    <row r="16" spans="1:13" ht="15" customHeight="1">
      <c r="A16" s="467" t="s">
        <v>784</v>
      </c>
      <c r="B16" s="468"/>
      <c r="C16" s="372">
        <v>1841.9742381417955</v>
      </c>
      <c r="D16" s="372">
        <v>1691.3256736662051</v>
      </c>
      <c r="E16" s="372">
        <v>1577.3594846862027</v>
      </c>
      <c r="F16" s="372">
        <v>1571.0368313213837</v>
      </c>
      <c r="G16" s="372">
        <v>1632.3621507207788</v>
      </c>
      <c r="H16" s="372">
        <v>1562.2210974587138</v>
      </c>
      <c r="I16" s="372">
        <v>1653.0590208185188</v>
      </c>
      <c r="J16" s="372">
        <v>1527.5096446893724</v>
      </c>
      <c r="K16" s="372">
        <v>1557.7609505660575</v>
      </c>
      <c r="L16" s="372">
        <v>1563.3592882348944</v>
      </c>
    </row>
    <row r="17" spans="1:13" ht="15" customHeight="1">
      <c r="A17" s="467" t="s">
        <v>785</v>
      </c>
      <c r="B17" s="468"/>
      <c r="C17" s="372">
        <v>1767.0931360810259</v>
      </c>
      <c r="D17" s="372">
        <v>1392.6013920970106</v>
      </c>
      <c r="E17" s="372">
        <v>1302.7303054811762</v>
      </c>
      <c r="F17" s="372">
        <v>1302.3650060223008</v>
      </c>
      <c r="G17" s="372">
        <v>1218.5081139639904</v>
      </c>
      <c r="H17" s="372">
        <v>1168.6733624812334</v>
      </c>
      <c r="I17" s="372">
        <v>1234.596509462963</v>
      </c>
      <c r="J17" s="372">
        <v>1144.5442930406239</v>
      </c>
      <c r="K17" s="372">
        <v>1175.8636138936624</v>
      </c>
      <c r="L17" s="372">
        <v>1183.59054010677</v>
      </c>
    </row>
    <row r="18" spans="1:13" s="190" customFormat="1" ht="15" customHeight="1">
      <c r="A18" s="452" t="s">
        <v>9</v>
      </c>
      <c r="B18" s="453"/>
      <c r="C18" s="373">
        <v>124547.51701012821</v>
      </c>
      <c r="D18" s="373">
        <v>125487.88947218377</v>
      </c>
      <c r="E18" s="373">
        <v>118573.87372385019</v>
      </c>
      <c r="F18" s="373">
        <v>118545.819276782</v>
      </c>
      <c r="G18" s="373">
        <v>124183.42279279804</v>
      </c>
      <c r="H18" s="373">
        <v>118965.87249624669</v>
      </c>
      <c r="I18" s="373">
        <v>125179.50189259261</v>
      </c>
      <c r="J18" s="373">
        <v>117222.05860812476</v>
      </c>
      <c r="K18" s="373">
        <v>118348.7227787325</v>
      </c>
      <c r="L18" s="373">
        <v>119449.70802135403</v>
      </c>
    </row>
    <row r="19" spans="1:13" s="170" customFormat="1" ht="30" customHeight="1">
      <c r="A19" s="181"/>
      <c r="B19" s="182"/>
      <c r="C19" s="182" t="s">
        <v>786</v>
      </c>
      <c r="D19" s="182"/>
      <c r="E19" s="182"/>
      <c r="F19" s="182"/>
      <c r="G19" s="182"/>
      <c r="H19" s="182"/>
      <c r="I19" s="182"/>
      <c r="J19" s="182"/>
      <c r="K19" s="182"/>
      <c r="L19" s="183"/>
    </row>
    <row r="20" spans="1:13" s="170" customFormat="1" ht="15" customHeight="1">
      <c r="A20" s="181"/>
      <c r="B20" s="182"/>
      <c r="C20" s="182" t="s">
        <v>27</v>
      </c>
      <c r="D20" s="182"/>
      <c r="E20" s="182"/>
      <c r="F20" s="182"/>
      <c r="G20" s="182"/>
      <c r="H20" s="182"/>
      <c r="I20" s="182"/>
      <c r="J20" s="182"/>
      <c r="K20" s="182"/>
      <c r="L20" s="183"/>
    </row>
    <row r="21" spans="1:13" ht="15" customHeight="1">
      <c r="A21" s="467" t="s">
        <v>777</v>
      </c>
      <c r="B21" s="468"/>
      <c r="C21" s="372">
        <v>5206.6910803020928</v>
      </c>
      <c r="D21" s="372">
        <v>5149.0527307685661</v>
      </c>
      <c r="E21" s="372">
        <v>4964.168122825813</v>
      </c>
      <c r="F21" s="372">
        <v>5564.3064423366386</v>
      </c>
      <c r="G21" s="372">
        <v>5646.7420166415659</v>
      </c>
      <c r="H21" s="372">
        <v>5659.5174724741228</v>
      </c>
      <c r="I21" s="372">
        <v>5918.9766091347956</v>
      </c>
      <c r="J21" s="372">
        <v>5707.0334457665122</v>
      </c>
      <c r="K21" s="372">
        <v>5586.5559388420415</v>
      </c>
      <c r="L21" s="372">
        <v>5947.2531472653773</v>
      </c>
    </row>
    <row r="22" spans="1:13" ht="15" customHeight="1">
      <c r="A22" s="457" t="s">
        <v>778</v>
      </c>
      <c r="B22" s="458"/>
      <c r="C22" s="372">
        <v>1903.2831081023601</v>
      </c>
      <c r="D22" s="372">
        <v>1795.1171776481046</v>
      </c>
      <c r="E22" s="372">
        <v>1707.006052676287</v>
      </c>
      <c r="F22" s="372">
        <v>1916.6593039137447</v>
      </c>
      <c r="G22" s="372">
        <v>1907.2193625626558</v>
      </c>
      <c r="H22" s="372">
        <v>1928.1366239293889</v>
      </c>
      <c r="I22" s="372">
        <v>2025.1573868790501</v>
      </c>
      <c r="J22" s="372">
        <v>1935.274148055898</v>
      </c>
      <c r="K22" s="372">
        <v>1870.2339366998262</v>
      </c>
      <c r="L22" s="372">
        <v>2024.5872132460136</v>
      </c>
    </row>
    <row r="23" spans="1:13" ht="15" customHeight="1">
      <c r="A23" s="457" t="s">
        <v>1050</v>
      </c>
      <c r="B23" s="458"/>
      <c r="C23" s="372">
        <v>2689.4529899530694</v>
      </c>
      <c r="D23" s="372">
        <v>2617.0426334941826</v>
      </c>
      <c r="E23" s="372">
        <v>2528.2419237608665</v>
      </c>
      <c r="F23" s="372">
        <v>2823.1167515483558</v>
      </c>
      <c r="G23" s="372">
        <v>2893.716899796802</v>
      </c>
      <c r="H23" s="372">
        <v>2902.8704119180302</v>
      </c>
      <c r="I23" s="372">
        <v>3001.9056877669091</v>
      </c>
      <c r="J23" s="372">
        <v>2898.7453483070149</v>
      </c>
      <c r="K23" s="372">
        <v>2852.374862707662</v>
      </c>
      <c r="L23" s="372">
        <v>2994.2873989908858</v>
      </c>
    </row>
    <row r="24" spans="1:13" ht="15" customHeight="1">
      <c r="A24" s="457" t="s">
        <v>779</v>
      </c>
      <c r="B24" s="458"/>
      <c r="C24" s="372">
        <v>613.95498224666335</v>
      </c>
      <c r="D24" s="372">
        <v>736.89291962627863</v>
      </c>
      <c r="E24" s="372">
        <v>728.92014638865976</v>
      </c>
      <c r="F24" s="372">
        <v>824.53038687453864</v>
      </c>
      <c r="G24" s="372">
        <v>845.80575428210773</v>
      </c>
      <c r="H24" s="372">
        <v>828.51043662670418</v>
      </c>
      <c r="I24" s="372">
        <v>891.91353448883604</v>
      </c>
      <c r="J24" s="372">
        <v>873.01394940359967</v>
      </c>
      <c r="K24" s="372">
        <v>863.94713943455361</v>
      </c>
      <c r="L24" s="372">
        <v>928.37853502847815</v>
      </c>
      <c r="M24" s="192"/>
    </row>
    <row r="25" spans="1:13" ht="15" customHeight="1">
      <c r="A25" s="467" t="s">
        <v>780</v>
      </c>
      <c r="B25" s="468"/>
      <c r="C25" s="372">
        <v>3042.0777292097996</v>
      </c>
      <c r="D25" s="372">
        <v>2992.5619803525615</v>
      </c>
      <c r="E25" s="372">
        <v>2995.303396387324</v>
      </c>
      <c r="F25" s="372">
        <v>3503.5094710899484</v>
      </c>
      <c r="G25" s="372">
        <v>3712.3542371244966</v>
      </c>
      <c r="H25" s="372">
        <v>3720.7873098700311</v>
      </c>
      <c r="I25" s="372">
        <v>3979.1765815742574</v>
      </c>
      <c r="J25" s="372">
        <v>3830.1666116977035</v>
      </c>
      <c r="K25" s="372">
        <v>3722.1355070177929</v>
      </c>
      <c r="L25" s="372">
        <v>3884.1995651191519</v>
      </c>
      <c r="M25" s="192"/>
    </row>
    <row r="26" spans="1:13" ht="15" customHeight="1">
      <c r="A26" s="467" t="s">
        <v>781</v>
      </c>
      <c r="B26" s="468"/>
      <c r="C26" s="372">
        <v>2004.3057958801483</v>
      </c>
      <c r="D26" s="372">
        <v>2101.779149932805</v>
      </c>
      <c r="E26" s="372">
        <v>2106.7868098619892</v>
      </c>
      <c r="F26" s="372">
        <v>2449.4059547105794</v>
      </c>
      <c r="G26" s="372">
        <v>2940.3298478663301</v>
      </c>
      <c r="H26" s="372">
        <v>2942.3855120860812</v>
      </c>
      <c r="I26" s="372">
        <v>3134.4599760357114</v>
      </c>
      <c r="J26" s="372">
        <v>3015.9789126243186</v>
      </c>
      <c r="K26" s="372">
        <v>2936.9116917511578</v>
      </c>
      <c r="L26" s="372">
        <v>3037.7350514022874</v>
      </c>
      <c r="M26" s="192"/>
    </row>
    <row r="27" spans="1:13" ht="15" customHeight="1">
      <c r="A27" s="457" t="s">
        <v>782</v>
      </c>
      <c r="B27" s="458"/>
      <c r="C27" s="372">
        <v>375.21528624654502</v>
      </c>
      <c r="D27" s="372">
        <v>324.55002282477182</v>
      </c>
      <c r="E27" s="372">
        <v>334.93858889243734</v>
      </c>
      <c r="F27" s="372">
        <v>405.18962546077648</v>
      </c>
      <c r="G27" s="372">
        <v>547.6838502248072</v>
      </c>
      <c r="H27" s="372">
        <v>549.08526846891618</v>
      </c>
      <c r="I27" s="372">
        <v>598.72142434290618</v>
      </c>
      <c r="J27" s="372">
        <v>573.95023865250027</v>
      </c>
      <c r="K27" s="372">
        <v>553.07279140145101</v>
      </c>
      <c r="L27" s="372">
        <v>566.36619506428019</v>
      </c>
      <c r="M27" s="192"/>
    </row>
    <row r="28" spans="1:13" ht="15" customHeight="1">
      <c r="A28" s="457" t="s">
        <v>783</v>
      </c>
      <c r="B28" s="458"/>
      <c r="C28" s="372">
        <v>1629.0905096336032</v>
      </c>
      <c r="D28" s="372">
        <v>1777.229127108033</v>
      </c>
      <c r="E28" s="372">
        <v>1771.8482209695517</v>
      </c>
      <c r="F28" s="372">
        <v>2044.216329249803</v>
      </c>
      <c r="G28" s="372">
        <v>2392.6459976415226</v>
      </c>
      <c r="H28" s="372">
        <v>2393.3002436171651</v>
      </c>
      <c r="I28" s="372">
        <v>2535.7385516928052</v>
      </c>
      <c r="J28" s="372">
        <v>2442.0286739718185</v>
      </c>
      <c r="K28" s="372">
        <v>2383.8389003497068</v>
      </c>
      <c r="L28" s="372">
        <v>2471.3688563380074</v>
      </c>
      <c r="M28" s="192"/>
    </row>
    <row r="29" spans="1:13" ht="15" customHeight="1">
      <c r="A29" s="467" t="s">
        <v>784</v>
      </c>
      <c r="B29" s="468"/>
      <c r="C29" s="372">
        <v>145.40175966549964</v>
      </c>
      <c r="D29" s="372">
        <v>122.40461547330368</v>
      </c>
      <c r="E29" s="372">
        <v>120.41613142562151</v>
      </c>
      <c r="F29" s="372">
        <v>137.17027254671513</v>
      </c>
      <c r="G29" s="372">
        <v>138.29921307507911</v>
      </c>
      <c r="H29" s="372">
        <v>138.28669969150005</v>
      </c>
      <c r="I29" s="372">
        <v>146.66439627754505</v>
      </c>
      <c r="J29" s="372">
        <v>141.06140043183416</v>
      </c>
      <c r="K29" s="372">
        <v>137.45583021875728</v>
      </c>
      <c r="L29" s="372">
        <v>143.95256022060732</v>
      </c>
      <c r="M29" s="192"/>
    </row>
    <row r="30" spans="1:13" ht="15" customHeight="1">
      <c r="A30" s="467" t="s">
        <v>785</v>
      </c>
      <c r="B30" s="468"/>
      <c r="C30" s="372">
        <v>81.150889160292664</v>
      </c>
      <c r="D30" s="372">
        <v>59.523954248071114</v>
      </c>
      <c r="E30" s="372">
        <v>58.459779301046581</v>
      </c>
      <c r="F30" s="372">
        <v>67.058806875712889</v>
      </c>
      <c r="G30" s="372">
        <v>59.666642885684844</v>
      </c>
      <c r="H30" s="372">
        <v>59.857976883954109</v>
      </c>
      <c r="I30" s="372">
        <v>62.921271675318359</v>
      </c>
      <c r="J30" s="372">
        <v>60.573031708145962</v>
      </c>
      <c r="K30" s="372">
        <v>59.133213881864073</v>
      </c>
      <c r="L30" s="372">
        <v>62.400216811189644</v>
      </c>
      <c r="M30" s="192"/>
    </row>
    <row r="31" spans="1:13" s="190" customFormat="1" ht="15" customHeight="1">
      <c r="A31" s="452" t="s">
        <v>9</v>
      </c>
      <c r="B31" s="453"/>
      <c r="C31" s="373">
        <v>10479.627254217834</v>
      </c>
      <c r="D31" s="373">
        <v>10425.322430775308</v>
      </c>
      <c r="E31" s="373">
        <v>10245.134239801795</v>
      </c>
      <c r="F31" s="373">
        <v>11721.450947559595</v>
      </c>
      <c r="G31" s="373">
        <v>12497.391957593158</v>
      </c>
      <c r="H31" s="373">
        <v>12520.834971005688</v>
      </c>
      <c r="I31" s="373">
        <v>13242.19883469763</v>
      </c>
      <c r="J31" s="373">
        <v>12754.813402228514</v>
      </c>
      <c r="K31" s="373">
        <v>12442.192181711614</v>
      </c>
      <c r="L31" s="373">
        <v>13075.540540818612</v>
      </c>
      <c r="M31" s="193"/>
    </row>
    <row r="32" spans="1:13" s="170" customFormat="1" ht="30" customHeight="1">
      <c r="A32" s="194"/>
      <c r="B32" s="182"/>
      <c r="C32" s="182" t="s">
        <v>787</v>
      </c>
      <c r="D32" s="182"/>
      <c r="E32" s="182"/>
      <c r="F32" s="182"/>
      <c r="G32" s="182"/>
      <c r="H32" s="182"/>
      <c r="I32" s="182"/>
      <c r="J32" s="182"/>
      <c r="K32" s="182"/>
      <c r="L32" s="195"/>
      <c r="M32" s="196"/>
    </row>
    <row r="33" spans="1:13" s="170" customFormat="1" ht="15" customHeight="1">
      <c r="A33" s="194"/>
      <c r="B33" s="182"/>
      <c r="C33" s="182" t="s">
        <v>27</v>
      </c>
      <c r="D33" s="182"/>
      <c r="E33" s="182"/>
      <c r="F33" s="182"/>
      <c r="G33" s="182"/>
      <c r="H33" s="182"/>
      <c r="I33" s="182"/>
      <c r="J33" s="182"/>
      <c r="K33" s="182"/>
      <c r="L33" s="195"/>
      <c r="M33" s="196"/>
    </row>
    <row r="34" spans="1:13" ht="15" customHeight="1">
      <c r="A34" s="467" t="s">
        <v>777</v>
      </c>
      <c r="B34" s="468"/>
      <c r="C34" s="372">
        <v>105875.99292556876</v>
      </c>
      <c r="D34" s="372">
        <v>105975.25297473493</v>
      </c>
      <c r="E34" s="372">
        <v>100354.12928002288</v>
      </c>
      <c r="F34" s="372">
        <v>101826.9916409642</v>
      </c>
      <c r="G34" s="372">
        <v>104622.21680277023</v>
      </c>
      <c r="H34" s="372">
        <v>100433.53001566503</v>
      </c>
      <c r="I34" s="372">
        <v>105864.43452136444</v>
      </c>
      <c r="J34" s="372">
        <v>99661.794694882643</v>
      </c>
      <c r="K34" s="372">
        <v>101299.3873181911</v>
      </c>
      <c r="L34" s="372">
        <v>103046.16941355803</v>
      </c>
      <c r="M34" s="192"/>
    </row>
    <row r="35" spans="1:13" ht="15" customHeight="1">
      <c r="A35" s="457" t="s">
        <v>778</v>
      </c>
      <c r="B35" s="458"/>
      <c r="C35" s="372">
        <v>37587.204169925441</v>
      </c>
      <c r="D35" s="372">
        <v>36502.109387919343</v>
      </c>
      <c r="E35" s="372">
        <v>34479.529585730823</v>
      </c>
      <c r="F35" s="372">
        <v>34962.882580966681</v>
      </c>
      <c r="G35" s="372">
        <v>35380.214318239145</v>
      </c>
      <c r="H35" s="372">
        <v>33969.329733343875</v>
      </c>
      <c r="I35" s="372">
        <v>35803.6596821235</v>
      </c>
      <c r="J35" s="372">
        <v>33654.895290923363</v>
      </c>
      <c r="K35" s="372">
        <v>34294.551690182096</v>
      </c>
      <c r="L35" s="372">
        <v>34823.949664577238</v>
      </c>
      <c r="M35" s="192"/>
    </row>
    <row r="36" spans="1:13" ht="15" customHeight="1">
      <c r="A36" s="457" t="s">
        <v>1050</v>
      </c>
      <c r="B36" s="458"/>
      <c r="C36" s="372">
        <v>55224.023092991534</v>
      </c>
      <c r="D36" s="372">
        <v>53620.632635691371</v>
      </c>
      <c r="E36" s="372">
        <v>50672.063366815506</v>
      </c>
      <c r="F36" s="372">
        <v>51370.852432176747</v>
      </c>
      <c r="G36" s="372">
        <v>53257.411590609066</v>
      </c>
      <c r="H36" s="372">
        <v>51039.974220882119</v>
      </c>
      <c r="I36" s="372">
        <v>53986.934210122468</v>
      </c>
      <c r="J36" s="372">
        <v>50668.750524149451</v>
      </c>
      <c r="K36" s="372">
        <v>51398.746349637833</v>
      </c>
      <c r="L36" s="372">
        <v>52320.371812884601</v>
      </c>
      <c r="M36" s="192"/>
    </row>
    <row r="37" spans="1:13" ht="15" customHeight="1">
      <c r="A37" s="457" t="s">
        <v>779</v>
      </c>
      <c r="B37" s="458"/>
      <c r="C37" s="372">
        <v>13064.765662651795</v>
      </c>
      <c r="D37" s="372">
        <v>15852.510951124203</v>
      </c>
      <c r="E37" s="372">
        <v>15202.536327476573</v>
      </c>
      <c r="F37" s="372">
        <v>15493.256627820767</v>
      </c>
      <c r="G37" s="372">
        <v>15984.59089392201</v>
      </c>
      <c r="H37" s="372">
        <v>15424.22606143904</v>
      </c>
      <c r="I37" s="372">
        <v>16073.840629118467</v>
      </c>
      <c r="J37" s="372">
        <v>15338.148879809838</v>
      </c>
      <c r="K37" s="372">
        <v>15606.089278371177</v>
      </c>
      <c r="L37" s="372">
        <v>15901.847936096179</v>
      </c>
      <c r="M37" s="192"/>
    </row>
    <row r="38" spans="1:13" ht="15" customHeight="1">
      <c r="A38" s="467" t="s">
        <v>780</v>
      </c>
      <c r="B38" s="468"/>
      <c r="C38" s="372">
        <v>16305.308287924167</v>
      </c>
      <c r="D38" s="372">
        <v>16580.779469425623</v>
      </c>
      <c r="E38" s="372">
        <v>15942.45668065533</v>
      </c>
      <c r="F38" s="372">
        <v>15837.706217990741</v>
      </c>
      <c r="G38" s="372">
        <v>17290.698736765567</v>
      </c>
      <c r="H38" s="372">
        <v>16712.509128849131</v>
      </c>
      <c r="I38" s="372">
        <v>17359.98959635945</v>
      </c>
      <c r="J38" s="372">
        <v>16147.438553107637</v>
      </c>
      <c r="K38" s="372">
        <v>15755.249102833033</v>
      </c>
      <c r="L38" s="372">
        <v>15800.642646927448</v>
      </c>
      <c r="M38" s="192"/>
    </row>
    <row r="39" spans="1:13" ht="15" customHeight="1">
      <c r="A39" s="467" t="s">
        <v>781</v>
      </c>
      <c r="B39" s="468"/>
      <c r="C39" s="372">
        <v>9010.2230278045135</v>
      </c>
      <c r="D39" s="372">
        <v>10091.323823313924</v>
      </c>
      <c r="E39" s="372">
        <v>9463.4563020797341</v>
      </c>
      <c r="F39" s="372">
        <v>9524.9414486205405</v>
      </c>
      <c r="G39" s="372">
        <v>11719.063090209882</v>
      </c>
      <c r="H39" s="372">
        <v>11411.629186222819</v>
      </c>
      <c r="I39" s="372">
        <v>12100.035411332014</v>
      </c>
      <c r="J39" s="372">
        <v>11293.950392493014</v>
      </c>
      <c r="K39" s="372">
        <v>10806.064930859635</v>
      </c>
      <c r="L39" s="372">
        <v>10725.133896313715</v>
      </c>
      <c r="M39" s="192"/>
    </row>
    <row r="40" spans="1:13" ht="15" customHeight="1">
      <c r="A40" s="457" t="s">
        <v>782</v>
      </c>
      <c r="B40" s="458"/>
      <c r="C40" s="372">
        <v>2103.9867965503922</v>
      </c>
      <c r="D40" s="372">
        <v>2009.8141491015492</v>
      </c>
      <c r="E40" s="372">
        <v>1897.5623057125431</v>
      </c>
      <c r="F40" s="372">
        <v>1913.3329266571081</v>
      </c>
      <c r="G40" s="372">
        <v>2715.0486479727388</v>
      </c>
      <c r="H40" s="372">
        <v>2627.14080583755</v>
      </c>
      <c r="I40" s="372">
        <v>2807.5239905836479</v>
      </c>
      <c r="J40" s="372">
        <v>2620.6122899368665</v>
      </c>
      <c r="K40" s="372">
        <v>2494.3480886570887</v>
      </c>
      <c r="L40" s="372">
        <v>2474.0809758116711</v>
      </c>
      <c r="M40" s="192"/>
    </row>
    <row r="41" spans="1:13" ht="15" customHeight="1">
      <c r="A41" s="457" t="s">
        <v>783</v>
      </c>
      <c r="B41" s="458"/>
      <c r="C41" s="372">
        <v>6906.2362312541209</v>
      </c>
      <c r="D41" s="372">
        <v>8081.5096742123742</v>
      </c>
      <c r="E41" s="372">
        <v>7565.893996367191</v>
      </c>
      <c r="F41" s="372">
        <v>7611.6085219634333</v>
      </c>
      <c r="G41" s="372">
        <v>9004.0144422371413</v>
      </c>
      <c r="H41" s="372">
        <v>8784.4883803852699</v>
      </c>
      <c r="I41" s="372">
        <v>9292.5114207483675</v>
      </c>
      <c r="J41" s="372">
        <v>8673.3381025561466</v>
      </c>
      <c r="K41" s="372">
        <v>8311.7168422025461</v>
      </c>
      <c r="L41" s="372">
        <v>8251.052920502043</v>
      </c>
      <c r="M41" s="192"/>
    </row>
    <row r="42" spans="1:13" ht="15" customHeight="1">
      <c r="A42" s="467" t="s">
        <v>784</v>
      </c>
      <c r="B42" s="468"/>
      <c r="C42" s="372">
        <v>1987.3759978072951</v>
      </c>
      <c r="D42" s="372">
        <v>1813.7302891395088</v>
      </c>
      <c r="E42" s="372">
        <v>1697.7756161118241</v>
      </c>
      <c r="F42" s="372">
        <v>1708.2071038680988</v>
      </c>
      <c r="G42" s="372">
        <v>1770.6613637958578</v>
      </c>
      <c r="H42" s="372">
        <v>1700.5077971502137</v>
      </c>
      <c r="I42" s="372">
        <v>1799.7234170960637</v>
      </c>
      <c r="J42" s="372">
        <v>1668.5710451212067</v>
      </c>
      <c r="K42" s="372">
        <v>1695.2167807848148</v>
      </c>
      <c r="L42" s="372">
        <v>1707.3118484555016</v>
      </c>
      <c r="M42" s="192"/>
    </row>
    <row r="43" spans="1:13" ht="15" customHeight="1">
      <c r="A43" s="467" t="s">
        <v>785</v>
      </c>
      <c r="B43" s="468"/>
      <c r="C43" s="372">
        <v>1848.2440252413187</v>
      </c>
      <c r="D43" s="372">
        <v>1452.1253463450817</v>
      </c>
      <c r="E43" s="372">
        <v>1361.1900847822228</v>
      </c>
      <c r="F43" s="372">
        <v>1369.4238128980137</v>
      </c>
      <c r="G43" s="372">
        <v>1278.1747568496753</v>
      </c>
      <c r="H43" s="372">
        <v>1228.5313393651875</v>
      </c>
      <c r="I43" s="372">
        <v>1297.5177811382814</v>
      </c>
      <c r="J43" s="372">
        <v>1205.1173247487698</v>
      </c>
      <c r="K43" s="372">
        <v>1234.9968277755265</v>
      </c>
      <c r="L43" s="372">
        <v>1245.9907569179597</v>
      </c>
      <c r="M43" s="192"/>
    </row>
    <row r="44" spans="1:13" s="190" customFormat="1" ht="15" customHeight="1">
      <c r="A44" s="452" t="s">
        <v>9</v>
      </c>
      <c r="B44" s="453"/>
      <c r="C44" s="373">
        <v>135027.14426434605</v>
      </c>
      <c r="D44" s="373">
        <v>135913.21190295907</v>
      </c>
      <c r="E44" s="373">
        <v>128819.00796365199</v>
      </c>
      <c r="F44" s="373">
        <v>130267.2702243416</v>
      </c>
      <c r="G44" s="373">
        <v>136680.8147503912</v>
      </c>
      <c r="H44" s="373">
        <v>131486.70746725239</v>
      </c>
      <c r="I44" s="373">
        <v>138421.70072729024</v>
      </c>
      <c r="J44" s="373">
        <v>129976.87201035327</v>
      </c>
      <c r="K44" s="373">
        <v>130790.9149604441</v>
      </c>
      <c r="L44" s="373">
        <v>132525.24856217264</v>
      </c>
      <c r="M44" s="193"/>
    </row>
    <row r="45" spans="1:13" s="170" customFormat="1" ht="24.95" customHeight="1">
      <c r="A45" s="181"/>
      <c r="B45" s="182"/>
      <c r="C45" s="182" t="s">
        <v>1026</v>
      </c>
      <c r="D45" s="182"/>
      <c r="E45" s="182"/>
      <c r="F45" s="182"/>
      <c r="G45" s="182"/>
      <c r="H45" s="182"/>
      <c r="I45" s="182"/>
      <c r="J45" s="182"/>
      <c r="K45" s="182"/>
      <c r="L45" s="183"/>
    </row>
    <row r="46" spans="1:13" ht="15" customHeight="1">
      <c r="A46" s="467" t="s">
        <v>777</v>
      </c>
      <c r="B46" s="468"/>
      <c r="C46" s="374">
        <f t="shared" ref="C46:K46" si="0">C8/C$18*100</f>
        <v>80.828027938188626</v>
      </c>
      <c r="D46" s="374">
        <f t="shared" si="0"/>
        <v>80.347355165548436</v>
      </c>
      <c r="E46" s="374">
        <f t="shared" si="0"/>
        <v>80.447705857492068</v>
      </c>
      <c r="F46" s="374">
        <f t="shared" si="0"/>
        <v>81.202935528137402</v>
      </c>
      <c r="G46" s="374">
        <f t="shared" si="0"/>
        <v>79.701036225479754</v>
      </c>
      <c r="H46" s="374">
        <f t="shared" si="0"/>
        <v>79.664874097553465</v>
      </c>
      <c r="I46" s="374">
        <f t="shared" si="0"/>
        <v>79.841712421883202</v>
      </c>
      <c r="J46" s="374">
        <f t="shared" si="0"/>
        <v>80.151093032078904</v>
      </c>
      <c r="K46" s="374">
        <f t="shared" si="0"/>
        <v>80.8735651151014</v>
      </c>
      <c r="L46" s="374">
        <f t="shared" ref="L46" si="1">L8/L$18*100</f>
        <v>81.288533789412256</v>
      </c>
    </row>
    <row r="47" spans="1:13" ht="15" customHeight="1">
      <c r="A47" s="467" t="s">
        <v>780</v>
      </c>
      <c r="B47" s="468"/>
      <c r="C47" s="374">
        <f t="shared" ref="C47:K47" si="2">C12/C$18*100</f>
        <v>10.649132858775339</v>
      </c>
      <c r="D47" s="374">
        <f t="shared" si="2"/>
        <v>10.828309844261975</v>
      </c>
      <c r="E47" s="374">
        <f t="shared" si="2"/>
        <v>10.919060732063938</v>
      </c>
      <c r="F47" s="374">
        <f t="shared" si="2"/>
        <v>10.404581808239717</v>
      </c>
      <c r="G47" s="374">
        <f t="shared" si="2"/>
        <v>10.934103920051186</v>
      </c>
      <c r="H47" s="374">
        <f t="shared" si="2"/>
        <v>10.920545149945401</v>
      </c>
      <c r="I47" s="374">
        <f t="shared" si="2"/>
        <v>10.689300414588876</v>
      </c>
      <c r="J47" s="374">
        <f t="shared" si="2"/>
        <v>10.507640019005956</v>
      </c>
      <c r="K47" s="374">
        <f t="shared" si="2"/>
        <v>10.167506089873593</v>
      </c>
      <c r="L47" s="374">
        <f t="shared" ref="L47" si="3">L12/L$18*100</f>
        <v>9.9761173796071514</v>
      </c>
    </row>
    <row r="48" spans="1:13" ht="15" customHeight="1">
      <c r="A48" s="467" t="s">
        <v>781</v>
      </c>
      <c r="B48" s="468"/>
      <c r="C48" s="374">
        <f t="shared" ref="C48:K48" si="4">C13/C$18*100</f>
        <v>5.6250958671096143</v>
      </c>
      <c r="D48" s="374">
        <f t="shared" si="4"/>
        <v>6.3667854380100311</v>
      </c>
      <c r="E48" s="374">
        <f t="shared" si="4"/>
        <v>6.204292110208768</v>
      </c>
      <c r="F48" s="374">
        <f t="shared" si="4"/>
        <v>5.9686082032044743</v>
      </c>
      <c r="G48" s="374">
        <f t="shared" si="4"/>
        <v>7.0691667574592483</v>
      </c>
      <c r="H48" s="374">
        <f t="shared" si="4"/>
        <v>7.1190531338337708</v>
      </c>
      <c r="I48" s="374">
        <f t="shared" si="4"/>
        <v>7.1621753559852062</v>
      </c>
      <c r="J48" s="374">
        <f t="shared" si="4"/>
        <v>7.0617864744570715</v>
      </c>
      <c r="K48" s="374">
        <f t="shared" si="4"/>
        <v>6.649123923222076</v>
      </c>
      <c r="L48" s="374">
        <f t="shared" ref="L48" si="5">L13/L$18*100</f>
        <v>6.4356782216136939</v>
      </c>
    </row>
    <row r="49" spans="1:12" ht="15" customHeight="1">
      <c r="A49" s="457" t="s">
        <v>782</v>
      </c>
      <c r="B49" s="458"/>
      <c r="C49" s="374">
        <f t="shared" ref="C49:K49" si="6">C14/C$18*100</f>
        <v>1.3880417304210597</v>
      </c>
      <c r="D49" s="374">
        <f t="shared" si="6"/>
        <v>1.3429695354389881</v>
      </c>
      <c r="E49" s="374">
        <f t="shared" si="6"/>
        <v>1.3178482474641431</v>
      </c>
      <c r="F49" s="374">
        <f t="shared" si="6"/>
        <v>1.2722028582679099</v>
      </c>
      <c r="G49" s="374">
        <f t="shared" si="6"/>
        <v>1.7452931711861523</v>
      </c>
      <c r="H49" s="374">
        <f t="shared" si="6"/>
        <v>1.7467661050728605</v>
      </c>
      <c r="I49" s="374">
        <f t="shared" si="6"/>
        <v>1.7645081925121844</v>
      </c>
      <c r="J49" s="374">
        <f t="shared" si="6"/>
        <v>1.745970063643389</v>
      </c>
      <c r="K49" s="374">
        <f t="shared" si="6"/>
        <v>1.6403010118538337</v>
      </c>
      <c r="L49" s="374">
        <f t="shared" ref="L49" si="7">L14/L$18*100</f>
        <v>1.597086181580577</v>
      </c>
    </row>
    <row r="50" spans="1:12" ht="15" customHeight="1">
      <c r="A50" s="457" t="s">
        <v>783</v>
      </c>
      <c r="B50" s="458"/>
      <c r="C50" s="374">
        <f t="shared" ref="C50:K50" si="8">C15/C$18*100</f>
        <v>4.2370541366885544</v>
      </c>
      <c r="D50" s="374">
        <f t="shared" si="8"/>
        <v>5.0238159025710427</v>
      </c>
      <c r="E50" s="374">
        <f t="shared" si="8"/>
        <v>4.8864438627446241</v>
      </c>
      <c r="F50" s="374">
        <f t="shared" si="8"/>
        <v>4.6964053449365641</v>
      </c>
      <c r="G50" s="374">
        <f t="shared" si="8"/>
        <v>5.3238735862730975</v>
      </c>
      <c r="H50" s="374">
        <f t="shared" si="8"/>
        <v>5.3722870287609101</v>
      </c>
      <c r="I50" s="374">
        <f t="shared" si="8"/>
        <v>5.397667163473022</v>
      </c>
      <c r="J50" s="374">
        <f t="shared" si="8"/>
        <v>5.3158164108136816</v>
      </c>
      <c r="K50" s="374">
        <f t="shared" si="8"/>
        <v>5.0088229113682425</v>
      </c>
      <c r="L50" s="374">
        <f t="shared" ref="L50" si="9">L15/L$18*100</f>
        <v>4.8385920400331175</v>
      </c>
    </row>
    <row r="51" spans="1:12" ht="15" customHeight="1">
      <c r="A51" s="467" t="s">
        <v>784</v>
      </c>
      <c r="B51" s="468"/>
      <c r="C51" s="374">
        <f t="shared" ref="C51:K51" si="10">C16/C$18*100</f>
        <v>1.4789329264524849</v>
      </c>
      <c r="D51" s="374">
        <f t="shared" si="10"/>
        <v>1.3477999198011155</v>
      </c>
      <c r="E51" s="374">
        <f t="shared" si="10"/>
        <v>1.3302757472187816</v>
      </c>
      <c r="F51" s="374">
        <f t="shared" si="10"/>
        <v>1.3252570532692602</v>
      </c>
      <c r="G51" s="374">
        <f t="shared" si="10"/>
        <v>1.3144766942399391</v>
      </c>
      <c r="H51" s="374">
        <f t="shared" si="10"/>
        <v>1.3131674359030998</v>
      </c>
      <c r="I51" s="374">
        <f t="shared" si="10"/>
        <v>1.3205508855889903</v>
      </c>
      <c r="J51" s="374">
        <f t="shared" si="10"/>
        <v>1.3030906152193265</v>
      </c>
      <c r="K51" s="374">
        <f t="shared" si="10"/>
        <v>1.3162465246697115</v>
      </c>
      <c r="L51" s="374">
        <f t="shared" ref="L51" si="11">L16/L$18*100</f>
        <v>1.3088012638385125</v>
      </c>
    </row>
    <row r="52" spans="1:12" ht="15" customHeight="1">
      <c r="A52" s="467" t="s">
        <v>785</v>
      </c>
      <c r="B52" s="468"/>
      <c r="C52" s="374">
        <f t="shared" ref="C52:K52" si="12">C17/C$18*100</f>
        <v>1.4188104094739407</v>
      </c>
      <c r="D52" s="374">
        <f t="shared" si="12"/>
        <v>1.1097496323784306</v>
      </c>
      <c r="E52" s="374">
        <f t="shared" si="12"/>
        <v>1.0986655530164586</v>
      </c>
      <c r="F52" s="374">
        <f t="shared" si="12"/>
        <v>1.098617407149151</v>
      </c>
      <c r="G52" s="374">
        <f t="shared" si="12"/>
        <v>0.98121640276986888</v>
      </c>
      <c r="H52" s="374">
        <f t="shared" si="12"/>
        <v>0.98236018276426662</v>
      </c>
      <c r="I52" s="374">
        <f t="shared" si="12"/>
        <v>0.98626092195372383</v>
      </c>
      <c r="J52" s="374">
        <f t="shared" si="12"/>
        <v>0.976389859238741</v>
      </c>
      <c r="K52" s="374">
        <f t="shared" si="12"/>
        <v>0.99355834713322944</v>
      </c>
      <c r="L52" s="374">
        <f t="shared" ref="L52" si="13">L17/L$18*100</f>
        <v>0.99086934552839545</v>
      </c>
    </row>
    <row r="53" spans="1:12" ht="15" customHeight="1">
      <c r="A53" s="452" t="s">
        <v>9</v>
      </c>
      <c r="B53" s="453"/>
      <c r="C53" s="375">
        <f t="shared" ref="C53:K53" si="14">C18/C$18*100</f>
        <v>100</v>
      </c>
      <c r="D53" s="375">
        <f t="shared" si="14"/>
        <v>100</v>
      </c>
      <c r="E53" s="375">
        <f t="shared" si="14"/>
        <v>100</v>
      </c>
      <c r="F53" s="375">
        <f t="shared" si="14"/>
        <v>100</v>
      </c>
      <c r="G53" s="375">
        <f t="shared" si="14"/>
        <v>100</v>
      </c>
      <c r="H53" s="375">
        <f t="shared" si="14"/>
        <v>100</v>
      </c>
      <c r="I53" s="375">
        <f t="shared" si="14"/>
        <v>100</v>
      </c>
      <c r="J53" s="375">
        <f t="shared" si="14"/>
        <v>100</v>
      </c>
      <c r="K53" s="375">
        <f t="shared" si="14"/>
        <v>100</v>
      </c>
      <c r="L53" s="375">
        <f t="shared" ref="L53" si="15">L18/L$18*100</f>
        <v>100</v>
      </c>
    </row>
    <row r="54" spans="1:12" s="170" customFormat="1" ht="30" customHeight="1">
      <c r="A54" s="181"/>
      <c r="B54" s="182"/>
      <c r="C54" s="182" t="s">
        <v>798</v>
      </c>
      <c r="D54" s="182"/>
      <c r="E54" s="182"/>
      <c r="F54" s="182"/>
      <c r="G54" s="182"/>
      <c r="H54" s="182"/>
      <c r="I54" s="182"/>
      <c r="J54" s="182"/>
      <c r="K54" s="182"/>
      <c r="L54" s="183"/>
    </row>
    <row r="55" spans="1:12" s="170" customFormat="1" ht="15" customHeight="1">
      <c r="A55" s="181"/>
      <c r="B55" s="182"/>
      <c r="C55" s="182" t="s">
        <v>1027</v>
      </c>
      <c r="D55" s="182"/>
      <c r="E55" s="182"/>
      <c r="F55" s="182"/>
      <c r="G55" s="182"/>
      <c r="H55" s="182"/>
      <c r="I55" s="182"/>
      <c r="J55" s="182"/>
      <c r="K55" s="182"/>
      <c r="L55" s="183"/>
    </row>
    <row r="56" spans="1:12" ht="15" customHeight="1">
      <c r="A56" s="467" t="s">
        <v>777</v>
      </c>
      <c r="B56" s="468"/>
      <c r="C56" s="374">
        <f t="shared" ref="C56:K56" si="16">C21/C$31*100</f>
        <v>49.683933922425602</v>
      </c>
      <c r="D56" s="374">
        <f t="shared" si="16"/>
        <v>49.389865540932171</v>
      </c>
      <c r="E56" s="374">
        <f t="shared" si="16"/>
        <v>48.453909989195523</v>
      </c>
      <c r="F56" s="374">
        <f t="shared" si="16"/>
        <v>47.47114045207114</v>
      </c>
      <c r="G56" s="374">
        <f t="shared" si="16"/>
        <v>45.183363343347182</v>
      </c>
      <c r="H56" s="374">
        <f t="shared" si="16"/>
        <v>45.200799192544132</v>
      </c>
      <c r="I56" s="374">
        <f t="shared" si="16"/>
        <v>44.697838199088999</v>
      </c>
      <c r="J56" s="374">
        <f t="shared" si="16"/>
        <v>44.744154742157043</v>
      </c>
      <c r="K56" s="374">
        <f t="shared" si="16"/>
        <v>44.900093627018109</v>
      </c>
      <c r="L56" s="374">
        <f t="shared" ref="L56" si="17">L21/L$31*100</f>
        <v>45.483803355582282</v>
      </c>
    </row>
    <row r="57" spans="1:12" ht="15" customHeight="1">
      <c r="A57" s="457" t="s">
        <v>778</v>
      </c>
      <c r="B57" s="458"/>
      <c r="C57" s="374">
        <f t="shared" ref="C57:K57" si="18">C22/C$31*100</f>
        <v>18.161744324792924</v>
      </c>
      <c r="D57" s="374">
        <f t="shared" si="18"/>
        <v>17.218816871782888</v>
      </c>
      <c r="E57" s="374">
        <f t="shared" si="18"/>
        <v>16.661626999914365</v>
      </c>
      <c r="F57" s="374">
        <f t="shared" si="18"/>
        <v>16.351723967353998</v>
      </c>
      <c r="G57" s="374">
        <f t="shared" si="18"/>
        <v>15.260938994586533</v>
      </c>
      <c r="H57" s="374">
        <f t="shared" si="18"/>
        <v>15.399425265122863</v>
      </c>
      <c r="I57" s="374">
        <f t="shared" si="18"/>
        <v>15.293210834235991</v>
      </c>
      <c r="J57" s="374">
        <f t="shared" si="18"/>
        <v>15.172892672171651</v>
      </c>
      <c r="K57" s="374">
        <f t="shared" si="18"/>
        <v>15.031386024151146</v>
      </c>
      <c r="L57" s="374">
        <f t="shared" ref="L57" si="19">L22/L$31*100</f>
        <v>15.483774509556616</v>
      </c>
    </row>
    <row r="58" spans="1:12" ht="15" customHeight="1">
      <c r="A58" s="457" t="s">
        <v>1050</v>
      </c>
      <c r="B58" s="458"/>
      <c r="C58" s="374">
        <f t="shared" ref="C58:K58" si="20">C23/C$31*100</f>
        <v>25.66363215705616</v>
      </c>
      <c r="D58" s="374">
        <f t="shared" si="20"/>
        <v>25.102750067170433</v>
      </c>
      <c r="E58" s="374">
        <f t="shared" si="20"/>
        <v>24.677489475333399</v>
      </c>
      <c r="F58" s="374">
        <f t="shared" si="20"/>
        <v>24.08504513800084</v>
      </c>
      <c r="G58" s="374">
        <f t="shared" si="20"/>
        <v>23.154566245628867</v>
      </c>
      <c r="H58" s="374">
        <f t="shared" si="20"/>
        <v>23.184319725003675</v>
      </c>
      <c r="I58" s="374">
        <f t="shared" si="20"/>
        <v>22.669238887285246</v>
      </c>
      <c r="J58" s="374">
        <f t="shared" si="20"/>
        <v>22.726677818748392</v>
      </c>
      <c r="K58" s="374">
        <f t="shared" si="20"/>
        <v>22.925018526078368</v>
      </c>
      <c r="L58" s="374">
        <f t="shared" ref="L58" si="21">L23/L$31*100</f>
        <v>22.899912930126742</v>
      </c>
    </row>
    <row r="59" spans="1:12" ht="15" customHeight="1">
      <c r="A59" s="457" t="s">
        <v>779</v>
      </c>
      <c r="B59" s="458"/>
      <c r="C59" s="374">
        <f t="shared" ref="C59:K59" si="22">C24/C$31*100</f>
        <v>5.858557440576516</v>
      </c>
      <c r="D59" s="374">
        <f t="shared" si="22"/>
        <v>7.0682986019788512</v>
      </c>
      <c r="E59" s="374">
        <f t="shared" si="22"/>
        <v>7.1147935139477649</v>
      </c>
      <c r="F59" s="374">
        <f t="shared" si="22"/>
        <v>7.034371346716302</v>
      </c>
      <c r="G59" s="374">
        <f t="shared" si="22"/>
        <v>6.7678581031317782</v>
      </c>
      <c r="H59" s="374">
        <f t="shared" si="22"/>
        <v>6.6170542024175978</v>
      </c>
      <c r="I59" s="374">
        <f t="shared" si="22"/>
        <v>6.7353884775677564</v>
      </c>
      <c r="J59" s="374">
        <f t="shared" si="22"/>
        <v>6.8445842512370039</v>
      </c>
      <c r="K59" s="374">
        <f t="shared" si="22"/>
        <v>6.9436890767885924</v>
      </c>
      <c r="L59" s="374">
        <f t="shared" ref="L59" si="23">L24/L$31*100</f>
        <v>7.1001159158989209</v>
      </c>
    </row>
    <row r="60" spans="1:12" ht="15" customHeight="1">
      <c r="A60" s="467" t="s">
        <v>780</v>
      </c>
      <c r="B60" s="468"/>
      <c r="C60" s="374">
        <f t="shared" ref="C60:K60" si="24">C25/C$31*100</f>
        <v>29.028491714582938</v>
      </c>
      <c r="D60" s="374">
        <f t="shared" si="24"/>
        <v>28.704742709142391</v>
      </c>
      <c r="E60" s="374">
        <f t="shared" si="24"/>
        <v>29.236350898661062</v>
      </c>
      <c r="F60" s="374">
        <f t="shared" si="24"/>
        <v>29.88972514379185</v>
      </c>
      <c r="G60" s="374">
        <f t="shared" si="24"/>
        <v>29.70503165557632</v>
      </c>
      <c r="H60" s="374">
        <f t="shared" si="24"/>
        <v>29.716766641251986</v>
      </c>
      <c r="I60" s="374">
        <f t="shared" si="24"/>
        <v>30.049213361363314</v>
      </c>
      <c r="J60" s="374">
        <f t="shared" si="24"/>
        <v>30.029185774121153</v>
      </c>
      <c r="K60" s="374">
        <f t="shared" si="24"/>
        <v>29.915431723429268</v>
      </c>
      <c r="L60" s="374">
        <f t="shared" ref="L60" si="25">L25/L$31*100</f>
        <v>29.705843158021949</v>
      </c>
    </row>
    <row r="61" spans="1:12" ht="15" customHeight="1">
      <c r="A61" s="467" t="s">
        <v>781</v>
      </c>
      <c r="B61" s="468"/>
      <c r="C61" s="374">
        <f t="shared" ref="C61:K61" si="26">C26/C$31*100</f>
        <v>19.125735555846767</v>
      </c>
      <c r="D61" s="374">
        <f t="shared" si="26"/>
        <v>20.160327547552889</v>
      </c>
      <c r="E61" s="374">
        <f t="shared" si="26"/>
        <v>20.563779454223603</v>
      </c>
      <c r="F61" s="374">
        <f t="shared" si="26"/>
        <v>20.896781172134201</v>
      </c>
      <c r="G61" s="374">
        <f t="shared" si="26"/>
        <v>23.527547650290717</v>
      </c>
      <c r="H61" s="374">
        <f t="shared" si="26"/>
        <v>23.499914493719626</v>
      </c>
      <c r="I61" s="374">
        <f t="shared" si="26"/>
        <v>23.670237965485761</v>
      </c>
      <c r="J61" s="374">
        <f t="shared" si="26"/>
        <v>23.645809762276635</v>
      </c>
      <c r="K61" s="374">
        <f t="shared" si="26"/>
        <v>23.604455299027059</v>
      </c>
      <c r="L61" s="374">
        <f t="shared" ref="L61" si="27">L26/L$31*100</f>
        <v>23.232194813814601</v>
      </c>
    </row>
    <row r="62" spans="1:12" ht="15" customHeight="1">
      <c r="A62" s="457" t="s">
        <v>782</v>
      </c>
      <c r="B62" s="458"/>
      <c r="C62" s="374">
        <f t="shared" ref="C62:K62" si="28">C27/C$31*100</f>
        <v>3.5804258791316128</v>
      </c>
      <c r="D62" s="374">
        <f t="shared" si="28"/>
        <v>3.1130933837279482</v>
      </c>
      <c r="E62" s="374">
        <f t="shared" si="28"/>
        <v>3.269245488177392</v>
      </c>
      <c r="F62" s="374">
        <f t="shared" si="28"/>
        <v>3.456821406100214</v>
      </c>
      <c r="G62" s="374">
        <f t="shared" si="28"/>
        <v>4.3823851575051691</v>
      </c>
      <c r="H62" s="374">
        <f t="shared" si="28"/>
        <v>4.3853726188423119</v>
      </c>
      <c r="I62" s="374">
        <f t="shared" si="28"/>
        <v>4.5213142606960206</v>
      </c>
      <c r="J62" s="374">
        <f t="shared" si="28"/>
        <v>4.499871699826044</v>
      </c>
      <c r="K62" s="374">
        <f t="shared" si="28"/>
        <v>4.4451394362353218</v>
      </c>
      <c r="L62" s="374">
        <f t="shared" ref="L62" si="29">L27/L$31*100</f>
        <v>4.3314935493200046</v>
      </c>
    </row>
    <row r="63" spans="1:12" ht="15" customHeight="1">
      <c r="A63" s="457" t="s">
        <v>783</v>
      </c>
      <c r="B63" s="458"/>
      <c r="C63" s="374">
        <f t="shared" ref="C63:K63" si="30">C28/C$31*100</f>
        <v>15.545309676715153</v>
      </c>
      <c r="D63" s="374">
        <f t="shared" si="30"/>
        <v>17.047234163824939</v>
      </c>
      <c r="E63" s="374">
        <f t="shared" si="30"/>
        <v>17.29453396604621</v>
      </c>
      <c r="F63" s="374">
        <f t="shared" si="30"/>
        <v>17.43995976603399</v>
      </c>
      <c r="G63" s="374">
        <f t="shared" si="30"/>
        <v>19.145162492785548</v>
      </c>
      <c r="H63" s="374">
        <f t="shared" si="30"/>
        <v>19.114541874877315</v>
      </c>
      <c r="I63" s="374">
        <f t="shared" si="30"/>
        <v>19.148923704789738</v>
      </c>
      <c r="J63" s="374">
        <f t="shared" si="30"/>
        <v>19.145938062450593</v>
      </c>
      <c r="K63" s="374">
        <f t="shared" si="30"/>
        <v>19.159315862791736</v>
      </c>
      <c r="L63" s="374">
        <f t="shared" ref="L63" si="31">L28/L$31*100</f>
        <v>18.9007012644946</v>
      </c>
    </row>
    <row r="64" spans="1:12" ht="15" customHeight="1">
      <c r="A64" s="467" t="s">
        <v>784</v>
      </c>
      <c r="B64" s="468"/>
      <c r="C64" s="374">
        <f t="shared" ref="C64:K64" si="32">C29/C$31*100</f>
        <v>1.3874707195046314</v>
      </c>
      <c r="D64" s="374">
        <f t="shared" si="32"/>
        <v>1.1741086789984367</v>
      </c>
      <c r="E64" s="374">
        <f t="shared" si="32"/>
        <v>1.1753494742685882</v>
      </c>
      <c r="F64" s="374">
        <f t="shared" si="32"/>
        <v>1.1702499388548306</v>
      </c>
      <c r="G64" s="374">
        <f t="shared" si="32"/>
        <v>1.1066245945103077</v>
      </c>
      <c r="H64" s="374">
        <f t="shared" si="32"/>
        <v>1.104452698336241</v>
      </c>
      <c r="I64" s="374">
        <f t="shared" si="32"/>
        <v>1.107553194966763</v>
      </c>
      <c r="J64" s="374">
        <f t="shared" si="32"/>
        <v>1.1059464061401947</v>
      </c>
      <c r="K64" s="374">
        <f t="shared" si="32"/>
        <v>1.1047557231980332</v>
      </c>
      <c r="L64" s="374">
        <f t="shared" ref="L64" si="33">L29/L$31*100</f>
        <v>1.1009300898209367</v>
      </c>
    </row>
    <row r="65" spans="1:13" ht="15" customHeight="1">
      <c r="A65" s="467" t="s">
        <v>785</v>
      </c>
      <c r="B65" s="468"/>
      <c r="C65" s="374">
        <f t="shared" ref="C65:K65" si="34">C30/C$31*100</f>
        <v>0.77436808764005516</v>
      </c>
      <c r="D65" s="374">
        <f t="shared" si="34"/>
        <v>0.57095552337410493</v>
      </c>
      <c r="E65" s="374">
        <f t="shared" si="34"/>
        <v>0.57061018365121541</v>
      </c>
      <c r="F65" s="374">
        <f t="shared" si="34"/>
        <v>0.57210329314797437</v>
      </c>
      <c r="G65" s="374">
        <f t="shared" si="34"/>
        <v>0.47743275627546128</v>
      </c>
      <c r="H65" s="374">
        <f t="shared" si="34"/>
        <v>0.47806697414802074</v>
      </c>
      <c r="I65" s="374">
        <f t="shared" si="34"/>
        <v>0.47515727909514577</v>
      </c>
      <c r="J65" s="374">
        <f t="shared" si="34"/>
        <v>0.47490331530497087</v>
      </c>
      <c r="K65" s="374">
        <f t="shared" si="34"/>
        <v>0.47526362732752281</v>
      </c>
      <c r="L65" s="374">
        <f t="shared" ref="L65" si="35">L30/L$31*100</f>
        <v>0.47722858276024277</v>
      </c>
    </row>
    <row r="66" spans="1:13" ht="15" customHeight="1">
      <c r="A66" s="452" t="s">
        <v>9</v>
      </c>
      <c r="B66" s="453"/>
      <c r="C66" s="375">
        <f t="shared" ref="C66:K66" si="36">C31/C$31*100</f>
        <v>100</v>
      </c>
      <c r="D66" s="375">
        <f t="shared" si="36"/>
        <v>100</v>
      </c>
      <c r="E66" s="375">
        <f t="shared" si="36"/>
        <v>100</v>
      </c>
      <c r="F66" s="375">
        <f t="shared" si="36"/>
        <v>100</v>
      </c>
      <c r="G66" s="375">
        <f t="shared" si="36"/>
        <v>100</v>
      </c>
      <c r="H66" s="375">
        <f t="shared" si="36"/>
        <v>100</v>
      </c>
      <c r="I66" s="375">
        <f t="shared" si="36"/>
        <v>100</v>
      </c>
      <c r="J66" s="375">
        <f t="shared" si="36"/>
        <v>100</v>
      </c>
      <c r="K66" s="375">
        <f t="shared" si="36"/>
        <v>100</v>
      </c>
      <c r="L66" s="375">
        <f t="shared" ref="L66" si="37">L31/L$31*100</f>
        <v>100</v>
      </c>
    </row>
    <row r="67" spans="1:13" s="170" customFormat="1" ht="30" customHeight="1">
      <c r="A67" s="181"/>
      <c r="B67" s="182"/>
      <c r="C67" s="182" t="s">
        <v>1028</v>
      </c>
      <c r="D67" s="182"/>
      <c r="E67" s="182"/>
      <c r="F67" s="182"/>
      <c r="G67" s="182"/>
      <c r="H67" s="182"/>
      <c r="I67" s="182"/>
      <c r="J67" s="182"/>
      <c r="K67" s="182"/>
      <c r="L67" s="183"/>
    </row>
    <row r="68" spans="1:13" s="170" customFormat="1" ht="15" customHeight="1">
      <c r="A68" s="181"/>
      <c r="B68" s="182"/>
      <c r="C68" s="182" t="s">
        <v>1027</v>
      </c>
      <c r="D68" s="182"/>
      <c r="E68" s="182"/>
      <c r="F68" s="182"/>
      <c r="G68" s="182"/>
      <c r="H68" s="182"/>
      <c r="I68" s="182"/>
      <c r="J68" s="182"/>
      <c r="K68" s="182"/>
      <c r="L68" s="183"/>
    </row>
    <row r="69" spans="1:13" ht="15" customHeight="1">
      <c r="A69" s="467" t="s">
        <v>777</v>
      </c>
      <c r="B69" s="468"/>
      <c r="C69" s="374">
        <f t="shared" ref="C69:K79" si="38">C34/C$44*100</f>
        <v>78.410895455429809</v>
      </c>
      <c r="D69" s="374">
        <f t="shared" si="38"/>
        <v>77.972738257705515</v>
      </c>
      <c r="E69" s="374">
        <f t="shared" si="38"/>
        <v>77.903199897595186</v>
      </c>
      <c r="F69" s="374">
        <f t="shared" si="38"/>
        <v>78.167748096357144</v>
      </c>
      <c r="G69" s="374">
        <f t="shared" si="38"/>
        <v>76.544917436900761</v>
      </c>
      <c r="H69" s="374">
        <f t="shared" si="38"/>
        <v>76.383029091118317</v>
      </c>
      <c r="I69" s="374">
        <f t="shared" si="38"/>
        <v>76.479651647924712</v>
      </c>
      <c r="J69" s="374">
        <f t="shared" si="38"/>
        <v>76.676560339861169</v>
      </c>
      <c r="K69" s="374">
        <f t="shared" si="38"/>
        <v>77.451394348627119</v>
      </c>
      <c r="L69" s="374">
        <f t="shared" ref="L69" si="39">L34/L$44*100</f>
        <v>77.755877111383157</v>
      </c>
    </row>
    <row r="70" spans="1:13" ht="15" customHeight="1">
      <c r="A70" s="457" t="s">
        <v>778</v>
      </c>
      <c r="B70" s="458"/>
      <c r="C70" s="374">
        <f t="shared" si="38"/>
        <v>27.836776356863492</v>
      </c>
      <c r="D70" s="374">
        <f t="shared" si="38"/>
        <v>26.856925001508724</v>
      </c>
      <c r="E70" s="374">
        <f t="shared" si="38"/>
        <v>26.765871070408863</v>
      </c>
      <c r="F70" s="374">
        <f t="shared" si="38"/>
        <v>26.839345386415843</v>
      </c>
      <c r="G70" s="374">
        <f t="shared" si="38"/>
        <v>25.885281985515736</v>
      </c>
      <c r="H70" s="374">
        <f t="shared" si="38"/>
        <v>25.834801393748606</v>
      </c>
      <c r="I70" s="374">
        <f t="shared" si="38"/>
        <v>25.865640643053233</v>
      </c>
      <c r="J70" s="374">
        <f t="shared" si="38"/>
        <v>25.89298755261828</v>
      </c>
      <c r="K70" s="374">
        <f t="shared" si="38"/>
        <v>26.220897453430926</v>
      </c>
      <c r="L70" s="374">
        <f t="shared" ref="L70" si="40">L35/L$44*100</f>
        <v>26.27721890160425</v>
      </c>
    </row>
    <row r="71" spans="1:13" ht="15" customHeight="1">
      <c r="A71" s="457" t="s">
        <v>1050</v>
      </c>
      <c r="B71" s="458"/>
      <c r="C71" s="374">
        <f t="shared" si="38"/>
        <v>40.898460375402799</v>
      </c>
      <c r="D71" s="374">
        <f t="shared" si="38"/>
        <v>39.452112038950318</v>
      </c>
      <c r="E71" s="374">
        <f t="shared" si="38"/>
        <v>39.335859022539054</v>
      </c>
      <c r="F71" s="374">
        <f t="shared" si="38"/>
        <v>39.434965009789266</v>
      </c>
      <c r="G71" s="374">
        <f t="shared" si="38"/>
        <v>38.964804012815293</v>
      </c>
      <c r="H71" s="374">
        <f t="shared" si="38"/>
        <v>38.817592442638322</v>
      </c>
      <c r="I71" s="374">
        <f t="shared" si="38"/>
        <v>39.001785071608204</v>
      </c>
      <c r="J71" s="374">
        <f t="shared" si="38"/>
        <v>38.982897295846172</v>
      </c>
      <c r="K71" s="374">
        <f t="shared" si="38"/>
        <v>39.298407206022432</v>
      </c>
      <c r="L71" s="374">
        <f t="shared" ref="L71" si="41">L36/L$44*100</f>
        <v>39.479550033319974</v>
      </c>
    </row>
    <row r="72" spans="1:13" ht="15" customHeight="1">
      <c r="A72" s="457" t="s">
        <v>779</v>
      </c>
      <c r="B72" s="458"/>
      <c r="C72" s="374">
        <f t="shared" si="38"/>
        <v>9.675658723163524</v>
      </c>
      <c r="D72" s="374">
        <f t="shared" si="38"/>
        <v>11.663701217246464</v>
      </c>
      <c r="E72" s="374">
        <f t="shared" si="38"/>
        <v>11.801469804647287</v>
      </c>
      <c r="F72" s="374">
        <f t="shared" si="38"/>
        <v>11.893437700152031</v>
      </c>
      <c r="G72" s="374">
        <f t="shared" si="38"/>
        <v>11.694831438569734</v>
      </c>
      <c r="H72" s="374">
        <f t="shared" si="38"/>
        <v>11.730635254731391</v>
      </c>
      <c r="I72" s="374">
        <f t="shared" si="38"/>
        <v>11.612225933263268</v>
      </c>
      <c r="J72" s="374">
        <f t="shared" si="38"/>
        <v>11.800675491396717</v>
      </c>
      <c r="K72" s="374">
        <f t="shared" si="38"/>
        <v>11.932089689173765</v>
      </c>
      <c r="L72" s="374">
        <f t="shared" ref="L72" si="42">L37/L$44*100</f>
        <v>11.999108176458931</v>
      </c>
      <c r="M72" s="192"/>
    </row>
    <row r="73" spans="1:13" ht="15" customHeight="1">
      <c r="A73" s="467" t="s">
        <v>780</v>
      </c>
      <c r="B73" s="468"/>
      <c r="C73" s="374">
        <f t="shared" si="38"/>
        <v>12.075578119317145</v>
      </c>
      <c r="D73" s="374">
        <f t="shared" si="38"/>
        <v>12.19953471577448</v>
      </c>
      <c r="E73" s="374">
        <f t="shared" si="38"/>
        <v>12.375857361945924</v>
      </c>
      <c r="F73" s="374">
        <f t="shared" si="38"/>
        <v>12.157855300656577</v>
      </c>
      <c r="G73" s="374">
        <f t="shared" si="38"/>
        <v>12.650421178965118</v>
      </c>
      <c r="H73" s="374">
        <f t="shared" si="38"/>
        <v>12.7104172359107</v>
      </c>
      <c r="I73" s="374">
        <f t="shared" si="38"/>
        <v>12.541378631491471</v>
      </c>
      <c r="J73" s="374">
        <f t="shared" si="38"/>
        <v>12.423316781943649</v>
      </c>
      <c r="K73" s="374">
        <f t="shared" si="38"/>
        <v>12.046134173461505</v>
      </c>
      <c r="L73" s="374">
        <f t="shared" ref="L73" si="43">L38/L$44*100</f>
        <v>11.922741378232365</v>
      </c>
      <c r="M73" s="192"/>
    </row>
    <row r="74" spans="1:13" ht="15" customHeight="1">
      <c r="A74" s="467" t="s">
        <v>781</v>
      </c>
      <c r="B74" s="468"/>
      <c r="C74" s="374">
        <f t="shared" si="38"/>
        <v>6.6728975695175583</v>
      </c>
      <c r="D74" s="374">
        <f t="shared" si="38"/>
        <v>7.424829184758762</v>
      </c>
      <c r="E74" s="374">
        <f t="shared" si="38"/>
        <v>7.3463198107766639</v>
      </c>
      <c r="F74" s="374">
        <f t="shared" si="38"/>
        <v>7.3118454330216869</v>
      </c>
      <c r="G74" s="374">
        <f t="shared" si="38"/>
        <v>8.5740366060967901</v>
      </c>
      <c r="H74" s="374">
        <f t="shared" si="38"/>
        <v>8.6789223078423792</v>
      </c>
      <c r="I74" s="374">
        <f t="shared" si="38"/>
        <v>8.7414295213513853</v>
      </c>
      <c r="J74" s="374">
        <f t="shared" si="38"/>
        <v>8.6892000229036128</v>
      </c>
      <c r="K74" s="374">
        <f t="shared" si="38"/>
        <v>8.2620913953601285</v>
      </c>
      <c r="L74" s="374">
        <f t="shared" ref="L74" si="44">L39/L$44*100</f>
        <v>8.092898532676319</v>
      </c>
      <c r="M74" s="192"/>
    </row>
    <row r="75" spans="1:13" ht="15" customHeight="1">
      <c r="A75" s="457" t="s">
        <v>782</v>
      </c>
      <c r="B75" s="458"/>
      <c r="C75" s="374">
        <f t="shared" si="38"/>
        <v>1.5581954339724198</v>
      </c>
      <c r="D75" s="374">
        <f t="shared" si="38"/>
        <v>1.4787481812559475</v>
      </c>
      <c r="E75" s="374">
        <f t="shared" si="38"/>
        <v>1.4730452715859803</v>
      </c>
      <c r="F75" s="374">
        <f t="shared" si="38"/>
        <v>1.4687748682858213</v>
      </c>
      <c r="G75" s="374">
        <f t="shared" si="38"/>
        <v>1.986415323124175</v>
      </c>
      <c r="H75" s="374">
        <f t="shared" si="38"/>
        <v>1.9980276762895262</v>
      </c>
      <c r="I75" s="374">
        <f t="shared" si="38"/>
        <v>2.0282397744229828</v>
      </c>
      <c r="J75" s="374">
        <f t="shared" si="38"/>
        <v>2.0162143075178194</v>
      </c>
      <c r="K75" s="374">
        <f t="shared" si="38"/>
        <v>1.9071264157846664</v>
      </c>
      <c r="L75" s="374">
        <f t="shared" ref="L75" si="45">L40/L$44*100</f>
        <v>1.8668751823928749</v>
      </c>
      <c r="M75" s="192"/>
    </row>
    <row r="76" spans="1:13" ht="15" customHeight="1">
      <c r="A76" s="457" t="s">
        <v>783</v>
      </c>
      <c r="B76" s="458"/>
      <c r="C76" s="374">
        <f t="shared" si="38"/>
        <v>5.1147021355451381</v>
      </c>
      <c r="D76" s="374">
        <f t="shared" si="38"/>
        <v>5.9460810035028135</v>
      </c>
      <c r="E76" s="374">
        <f t="shared" si="38"/>
        <v>5.8732745391906827</v>
      </c>
      <c r="F76" s="374">
        <f t="shared" si="38"/>
        <v>5.8430705647358661</v>
      </c>
      <c r="G76" s="374">
        <f t="shared" si="38"/>
        <v>6.5876212829726128</v>
      </c>
      <c r="H76" s="374">
        <f t="shared" si="38"/>
        <v>6.6808946315528539</v>
      </c>
      <c r="I76" s="374">
        <f t="shared" si="38"/>
        <v>6.7131897469284034</v>
      </c>
      <c r="J76" s="374">
        <f t="shared" si="38"/>
        <v>6.6729857153857912</v>
      </c>
      <c r="K76" s="374">
        <f t="shared" si="38"/>
        <v>6.3549649795754615</v>
      </c>
      <c r="L76" s="374">
        <f t="shared" ref="L76" si="46">L41/L$44*100</f>
        <v>6.2260233502834446</v>
      </c>
      <c r="M76" s="192"/>
    </row>
    <row r="77" spans="1:13" ht="15" customHeight="1">
      <c r="A77" s="467" t="s">
        <v>784</v>
      </c>
      <c r="B77" s="468"/>
      <c r="C77" s="374">
        <f t="shared" si="38"/>
        <v>1.471834429021589</v>
      </c>
      <c r="D77" s="374">
        <f t="shared" si="38"/>
        <v>1.3344768060035972</v>
      </c>
      <c r="E77" s="374">
        <f t="shared" si="38"/>
        <v>1.3179542700646121</v>
      </c>
      <c r="F77" s="374">
        <f t="shared" si="38"/>
        <v>1.3113095107668151</v>
      </c>
      <c r="G77" s="374">
        <f t="shared" si="38"/>
        <v>1.2954717653896557</v>
      </c>
      <c r="H77" s="374">
        <f t="shared" si="38"/>
        <v>1.2932925539821096</v>
      </c>
      <c r="I77" s="374">
        <f t="shared" si="38"/>
        <v>1.3001743278980267</v>
      </c>
      <c r="J77" s="374">
        <f t="shared" si="38"/>
        <v>1.2837445764876518</v>
      </c>
      <c r="K77" s="374">
        <f t="shared" si="38"/>
        <v>1.2961273199270069</v>
      </c>
      <c r="L77" s="374">
        <f t="shared" ref="L77" si="47">L42/L$44*100</f>
        <v>1.2882917534423917</v>
      </c>
      <c r="M77" s="192"/>
    </row>
    <row r="78" spans="1:13" ht="15" customHeight="1">
      <c r="A78" s="467" t="s">
        <v>785</v>
      </c>
      <c r="B78" s="468"/>
      <c r="C78" s="374">
        <f t="shared" si="38"/>
        <v>1.3687944267139092</v>
      </c>
      <c r="D78" s="374">
        <f t="shared" si="38"/>
        <v>1.0684210357576476</v>
      </c>
      <c r="E78" s="374">
        <f t="shared" si="38"/>
        <v>1.0566686596176091</v>
      </c>
      <c r="F78" s="374">
        <f t="shared" si="38"/>
        <v>1.0512416591977718</v>
      </c>
      <c r="G78" s="374">
        <f t="shared" si="38"/>
        <v>0.93515301264767803</v>
      </c>
      <c r="H78" s="374">
        <f t="shared" si="38"/>
        <v>0.93433881114648887</v>
      </c>
      <c r="I78" s="374">
        <f t="shared" si="38"/>
        <v>0.93736587133441562</v>
      </c>
      <c r="J78" s="374">
        <f t="shared" si="38"/>
        <v>0.92717827880392178</v>
      </c>
      <c r="K78" s="374">
        <f t="shared" si="38"/>
        <v>0.94425276262424962</v>
      </c>
      <c r="L78" s="374">
        <f t="shared" ref="L78" si="48">L43/L$44*100</f>
        <v>0.9401912242657805</v>
      </c>
      <c r="M78" s="192"/>
    </row>
    <row r="79" spans="1:13" ht="15" customHeight="1">
      <c r="A79" s="452" t="s">
        <v>9</v>
      </c>
      <c r="B79" s="453"/>
      <c r="C79" s="375">
        <f t="shared" si="38"/>
        <v>100</v>
      </c>
      <c r="D79" s="375">
        <f t="shared" si="38"/>
        <v>100</v>
      </c>
      <c r="E79" s="375">
        <f t="shared" si="38"/>
        <v>100</v>
      </c>
      <c r="F79" s="375">
        <f t="shared" si="38"/>
        <v>100</v>
      </c>
      <c r="G79" s="375">
        <f t="shared" si="38"/>
        <v>100</v>
      </c>
      <c r="H79" s="375">
        <f t="shared" si="38"/>
        <v>100</v>
      </c>
      <c r="I79" s="375">
        <f t="shared" si="38"/>
        <v>100</v>
      </c>
      <c r="J79" s="375">
        <f t="shared" si="38"/>
        <v>100</v>
      </c>
      <c r="K79" s="375">
        <f t="shared" si="38"/>
        <v>100</v>
      </c>
      <c r="L79" s="375">
        <f t="shared" ref="L79" si="49">L44/L$44*100</f>
        <v>100</v>
      </c>
      <c r="M79" s="192"/>
    </row>
    <row r="80" spans="1:13" s="170" customFormat="1" ht="30" customHeight="1">
      <c r="A80" s="181"/>
      <c r="B80" s="182"/>
      <c r="C80" s="182" t="s">
        <v>788</v>
      </c>
      <c r="D80" s="182"/>
      <c r="E80" s="182"/>
      <c r="F80" s="182"/>
      <c r="G80" s="182"/>
      <c r="H80" s="182"/>
      <c r="I80" s="182"/>
      <c r="J80" s="182"/>
      <c r="K80" s="182"/>
      <c r="L80" s="183"/>
    </row>
    <row r="81" spans="1:12" ht="15" customHeight="1">
      <c r="A81" s="467" t="s">
        <v>777</v>
      </c>
      <c r="B81" s="468"/>
      <c r="C81" s="374">
        <f t="shared" ref="C81:K81" si="50">C21/C34*100</f>
        <v>4.9177258568544584</v>
      </c>
      <c r="D81" s="374">
        <f t="shared" si="50"/>
        <v>4.8587312473753927</v>
      </c>
      <c r="E81" s="374">
        <f t="shared" si="50"/>
        <v>4.9466505847248792</v>
      </c>
      <c r="F81" s="374">
        <f t="shared" si="50"/>
        <v>5.4644710136935455</v>
      </c>
      <c r="G81" s="374">
        <f t="shared" si="50"/>
        <v>5.3972685622658769</v>
      </c>
      <c r="H81" s="374">
        <f t="shared" si="50"/>
        <v>5.6350876759896664</v>
      </c>
      <c r="I81" s="374">
        <f t="shared" si="50"/>
        <v>5.5910907529008629</v>
      </c>
      <c r="J81" s="374">
        <f t="shared" si="50"/>
        <v>5.7264004358327618</v>
      </c>
      <c r="K81" s="374">
        <f t="shared" si="50"/>
        <v>5.5148960785854833</v>
      </c>
      <c r="L81" s="374">
        <f t="shared" ref="L81" si="51">L21/L34*100</f>
        <v>5.7714451503743947</v>
      </c>
    </row>
    <row r="82" spans="1:12" ht="15" customHeight="1">
      <c r="A82" s="457" t="s">
        <v>778</v>
      </c>
      <c r="B82" s="458"/>
      <c r="C82" s="374">
        <f t="shared" ref="C82:K82" si="52">C22/C35*100</f>
        <v>5.0636463927935065</v>
      </c>
      <c r="D82" s="374">
        <f t="shared" si="52"/>
        <v>4.9178450444351931</v>
      </c>
      <c r="E82" s="374">
        <f t="shared" si="52"/>
        <v>4.9507811538783946</v>
      </c>
      <c r="F82" s="374">
        <f t="shared" si="52"/>
        <v>5.4819830701177592</v>
      </c>
      <c r="G82" s="374">
        <f t="shared" si="52"/>
        <v>5.3906382403665924</v>
      </c>
      <c r="H82" s="374">
        <f t="shared" si="52"/>
        <v>5.6761103002769984</v>
      </c>
      <c r="I82" s="374">
        <f t="shared" si="52"/>
        <v>5.6562859910384979</v>
      </c>
      <c r="J82" s="374">
        <f t="shared" si="52"/>
        <v>5.7503496336173017</v>
      </c>
      <c r="K82" s="374">
        <f t="shared" si="52"/>
        <v>5.453443315415142</v>
      </c>
      <c r="L82" s="374">
        <f t="shared" ref="L82" si="53">L22/L35*100</f>
        <v>5.8137782553293045</v>
      </c>
    </row>
    <row r="83" spans="1:12" ht="15" customHeight="1">
      <c r="A83" s="457" t="s">
        <v>1050</v>
      </c>
      <c r="B83" s="458"/>
      <c r="C83" s="374">
        <f t="shared" ref="C83:K83" si="54">C23/C36*100</f>
        <v>4.8700779829537399</v>
      </c>
      <c r="D83" s="374">
        <f t="shared" si="54"/>
        <v>4.8806634775737558</v>
      </c>
      <c r="E83" s="374">
        <f t="shared" si="54"/>
        <v>4.9894197231695525</v>
      </c>
      <c r="F83" s="374">
        <f t="shared" si="54"/>
        <v>5.4955614280989868</v>
      </c>
      <c r="G83" s="374">
        <f t="shared" si="54"/>
        <v>5.4334538862700832</v>
      </c>
      <c r="H83" s="374">
        <f t="shared" si="54"/>
        <v>5.6874449022162148</v>
      </c>
      <c r="I83" s="374">
        <f t="shared" si="54"/>
        <v>5.5604300034582375</v>
      </c>
      <c r="J83" s="374">
        <f t="shared" si="54"/>
        <v>5.7209726277450468</v>
      </c>
      <c r="K83" s="374">
        <f t="shared" si="54"/>
        <v>5.5495027900184581</v>
      </c>
      <c r="L83" s="374">
        <f t="shared" ref="L83" si="55">L23/L36*100</f>
        <v>5.7229857037321397</v>
      </c>
    </row>
    <row r="84" spans="1:12" ht="15" customHeight="1">
      <c r="A84" s="457" t="s">
        <v>779</v>
      </c>
      <c r="B84" s="458"/>
      <c r="C84" s="374">
        <f t="shared" ref="C84:K84" si="56">C24/C37*100</f>
        <v>4.6993187486077499</v>
      </c>
      <c r="D84" s="374">
        <f t="shared" si="56"/>
        <v>4.6484302827371389</v>
      </c>
      <c r="E84" s="374">
        <f t="shared" si="56"/>
        <v>4.7947272131902956</v>
      </c>
      <c r="F84" s="374">
        <f t="shared" si="56"/>
        <v>5.3218661943154979</v>
      </c>
      <c r="G84" s="374">
        <f t="shared" si="56"/>
        <v>5.2913819308551551</v>
      </c>
      <c r="H84" s="374">
        <f t="shared" si="56"/>
        <v>5.3714879004399547</v>
      </c>
      <c r="I84" s="374">
        <f t="shared" si="56"/>
        <v>5.5488514230575081</v>
      </c>
      <c r="J84" s="374">
        <f t="shared" si="56"/>
        <v>5.6917816892022719</v>
      </c>
      <c r="K84" s="374">
        <f t="shared" si="56"/>
        <v>5.5359617904526344</v>
      </c>
      <c r="L84" s="374">
        <f t="shared" ref="L84" si="57">L24/L37*100</f>
        <v>5.8381801835817972</v>
      </c>
    </row>
    <row r="85" spans="1:12" ht="15" customHeight="1">
      <c r="A85" s="467" t="s">
        <v>780</v>
      </c>
      <c r="B85" s="468"/>
      <c r="C85" s="374">
        <f t="shared" ref="C85:K85" si="58">C25/C38*100</f>
        <v>18.656977687829336</v>
      </c>
      <c r="D85" s="374">
        <f t="shared" si="58"/>
        <v>18.048379365220683</v>
      </c>
      <c r="E85" s="374">
        <f t="shared" si="58"/>
        <v>18.788217251497024</v>
      </c>
      <c r="F85" s="374">
        <f t="shared" si="58"/>
        <v>22.121318724236463</v>
      </c>
      <c r="G85" s="374">
        <f t="shared" si="58"/>
        <v>21.470238384472236</v>
      </c>
      <c r="H85" s="374">
        <f t="shared" si="58"/>
        <v>22.263487075362061</v>
      </c>
      <c r="I85" s="374">
        <f t="shared" si="58"/>
        <v>22.921537824013026</v>
      </c>
      <c r="J85" s="374">
        <f t="shared" si="58"/>
        <v>23.71996399986655</v>
      </c>
      <c r="K85" s="374">
        <f t="shared" si="58"/>
        <v>23.624732828556144</v>
      </c>
      <c r="L85" s="374">
        <f t="shared" ref="L85" si="59">L25/L38*100</f>
        <v>24.582541684622321</v>
      </c>
    </row>
    <row r="86" spans="1:12" ht="15" customHeight="1">
      <c r="A86" s="467" t="s">
        <v>781</v>
      </c>
      <c r="B86" s="468"/>
      <c r="C86" s="374">
        <f t="shared" ref="C86:K86" si="60">C26/C39*100</f>
        <v>22.244796712524103</v>
      </c>
      <c r="D86" s="374">
        <f t="shared" si="60"/>
        <v>20.827586020746629</v>
      </c>
      <c r="E86" s="374">
        <f t="shared" si="60"/>
        <v>22.262339916960276</v>
      </c>
      <c r="F86" s="374">
        <f t="shared" si="60"/>
        <v>25.715706158648537</v>
      </c>
      <c r="G86" s="374">
        <f t="shared" si="60"/>
        <v>25.090144367621715</v>
      </c>
      <c r="H86" s="374">
        <f t="shared" si="60"/>
        <v>25.78409676716803</v>
      </c>
      <c r="I86" s="374">
        <f t="shared" si="60"/>
        <v>25.904552089989785</v>
      </c>
      <c r="J86" s="374">
        <f t="shared" si="60"/>
        <v>26.704375420570397</v>
      </c>
      <c r="K86" s="374">
        <f t="shared" si="60"/>
        <v>27.178364284708433</v>
      </c>
      <c r="L86" s="374">
        <f t="shared" ref="L86" si="61">L26/L39*100</f>
        <v>28.323516338069894</v>
      </c>
    </row>
    <row r="87" spans="1:12" ht="15" customHeight="1">
      <c r="A87" s="457" t="s">
        <v>782</v>
      </c>
      <c r="B87" s="458"/>
      <c r="C87" s="374">
        <f t="shared" ref="C87:K87" si="62">C27/C40*100</f>
        <v>17.833538065054977</v>
      </c>
      <c r="D87" s="374">
        <f t="shared" si="62"/>
        <v>16.148260423475275</v>
      </c>
      <c r="E87" s="374">
        <f t="shared" si="62"/>
        <v>17.650992954703874</v>
      </c>
      <c r="F87" s="374">
        <f t="shared" si="62"/>
        <v>21.177162626302895</v>
      </c>
      <c r="G87" s="374">
        <f t="shared" si="62"/>
        <v>20.17215605450567</v>
      </c>
      <c r="H87" s="374">
        <f t="shared" si="62"/>
        <v>20.900488746124292</v>
      </c>
      <c r="I87" s="374">
        <f t="shared" si="62"/>
        <v>21.325603141807516</v>
      </c>
      <c r="J87" s="374">
        <f t="shared" si="62"/>
        <v>21.901379340105567</v>
      </c>
      <c r="K87" s="374">
        <f t="shared" si="62"/>
        <v>22.173039677842848</v>
      </c>
      <c r="L87" s="374">
        <f t="shared" ref="L87" si="63">L27/L40*100</f>
        <v>22.891982946454391</v>
      </c>
    </row>
    <row r="88" spans="1:12" ht="15" customHeight="1">
      <c r="A88" s="457" t="s">
        <v>783</v>
      </c>
      <c r="B88" s="458"/>
      <c r="C88" s="374">
        <f t="shared" ref="C88:K88" si="64">C28/C41*100</f>
        <v>23.588687891404096</v>
      </c>
      <c r="D88" s="374">
        <f t="shared" si="64"/>
        <v>21.991301115174895</v>
      </c>
      <c r="E88" s="374">
        <f t="shared" si="64"/>
        <v>23.418887732504778</v>
      </c>
      <c r="F88" s="374">
        <f t="shared" si="64"/>
        <v>26.856561571068454</v>
      </c>
      <c r="G88" s="374">
        <f t="shared" si="64"/>
        <v>26.573102619847027</v>
      </c>
      <c r="H88" s="374">
        <f t="shared" si="64"/>
        <v>27.244617329805148</v>
      </c>
      <c r="I88" s="374">
        <f t="shared" si="64"/>
        <v>27.287978856081846</v>
      </c>
      <c r="J88" s="374">
        <f t="shared" si="64"/>
        <v>28.155580297880011</v>
      </c>
      <c r="K88" s="374">
        <f t="shared" si="64"/>
        <v>28.680463321919497</v>
      </c>
      <c r="L88" s="374">
        <f t="shared" ref="L88" si="65">L28/L41*100</f>
        <v>29.952163440828283</v>
      </c>
    </row>
    <row r="89" spans="1:12" ht="15" customHeight="1">
      <c r="A89" s="467" t="s">
        <v>784</v>
      </c>
      <c r="B89" s="468"/>
      <c r="C89" s="374">
        <f t="shared" ref="C89:K89" si="66">C29/C42*100</f>
        <v>7.3162682766584597</v>
      </c>
      <c r="D89" s="374">
        <f t="shared" si="66"/>
        <v>6.7487771586687408</v>
      </c>
      <c r="E89" s="374">
        <f t="shared" si="66"/>
        <v>7.0925822165707375</v>
      </c>
      <c r="F89" s="374">
        <f t="shared" si="66"/>
        <v>8.0300727140230226</v>
      </c>
      <c r="G89" s="374">
        <f t="shared" si="66"/>
        <v>7.8105964191029722</v>
      </c>
      <c r="H89" s="374">
        <f t="shared" si="66"/>
        <v>8.1320826592648991</v>
      </c>
      <c r="I89" s="374">
        <f t="shared" si="66"/>
        <v>8.1492742098224618</v>
      </c>
      <c r="J89" s="374">
        <f t="shared" si="66"/>
        <v>8.4540242289525835</v>
      </c>
      <c r="K89" s="374">
        <f t="shared" si="66"/>
        <v>8.1084514840114412</v>
      </c>
      <c r="L89" s="374">
        <f t="shared" ref="L89" si="67">L29/L42*100</f>
        <v>8.4315329007311828</v>
      </c>
    </row>
    <row r="90" spans="1:12" ht="15" customHeight="1">
      <c r="A90" s="467" t="s">
        <v>785</v>
      </c>
      <c r="B90" s="468"/>
      <c r="C90" s="374">
        <f t="shared" ref="C90:K90" si="68">C30/C43*100</f>
        <v>4.3907020962611831</v>
      </c>
      <c r="D90" s="374">
        <f t="shared" si="68"/>
        <v>4.0990920238317976</v>
      </c>
      <c r="E90" s="374">
        <f t="shared" si="68"/>
        <v>4.2947550055361727</v>
      </c>
      <c r="F90" s="374">
        <f t="shared" si="68"/>
        <v>4.8968629173901341</v>
      </c>
      <c r="G90" s="374">
        <f t="shared" si="68"/>
        <v>4.6681130702929519</v>
      </c>
      <c r="H90" s="374">
        <f t="shared" si="68"/>
        <v>4.8723198966079453</v>
      </c>
      <c r="I90" s="374">
        <f t="shared" si="68"/>
        <v>4.8493571795308288</v>
      </c>
      <c r="J90" s="374">
        <f t="shared" si="68"/>
        <v>5.0263182234786639</v>
      </c>
      <c r="K90" s="374">
        <f t="shared" si="68"/>
        <v>4.7881267831573853</v>
      </c>
      <c r="L90" s="374">
        <f t="shared" ref="L90" si="69">L30/L43*100</f>
        <v>5.0080802337202481</v>
      </c>
    </row>
    <row r="91" spans="1:12" ht="15" customHeight="1">
      <c r="A91" s="452" t="s">
        <v>9</v>
      </c>
      <c r="B91" s="453"/>
      <c r="C91" s="376">
        <f t="shared" ref="C91:K91" si="70">C31/C44*100</f>
        <v>7.7611263359770115</v>
      </c>
      <c r="D91" s="376">
        <f t="shared" si="70"/>
        <v>7.6705732171342582</v>
      </c>
      <c r="E91" s="376">
        <f t="shared" si="70"/>
        <v>7.9531230691456622</v>
      </c>
      <c r="F91" s="376">
        <f t="shared" si="70"/>
        <v>8.9980015144044501</v>
      </c>
      <c r="G91" s="376">
        <f t="shared" si="70"/>
        <v>9.1434865825288671</v>
      </c>
      <c r="H91" s="376">
        <f t="shared" si="70"/>
        <v>9.5225100789173549</v>
      </c>
      <c r="I91" s="376">
        <f t="shared" si="70"/>
        <v>9.5665627319422857</v>
      </c>
      <c r="J91" s="376">
        <f t="shared" si="70"/>
        <v>9.8131407572360505</v>
      </c>
      <c r="K91" s="376">
        <f t="shared" si="70"/>
        <v>9.5130400956936363</v>
      </c>
      <c r="L91" s="376">
        <f t="shared" ref="L91" si="71">L31/L44*100</f>
        <v>9.8664523799662067</v>
      </c>
    </row>
    <row r="92" spans="1:12">
      <c r="A92" s="181"/>
      <c r="B92" s="184"/>
      <c r="C92" s="184"/>
      <c r="D92" s="184"/>
      <c r="E92" s="184"/>
      <c r="F92" s="184"/>
      <c r="G92" s="184"/>
      <c r="H92" s="184"/>
      <c r="I92" s="183"/>
      <c r="J92" s="183"/>
      <c r="K92" s="184"/>
      <c r="L92" s="184"/>
    </row>
    <row r="93" spans="1:12">
      <c r="A93" s="181"/>
      <c r="B93" s="184"/>
      <c r="C93" s="184"/>
      <c r="D93" s="184"/>
      <c r="E93" s="184"/>
      <c r="F93" s="184"/>
      <c r="G93" s="184"/>
      <c r="H93" s="184"/>
      <c r="I93" s="183"/>
      <c r="J93" s="183"/>
      <c r="K93" s="184"/>
      <c r="L93" s="184"/>
    </row>
    <row r="94" spans="1:12">
      <c r="A94" s="181"/>
      <c r="B94" s="184"/>
      <c r="C94" s="184"/>
      <c r="D94" s="184"/>
      <c r="E94" s="184"/>
      <c r="F94" s="184"/>
      <c r="G94" s="184"/>
      <c r="H94" s="184"/>
      <c r="I94" s="183"/>
      <c r="J94" s="183"/>
      <c r="K94" s="184"/>
      <c r="L94" s="184"/>
    </row>
    <row r="95" spans="1:12">
      <c r="A95" s="181"/>
      <c r="B95" s="184"/>
      <c r="C95" s="184"/>
      <c r="D95" s="184"/>
      <c r="E95" s="184"/>
      <c r="F95" s="184"/>
      <c r="G95" s="184"/>
      <c r="H95" s="184"/>
      <c r="I95" s="183"/>
      <c r="J95" s="183"/>
      <c r="K95" s="184"/>
      <c r="L95" s="184"/>
    </row>
    <row r="96" spans="1:12">
      <c r="A96" s="181"/>
      <c r="B96" s="184"/>
      <c r="C96" s="184"/>
      <c r="D96" s="184"/>
      <c r="E96" s="184"/>
      <c r="F96" s="184"/>
      <c r="G96" s="184"/>
      <c r="H96" s="184"/>
      <c r="I96" s="183"/>
      <c r="J96" s="183"/>
      <c r="K96" s="184"/>
      <c r="L96" s="184"/>
    </row>
    <row r="97" spans="1:12">
      <c r="A97" s="181"/>
      <c r="B97" s="184"/>
      <c r="C97" s="184"/>
      <c r="D97" s="184"/>
      <c r="E97" s="184"/>
      <c r="F97" s="184"/>
      <c r="G97" s="184"/>
      <c r="H97" s="184"/>
      <c r="I97" s="183"/>
      <c r="J97" s="183"/>
      <c r="K97" s="184"/>
      <c r="L97" s="184"/>
    </row>
    <row r="98" spans="1:12">
      <c r="A98" s="181"/>
      <c r="B98" s="184"/>
      <c r="C98" s="184"/>
      <c r="D98" s="184"/>
      <c r="E98" s="184"/>
      <c r="F98" s="184"/>
      <c r="G98" s="184"/>
      <c r="H98" s="184"/>
      <c r="I98" s="183"/>
      <c r="J98" s="183"/>
      <c r="K98" s="184"/>
      <c r="L98" s="184"/>
    </row>
    <row r="99" spans="1:12">
      <c r="A99" s="181"/>
      <c r="B99" s="184"/>
      <c r="C99" s="184"/>
      <c r="D99" s="184"/>
      <c r="E99" s="184"/>
      <c r="F99" s="184"/>
      <c r="G99" s="184"/>
      <c r="H99" s="184"/>
      <c r="I99" s="183"/>
      <c r="J99" s="183"/>
      <c r="K99" s="184"/>
      <c r="L99" s="184"/>
    </row>
    <row r="100" spans="1:12">
      <c r="A100" s="181"/>
      <c r="B100" s="184"/>
      <c r="C100" s="184"/>
      <c r="D100" s="184"/>
      <c r="E100" s="184"/>
      <c r="F100" s="184"/>
      <c r="G100" s="184"/>
      <c r="H100" s="184"/>
      <c r="I100" s="183"/>
      <c r="J100" s="183"/>
      <c r="K100" s="184"/>
      <c r="L100" s="184"/>
    </row>
    <row r="101" spans="1:12">
      <c r="A101" s="181"/>
      <c r="B101" s="184"/>
      <c r="C101" s="184"/>
      <c r="D101" s="184"/>
      <c r="E101" s="184"/>
      <c r="F101" s="184"/>
      <c r="G101" s="184"/>
      <c r="H101" s="184"/>
      <c r="I101" s="183"/>
      <c r="J101" s="183"/>
      <c r="K101" s="184"/>
      <c r="L101" s="184"/>
    </row>
    <row r="102" spans="1:12">
      <c r="A102" s="181"/>
      <c r="B102" s="184"/>
      <c r="C102" s="184"/>
      <c r="D102" s="184"/>
      <c r="E102" s="184"/>
      <c r="F102" s="184"/>
      <c r="G102" s="184"/>
      <c r="H102" s="184"/>
      <c r="I102" s="183"/>
      <c r="J102" s="183"/>
      <c r="K102" s="184"/>
      <c r="L102" s="184"/>
    </row>
    <row r="103" spans="1:12">
      <c r="A103" s="181"/>
      <c r="B103" s="184"/>
      <c r="C103" s="184"/>
      <c r="D103" s="184"/>
      <c r="E103" s="184"/>
      <c r="F103" s="184"/>
      <c r="G103" s="184"/>
      <c r="H103" s="184"/>
      <c r="I103" s="183"/>
      <c r="J103" s="183"/>
      <c r="K103" s="184"/>
      <c r="L103" s="184"/>
    </row>
    <row r="104" spans="1:12">
      <c r="A104" s="181"/>
      <c r="B104" s="184"/>
      <c r="C104" s="184"/>
      <c r="D104" s="184"/>
      <c r="E104" s="184"/>
      <c r="F104" s="184"/>
      <c r="G104" s="184"/>
      <c r="H104" s="184"/>
      <c r="I104" s="183"/>
      <c r="J104" s="183"/>
      <c r="K104" s="184"/>
      <c r="L104" s="184"/>
    </row>
    <row r="105" spans="1:12">
      <c r="A105" s="181"/>
      <c r="B105" s="184"/>
      <c r="C105" s="184"/>
      <c r="D105" s="184"/>
      <c r="E105" s="184"/>
      <c r="F105" s="184"/>
      <c r="G105" s="184"/>
      <c r="H105" s="184"/>
      <c r="I105" s="183"/>
      <c r="J105" s="183"/>
      <c r="K105" s="184"/>
      <c r="L105" s="184"/>
    </row>
    <row r="106" spans="1:12">
      <c r="A106" s="181"/>
      <c r="B106" s="184"/>
      <c r="C106" s="184"/>
      <c r="D106" s="184"/>
      <c r="E106" s="184"/>
      <c r="F106" s="184"/>
      <c r="G106" s="184"/>
      <c r="H106" s="184"/>
      <c r="I106" s="183"/>
      <c r="J106" s="183"/>
      <c r="K106" s="184"/>
      <c r="L106" s="184"/>
    </row>
    <row r="107" spans="1:12">
      <c r="A107" s="181"/>
      <c r="B107" s="184"/>
      <c r="C107" s="184"/>
      <c r="D107" s="184"/>
      <c r="E107" s="184"/>
      <c r="F107" s="184"/>
      <c r="G107" s="184"/>
      <c r="H107" s="184"/>
      <c r="I107" s="183"/>
      <c r="J107" s="183"/>
      <c r="K107" s="184"/>
      <c r="L107" s="184"/>
    </row>
    <row r="108" spans="1:12">
      <c r="A108" s="181"/>
      <c r="B108" s="184"/>
      <c r="C108" s="184"/>
      <c r="D108" s="184"/>
      <c r="E108" s="184"/>
      <c r="F108" s="184"/>
      <c r="G108" s="184"/>
      <c r="H108" s="184"/>
      <c r="I108" s="183"/>
      <c r="J108" s="183"/>
      <c r="K108" s="184"/>
      <c r="L108" s="184"/>
    </row>
    <row r="109" spans="1:12">
      <c r="A109" s="181"/>
      <c r="B109" s="184"/>
      <c r="C109" s="184"/>
      <c r="D109" s="184"/>
      <c r="E109" s="184"/>
      <c r="F109" s="184"/>
      <c r="G109" s="184"/>
      <c r="H109" s="184"/>
      <c r="I109" s="183"/>
      <c r="J109" s="183"/>
      <c r="K109" s="184"/>
      <c r="L109" s="184"/>
    </row>
    <row r="110" spans="1:12">
      <c r="A110" s="181"/>
      <c r="B110" s="184"/>
      <c r="C110" s="184"/>
      <c r="D110" s="184"/>
      <c r="E110" s="184"/>
      <c r="F110" s="184"/>
      <c r="G110" s="184"/>
      <c r="H110" s="184"/>
      <c r="I110" s="183"/>
      <c r="J110" s="183"/>
      <c r="K110" s="184"/>
      <c r="L110" s="184"/>
    </row>
    <row r="111" spans="1:12">
      <c r="A111" s="181"/>
      <c r="B111" s="184"/>
      <c r="C111" s="184"/>
      <c r="D111" s="184"/>
      <c r="E111" s="184"/>
      <c r="F111" s="184"/>
      <c r="G111" s="184"/>
      <c r="H111" s="184"/>
      <c r="I111" s="183"/>
      <c r="J111" s="183"/>
      <c r="K111" s="184"/>
      <c r="L111" s="184"/>
    </row>
    <row r="112" spans="1:12">
      <c r="A112" s="181"/>
      <c r="B112" s="184"/>
      <c r="C112" s="184"/>
      <c r="D112" s="184"/>
      <c r="E112" s="184"/>
      <c r="F112" s="184"/>
      <c r="G112" s="184"/>
      <c r="H112" s="184"/>
      <c r="I112" s="183"/>
      <c r="J112" s="183"/>
      <c r="K112" s="184"/>
      <c r="L112" s="184"/>
    </row>
    <row r="113" spans="1:12">
      <c r="A113" s="181"/>
      <c r="B113" s="184"/>
      <c r="C113" s="184"/>
      <c r="D113" s="184"/>
      <c r="E113" s="184"/>
      <c r="F113" s="184"/>
      <c r="G113" s="184"/>
      <c r="H113" s="184"/>
      <c r="I113" s="183"/>
      <c r="J113" s="183"/>
      <c r="K113" s="184"/>
      <c r="L113" s="184"/>
    </row>
    <row r="114" spans="1:12">
      <c r="A114" s="181"/>
      <c r="B114" s="184"/>
      <c r="C114" s="184"/>
      <c r="D114" s="184"/>
      <c r="E114" s="184"/>
      <c r="F114" s="184"/>
      <c r="G114" s="184"/>
      <c r="H114" s="184"/>
      <c r="I114" s="183"/>
      <c r="J114" s="183"/>
      <c r="K114" s="184"/>
      <c r="L114" s="184"/>
    </row>
    <row r="115" spans="1:12">
      <c r="A115" s="181"/>
      <c r="B115" s="184"/>
      <c r="C115" s="184"/>
      <c r="D115" s="184"/>
      <c r="E115" s="184"/>
      <c r="F115" s="184"/>
      <c r="G115" s="184"/>
      <c r="H115" s="184"/>
      <c r="I115" s="183"/>
      <c r="J115" s="183"/>
      <c r="K115" s="184"/>
      <c r="L115" s="184"/>
    </row>
    <row r="116" spans="1:12">
      <c r="A116" s="181"/>
      <c r="B116" s="184"/>
      <c r="C116" s="184"/>
      <c r="D116" s="184"/>
      <c r="E116" s="184"/>
      <c r="F116" s="184"/>
      <c r="G116" s="184"/>
      <c r="H116" s="184"/>
      <c r="I116" s="183"/>
      <c r="J116" s="183"/>
      <c r="K116" s="184"/>
      <c r="L116" s="184"/>
    </row>
    <row r="117" spans="1:12">
      <c r="A117" s="181"/>
      <c r="B117" s="184"/>
      <c r="C117" s="184"/>
      <c r="D117" s="184"/>
      <c r="E117" s="184"/>
      <c r="F117" s="184"/>
      <c r="G117" s="184"/>
      <c r="H117" s="184"/>
      <c r="I117" s="183"/>
      <c r="J117" s="183"/>
      <c r="K117" s="184"/>
      <c r="L117" s="184"/>
    </row>
    <row r="118" spans="1:12">
      <c r="A118" s="181"/>
      <c r="B118" s="184"/>
      <c r="C118" s="184"/>
      <c r="D118" s="184"/>
      <c r="E118" s="184"/>
      <c r="F118" s="184"/>
      <c r="G118" s="184"/>
      <c r="H118" s="184"/>
      <c r="I118" s="183"/>
      <c r="J118" s="183"/>
      <c r="K118" s="184"/>
      <c r="L118" s="184"/>
    </row>
    <row r="119" spans="1:12">
      <c r="A119" s="181"/>
      <c r="B119" s="184"/>
      <c r="C119" s="184"/>
      <c r="D119" s="184"/>
      <c r="E119" s="184"/>
      <c r="F119" s="184"/>
      <c r="G119" s="184"/>
      <c r="H119" s="184"/>
      <c r="I119" s="183"/>
      <c r="J119" s="183"/>
      <c r="K119" s="184"/>
      <c r="L119" s="184"/>
    </row>
    <row r="120" spans="1:12">
      <c r="A120" s="181"/>
      <c r="B120" s="184"/>
      <c r="C120" s="184"/>
      <c r="D120" s="184"/>
      <c r="E120" s="184"/>
      <c r="F120" s="184"/>
      <c r="G120" s="184"/>
      <c r="H120" s="184"/>
      <c r="I120" s="183"/>
      <c r="J120" s="183"/>
      <c r="K120" s="184"/>
      <c r="L120" s="184"/>
    </row>
    <row r="121" spans="1:12">
      <c r="A121" s="181"/>
      <c r="B121" s="184"/>
      <c r="C121" s="184"/>
      <c r="D121" s="184"/>
      <c r="E121" s="184"/>
      <c r="F121" s="184"/>
      <c r="G121" s="184"/>
      <c r="H121" s="184"/>
      <c r="I121" s="183"/>
      <c r="J121" s="183"/>
      <c r="K121" s="184"/>
      <c r="L121" s="184"/>
    </row>
    <row r="122" spans="1:12">
      <c r="A122" s="181"/>
      <c r="B122" s="184"/>
      <c r="C122" s="184"/>
      <c r="D122" s="184"/>
      <c r="E122" s="184"/>
      <c r="F122" s="184"/>
      <c r="G122" s="184"/>
      <c r="H122" s="184"/>
      <c r="I122" s="183"/>
      <c r="J122" s="183"/>
      <c r="K122" s="184"/>
      <c r="L122" s="184"/>
    </row>
    <row r="123" spans="1:12">
      <c r="A123" s="181"/>
      <c r="B123" s="184"/>
      <c r="C123" s="184"/>
      <c r="D123" s="184"/>
      <c r="E123" s="184"/>
      <c r="F123" s="184"/>
      <c r="G123" s="184"/>
      <c r="H123" s="184"/>
      <c r="I123" s="183"/>
      <c r="J123" s="183"/>
      <c r="K123" s="184"/>
      <c r="L123" s="184"/>
    </row>
    <row r="124" spans="1:12">
      <c r="A124" s="181"/>
      <c r="B124" s="184"/>
      <c r="C124" s="184"/>
      <c r="D124" s="184"/>
      <c r="E124" s="184"/>
      <c r="F124" s="184"/>
      <c r="G124" s="184"/>
      <c r="H124" s="184"/>
      <c r="I124" s="183"/>
      <c r="J124" s="183"/>
      <c r="K124" s="184"/>
      <c r="L124" s="184"/>
    </row>
    <row r="125" spans="1:12">
      <c r="A125" s="181"/>
      <c r="B125" s="184"/>
      <c r="C125" s="184"/>
      <c r="D125" s="184"/>
      <c r="E125" s="184"/>
      <c r="F125" s="184"/>
      <c r="G125" s="184"/>
      <c r="H125" s="184"/>
      <c r="I125" s="183"/>
      <c r="J125" s="183"/>
      <c r="K125" s="184"/>
      <c r="L125" s="184"/>
    </row>
    <row r="126" spans="1:12">
      <c r="A126" s="181"/>
      <c r="B126" s="184"/>
      <c r="C126" s="184"/>
      <c r="D126" s="184"/>
      <c r="E126" s="184"/>
      <c r="F126" s="184"/>
      <c r="G126" s="184"/>
      <c r="H126" s="184"/>
      <c r="I126" s="183"/>
      <c r="J126" s="183"/>
      <c r="K126" s="184"/>
      <c r="L126" s="184"/>
    </row>
    <row r="127" spans="1:12">
      <c r="A127" s="181"/>
      <c r="B127" s="184"/>
      <c r="C127" s="184"/>
      <c r="D127" s="184"/>
      <c r="E127" s="184"/>
      <c r="F127" s="184"/>
      <c r="G127" s="184"/>
      <c r="H127" s="184"/>
      <c r="I127" s="183"/>
      <c r="J127" s="183"/>
      <c r="K127" s="184"/>
      <c r="L127" s="184"/>
    </row>
    <row r="128" spans="1:12">
      <c r="A128" s="181"/>
      <c r="B128" s="184"/>
      <c r="C128" s="184"/>
      <c r="D128" s="184"/>
      <c r="E128" s="184"/>
      <c r="F128" s="184"/>
      <c r="G128" s="184"/>
      <c r="H128" s="184"/>
      <c r="I128" s="183"/>
      <c r="J128" s="183"/>
      <c r="K128" s="184"/>
      <c r="L128" s="184"/>
    </row>
    <row r="129" spans="1:12">
      <c r="A129" s="181"/>
      <c r="B129" s="184"/>
      <c r="C129" s="184"/>
      <c r="D129" s="184"/>
      <c r="E129" s="184"/>
      <c r="F129" s="184"/>
      <c r="G129" s="184"/>
      <c r="H129" s="184"/>
      <c r="I129" s="183"/>
      <c r="J129" s="183"/>
      <c r="K129" s="184"/>
      <c r="L129" s="184"/>
    </row>
    <row r="130" spans="1:12">
      <c r="A130" s="181"/>
      <c r="B130" s="184"/>
      <c r="C130" s="184"/>
      <c r="D130" s="184"/>
      <c r="E130" s="184"/>
      <c r="F130" s="184"/>
      <c r="G130" s="184"/>
      <c r="H130" s="184"/>
      <c r="I130" s="183"/>
      <c r="J130" s="183"/>
      <c r="K130" s="184"/>
      <c r="L130" s="184"/>
    </row>
    <row r="131" spans="1:12">
      <c r="A131" s="181"/>
      <c r="B131" s="184"/>
      <c r="C131" s="184"/>
      <c r="D131" s="184"/>
      <c r="E131" s="184"/>
      <c r="F131" s="184"/>
      <c r="G131" s="184"/>
      <c r="H131" s="184"/>
      <c r="I131" s="183"/>
      <c r="J131" s="183"/>
      <c r="K131" s="184"/>
      <c r="L131" s="184"/>
    </row>
    <row r="132" spans="1:12">
      <c r="A132" s="181"/>
      <c r="B132" s="184"/>
      <c r="C132" s="184"/>
      <c r="D132" s="184"/>
      <c r="E132" s="184"/>
      <c r="F132" s="184"/>
      <c r="G132" s="184"/>
      <c r="H132" s="184"/>
      <c r="I132" s="183"/>
      <c r="J132" s="183"/>
      <c r="K132" s="184"/>
      <c r="L132" s="184"/>
    </row>
    <row r="133" spans="1:12">
      <c r="A133" s="181"/>
      <c r="B133" s="184"/>
      <c r="C133" s="184"/>
      <c r="D133" s="184"/>
      <c r="E133" s="184"/>
      <c r="F133" s="184"/>
      <c r="G133" s="184"/>
      <c r="H133" s="184"/>
      <c r="I133" s="183"/>
      <c r="J133" s="183"/>
      <c r="K133" s="184"/>
      <c r="L133" s="184"/>
    </row>
    <row r="134" spans="1:12">
      <c r="A134" s="181"/>
      <c r="B134" s="184"/>
      <c r="C134" s="184"/>
      <c r="D134" s="184"/>
      <c r="E134" s="184"/>
      <c r="F134" s="184"/>
      <c r="G134" s="184"/>
      <c r="H134" s="184"/>
      <c r="I134" s="183"/>
      <c r="J134" s="183"/>
      <c r="K134" s="184"/>
      <c r="L134" s="184"/>
    </row>
    <row r="135" spans="1:12">
      <c r="A135" s="181"/>
      <c r="B135" s="184"/>
      <c r="C135" s="184"/>
      <c r="D135" s="184"/>
      <c r="E135" s="184"/>
      <c r="F135" s="184"/>
      <c r="G135" s="184"/>
      <c r="H135" s="184"/>
      <c r="I135" s="183"/>
      <c r="J135" s="183"/>
      <c r="K135" s="184"/>
      <c r="L135" s="184"/>
    </row>
    <row r="136" spans="1:12">
      <c r="A136" s="181"/>
      <c r="B136" s="184"/>
      <c r="C136" s="184"/>
      <c r="D136" s="184"/>
      <c r="E136" s="184"/>
      <c r="F136" s="184"/>
      <c r="G136" s="184"/>
      <c r="H136" s="184"/>
      <c r="I136" s="183"/>
      <c r="J136" s="183"/>
      <c r="K136" s="184"/>
      <c r="L136" s="184"/>
    </row>
    <row r="137" spans="1:12">
      <c r="A137" s="181"/>
      <c r="B137" s="184"/>
      <c r="C137" s="184"/>
      <c r="D137" s="184"/>
      <c r="E137" s="184"/>
      <c r="F137" s="184"/>
      <c r="G137" s="184"/>
      <c r="H137" s="184"/>
      <c r="I137" s="183"/>
      <c r="J137" s="183"/>
      <c r="K137" s="184"/>
      <c r="L137" s="184"/>
    </row>
    <row r="138" spans="1:12">
      <c r="A138" s="181"/>
      <c r="B138" s="184"/>
      <c r="C138" s="184"/>
      <c r="D138" s="184"/>
      <c r="E138" s="184"/>
      <c r="F138" s="184"/>
      <c r="G138" s="184"/>
      <c r="H138" s="184"/>
      <c r="I138" s="183"/>
      <c r="J138" s="183"/>
      <c r="K138" s="184"/>
      <c r="L138" s="184"/>
    </row>
    <row r="139" spans="1:12">
      <c r="A139" s="181"/>
      <c r="B139" s="184"/>
      <c r="C139" s="184"/>
      <c r="D139" s="184"/>
      <c r="E139" s="184"/>
      <c r="F139" s="184"/>
      <c r="G139" s="184"/>
      <c r="H139" s="184"/>
      <c r="I139" s="183"/>
      <c r="J139" s="183"/>
      <c r="K139" s="184"/>
      <c r="L139" s="184"/>
    </row>
    <row r="140" spans="1:12">
      <c r="A140" s="181"/>
      <c r="B140" s="184"/>
      <c r="C140" s="184"/>
      <c r="D140" s="184"/>
      <c r="E140" s="184"/>
      <c r="F140" s="184"/>
      <c r="G140" s="184"/>
      <c r="H140" s="184"/>
      <c r="I140" s="183"/>
      <c r="J140" s="183"/>
      <c r="K140" s="184"/>
      <c r="L140" s="184"/>
    </row>
    <row r="141" spans="1:12">
      <c r="A141" s="181"/>
      <c r="B141" s="184"/>
      <c r="C141" s="184"/>
      <c r="D141" s="184"/>
      <c r="E141" s="184"/>
      <c r="F141" s="184"/>
      <c r="G141" s="184"/>
      <c r="H141" s="184"/>
      <c r="I141" s="183"/>
      <c r="J141" s="183"/>
      <c r="K141" s="184"/>
      <c r="L141" s="184"/>
    </row>
    <row r="142" spans="1:12">
      <c r="A142" s="181"/>
      <c r="B142" s="184"/>
      <c r="C142" s="184"/>
      <c r="D142" s="184"/>
      <c r="E142" s="184"/>
      <c r="F142" s="184"/>
      <c r="G142" s="184"/>
      <c r="H142" s="184"/>
      <c r="I142" s="183"/>
      <c r="J142" s="183"/>
      <c r="K142" s="184"/>
      <c r="L142" s="184"/>
    </row>
    <row r="143" spans="1:12">
      <c r="A143" s="181"/>
      <c r="B143" s="184"/>
      <c r="C143" s="184"/>
      <c r="D143" s="184"/>
      <c r="E143" s="184"/>
      <c r="F143" s="184"/>
      <c r="G143" s="184"/>
      <c r="H143" s="184"/>
      <c r="I143" s="183"/>
      <c r="J143" s="183"/>
      <c r="K143" s="184"/>
      <c r="L143" s="184"/>
    </row>
    <row r="144" spans="1:12">
      <c r="A144" s="181"/>
      <c r="B144" s="184"/>
      <c r="C144" s="184"/>
      <c r="D144" s="184"/>
      <c r="E144" s="184"/>
      <c r="F144" s="184"/>
      <c r="G144" s="184"/>
      <c r="H144" s="184"/>
      <c r="I144" s="183"/>
      <c r="J144" s="183"/>
      <c r="K144" s="184"/>
      <c r="L144" s="184"/>
    </row>
    <row r="145" spans="1:12">
      <c r="A145" s="181"/>
      <c r="B145" s="184"/>
      <c r="C145" s="184"/>
      <c r="D145" s="184"/>
      <c r="E145" s="184"/>
      <c r="F145" s="184"/>
      <c r="G145" s="184"/>
      <c r="H145" s="184"/>
      <c r="I145" s="183"/>
      <c r="J145" s="183"/>
      <c r="K145" s="184"/>
      <c r="L145" s="184"/>
    </row>
    <row r="146" spans="1:12">
      <c r="A146" s="181"/>
      <c r="B146" s="184"/>
      <c r="C146" s="184"/>
      <c r="D146" s="184"/>
      <c r="E146" s="184"/>
      <c r="F146" s="184"/>
      <c r="G146" s="184"/>
      <c r="H146" s="184"/>
      <c r="I146" s="183"/>
      <c r="J146" s="183"/>
      <c r="K146" s="184"/>
      <c r="L146" s="184"/>
    </row>
    <row r="147" spans="1:12">
      <c r="A147" s="181"/>
      <c r="B147" s="184"/>
      <c r="C147" s="184"/>
      <c r="D147" s="184"/>
      <c r="E147" s="184"/>
      <c r="F147" s="184"/>
      <c r="G147" s="184"/>
      <c r="H147" s="184"/>
      <c r="I147" s="183"/>
      <c r="J147" s="183"/>
      <c r="K147" s="184"/>
      <c r="L147" s="184"/>
    </row>
    <row r="148" spans="1:12">
      <c r="A148" s="181"/>
      <c r="B148" s="184"/>
      <c r="C148" s="184"/>
      <c r="D148" s="184"/>
      <c r="E148" s="184"/>
      <c r="F148" s="184"/>
      <c r="G148" s="184"/>
      <c r="H148" s="184"/>
      <c r="I148" s="183"/>
      <c r="J148" s="183"/>
      <c r="K148" s="184"/>
      <c r="L148" s="184"/>
    </row>
    <row r="149" spans="1:12">
      <c r="A149" s="181"/>
      <c r="B149" s="184"/>
      <c r="C149" s="184"/>
      <c r="D149" s="184"/>
      <c r="E149" s="184"/>
      <c r="F149" s="184"/>
      <c r="G149" s="184"/>
      <c r="H149" s="184"/>
      <c r="I149" s="183"/>
      <c r="J149" s="183"/>
      <c r="K149" s="184"/>
      <c r="L149" s="184"/>
    </row>
    <row r="150" spans="1:12">
      <c r="A150" s="181"/>
      <c r="B150" s="184"/>
      <c r="C150" s="184"/>
      <c r="D150" s="184"/>
      <c r="E150" s="184"/>
      <c r="F150" s="184"/>
      <c r="G150" s="184"/>
      <c r="H150" s="184"/>
      <c r="I150" s="183"/>
      <c r="J150" s="183"/>
      <c r="K150" s="184"/>
      <c r="L150" s="184"/>
    </row>
    <row r="151" spans="1:12">
      <c r="A151" s="181"/>
      <c r="B151" s="184"/>
      <c r="C151" s="184"/>
      <c r="D151" s="184"/>
      <c r="E151" s="184"/>
      <c r="F151" s="184"/>
      <c r="G151" s="184"/>
      <c r="H151" s="184"/>
      <c r="I151" s="183"/>
      <c r="J151" s="183"/>
      <c r="K151" s="184"/>
      <c r="L151" s="184"/>
    </row>
    <row r="152" spans="1:12">
      <c r="A152" s="181"/>
      <c r="B152" s="184"/>
      <c r="C152" s="184"/>
      <c r="D152" s="184"/>
      <c r="E152" s="184"/>
      <c r="F152" s="184"/>
      <c r="G152" s="184"/>
      <c r="H152" s="184"/>
      <c r="I152" s="183"/>
      <c r="J152" s="183"/>
      <c r="K152" s="184"/>
      <c r="L152" s="184"/>
    </row>
    <row r="153" spans="1:12">
      <c r="A153" s="181"/>
      <c r="B153" s="184"/>
      <c r="C153" s="184"/>
      <c r="D153" s="184"/>
      <c r="E153" s="184"/>
      <c r="F153" s="184"/>
      <c r="G153" s="184"/>
      <c r="H153" s="184"/>
      <c r="I153" s="183"/>
      <c r="J153" s="183"/>
      <c r="K153" s="184"/>
      <c r="L153" s="184"/>
    </row>
    <row r="154" spans="1:12">
      <c r="A154" s="181"/>
      <c r="B154" s="184"/>
      <c r="C154" s="184"/>
      <c r="D154" s="184"/>
      <c r="E154" s="184"/>
      <c r="F154" s="184"/>
      <c r="G154" s="184"/>
      <c r="H154" s="184"/>
      <c r="I154" s="183"/>
      <c r="J154" s="183"/>
      <c r="K154" s="184"/>
      <c r="L154" s="184"/>
    </row>
    <row r="155" spans="1:12">
      <c r="A155" s="181"/>
      <c r="B155" s="184"/>
      <c r="C155" s="184"/>
      <c r="D155" s="184"/>
      <c r="E155" s="184"/>
      <c r="F155" s="184"/>
      <c r="G155" s="184"/>
      <c r="H155" s="184"/>
      <c r="I155" s="183"/>
      <c r="J155" s="183"/>
      <c r="K155" s="184"/>
      <c r="L155" s="184"/>
    </row>
    <row r="156" spans="1:12">
      <c r="A156" s="181"/>
      <c r="B156" s="184"/>
      <c r="C156" s="184"/>
      <c r="D156" s="184"/>
      <c r="E156" s="184"/>
      <c r="F156" s="184"/>
      <c r="G156" s="184"/>
      <c r="H156" s="184"/>
      <c r="I156" s="183"/>
      <c r="J156" s="183"/>
      <c r="K156" s="184"/>
      <c r="L156" s="184"/>
    </row>
    <row r="157" spans="1:12">
      <c r="A157" s="181"/>
      <c r="B157" s="184"/>
      <c r="C157" s="184"/>
      <c r="D157" s="184"/>
      <c r="E157" s="184"/>
      <c r="F157" s="184"/>
      <c r="G157" s="184"/>
      <c r="H157" s="184"/>
      <c r="I157" s="183"/>
      <c r="J157" s="183"/>
      <c r="K157" s="184"/>
      <c r="L157" s="184"/>
    </row>
    <row r="158" spans="1:12">
      <c r="A158" s="181"/>
      <c r="B158" s="184"/>
      <c r="C158" s="184"/>
      <c r="D158" s="184"/>
      <c r="E158" s="184"/>
      <c r="F158" s="184"/>
      <c r="G158" s="184"/>
      <c r="H158" s="184"/>
      <c r="I158" s="183"/>
      <c r="J158" s="183"/>
      <c r="K158" s="184"/>
      <c r="L158" s="184"/>
    </row>
    <row r="159" spans="1:12">
      <c r="A159" s="181"/>
      <c r="B159" s="184"/>
      <c r="C159" s="184"/>
      <c r="D159" s="184"/>
      <c r="E159" s="184"/>
      <c r="F159" s="184"/>
      <c r="G159" s="184"/>
      <c r="H159" s="184"/>
      <c r="I159" s="183"/>
      <c r="J159" s="183"/>
      <c r="K159" s="184"/>
      <c r="L159" s="184"/>
    </row>
    <row r="160" spans="1:12">
      <c r="A160" s="181"/>
      <c r="B160" s="184"/>
      <c r="C160" s="184"/>
      <c r="D160" s="184"/>
      <c r="E160" s="184"/>
      <c r="F160" s="184"/>
      <c r="G160" s="184"/>
      <c r="H160" s="184"/>
      <c r="I160" s="183"/>
      <c r="J160" s="183"/>
      <c r="K160" s="184"/>
      <c r="L160" s="184"/>
    </row>
    <row r="161" spans="1:12">
      <c r="A161" s="181"/>
      <c r="B161" s="184"/>
      <c r="C161" s="184"/>
      <c r="D161" s="184"/>
      <c r="E161" s="184"/>
      <c r="F161" s="184"/>
      <c r="G161" s="184"/>
      <c r="H161" s="184"/>
      <c r="I161" s="183"/>
      <c r="J161" s="183"/>
      <c r="K161" s="184"/>
      <c r="L161" s="184"/>
    </row>
    <row r="162" spans="1:12">
      <c r="A162" s="181"/>
      <c r="B162" s="184"/>
      <c r="C162" s="184"/>
      <c r="D162" s="184"/>
      <c r="E162" s="184"/>
      <c r="F162" s="184"/>
      <c r="G162" s="184"/>
      <c r="H162" s="184"/>
      <c r="I162" s="183"/>
      <c r="J162" s="183"/>
      <c r="K162" s="184"/>
      <c r="L162" s="184"/>
    </row>
    <row r="163" spans="1:12">
      <c r="A163" s="181"/>
      <c r="B163" s="184"/>
      <c r="C163" s="184"/>
      <c r="D163" s="184"/>
      <c r="E163" s="184"/>
      <c r="F163" s="184"/>
      <c r="G163" s="184"/>
      <c r="H163" s="184"/>
      <c r="I163" s="183"/>
      <c r="J163" s="183"/>
      <c r="K163" s="184"/>
      <c r="L163" s="184"/>
    </row>
    <row r="164" spans="1:12">
      <c r="A164" s="181"/>
      <c r="B164" s="184"/>
      <c r="C164" s="184"/>
      <c r="D164" s="184"/>
      <c r="E164" s="184"/>
      <c r="F164" s="184"/>
      <c r="G164" s="184"/>
      <c r="H164" s="184"/>
      <c r="I164" s="183"/>
      <c r="J164" s="183"/>
      <c r="K164" s="184"/>
      <c r="L164" s="184"/>
    </row>
    <row r="165" spans="1:12">
      <c r="A165" s="181"/>
      <c r="B165" s="184"/>
      <c r="C165" s="184"/>
      <c r="D165" s="184"/>
      <c r="E165" s="184"/>
      <c r="F165" s="184"/>
      <c r="G165" s="184"/>
      <c r="H165" s="184"/>
      <c r="I165" s="183"/>
      <c r="J165" s="183"/>
      <c r="K165" s="184"/>
      <c r="L165" s="184"/>
    </row>
    <row r="166" spans="1:12">
      <c r="A166" s="181"/>
      <c r="B166" s="184"/>
      <c r="C166" s="184"/>
      <c r="D166" s="184"/>
      <c r="E166" s="184"/>
      <c r="F166" s="184"/>
      <c r="G166" s="184"/>
      <c r="H166" s="184"/>
      <c r="I166" s="183"/>
      <c r="J166" s="183"/>
      <c r="K166" s="184"/>
      <c r="L166" s="184"/>
    </row>
    <row r="167" spans="1:12">
      <c r="A167" s="181"/>
      <c r="B167" s="184"/>
      <c r="C167" s="184"/>
      <c r="D167" s="184"/>
      <c r="E167" s="184"/>
      <c r="F167" s="184"/>
      <c r="G167" s="184"/>
      <c r="H167" s="184"/>
      <c r="I167" s="183"/>
      <c r="J167" s="183"/>
      <c r="K167" s="184"/>
      <c r="L167" s="184"/>
    </row>
    <row r="168" spans="1:12">
      <c r="A168" s="181"/>
      <c r="B168" s="184"/>
      <c r="C168" s="184"/>
      <c r="D168" s="184"/>
      <c r="E168" s="184"/>
      <c r="F168" s="184"/>
      <c r="G168" s="184"/>
      <c r="H168" s="184"/>
      <c r="I168" s="183"/>
      <c r="J168" s="183"/>
      <c r="K168" s="184"/>
      <c r="L168" s="184"/>
    </row>
    <row r="169" spans="1:12">
      <c r="A169" s="181"/>
      <c r="B169" s="184"/>
      <c r="C169" s="184"/>
      <c r="D169" s="184"/>
      <c r="E169" s="184"/>
      <c r="F169" s="184"/>
      <c r="G169" s="184"/>
      <c r="H169" s="184"/>
      <c r="I169" s="183"/>
      <c r="J169" s="183"/>
      <c r="K169" s="184"/>
      <c r="L169" s="184"/>
    </row>
    <row r="170" spans="1:12">
      <c r="A170" s="181"/>
      <c r="B170" s="184"/>
      <c r="C170" s="184"/>
      <c r="D170" s="184"/>
      <c r="E170" s="184"/>
      <c r="F170" s="184"/>
      <c r="G170" s="184"/>
      <c r="H170" s="184"/>
      <c r="I170" s="183"/>
      <c r="J170" s="183"/>
      <c r="K170" s="184"/>
      <c r="L170" s="184"/>
    </row>
    <row r="171" spans="1:12">
      <c r="A171" s="181"/>
      <c r="B171" s="184"/>
      <c r="C171" s="184"/>
      <c r="D171" s="184"/>
      <c r="E171" s="184"/>
      <c r="F171" s="184"/>
      <c r="G171" s="184"/>
      <c r="H171" s="184"/>
      <c r="I171" s="183"/>
      <c r="J171" s="183"/>
      <c r="K171" s="184"/>
      <c r="L171" s="184"/>
    </row>
    <row r="172" spans="1:12">
      <c r="A172" s="181"/>
      <c r="B172" s="184"/>
      <c r="C172" s="184"/>
      <c r="D172" s="184"/>
      <c r="E172" s="184"/>
      <c r="F172" s="184"/>
      <c r="G172" s="184"/>
      <c r="H172" s="184"/>
      <c r="I172" s="183"/>
      <c r="J172" s="183"/>
      <c r="K172" s="184"/>
      <c r="L172" s="184"/>
    </row>
    <row r="173" spans="1:12">
      <c r="A173" s="181"/>
      <c r="B173" s="184"/>
      <c r="C173" s="184"/>
      <c r="D173" s="184"/>
      <c r="E173" s="184"/>
      <c r="F173" s="184"/>
      <c r="G173" s="184"/>
      <c r="H173" s="184"/>
      <c r="I173" s="183"/>
      <c r="J173" s="183"/>
      <c r="K173" s="184"/>
      <c r="L173" s="184"/>
    </row>
    <row r="174" spans="1:12">
      <c r="A174" s="181"/>
      <c r="B174" s="184"/>
      <c r="C174" s="184"/>
      <c r="D174" s="184"/>
      <c r="E174" s="184"/>
      <c r="F174" s="184"/>
      <c r="G174" s="184"/>
      <c r="H174" s="184"/>
      <c r="I174" s="183"/>
      <c r="J174" s="183"/>
      <c r="K174" s="184"/>
      <c r="L174" s="184"/>
    </row>
    <row r="175" spans="1:12">
      <c r="A175" s="181"/>
      <c r="B175" s="184"/>
      <c r="C175" s="184"/>
      <c r="D175" s="184"/>
      <c r="E175" s="184"/>
      <c r="F175" s="184"/>
      <c r="G175" s="184"/>
      <c r="H175" s="184"/>
      <c r="I175" s="183"/>
      <c r="J175" s="183"/>
      <c r="K175" s="184"/>
      <c r="L175" s="184"/>
    </row>
    <row r="176" spans="1:12">
      <c r="A176" s="181"/>
      <c r="B176" s="184"/>
      <c r="C176" s="184"/>
      <c r="D176" s="184"/>
      <c r="E176" s="184"/>
      <c r="F176" s="184"/>
      <c r="G176" s="184"/>
      <c r="H176" s="184"/>
      <c r="I176" s="183"/>
      <c r="J176" s="183"/>
      <c r="K176" s="184"/>
      <c r="L176" s="184"/>
    </row>
    <row r="177" spans="1:12">
      <c r="A177" s="181"/>
      <c r="B177" s="184"/>
      <c r="C177" s="184"/>
      <c r="D177" s="184"/>
      <c r="E177" s="184"/>
      <c r="F177" s="184"/>
      <c r="G177" s="184"/>
      <c r="H177" s="184"/>
      <c r="I177" s="183"/>
      <c r="J177" s="183"/>
      <c r="K177" s="184"/>
      <c r="L177" s="184"/>
    </row>
    <row r="178" spans="1:12">
      <c r="A178" s="181"/>
      <c r="B178" s="184"/>
      <c r="C178" s="184"/>
      <c r="D178" s="184"/>
      <c r="E178" s="184"/>
      <c r="F178" s="184"/>
      <c r="G178" s="184"/>
      <c r="H178" s="184"/>
      <c r="I178" s="183"/>
      <c r="J178" s="183"/>
      <c r="K178" s="184"/>
      <c r="L178" s="184"/>
    </row>
    <row r="179" spans="1:12">
      <c r="A179" s="181"/>
      <c r="B179" s="184"/>
      <c r="C179" s="184"/>
      <c r="D179" s="184"/>
      <c r="E179" s="184"/>
      <c r="F179" s="184"/>
      <c r="G179" s="184"/>
      <c r="H179" s="184"/>
      <c r="I179" s="183"/>
      <c r="J179" s="183"/>
      <c r="K179" s="184"/>
      <c r="L179" s="184"/>
    </row>
    <row r="180" spans="1:12">
      <c r="A180" s="181"/>
      <c r="B180" s="184"/>
      <c r="C180" s="184"/>
      <c r="D180" s="184"/>
      <c r="E180" s="184"/>
      <c r="F180" s="184"/>
      <c r="G180" s="184"/>
      <c r="H180" s="184"/>
      <c r="I180" s="183"/>
      <c r="J180" s="183"/>
      <c r="K180" s="184"/>
      <c r="L180" s="184"/>
    </row>
    <row r="181" spans="1:12">
      <c r="A181" s="181"/>
      <c r="B181" s="184"/>
      <c r="C181" s="184"/>
      <c r="D181" s="184"/>
      <c r="E181" s="184"/>
      <c r="F181" s="184"/>
      <c r="G181" s="184"/>
      <c r="H181" s="184"/>
      <c r="I181" s="183"/>
      <c r="J181" s="183"/>
      <c r="K181" s="184"/>
      <c r="L181" s="184"/>
    </row>
    <row r="182" spans="1:12">
      <c r="A182" s="181"/>
      <c r="B182" s="184"/>
      <c r="C182" s="184"/>
      <c r="D182" s="184"/>
      <c r="E182" s="184"/>
      <c r="F182" s="184"/>
      <c r="G182" s="184"/>
      <c r="H182" s="184"/>
      <c r="I182" s="183"/>
      <c r="J182" s="183"/>
      <c r="K182" s="184"/>
      <c r="L182" s="184"/>
    </row>
    <row r="183" spans="1:12">
      <c r="A183" s="181"/>
      <c r="B183" s="184"/>
      <c r="C183" s="184"/>
      <c r="D183" s="184"/>
      <c r="E183" s="184"/>
      <c r="F183" s="184"/>
      <c r="G183" s="184"/>
      <c r="H183" s="184"/>
      <c r="I183" s="183"/>
      <c r="J183" s="183"/>
      <c r="K183" s="184"/>
      <c r="L183" s="184"/>
    </row>
    <row r="184" spans="1:12">
      <c r="A184" s="181"/>
      <c r="B184" s="184"/>
      <c r="C184" s="184"/>
      <c r="D184" s="184"/>
      <c r="E184" s="184"/>
      <c r="F184" s="184"/>
      <c r="G184" s="184"/>
      <c r="H184" s="184"/>
      <c r="I184" s="183"/>
      <c r="J184" s="183"/>
      <c r="K184" s="184"/>
      <c r="L184" s="184"/>
    </row>
    <row r="185" spans="1:12">
      <c r="A185" s="181"/>
      <c r="B185" s="184"/>
      <c r="C185" s="184"/>
      <c r="D185" s="184"/>
      <c r="E185" s="184"/>
      <c r="F185" s="184"/>
      <c r="G185" s="184"/>
      <c r="H185" s="184"/>
      <c r="I185" s="183"/>
      <c r="J185" s="183"/>
      <c r="K185" s="184"/>
      <c r="L185" s="184"/>
    </row>
    <row r="186" spans="1:12">
      <c r="A186" s="181"/>
      <c r="B186" s="184"/>
      <c r="C186" s="184"/>
      <c r="D186" s="184"/>
      <c r="E186" s="184"/>
      <c r="F186" s="184"/>
      <c r="G186" s="184"/>
      <c r="H186" s="184"/>
      <c r="I186" s="183"/>
      <c r="J186" s="183"/>
      <c r="K186" s="184"/>
      <c r="L186" s="184"/>
    </row>
    <row r="187" spans="1:12">
      <c r="A187" s="181"/>
      <c r="B187" s="184"/>
      <c r="C187" s="184"/>
      <c r="D187" s="184"/>
      <c r="E187" s="184"/>
      <c r="F187" s="184"/>
      <c r="G187" s="184"/>
      <c r="H187" s="184"/>
      <c r="I187" s="183"/>
      <c r="J187" s="183"/>
      <c r="K187" s="184"/>
      <c r="L187" s="184"/>
    </row>
    <row r="188" spans="1:12">
      <c r="A188" s="181"/>
      <c r="B188" s="184"/>
      <c r="C188" s="184"/>
      <c r="D188" s="184"/>
      <c r="E188" s="184"/>
      <c r="F188" s="184"/>
      <c r="G188" s="184"/>
      <c r="H188" s="184"/>
      <c r="I188" s="183"/>
      <c r="J188" s="183"/>
      <c r="K188" s="184"/>
      <c r="L188" s="184"/>
    </row>
    <row r="189" spans="1:12">
      <c r="A189" s="181"/>
      <c r="B189" s="184"/>
      <c r="C189" s="184"/>
      <c r="D189" s="184"/>
      <c r="E189" s="184"/>
      <c r="F189" s="184"/>
      <c r="G189" s="184"/>
      <c r="H189" s="184"/>
      <c r="I189" s="183"/>
      <c r="J189" s="183"/>
      <c r="K189" s="184"/>
      <c r="L189" s="184"/>
    </row>
    <row r="190" spans="1:12">
      <c r="A190" s="181"/>
      <c r="B190" s="184"/>
      <c r="C190" s="184"/>
      <c r="D190" s="184"/>
      <c r="E190" s="184"/>
      <c r="F190" s="184"/>
      <c r="G190" s="184"/>
      <c r="H190" s="184"/>
      <c r="I190" s="183"/>
      <c r="J190" s="183"/>
      <c r="K190" s="184"/>
      <c r="L190" s="184"/>
    </row>
    <row r="191" spans="1:12">
      <c r="A191" s="181"/>
      <c r="B191" s="184"/>
      <c r="C191" s="184"/>
      <c r="D191" s="184"/>
      <c r="E191" s="184"/>
      <c r="F191" s="184"/>
      <c r="G191" s="184"/>
      <c r="H191" s="184"/>
      <c r="I191" s="183"/>
      <c r="J191" s="183"/>
      <c r="K191" s="184"/>
      <c r="L191" s="184"/>
    </row>
    <row r="192" spans="1:12">
      <c r="A192" s="181"/>
      <c r="B192" s="184"/>
      <c r="C192" s="184"/>
      <c r="D192" s="184"/>
      <c r="E192" s="184"/>
      <c r="F192" s="184"/>
      <c r="G192" s="184"/>
      <c r="H192" s="184"/>
      <c r="I192" s="183"/>
      <c r="J192" s="183"/>
      <c r="K192" s="184"/>
      <c r="L192" s="184"/>
    </row>
    <row r="193" spans="1:12">
      <c r="A193" s="181"/>
      <c r="B193" s="184"/>
      <c r="C193" s="184"/>
      <c r="D193" s="184"/>
      <c r="E193" s="184"/>
      <c r="F193" s="184"/>
      <c r="G193" s="184"/>
      <c r="H193" s="184"/>
      <c r="I193" s="183"/>
      <c r="J193" s="183"/>
      <c r="K193" s="184"/>
      <c r="L193" s="184"/>
    </row>
    <row r="194" spans="1:12">
      <c r="A194" s="181"/>
      <c r="B194" s="184"/>
      <c r="C194" s="184"/>
      <c r="D194" s="184"/>
      <c r="E194" s="184"/>
      <c r="F194" s="184"/>
      <c r="G194" s="184"/>
      <c r="H194" s="184"/>
      <c r="I194" s="183"/>
      <c r="J194" s="183"/>
      <c r="K194" s="184"/>
      <c r="L194" s="184"/>
    </row>
    <row r="195" spans="1:12">
      <c r="A195" s="181"/>
      <c r="B195" s="184"/>
      <c r="C195" s="184"/>
      <c r="D195" s="184"/>
      <c r="E195" s="184"/>
      <c r="F195" s="184"/>
      <c r="G195" s="184"/>
      <c r="H195" s="184"/>
      <c r="I195" s="183"/>
      <c r="J195" s="183"/>
      <c r="K195" s="184"/>
      <c r="L195" s="184"/>
    </row>
    <row r="196" spans="1:12">
      <c r="A196" s="181"/>
      <c r="B196" s="184"/>
      <c r="C196" s="184"/>
      <c r="D196" s="184"/>
      <c r="E196" s="184"/>
      <c r="F196" s="184"/>
      <c r="G196" s="184"/>
      <c r="H196" s="184"/>
      <c r="I196" s="183"/>
      <c r="J196" s="183"/>
      <c r="K196" s="184"/>
      <c r="L196" s="184"/>
    </row>
    <row r="197" spans="1:12">
      <c r="A197" s="181"/>
      <c r="B197" s="184"/>
      <c r="C197" s="184"/>
      <c r="D197" s="184"/>
      <c r="E197" s="184"/>
      <c r="F197" s="184"/>
      <c r="G197" s="184"/>
      <c r="H197" s="184"/>
      <c r="I197" s="183"/>
      <c r="J197" s="183"/>
      <c r="K197" s="184"/>
      <c r="L197" s="184"/>
    </row>
    <row r="198" spans="1:12">
      <c r="A198" s="181"/>
      <c r="B198" s="184"/>
      <c r="C198" s="184"/>
      <c r="D198" s="184"/>
      <c r="E198" s="184"/>
      <c r="F198" s="184"/>
      <c r="G198" s="184"/>
      <c r="H198" s="184"/>
      <c r="I198" s="183"/>
      <c r="J198" s="183"/>
      <c r="K198" s="184"/>
      <c r="L198" s="184"/>
    </row>
    <row r="199" spans="1:12">
      <c r="A199" s="181"/>
      <c r="B199" s="184"/>
      <c r="C199" s="184"/>
      <c r="D199" s="184"/>
      <c r="E199" s="184"/>
      <c r="F199" s="184"/>
      <c r="G199" s="184"/>
      <c r="H199" s="184"/>
      <c r="I199" s="183"/>
      <c r="J199" s="183"/>
      <c r="K199" s="184"/>
      <c r="L199" s="184"/>
    </row>
    <row r="200" spans="1:12">
      <c r="A200" s="181"/>
      <c r="B200" s="184"/>
      <c r="C200" s="184"/>
      <c r="D200" s="184"/>
      <c r="E200" s="184"/>
      <c r="F200" s="184"/>
      <c r="G200" s="184"/>
      <c r="H200" s="184"/>
      <c r="I200" s="183"/>
      <c r="J200" s="183"/>
      <c r="K200" s="184"/>
      <c r="L200" s="184"/>
    </row>
    <row r="201" spans="1:12">
      <c r="A201" s="181"/>
      <c r="B201" s="184"/>
      <c r="C201" s="184"/>
      <c r="D201" s="184"/>
      <c r="E201" s="184"/>
      <c r="F201" s="184"/>
      <c r="G201" s="184"/>
      <c r="H201" s="184"/>
      <c r="I201" s="183"/>
      <c r="J201" s="183"/>
      <c r="K201" s="184"/>
      <c r="L201" s="184"/>
    </row>
    <row r="202" spans="1:12">
      <c r="A202" s="181"/>
      <c r="B202" s="184"/>
      <c r="C202" s="184"/>
      <c r="D202" s="184"/>
      <c r="E202" s="184"/>
      <c r="F202" s="184"/>
      <c r="G202" s="184"/>
      <c r="H202" s="184"/>
      <c r="I202" s="183"/>
      <c r="J202" s="183"/>
      <c r="K202" s="184"/>
      <c r="L202" s="184"/>
    </row>
    <row r="203" spans="1:12">
      <c r="A203" s="181"/>
      <c r="B203" s="184"/>
      <c r="C203" s="184"/>
      <c r="D203" s="184"/>
      <c r="E203" s="184"/>
      <c r="F203" s="184"/>
      <c r="G203" s="184"/>
      <c r="H203" s="184"/>
      <c r="I203" s="183"/>
      <c r="J203" s="183"/>
      <c r="K203" s="184"/>
      <c r="L203" s="184"/>
    </row>
    <row r="204" spans="1:12">
      <c r="A204" s="181"/>
      <c r="B204" s="184"/>
      <c r="C204" s="184"/>
      <c r="D204" s="184"/>
      <c r="E204" s="184"/>
      <c r="F204" s="184"/>
      <c r="G204" s="184"/>
      <c r="H204" s="184"/>
      <c r="I204" s="183"/>
      <c r="J204" s="183"/>
      <c r="K204" s="184"/>
      <c r="L204" s="184"/>
    </row>
    <row r="205" spans="1:12">
      <c r="A205" s="181"/>
      <c r="B205" s="184"/>
      <c r="C205" s="184"/>
      <c r="D205" s="184"/>
      <c r="E205" s="184"/>
      <c r="F205" s="184"/>
      <c r="G205" s="184"/>
      <c r="H205" s="184"/>
      <c r="I205" s="183"/>
      <c r="J205" s="183"/>
      <c r="K205" s="184"/>
      <c r="L205" s="184"/>
    </row>
    <row r="206" spans="1:12">
      <c r="A206" s="181"/>
      <c r="B206" s="184"/>
      <c r="C206" s="184"/>
      <c r="D206" s="184"/>
      <c r="E206" s="184"/>
      <c r="F206" s="184"/>
      <c r="G206" s="184"/>
      <c r="H206" s="184"/>
      <c r="I206" s="183"/>
      <c r="J206" s="183"/>
      <c r="K206" s="184"/>
      <c r="L206" s="184"/>
    </row>
    <row r="207" spans="1:12">
      <c r="A207" s="181"/>
      <c r="B207" s="184"/>
      <c r="C207" s="184"/>
      <c r="D207" s="184"/>
      <c r="E207" s="184"/>
      <c r="F207" s="184"/>
      <c r="G207" s="184"/>
      <c r="H207" s="184"/>
      <c r="I207" s="183"/>
      <c r="J207" s="183"/>
      <c r="K207" s="184"/>
      <c r="L207" s="184"/>
    </row>
    <row r="208" spans="1:12">
      <c r="A208" s="181"/>
      <c r="B208" s="184"/>
      <c r="C208" s="184"/>
      <c r="D208" s="184"/>
      <c r="E208" s="184"/>
      <c r="F208" s="184"/>
      <c r="G208" s="184"/>
      <c r="H208" s="184"/>
      <c r="I208" s="183"/>
      <c r="J208" s="183"/>
      <c r="K208" s="184"/>
      <c r="L208" s="184"/>
    </row>
    <row r="209" spans="1:12">
      <c r="A209" s="181"/>
      <c r="B209" s="184"/>
      <c r="C209" s="184"/>
      <c r="D209" s="184"/>
      <c r="E209" s="184"/>
      <c r="F209" s="184"/>
      <c r="G209" s="184"/>
      <c r="H209" s="184"/>
      <c r="I209" s="183"/>
      <c r="J209" s="183"/>
      <c r="K209" s="184"/>
      <c r="L209" s="184"/>
    </row>
    <row r="210" spans="1:12">
      <c r="A210" s="181"/>
      <c r="B210" s="184"/>
      <c r="C210" s="184"/>
      <c r="D210" s="184"/>
      <c r="E210" s="184"/>
      <c r="F210" s="184"/>
      <c r="G210" s="184"/>
      <c r="H210" s="184"/>
      <c r="I210" s="183"/>
      <c r="J210" s="183"/>
      <c r="K210" s="184"/>
      <c r="L210" s="184"/>
    </row>
    <row r="211" spans="1:12">
      <c r="A211" s="181"/>
      <c r="B211" s="184"/>
      <c r="C211" s="184"/>
      <c r="D211" s="184"/>
      <c r="E211" s="184"/>
      <c r="F211" s="184"/>
      <c r="G211" s="184"/>
      <c r="H211" s="184"/>
      <c r="I211" s="183"/>
      <c r="J211" s="183"/>
      <c r="K211" s="184"/>
      <c r="L211" s="184"/>
    </row>
    <row r="212" spans="1:12">
      <c r="A212" s="181"/>
      <c r="B212" s="184"/>
      <c r="C212" s="184"/>
      <c r="D212" s="184"/>
      <c r="E212" s="184"/>
      <c r="F212" s="184"/>
      <c r="G212" s="184"/>
      <c r="H212" s="184"/>
      <c r="I212" s="183"/>
      <c r="J212" s="183"/>
      <c r="K212" s="184"/>
      <c r="L212" s="184"/>
    </row>
    <row r="213" spans="1:12">
      <c r="A213" s="181"/>
      <c r="B213" s="184"/>
      <c r="C213" s="184"/>
      <c r="D213" s="184"/>
      <c r="E213" s="184"/>
      <c r="F213" s="184"/>
      <c r="G213" s="184"/>
      <c r="H213" s="184"/>
      <c r="I213" s="183"/>
      <c r="J213" s="183"/>
      <c r="K213" s="184"/>
      <c r="L213" s="184"/>
    </row>
    <row r="214" spans="1:12">
      <c r="A214" s="181"/>
      <c r="B214" s="184"/>
      <c r="C214" s="184"/>
      <c r="D214" s="184"/>
      <c r="E214" s="184"/>
      <c r="F214" s="184"/>
      <c r="G214" s="184"/>
      <c r="H214" s="184"/>
      <c r="I214" s="183"/>
      <c r="J214" s="183"/>
      <c r="K214" s="184"/>
      <c r="L214" s="184"/>
    </row>
    <row r="215" spans="1:12">
      <c r="A215" s="181"/>
      <c r="B215" s="184"/>
      <c r="C215" s="184"/>
      <c r="D215" s="184"/>
      <c r="E215" s="184"/>
      <c r="F215" s="184"/>
      <c r="G215" s="184"/>
      <c r="H215" s="184"/>
      <c r="I215" s="183"/>
      <c r="J215" s="183"/>
      <c r="K215" s="184"/>
      <c r="L215" s="184"/>
    </row>
    <row r="216" spans="1:12">
      <c r="A216" s="181"/>
      <c r="B216" s="184"/>
      <c r="C216" s="184"/>
      <c r="D216" s="184"/>
      <c r="E216" s="184"/>
      <c r="F216" s="184"/>
      <c r="G216" s="184"/>
      <c r="H216" s="184"/>
      <c r="I216" s="183"/>
      <c r="J216" s="183"/>
      <c r="K216" s="184"/>
      <c r="L216" s="184"/>
    </row>
    <row r="217" spans="1:12">
      <c r="A217" s="181"/>
      <c r="B217" s="184"/>
      <c r="C217" s="184"/>
      <c r="D217" s="184"/>
      <c r="E217" s="184"/>
      <c r="F217" s="184"/>
      <c r="G217" s="184"/>
      <c r="H217" s="184"/>
      <c r="I217" s="183"/>
      <c r="J217" s="183"/>
      <c r="K217" s="184"/>
      <c r="L217" s="184"/>
    </row>
    <row r="218" spans="1:12">
      <c r="A218" s="181"/>
      <c r="B218" s="184"/>
      <c r="C218" s="184"/>
      <c r="D218" s="184"/>
      <c r="E218" s="184"/>
      <c r="F218" s="184"/>
      <c r="G218" s="184"/>
      <c r="H218" s="184"/>
      <c r="I218" s="183"/>
      <c r="J218" s="183"/>
      <c r="K218" s="184"/>
      <c r="L218" s="184"/>
    </row>
    <row r="219" spans="1:12">
      <c r="A219" s="181"/>
      <c r="B219" s="184"/>
      <c r="C219" s="184"/>
      <c r="D219" s="184"/>
      <c r="E219" s="184"/>
      <c r="F219" s="184"/>
      <c r="G219" s="184"/>
      <c r="H219" s="184"/>
      <c r="I219" s="183"/>
      <c r="J219" s="183"/>
      <c r="K219" s="184"/>
      <c r="L219" s="184"/>
    </row>
    <row r="220" spans="1:12">
      <c r="A220" s="181"/>
      <c r="B220" s="184"/>
      <c r="C220" s="184"/>
      <c r="D220" s="184"/>
      <c r="E220" s="184"/>
      <c r="F220" s="184"/>
      <c r="G220" s="184"/>
      <c r="H220" s="184"/>
      <c r="I220" s="183"/>
      <c r="J220" s="183"/>
      <c r="K220" s="184"/>
      <c r="L220" s="184"/>
    </row>
    <row r="221" spans="1:12">
      <c r="A221" s="181"/>
      <c r="B221" s="184"/>
      <c r="C221" s="184"/>
      <c r="D221" s="184"/>
      <c r="E221" s="184"/>
      <c r="F221" s="184"/>
      <c r="G221" s="184"/>
      <c r="H221" s="184"/>
      <c r="I221" s="183"/>
      <c r="J221" s="183"/>
      <c r="K221" s="184"/>
      <c r="L221" s="184"/>
    </row>
    <row r="222" spans="1:12">
      <c r="A222" s="181"/>
      <c r="B222" s="184"/>
      <c r="C222" s="184"/>
      <c r="D222" s="184"/>
      <c r="E222" s="184"/>
      <c r="F222" s="184"/>
      <c r="G222" s="184"/>
      <c r="H222" s="184"/>
      <c r="I222" s="183"/>
      <c r="J222" s="183"/>
      <c r="K222" s="184"/>
      <c r="L222" s="184"/>
    </row>
    <row r="223" spans="1:12">
      <c r="A223" s="181"/>
      <c r="B223" s="184"/>
      <c r="C223" s="184"/>
      <c r="D223" s="184"/>
      <c r="E223" s="184"/>
      <c r="F223" s="184"/>
      <c r="G223" s="184"/>
      <c r="H223" s="184"/>
      <c r="I223" s="183"/>
      <c r="J223" s="183"/>
      <c r="K223" s="184"/>
      <c r="L223" s="184"/>
    </row>
    <row r="224" spans="1:12">
      <c r="A224" s="181"/>
      <c r="B224" s="184"/>
      <c r="C224" s="184"/>
      <c r="D224" s="184"/>
      <c r="E224" s="184"/>
      <c r="F224" s="184"/>
      <c r="G224" s="184"/>
      <c r="H224" s="184"/>
      <c r="I224" s="183"/>
      <c r="J224" s="183"/>
      <c r="K224" s="184"/>
      <c r="L224" s="184"/>
    </row>
    <row r="225" spans="1:12">
      <c r="A225" s="181"/>
      <c r="B225" s="184"/>
      <c r="C225" s="184"/>
      <c r="D225" s="184"/>
      <c r="E225" s="184"/>
      <c r="F225" s="184"/>
      <c r="G225" s="184"/>
      <c r="H225" s="184"/>
      <c r="I225" s="183"/>
      <c r="J225" s="183"/>
      <c r="K225" s="184"/>
      <c r="L225" s="184"/>
    </row>
    <row r="226" spans="1:12">
      <c r="A226" s="181"/>
      <c r="B226" s="184"/>
      <c r="C226" s="184"/>
      <c r="D226" s="184"/>
      <c r="E226" s="184"/>
      <c r="F226" s="184"/>
      <c r="G226" s="184"/>
      <c r="H226" s="184"/>
      <c r="I226" s="183"/>
      <c r="J226" s="183"/>
      <c r="K226" s="184"/>
      <c r="L226" s="184"/>
    </row>
    <row r="227" spans="1:12">
      <c r="A227" s="181"/>
      <c r="B227" s="184"/>
      <c r="C227" s="184"/>
      <c r="D227" s="184"/>
      <c r="E227" s="184"/>
      <c r="F227" s="184"/>
      <c r="G227" s="184"/>
      <c r="H227" s="184"/>
      <c r="I227" s="183"/>
      <c r="J227" s="183"/>
      <c r="K227" s="184"/>
      <c r="L227" s="184"/>
    </row>
    <row r="228" spans="1:12">
      <c r="A228" s="181"/>
      <c r="B228" s="184"/>
      <c r="C228" s="184"/>
      <c r="D228" s="184"/>
      <c r="E228" s="184"/>
      <c r="F228" s="184"/>
      <c r="G228" s="184"/>
      <c r="H228" s="184"/>
      <c r="I228" s="183"/>
      <c r="J228" s="183"/>
      <c r="K228" s="184"/>
      <c r="L228" s="184"/>
    </row>
    <row r="229" spans="1:12">
      <c r="A229" s="181"/>
      <c r="B229" s="184"/>
      <c r="C229" s="184"/>
      <c r="D229" s="184"/>
      <c r="E229" s="184"/>
      <c r="F229" s="184"/>
      <c r="G229" s="184"/>
      <c r="H229" s="184"/>
      <c r="I229" s="183"/>
      <c r="J229" s="183"/>
      <c r="K229" s="184"/>
      <c r="L229" s="184"/>
    </row>
    <row r="230" spans="1:12">
      <c r="A230" s="181"/>
      <c r="B230" s="184"/>
      <c r="C230" s="184"/>
      <c r="D230" s="184"/>
      <c r="E230" s="184"/>
      <c r="F230" s="184"/>
      <c r="G230" s="184"/>
      <c r="H230" s="184"/>
      <c r="I230" s="183"/>
      <c r="J230" s="183"/>
      <c r="K230" s="184"/>
      <c r="L230" s="184"/>
    </row>
    <row r="231" spans="1:12">
      <c r="A231" s="181"/>
      <c r="B231" s="184"/>
      <c r="C231" s="184"/>
      <c r="D231" s="184"/>
      <c r="E231" s="184"/>
      <c r="F231" s="184"/>
      <c r="G231" s="184"/>
      <c r="H231" s="184"/>
      <c r="I231" s="183"/>
      <c r="J231" s="183"/>
      <c r="K231" s="184"/>
      <c r="L231" s="184"/>
    </row>
    <row r="232" spans="1:12">
      <c r="A232" s="181"/>
      <c r="B232" s="184"/>
      <c r="C232" s="184"/>
      <c r="D232" s="184"/>
      <c r="E232" s="184"/>
      <c r="F232" s="184"/>
      <c r="G232" s="184"/>
      <c r="H232" s="184"/>
      <c r="I232" s="183"/>
      <c r="J232" s="183"/>
      <c r="K232" s="184"/>
      <c r="L232" s="184"/>
    </row>
    <row r="233" spans="1:12">
      <c r="A233" s="181"/>
      <c r="B233" s="184"/>
      <c r="C233" s="184"/>
      <c r="D233" s="184"/>
      <c r="E233" s="184"/>
      <c r="F233" s="184"/>
      <c r="G233" s="184"/>
      <c r="H233" s="184"/>
      <c r="I233" s="183"/>
      <c r="J233" s="183"/>
      <c r="K233" s="184"/>
      <c r="L233" s="184"/>
    </row>
    <row r="234" spans="1:12">
      <c r="A234" s="181"/>
      <c r="B234" s="184"/>
      <c r="C234" s="184"/>
      <c r="D234" s="184"/>
      <c r="E234" s="184"/>
      <c r="F234" s="184"/>
      <c r="G234" s="184"/>
      <c r="H234" s="184"/>
      <c r="I234" s="183"/>
      <c r="J234" s="183"/>
      <c r="K234" s="184"/>
      <c r="L234" s="184"/>
    </row>
    <row r="235" spans="1:12">
      <c r="A235" s="181"/>
      <c r="B235" s="184"/>
      <c r="C235" s="184"/>
      <c r="D235" s="184"/>
      <c r="E235" s="184"/>
      <c r="F235" s="184"/>
      <c r="G235" s="184"/>
      <c r="H235" s="184"/>
      <c r="I235" s="183"/>
      <c r="J235" s="183"/>
      <c r="K235" s="184"/>
      <c r="L235" s="184"/>
    </row>
    <row r="236" spans="1:12">
      <c r="A236" s="181"/>
      <c r="B236" s="184"/>
      <c r="C236" s="184"/>
      <c r="D236" s="184"/>
      <c r="E236" s="184"/>
      <c r="F236" s="184"/>
      <c r="G236" s="184"/>
      <c r="H236" s="184"/>
      <c r="I236" s="183"/>
      <c r="J236" s="183"/>
      <c r="K236" s="184"/>
      <c r="L236" s="184"/>
    </row>
    <row r="237" spans="1:12">
      <c r="A237" s="181"/>
      <c r="B237" s="184"/>
      <c r="C237" s="184"/>
      <c r="D237" s="184"/>
      <c r="E237" s="184"/>
      <c r="F237" s="184"/>
      <c r="G237" s="184"/>
      <c r="H237" s="184"/>
      <c r="I237" s="183"/>
      <c r="J237" s="183"/>
      <c r="K237" s="184"/>
      <c r="L237" s="184"/>
    </row>
    <row r="238" spans="1:12">
      <c r="A238" s="181"/>
      <c r="B238" s="184"/>
      <c r="C238" s="184"/>
      <c r="D238" s="184"/>
      <c r="E238" s="184"/>
      <c r="F238" s="184"/>
      <c r="G238" s="184"/>
      <c r="H238" s="184"/>
      <c r="I238" s="183"/>
      <c r="J238" s="183"/>
      <c r="K238" s="184"/>
      <c r="L238" s="184"/>
    </row>
    <row r="239" spans="1:12">
      <c r="A239" s="181"/>
      <c r="B239" s="184"/>
      <c r="C239" s="184"/>
      <c r="D239" s="184"/>
      <c r="E239" s="184"/>
      <c r="F239" s="184"/>
      <c r="G239" s="184"/>
      <c r="H239" s="184"/>
      <c r="I239" s="183"/>
      <c r="J239" s="183"/>
      <c r="K239" s="184"/>
      <c r="L239" s="184"/>
    </row>
    <row r="240" spans="1:12">
      <c r="A240" s="181"/>
      <c r="B240" s="184"/>
      <c r="C240" s="184"/>
      <c r="D240" s="184"/>
      <c r="E240" s="184"/>
      <c r="F240" s="184"/>
      <c r="G240" s="184"/>
      <c r="H240" s="184"/>
      <c r="I240" s="183"/>
      <c r="J240" s="183"/>
      <c r="K240" s="184"/>
      <c r="L240" s="184"/>
    </row>
    <row r="241" spans="1:12">
      <c r="A241" s="181"/>
      <c r="B241" s="184"/>
      <c r="C241" s="184"/>
      <c r="D241" s="184"/>
      <c r="E241" s="184"/>
      <c r="F241" s="184"/>
      <c r="G241" s="184"/>
      <c r="H241" s="184"/>
      <c r="I241" s="183"/>
      <c r="J241" s="183"/>
      <c r="K241" s="184"/>
      <c r="L241" s="184"/>
    </row>
    <row r="242" spans="1:12">
      <c r="A242" s="181"/>
      <c r="B242" s="184"/>
      <c r="C242" s="184"/>
      <c r="D242" s="184"/>
      <c r="E242" s="184"/>
      <c r="F242" s="184"/>
      <c r="G242" s="184"/>
      <c r="H242" s="184"/>
      <c r="I242" s="183"/>
      <c r="J242" s="183"/>
      <c r="K242" s="184"/>
      <c r="L242" s="184"/>
    </row>
    <row r="243" spans="1:12">
      <c r="A243" s="181"/>
      <c r="B243" s="184"/>
      <c r="C243" s="184"/>
      <c r="D243" s="184"/>
      <c r="E243" s="184"/>
      <c r="F243" s="184"/>
      <c r="G243" s="184"/>
      <c r="H243" s="184"/>
      <c r="I243" s="183"/>
      <c r="J243" s="183"/>
      <c r="K243" s="184"/>
      <c r="L243" s="184"/>
    </row>
    <row r="244" spans="1:12">
      <c r="A244" s="181"/>
      <c r="B244" s="184"/>
      <c r="C244" s="184"/>
      <c r="D244" s="184"/>
      <c r="E244" s="184"/>
      <c r="F244" s="184"/>
      <c r="G244" s="184"/>
      <c r="H244" s="184"/>
      <c r="I244" s="183"/>
      <c r="J244" s="183"/>
      <c r="K244" s="184"/>
      <c r="L244" s="184"/>
    </row>
    <row r="245" spans="1:12">
      <c r="A245" s="181"/>
      <c r="B245" s="184"/>
      <c r="C245" s="184"/>
      <c r="D245" s="184"/>
      <c r="E245" s="184"/>
      <c r="F245" s="184"/>
      <c r="G245" s="184"/>
      <c r="H245" s="184"/>
      <c r="I245" s="183"/>
      <c r="J245" s="183"/>
      <c r="K245" s="184"/>
      <c r="L245" s="184"/>
    </row>
    <row r="246" spans="1:12">
      <c r="A246" s="181"/>
      <c r="B246" s="184"/>
      <c r="C246" s="184"/>
      <c r="D246" s="184"/>
      <c r="E246" s="184"/>
      <c r="F246" s="184"/>
      <c r="G246" s="184"/>
      <c r="H246" s="184"/>
      <c r="I246" s="183"/>
      <c r="J246" s="183"/>
      <c r="K246" s="184"/>
      <c r="L246" s="184"/>
    </row>
    <row r="247" spans="1:12">
      <c r="A247" s="181"/>
      <c r="B247" s="184"/>
      <c r="C247" s="184"/>
      <c r="D247" s="184"/>
      <c r="E247" s="184"/>
      <c r="F247" s="184"/>
      <c r="G247" s="184"/>
      <c r="H247" s="184"/>
      <c r="I247" s="183"/>
      <c r="J247" s="183"/>
      <c r="K247" s="184"/>
      <c r="L247" s="184"/>
    </row>
    <row r="248" spans="1:12">
      <c r="A248" s="181"/>
      <c r="B248" s="184"/>
      <c r="C248" s="184"/>
      <c r="D248" s="184"/>
      <c r="E248" s="184"/>
      <c r="F248" s="184"/>
      <c r="G248" s="184"/>
      <c r="H248" s="184"/>
      <c r="I248" s="183"/>
      <c r="J248" s="183"/>
      <c r="K248" s="184"/>
      <c r="L248" s="184"/>
    </row>
    <row r="249" spans="1:12">
      <c r="A249" s="181"/>
      <c r="B249" s="184"/>
      <c r="C249" s="184"/>
      <c r="D249" s="184"/>
      <c r="E249" s="184"/>
      <c r="F249" s="184"/>
      <c r="G249" s="184"/>
      <c r="H249" s="184"/>
      <c r="I249" s="183"/>
      <c r="J249" s="183"/>
      <c r="K249" s="184"/>
      <c r="L249" s="184"/>
    </row>
    <row r="250" spans="1:12">
      <c r="A250" s="181"/>
      <c r="B250" s="184"/>
      <c r="C250" s="184"/>
      <c r="D250" s="184"/>
      <c r="E250" s="184"/>
      <c r="F250" s="184"/>
      <c r="G250" s="184"/>
      <c r="H250" s="184"/>
      <c r="I250" s="183"/>
      <c r="J250" s="183"/>
      <c r="K250" s="184"/>
      <c r="L250" s="184"/>
    </row>
    <row r="251" spans="1:12">
      <c r="A251" s="181"/>
      <c r="B251" s="184"/>
      <c r="C251" s="184"/>
      <c r="D251" s="184"/>
      <c r="E251" s="184"/>
      <c r="F251" s="184"/>
      <c r="G251" s="184"/>
      <c r="H251" s="184"/>
      <c r="I251" s="183"/>
      <c r="J251" s="183"/>
      <c r="K251" s="184"/>
      <c r="L251" s="184"/>
    </row>
    <row r="252" spans="1:12">
      <c r="A252" s="181"/>
      <c r="B252" s="184"/>
      <c r="C252" s="184"/>
      <c r="D252" s="184"/>
      <c r="E252" s="184"/>
      <c r="F252" s="184"/>
      <c r="G252" s="184"/>
      <c r="H252" s="184"/>
      <c r="I252" s="183"/>
      <c r="J252" s="183"/>
      <c r="K252" s="184"/>
      <c r="L252" s="184"/>
    </row>
    <row r="253" spans="1:12">
      <c r="A253" s="181"/>
      <c r="B253" s="184"/>
      <c r="C253" s="184"/>
      <c r="D253" s="184"/>
      <c r="E253" s="184"/>
      <c r="F253" s="184"/>
      <c r="G253" s="184"/>
      <c r="H253" s="184"/>
      <c r="I253" s="183"/>
      <c r="J253" s="183"/>
      <c r="K253" s="184"/>
      <c r="L253" s="184"/>
    </row>
    <row r="254" spans="1:12">
      <c r="A254" s="181"/>
      <c r="B254" s="184"/>
      <c r="C254" s="184"/>
      <c r="D254" s="184"/>
      <c r="E254" s="184"/>
      <c r="F254" s="184"/>
      <c r="G254" s="184"/>
      <c r="H254" s="184"/>
      <c r="I254" s="183"/>
      <c r="J254" s="183"/>
      <c r="K254" s="184"/>
      <c r="L254" s="184"/>
    </row>
    <row r="255" spans="1:12">
      <c r="A255" s="181"/>
      <c r="B255" s="184"/>
      <c r="C255" s="184"/>
      <c r="D255" s="184"/>
      <c r="E255" s="184"/>
      <c r="F255" s="184"/>
      <c r="G255" s="184"/>
      <c r="H255" s="184"/>
      <c r="I255" s="183"/>
      <c r="J255" s="183"/>
      <c r="K255" s="184"/>
      <c r="L255" s="184"/>
    </row>
    <row r="256" spans="1:12">
      <c r="A256" s="181"/>
      <c r="B256" s="184"/>
      <c r="C256" s="184"/>
      <c r="D256" s="184"/>
      <c r="E256" s="184"/>
      <c r="F256" s="184"/>
      <c r="G256" s="184"/>
      <c r="H256" s="184"/>
      <c r="I256" s="183"/>
      <c r="J256" s="183"/>
      <c r="K256" s="184"/>
      <c r="L256" s="184"/>
    </row>
    <row r="257" spans="1:12">
      <c r="A257" s="181"/>
      <c r="B257" s="184"/>
      <c r="C257" s="184"/>
      <c r="D257" s="184"/>
      <c r="E257" s="184"/>
      <c r="F257" s="184"/>
      <c r="G257" s="184"/>
      <c r="H257" s="184"/>
      <c r="I257" s="183"/>
      <c r="J257" s="183"/>
      <c r="K257" s="184"/>
      <c r="L257" s="184"/>
    </row>
    <row r="258" spans="1:12">
      <c r="A258" s="181"/>
      <c r="B258" s="184"/>
      <c r="C258" s="184"/>
      <c r="D258" s="184"/>
      <c r="E258" s="184"/>
      <c r="F258" s="184"/>
      <c r="G258" s="184"/>
      <c r="H258" s="184"/>
      <c r="I258" s="183"/>
      <c r="J258" s="183"/>
      <c r="K258" s="184"/>
      <c r="L258" s="184"/>
    </row>
    <row r="259" spans="1:12">
      <c r="A259" s="181"/>
      <c r="B259" s="184"/>
      <c r="C259" s="184"/>
      <c r="D259" s="184"/>
      <c r="E259" s="184"/>
      <c r="F259" s="184"/>
      <c r="G259" s="184"/>
      <c r="H259" s="184"/>
      <c r="I259" s="183"/>
      <c r="J259" s="183"/>
      <c r="K259" s="184"/>
      <c r="L259" s="184"/>
    </row>
    <row r="260" spans="1:12">
      <c r="A260" s="181"/>
      <c r="B260" s="184"/>
      <c r="C260" s="184"/>
      <c r="D260" s="184"/>
      <c r="E260" s="184"/>
      <c r="F260" s="184"/>
      <c r="G260" s="184"/>
      <c r="H260" s="184"/>
      <c r="I260" s="183"/>
      <c r="J260" s="183"/>
      <c r="K260" s="184"/>
      <c r="L260" s="184"/>
    </row>
    <row r="261" spans="1:12">
      <c r="A261" s="181"/>
      <c r="B261" s="184"/>
      <c r="C261" s="184"/>
      <c r="D261" s="184"/>
      <c r="E261" s="184"/>
      <c r="F261" s="184"/>
      <c r="G261" s="184"/>
      <c r="H261" s="184"/>
      <c r="I261" s="183"/>
      <c r="J261" s="183"/>
      <c r="K261" s="184"/>
      <c r="L261" s="184"/>
    </row>
    <row r="262" spans="1:12">
      <c r="A262" s="181"/>
      <c r="B262" s="184"/>
      <c r="C262" s="184"/>
      <c r="D262" s="184"/>
      <c r="E262" s="184"/>
      <c r="F262" s="184"/>
      <c r="G262" s="184"/>
      <c r="H262" s="184"/>
      <c r="I262" s="183"/>
      <c r="J262" s="183"/>
      <c r="K262" s="184"/>
      <c r="L262" s="184"/>
    </row>
    <row r="263" spans="1:12">
      <c r="A263" s="181"/>
      <c r="B263" s="184"/>
      <c r="C263" s="184"/>
      <c r="D263" s="184"/>
      <c r="E263" s="184"/>
      <c r="F263" s="184"/>
      <c r="G263" s="184"/>
      <c r="H263" s="184"/>
      <c r="I263" s="183"/>
      <c r="J263" s="183"/>
      <c r="K263" s="184"/>
      <c r="L263" s="184"/>
    </row>
    <row r="264" spans="1:12">
      <c r="A264" s="181"/>
      <c r="B264" s="184"/>
      <c r="C264" s="184"/>
      <c r="D264" s="184"/>
      <c r="E264" s="184"/>
      <c r="F264" s="184"/>
      <c r="G264" s="184"/>
      <c r="H264" s="184"/>
      <c r="I264" s="183"/>
      <c r="J264" s="183"/>
      <c r="K264" s="184"/>
      <c r="L264" s="184"/>
    </row>
    <row r="265" spans="1:12">
      <c r="A265" s="181"/>
      <c r="B265" s="184"/>
      <c r="C265" s="184"/>
      <c r="D265" s="184"/>
      <c r="E265" s="184"/>
      <c r="F265" s="184"/>
      <c r="G265" s="184"/>
      <c r="H265" s="184"/>
      <c r="I265" s="183"/>
      <c r="J265" s="183"/>
      <c r="K265" s="184"/>
      <c r="L265" s="184"/>
    </row>
    <row r="266" spans="1:12">
      <c r="A266" s="181"/>
      <c r="B266" s="184"/>
      <c r="C266" s="184"/>
      <c r="D266" s="184"/>
      <c r="E266" s="184"/>
      <c r="F266" s="184"/>
      <c r="G266" s="184"/>
      <c r="H266" s="184"/>
      <c r="I266" s="183"/>
      <c r="J266" s="183"/>
      <c r="K266" s="184"/>
      <c r="L266" s="184"/>
    </row>
    <row r="267" spans="1:12">
      <c r="A267" s="181"/>
      <c r="B267" s="184"/>
      <c r="C267" s="184"/>
      <c r="D267" s="184"/>
      <c r="E267" s="184"/>
      <c r="F267" s="184"/>
      <c r="G267" s="184"/>
      <c r="H267" s="184"/>
      <c r="I267" s="183"/>
      <c r="J267" s="183"/>
      <c r="K267" s="184"/>
      <c r="L267" s="184"/>
    </row>
    <row r="268" spans="1:12">
      <c r="A268" s="181"/>
      <c r="B268" s="184"/>
      <c r="C268" s="184"/>
      <c r="D268" s="184"/>
      <c r="E268" s="184"/>
      <c r="F268" s="184"/>
      <c r="G268" s="184"/>
      <c r="H268" s="184"/>
      <c r="I268" s="183"/>
      <c r="J268" s="183"/>
      <c r="K268" s="184"/>
      <c r="L268" s="184"/>
    </row>
    <row r="269" spans="1:12">
      <c r="A269" s="181"/>
      <c r="B269" s="184"/>
      <c r="C269" s="184"/>
      <c r="D269" s="184"/>
      <c r="E269" s="184"/>
      <c r="F269" s="184"/>
      <c r="G269" s="184"/>
      <c r="H269" s="184"/>
      <c r="I269" s="183"/>
      <c r="J269" s="183"/>
      <c r="K269" s="184"/>
      <c r="L269" s="184"/>
    </row>
    <row r="270" spans="1:12">
      <c r="A270" s="181"/>
      <c r="B270" s="184"/>
      <c r="C270" s="184"/>
      <c r="D270" s="184"/>
      <c r="E270" s="184"/>
      <c r="F270" s="184"/>
      <c r="G270" s="184"/>
      <c r="H270" s="184"/>
      <c r="I270" s="183"/>
      <c r="J270" s="183"/>
      <c r="K270" s="184"/>
      <c r="L270" s="184"/>
    </row>
    <row r="271" spans="1:12">
      <c r="A271" s="181"/>
      <c r="B271" s="184"/>
      <c r="C271" s="184"/>
      <c r="D271" s="184"/>
      <c r="E271" s="184"/>
      <c r="F271" s="184"/>
      <c r="G271" s="184"/>
      <c r="H271" s="184"/>
      <c r="I271" s="183"/>
      <c r="J271" s="183"/>
      <c r="K271" s="184"/>
      <c r="L271" s="184"/>
    </row>
    <row r="272" spans="1:12">
      <c r="A272" s="181"/>
      <c r="B272" s="184"/>
      <c r="C272" s="184"/>
      <c r="D272" s="184"/>
      <c r="E272" s="184"/>
      <c r="F272" s="184"/>
      <c r="G272" s="184"/>
      <c r="H272" s="184"/>
      <c r="I272" s="183"/>
      <c r="J272" s="183"/>
      <c r="K272" s="184"/>
      <c r="L272" s="184"/>
    </row>
  </sheetData>
  <mergeCells count="75">
    <mergeCell ref="A87:B87"/>
    <mergeCell ref="A88:B88"/>
    <mergeCell ref="A89:B89"/>
    <mergeCell ref="A90:B90"/>
    <mergeCell ref="A91:B91"/>
    <mergeCell ref="A82:B82"/>
    <mergeCell ref="A83:B83"/>
    <mergeCell ref="A84:B84"/>
    <mergeCell ref="A85:B85"/>
    <mergeCell ref="A86:B86"/>
    <mergeCell ref="A5:B5"/>
    <mergeCell ref="A8:B8"/>
    <mergeCell ref="A9:B9"/>
    <mergeCell ref="A10:B10"/>
    <mergeCell ref="A81:B81"/>
    <mergeCell ref="A11:B11"/>
    <mergeCell ref="A12:B12"/>
    <mergeCell ref="A13:B13"/>
    <mergeCell ref="A14:B14"/>
    <mergeCell ref="A15:B15"/>
    <mergeCell ref="A16:B16"/>
    <mergeCell ref="A17:B17"/>
    <mergeCell ref="A18:B18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1:B51"/>
    <mergeCell ref="A52:B52"/>
    <mergeCell ref="A53:B53"/>
    <mergeCell ref="A56:B56"/>
    <mergeCell ref="A46:B46"/>
    <mergeCell ref="A47:B47"/>
    <mergeCell ref="A48:B48"/>
    <mergeCell ref="A49:B49"/>
    <mergeCell ref="A50:B50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9:B69"/>
    <mergeCell ref="A70:B70"/>
    <mergeCell ref="A71:B71"/>
    <mergeCell ref="A72:B72"/>
    <mergeCell ref="A73:B73"/>
    <mergeCell ref="A79:B79"/>
    <mergeCell ref="A74:B74"/>
    <mergeCell ref="A75:B75"/>
    <mergeCell ref="A76:B76"/>
    <mergeCell ref="A77:B77"/>
    <mergeCell ref="A78:B78"/>
  </mergeCells>
  <pageMargins left="0.59055118110236227" right="0.59055118110236227" top="0.78740157480314965" bottom="0.78740157480314965" header="0.51181102362204722" footer="0.31496062992125984"/>
  <pageSetup paperSize="9" firstPageNumber="183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4"/>
  <sheetViews>
    <sheetView showGridLines="0" workbookViewId="0"/>
  </sheetViews>
  <sheetFormatPr baseColWidth="10" defaultRowHeight="12.75"/>
  <cols>
    <col min="1" max="1" width="5.7109375" style="170" customWidth="1"/>
    <col min="2" max="2" width="26.570312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168" t="s">
        <v>10</v>
      </c>
      <c r="B1" s="168" t="s">
        <v>871</v>
      </c>
      <c r="G1" s="169"/>
    </row>
    <row r="2" spans="1:13" ht="18" customHeight="1">
      <c r="A2" s="168" t="s">
        <v>122</v>
      </c>
      <c r="B2" s="168" t="s">
        <v>123</v>
      </c>
      <c r="G2" s="169"/>
    </row>
    <row r="3" spans="1:13" s="173" customFormat="1" ht="18" customHeight="1">
      <c r="A3" s="171" t="s">
        <v>66</v>
      </c>
      <c r="B3" s="172" t="s">
        <v>125</v>
      </c>
      <c r="G3" s="174"/>
      <c r="J3" s="175"/>
    </row>
    <row r="4" spans="1:13" ht="9" customHeight="1">
      <c r="G4" s="169"/>
    </row>
    <row r="5" spans="1:13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ht="20.100000000000001" customHeight="1">
      <c r="A6" s="181"/>
      <c r="B6" s="182"/>
      <c r="C6" s="182" t="s">
        <v>776</v>
      </c>
      <c r="D6" s="182"/>
      <c r="E6" s="182"/>
      <c r="F6" s="182"/>
      <c r="G6" s="182"/>
      <c r="H6" s="182"/>
      <c r="I6" s="182"/>
      <c r="J6" s="182"/>
      <c r="K6" s="182"/>
      <c r="L6" s="184"/>
    </row>
    <row r="7" spans="1:13" ht="15" customHeight="1">
      <c r="A7" s="181"/>
      <c r="B7" s="182"/>
      <c r="C7" s="182" t="s">
        <v>27</v>
      </c>
      <c r="D7" s="182"/>
      <c r="E7" s="182"/>
      <c r="F7" s="182"/>
      <c r="G7" s="182"/>
      <c r="H7" s="182"/>
      <c r="I7" s="182"/>
      <c r="J7" s="182"/>
      <c r="K7" s="182"/>
      <c r="L7" s="184"/>
    </row>
    <row r="8" spans="1:13" ht="15" customHeight="1">
      <c r="A8" s="467" t="s">
        <v>207</v>
      </c>
      <c r="B8" s="468"/>
      <c r="C8" s="372">
        <v>21449.000000000004</v>
      </c>
      <c r="D8" s="372">
        <v>22189.999999999996</v>
      </c>
      <c r="E8" s="372">
        <v>20838</v>
      </c>
      <c r="F8" s="372">
        <v>20282</v>
      </c>
      <c r="G8" s="372">
        <v>22716.999999999996</v>
      </c>
      <c r="H8" s="372">
        <v>21481</v>
      </c>
      <c r="I8" s="372">
        <v>23155</v>
      </c>
      <c r="J8" s="372">
        <v>21436</v>
      </c>
      <c r="K8" s="372">
        <v>20104</v>
      </c>
      <c r="L8" s="372">
        <v>20087</v>
      </c>
    </row>
    <row r="9" spans="1:13" ht="15" customHeight="1">
      <c r="A9" s="467" t="s">
        <v>294</v>
      </c>
      <c r="B9" s="468"/>
      <c r="C9" s="372">
        <v>165.99999999999997</v>
      </c>
      <c r="D9" s="372">
        <v>128</v>
      </c>
      <c r="E9" s="372">
        <v>142</v>
      </c>
      <c r="F9" s="372">
        <v>75</v>
      </c>
      <c r="G9" s="372">
        <v>66</v>
      </c>
      <c r="H9" s="372">
        <v>139.99999999999997</v>
      </c>
      <c r="I9" s="372">
        <v>122.99999999999999</v>
      </c>
      <c r="J9" s="372">
        <v>218.00000000000006</v>
      </c>
      <c r="K9" s="372">
        <v>275</v>
      </c>
      <c r="L9" s="372">
        <v>299.00000000000006</v>
      </c>
    </row>
    <row r="10" spans="1:13" ht="15" customHeight="1">
      <c r="A10" s="467" t="s">
        <v>789</v>
      </c>
      <c r="B10" s="468"/>
      <c r="C10" s="372">
        <v>6473.5170101282383</v>
      </c>
      <c r="D10" s="372">
        <v>7700.8894721837532</v>
      </c>
      <c r="E10" s="372">
        <v>6454.8737238502208</v>
      </c>
      <c r="F10" s="372">
        <v>5885.819276781991</v>
      </c>
      <c r="G10" s="372">
        <v>6679.4227927980537</v>
      </c>
      <c r="H10" s="372">
        <v>7044.8724962466895</v>
      </c>
      <c r="I10" s="372">
        <v>6734.5018925926161</v>
      </c>
      <c r="J10" s="372">
        <v>6168.0586081247538</v>
      </c>
      <c r="K10" s="372">
        <v>6326.7227787325073</v>
      </c>
      <c r="L10" s="372">
        <v>5381.708021354033</v>
      </c>
    </row>
    <row r="11" spans="1:13" ht="15" customHeight="1">
      <c r="A11" s="457" t="s">
        <v>790</v>
      </c>
      <c r="B11" s="458"/>
      <c r="C11" s="372">
        <v>1426.517010128239</v>
      </c>
      <c r="D11" s="372">
        <v>2573.8894721837528</v>
      </c>
      <c r="E11" s="372">
        <v>1851.8737238502204</v>
      </c>
      <c r="F11" s="372">
        <v>1385.8192767819908</v>
      </c>
      <c r="G11" s="372">
        <v>1953.4227927980528</v>
      </c>
      <c r="H11" s="372">
        <v>2483.8724962466886</v>
      </c>
      <c r="I11" s="372">
        <v>2610.5018925926161</v>
      </c>
      <c r="J11" s="372">
        <v>2062.0586081247538</v>
      </c>
      <c r="K11" s="372">
        <v>1957.7227787325085</v>
      </c>
      <c r="L11" s="372">
        <v>1895.7080213540328</v>
      </c>
    </row>
    <row r="12" spans="1:13" ht="15" customHeight="1">
      <c r="A12" s="457" t="s">
        <v>296</v>
      </c>
      <c r="B12" s="458"/>
      <c r="C12" s="372">
        <v>5047.0000000000018</v>
      </c>
      <c r="D12" s="372">
        <v>5127.0000000000009</v>
      </c>
      <c r="E12" s="372">
        <v>4603</v>
      </c>
      <c r="F12" s="372">
        <v>4500</v>
      </c>
      <c r="G12" s="372">
        <v>4726</v>
      </c>
      <c r="H12" s="372">
        <v>4561.0000000000009</v>
      </c>
      <c r="I12" s="372">
        <v>4124</v>
      </c>
      <c r="J12" s="372">
        <v>4106.0000000000009</v>
      </c>
      <c r="K12" s="372">
        <v>4369</v>
      </c>
      <c r="L12" s="372">
        <v>3485.9999999999986</v>
      </c>
    </row>
    <row r="13" spans="1:13" ht="15" customHeight="1">
      <c r="A13" s="467" t="s">
        <v>791</v>
      </c>
      <c r="B13" s="468"/>
      <c r="C13" s="372">
        <v>1424</v>
      </c>
      <c r="D13" s="372">
        <v>1290</v>
      </c>
      <c r="E13" s="372">
        <v>1482.0000000000002</v>
      </c>
      <c r="F13" s="372">
        <v>1208</v>
      </c>
      <c r="G13" s="372">
        <v>1451.9999999999998</v>
      </c>
      <c r="H13" s="372">
        <v>1185</v>
      </c>
      <c r="I13" s="372">
        <v>1060</v>
      </c>
      <c r="J13" s="372">
        <v>723.00000000000011</v>
      </c>
      <c r="K13" s="372">
        <v>858.99999999999989</v>
      </c>
      <c r="L13" s="372">
        <v>948</v>
      </c>
    </row>
    <row r="14" spans="1:13" ht="15" customHeight="1">
      <c r="A14" s="467" t="s">
        <v>792</v>
      </c>
      <c r="B14" s="468"/>
      <c r="C14" s="372">
        <v>89714.999999999985</v>
      </c>
      <c r="D14" s="372">
        <v>88907</v>
      </c>
      <c r="E14" s="372">
        <v>84297</v>
      </c>
      <c r="F14" s="372">
        <v>85651</v>
      </c>
      <c r="G14" s="372">
        <v>87755.000000000015</v>
      </c>
      <c r="H14" s="372">
        <v>83535.000000000015</v>
      </c>
      <c r="I14" s="372">
        <v>88718</v>
      </c>
      <c r="J14" s="372">
        <v>83175</v>
      </c>
      <c r="K14" s="372">
        <v>85179</v>
      </c>
      <c r="L14" s="372">
        <v>87012</v>
      </c>
    </row>
    <row r="15" spans="1:13" ht="15" customHeight="1">
      <c r="A15" s="457" t="s">
        <v>793</v>
      </c>
      <c r="B15" s="458"/>
      <c r="C15" s="372">
        <v>50000</v>
      </c>
      <c r="D15" s="372">
        <v>48700</v>
      </c>
      <c r="E15" s="372">
        <v>49302.999999999993</v>
      </c>
      <c r="F15" s="372">
        <v>49992</v>
      </c>
      <c r="G15" s="372">
        <v>50500</v>
      </c>
      <c r="H15" s="372">
        <v>48500</v>
      </c>
      <c r="I15" s="372">
        <v>49200.000000000007</v>
      </c>
      <c r="J15" s="372">
        <v>49000</v>
      </c>
      <c r="K15" s="372">
        <v>48092.000000000007</v>
      </c>
      <c r="L15" s="372">
        <v>49857.000000000007</v>
      </c>
    </row>
    <row r="16" spans="1:13" ht="15" customHeight="1">
      <c r="A16" s="457" t="s">
        <v>296</v>
      </c>
      <c r="B16" s="458"/>
      <c r="C16" s="372">
        <v>39715</v>
      </c>
      <c r="D16" s="372">
        <v>40207</v>
      </c>
      <c r="E16" s="372">
        <v>34994</v>
      </c>
      <c r="F16" s="372">
        <v>35659</v>
      </c>
      <c r="G16" s="372">
        <v>37255</v>
      </c>
      <c r="H16" s="372">
        <v>35035</v>
      </c>
      <c r="I16" s="372">
        <v>39518</v>
      </c>
      <c r="J16" s="372">
        <v>34174.999999999993</v>
      </c>
      <c r="K16" s="372">
        <v>37087</v>
      </c>
      <c r="L16" s="372">
        <v>37155</v>
      </c>
    </row>
    <row r="17" spans="1:13" ht="15" customHeight="1">
      <c r="A17" s="467" t="s">
        <v>794</v>
      </c>
      <c r="B17" s="468"/>
      <c r="C17" s="372">
        <v>1703.0000000000002</v>
      </c>
      <c r="D17" s="372">
        <v>1692.0000000000002</v>
      </c>
      <c r="E17" s="372">
        <v>1655</v>
      </c>
      <c r="F17" s="372">
        <v>1604</v>
      </c>
      <c r="G17" s="372">
        <v>1595.0000000000002</v>
      </c>
      <c r="H17" s="372">
        <v>1606</v>
      </c>
      <c r="I17" s="372">
        <v>1566</v>
      </c>
      <c r="J17" s="372">
        <v>1561</v>
      </c>
      <c r="K17" s="372">
        <v>1553</v>
      </c>
      <c r="L17" s="372">
        <v>1532.0000000000002</v>
      </c>
    </row>
    <row r="18" spans="1:13" ht="15" customHeight="1">
      <c r="A18" s="467" t="s">
        <v>795</v>
      </c>
      <c r="B18" s="468"/>
      <c r="C18" s="372">
        <v>3617</v>
      </c>
      <c r="D18" s="372">
        <v>3579.9999999999995</v>
      </c>
      <c r="E18" s="372">
        <v>3704.9999999999991</v>
      </c>
      <c r="F18" s="372">
        <v>3840</v>
      </c>
      <c r="G18" s="372">
        <v>3919</v>
      </c>
      <c r="H18" s="372">
        <v>3974</v>
      </c>
      <c r="I18" s="372">
        <v>3823</v>
      </c>
      <c r="J18" s="372">
        <v>3940.9999999999995</v>
      </c>
      <c r="K18" s="372">
        <v>4051.9999999999995</v>
      </c>
      <c r="L18" s="372">
        <v>4189.9999999999991</v>
      </c>
    </row>
    <row r="19" spans="1:13" ht="15" customHeight="1">
      <c r="A19" s="457" t="s">
        <v>796</v>
      </c>
      <c r="B19" s="458"/>
      <c r="C19" s="372">
        <v>2523</v>
      </c>
      <c r="D19" s="372">
        <v>2439</v>
      </c>
      <c r="E19" s="372">
        <v>2655.9999999999995</v>
      </c>
      <c r="F19" s="372">
        <v>2826</v>
      </c>
      <c r="G19" s="372">
        <v>2910</v>
      </c>
      <c r="H19" s="372">
        <v>2988</v>
      </c>
      <c r="I19" s="372">
        <v>2765.9999999999995</v>
      </c>
      <c r="J19" s="372">
        <v>2908</v>
      </c>
      <c r="K19" s="372">
        <v>2995</v>
      </c>
      <c r="L19" s="372">
        <v>3030.9999999999995</v>
      </c>
    </row>
    <row r="20" spans="1:13" ht="15" customHeight="1">
      <c r="A20" s="457" t="s">
        <v>797</v>
      </c>
      <c r="B20" s="458"/>
      <c r="C20" s="372">
        <v>1093.9999999999998</v>
      </c>
      <c r="D20" s="372">
        <v>1141</v>
      </c>
      <c r="E20" s="372">
        <v>1048.9999999999998</v>
      </c>
      <c r="F20" s="372">
        <v>1014.0000000000001</v>
      </c>
      <c r="G20" s="372">
        <v>1009.0000000000001</v>
      </c>
      <c r="H20" s="372">
        <v>985.99999999999977</v>
      </c>
      <c r="I20" s="372">
        <v>1057</v>
      </c>
      <c r="J20" s="372">
        <v>1033</v>
      </c>
      <c r="K20" s="372">
        <v>1057</v>
      </c>
      <c r="L20" s="372">
        <v>1159.0000000000002</v>
      </c>
    </row>
    <row r="21" spans="1:13" s="190" customFormat="1" ht="15" customHeight="1">
      <c r="A21" s="450" t="s">
        <v>9</v>
      </c>
      <c r="B21" s="451"/>
      <c r="C21" s="373">
        <v>124547.51701012823</v>
      </c>
      <c r="D21" s="373">
        <v>125487.88947218374</v>
      </c>
      <c r="E21" s="373">
        <v>118573.87372385022</v>
      </c>
      <c r="F21" s="373">
        <v>118545.81927678199</v>
      </c>
      <c r="G21" s="373">
        <v>124183.42279279807</v>
      </c>
      <c r="H21" s="373">
        <v>118965.87249624671</v>
      </c>
      <c r="I21" s="373">
        <v>125179.50189259261</v>
      </c>
      <c r="J21" s="373">
        <v>117222.05860812476</v>
      </c>
      <c r="K21" s="373">
        <v>118348.72277873251</v>
      </c>
      <c r="L21" s="373">
        <v>119449.70802135403</v>
      </c>
    </row>
    <row r="22" spans="1:13" s="170" customFormat="1" ht="30" customHeight="1">
      <c r="A22" s="181"/>
      <c r="B22" s="182"/>
      <c r="C22" s="182" t="s">
        <v>798</v>
      </c>
      <c r="D22" s="182"/>
      <c r="E22" s="182"/>
      <c r="F22" s="182"/>
      <c r="G22" s="182"/>
      <c r="H22" s="182"/>
      <c r="I22" s="182"/>
      <c r="J22" s="182"/>
      <c r="K22" s="182"/>
      <c r="L22" s="183"/>
    </row>
    <row r="23" spans="1:13" s="170" customFormat="1" ht="15" customHeight="1">
      <c r="A23" s="181"/>
      <c r="B23" s="182"/>
      <c r="C23" s="182" t="s">
        <v>27</v>
      </c>
      <c r="D23" s="182"/>
      <c r="E23" s="182"/>
      <c r="F23" s="182"/>
      <c r="G23" s="182"/>
      <c r="H23" s="182"/>
      <c r="I23" s="182"/>
      <c r="J23" s="182"/>
      <c r="K23" s="182"/>
      <c r="L23" s="183"/>
    </row>
    <row r="24" spans="1:13" ht="15" customHeight="1">
      <c r="A24" s="467" t="s">
        <v>207</v>
      </c>
      <c r="B24" s="468"/>
      <c r="C24" s="372">
        <v>1561.0240204500003</v>
      </c>
      <c r="D24" s="372">
        <v>1298.0815843</v>
      </c>
      <c r="E24" s="372">
        <v>1692.8742500829308</v>
      </c>
      <c r="F24" s="372">
        <v>2449.7629116489197</v>
      </c>
      <c r="G24" s="372">
        <v>2359.8487022809363</v>
      </c>
      <c r="H24" s="372">
        <v>2345.7297710743428</v>
      </c>
      <c r="I24" s="372">
        <v>2847.7136981697827</v>
      </c>
      <c r="J24" s="372">
        <v>2711.9070212880433</v>
      </c>
      <c r="K24" s="372">
        <v>2535.2393216102137</v>
      </c>
      <c r="L24" s="372">
        <v>2374.5717927620558</v>
      </c>
    </row>
    <row r="25" spans="1:13" ht="15" customHeight="1">
      <c r="A25" s="467" t="s">
        <v>294</v>
      </c>
      <c r="B25" s="468"/>
      <c r="C25" s="372">
        <v>53.893951000000008</v>
      </c>
      <c r="D25" s="372">
        <v>81.331933000000021</v>
      </c>
      <c r="E25" s="372">
        <v>58.600746000000008</v>
      </c>
      <c r="F25" s="372">
        <v>125.49740199999997</v>
      </c>
      <c r="G25" s="372">
        <v>68.178019000000006</v>
      </c>
      <c r="H25" s="372">
        <v>115.54988600000001</v>
      </c>
      <c r="I25" s="372">
        <v>118.78684400000002</v>
      </c>
      <c r="J25" s="372">
        <v>99.232687999999996</v>
      </c>
      <c r="K25" s="372">
        <v>65.596760000000017</v>
      </c>
      <c r="L25" s="372">
        <v>108.93664999999999</v>
      </c>
    </row>
    <row r="26" spans="1:13" ht="15" customHeight="1">
      <c r="A26" s="467" t="s">
        <v>789</v>
      </c>
      <c r="B26" s="468"/>
      <c r="C26" s="372">
        <v>8672.0246827678329</v>
      </c>
      <c r="D26" s="372">
        <v>8854.4344134753082</v>
      </c>
      <c r="E26" s="372">
        <v>8291.1847437188644</v>
      </c>
      <c r="F26" s="372">
        <v>8926.0606339106744</v>
      </c>
      <c r="G26" s="372">
        <v>9839.1311363122186</v>
      </c>
      <c r="H26" s="372">
        <v>9859.3212139313491</v>
      </c>
      <c r="I26" s="372">
        <v>10054.693892527845</v>
      </c>
      <c r="J26" s="372">
        <v>9699.1095520861873</v>
      </c>
      <c r="K26" s="372">
        <v>9570.1022475595091</v>
      </c>
      <c r="L26" s="372">
        <v>10290.575047985871</v>
      </c>
    </row>
    <row r="27" spans="1:13" ht="15" customHeight="1">
      <c r="A27" s="457" t="s">
        <v>790</v>
      </c>
      <c r="B27" s="458"/>
      <c r="C27" s="372">
        <v>6605.9424112078314</v>
      </c>
      <c r="D27" s="372">
        <v>7051.7456832706966</v>
      </c>
      <c r="E27" s="372">
        <v>6526.4996736277299</v>
      </c>
      <c r="F27" s="372">
        <v>6790.1270571539417</v>
      </c>
      <c r="G27" s="372">
        <v>7599.3229368982729</v>
      </c>
      <c r="H27" s="372">
        <v>7601.7495430310601</v>
      </c>
      <c r="I27" s="372">
        <v>7403.6511617415872</v>
      </c>
      <c r="J27" s="372">
        <v>7248.5373605754558</v>
      </c>
      <c r="K27" s="372">
        <v>7354.4105080999625</v>
      </c>
      <c r="L27" s="372">
        <v>7746.2871221988298</v>
      </c>
      <c r="M27" s="192"/>
    </row>
    <row r="28" spans="1:13" ht="15" customHeight="1">
      <c r="A28" s="457" t="s">
        <v>296</v>
      </c>
      <c r="B28" s="458"/>
      <c r="C28" s="372">
        <v>2066.0822715600007</v>
      </c>
      <c r="D28" s="372">
        <v>1802.6887302046098</v>
      </c>
      <c r="E28" s="372">
        <v>1764.6850700911343</v>
      </c>
      <c r="F28" s="372">
        <v>2135.9335767567336</v>
      </c>
      <c r="G28" s="372">
        <v>2239.8081994139475</v>
      </c>
      <c r="H28" s="372">
        <v>2257.5716709002872</v>
      </c>
      <c r="I28" s="372">
        <v>2651.0427307862574</v>
      </c>
      <c r="J28" s="372">
        <v>2450.5721915107324</v>
      </c>
      <c r="K28" s="372">
        <v>2215.6917394595471</v>
      </c>
      <c r="L28" s="372">
        <v>2544.2879257870409</v>
      </c>
      <c r="M28" s="192"/>
    </row>
    <row r="29" spans="1:13" ht="15" customHeight="1">
      <c r="A29" s="467" t="s">
        <v>791</v>
      </c>
      <c r="B29" s="468"/>
      <c r="C29" s="377" t="s">
        <v>973</v>
      </c>
      <c r="D29" s="377" t="s">
        <v>973</v>
      </c>
      <c r="E29" s="377" t="s">
        <v>973</v>
      </c>
      <c r="F29" s="377" t="s">
        <v>973</v>
      </c>
      <c r="G29" s="377" t="s">
        <v>973</v>
      </c>
      <c r="H29" s="377" t="s">
        <v>973</v>
      </c>
      <c r="I29" s="377" t="s">
        <v>973</v>
      </c>
      <c r="J29" s="377" t="s">
        <v>973</v>
      </c>
      <c r="K29" s="377" t="s">
        <v>973</v>
      </c>
      <c r="L29" s="377" t="s">
        <v>973</v>
      </c>
      <c r="M29" s="192"/>
    </row>
    <row r="30" spans="1:13" ht="15" customHeight="1">
      <c r="A30" s="467" t="s">
        <v>792</v>
      </c>
      <c r="B30" s="468"/>
      <c r="C30" s="377" t="s">
        <v>973</v>
      </c>
      <c r="D30" s="377" t="s">
        <v>973</v>
      </c>
      <c r="E30" s="377" t="s">
        <v>973</v>
      </c>
      <c r="F30" s="377" t="s">
        <v>973</v>
      </c>
      <c r="G30" s="377" t="s">
        <v>973</v>
      </c>
      <c r="H30" s="377" t="s">
        <v>973</v>
      </c>
      <c r="I30" s="377" t="s">
        <v>973</v>
      </c>
      <c r="J30" s="377" t="s">
        <v>973</v>
      </c>
      <c r="K30" s="377" t="s">
        <v>973</v>
      </c>
      <c r="L30" s="377" t="s">
        <v>973</v>
      </c>
      <c r="M30" s="192"/>
    </row>
    <row r="31" spans="1:13" ht="15" customHeight="1">
      <c r="A31" s="457" t="s">
        <v>793</v>
      </c>
      <c r="B31" s="458"/>
      <c r="C31" s="377" t="s">
        <v>973</v>
      </c>
      <c r="D31" s="377" t="s">
        <v>973</v>
      </c>
      <c r="E31" s="377" t="s">
        <v>973</v>
      </c>
      <c r="F31" s="377" t="s">
        <v>973</v>
      </c>
      <c r="G31" s="377" t="s">
        <v>973</v>
      </c>
      <c r="H31" s="377" t="s">
        <v>973</v>
      </c>
      <c r="I31" s="377" t="s">
        <v>973</v>
      </c>
      <c r="J31" s="377" t="s">
        <v>973</v>
      </c>
      <c r="K31" s="377" t="s">
        <v>973</v>
      </c>
      <c r="L31" s="377" t="s">
        <v>973</v>
      </c>
      <c r="M31" s="192"/>
    </row>
    <row r="32" spans="1:13" ht="15" customHeight="1">
      <c r="A32" s="457" t="s">
        <v>296</v>
      </c>
      <c r="B32" s="458"/>
      <c r="C32" s="377" t="s">
        <v>973</v>
      </c>
      <c r="D32" s="377" t="s">
        <v>973</v>
      </c>
      <c r="E32" s="377" t="s">
        <v>973</v>
      </c>
      <c r="F32" s="377" t="s">
        <v>973</v>
      </c>
      <c r="G32" s="377" t="s">
        <v>973</v>
      </c>
      <c r="H32" s="377" t="s">
        <v>973</v>
      </c>
      <c r="I32" s="377" t="s">
        <v>973</v>
      </c>
      <c r="J32" s="377" t="s">
        <v>973</v>
      </c>
      <c r="K32" s="377" t="s">
        <v>973</v>
      </c>
      <c r="L32" s="377" t="s">
        <v>973</v>
      </c>
      <c r="M32" s="192"/>
    </row>
    <row r="33" spans="1:13" ht="15" customHeight="1">
      <c r="A33" s="467" t="s">
        <v>794</v>
      </c>
      <c r="B33" s="468"/>
      <c r="C33" s="377" t="s">
        <v>973</v>
      </c>
      <c r="D33" s="377" t="s">
        <v>973</v>
      </c>
      <c r="E33" s="377" t="s">
        <v>973</v>
      </c>
      <c r="F33" s="377" t="s">
        <v>973</v>
      </c>
      <c r="G33" s="377" t="s">
        <v>973</v>
      </c>
      <c r="H33" s="377" t="s">
        <v>973</v>
      </c>
      <c r="I33" s="377" t="s">
        <v>973</v>
      </c>
      <c r="J33" s="377" t="s">
        <v>973</v>
      </c>
      <c r="K33" s="377" t="s">
        <v>973</v>
      </c>
      <c r="L33" s="377" t="s">
        <v>973</v>
      </c>
      <c r="M33" s="192"/>
    </row>
    <row r="34" spans="1:13" ht="15" customHeight="1">
      <c r="A34" s="467" t="s">
        <v>795</v>
      </c>
      <c r="B34" s="468"/>
      <c r="C34" s="372">
        <v>192.68459999999993</v>
      </c>
      <c r="D34" s="372">
        <v>191.47449999999998</v>
      </c>
      <c r="E34" s="372">
        <v>202.47449999999998</v>
      </c>
      <c r="F34" s="372">
        <v>220.13000000000002</v>
      </c>
      <c r="G34" s="372">
        <v>230.23410000000001</v>
      </c>
      <c r="H34" s="372">
        <v>200.23410000000001</v>
      </c>
      <c r="I34" s="372">
        <v>221.00439999999998</v>
      </c>
      <c r="J34" s="372">
        <v>244.56414085428375</v>
      </c>
      <c r="K34" s="372">
        <v>271.25385254188984</v>
      </c>
      <c r="L34" s="372">
        <v>301.4570500706875</v>
      </c>
      <c r="M34" s="192"/>
    </row>
    <row r="35" spans="1:13" ht="15" customHeight="1">
      <c r="A35" s="457" t="s">
        <v>796</v>
      </c>
      <c r="B35" s="458"/>
      <c r="C35" s="377" t="s">
        <v>973</v>
      </c>
      <c r="D35" s="377" t="s">
        <v>973</v>
      </c>
      <c r="E35" s="377" t="s">
        <v>973</v>
      </c>
      <c r="F35" s="377" t="s">
        <v>973</v>
      </c>
      <c r="G35" s="377" t="s">
        <v>973</v>
      </c>
      <c r="H35" s="377" t="s">
        <v>973</v>
      </c>
      <c r="I35" s="377" t="s">
        <v>973</v>
      </c>
      <c r="J35" s="377" t="s">
        <v>973</v>
      </c>
      <c r="K35" s="377" t="s">
        <v>973</v>
      </c>
      <c r="L35" s="377" t="s">
        <v>973</v>
      </c>
      <c r="M35" s="192"/>
    </row>
    <row r="36" spans="1:13" ht="15" customHeight="1">
      <c r="A36" s="457" t="s">
        <v>797</v>
      </c>
      <c r="B36" s="458"/>
      <c r="C36" s="372">
        <v>192.68459999999993</v>
      </c>
      <c r="D36" s="372">
        <v>191.47449999999998</v>
      </c>
      <c r="E36" s="372">
        <v>202.47449999999998</v>
      </c>
      <c r="F36" s="372">
        <v>220.13000000000002</v>
      </c>
      <c r="G36" s="372">
        <v>230.23410000000001</v>
      </c>
      <c r="H36" s="372">
        <v>200.23410000000001</v>
      </c>
      <c r="I36" s="372">
        <v>221.00439999999998</v>
      </c>
      <c r="J36" s="372">
        <v>244.56414085428375</v>
      </c>
      <c r="K36" s="372">
        <v>271.25385254188984</v>
      </c>
      <c r="L36" s="372">
        <v>301.4570500706875</v>
      </c>
      <c r="M36" s="192"/>
    </row>
    <row r="37" spans="1:13" s="190" customFormat="1" ht="15" customHeight="1">
      <c r="A37" s="450" t="s">
        <v>9</v>
      </c>
      <c r="B37" s="451"/>
      <c r="C37" s="373">
        <v>10479.627254217834</v>
      </c>
      <c r="D37" s="373">
        <v>10425.322430775308</v>
      </c>
      <c r="E37" s="373">
        <v>10245.134239801795</v>
      </c>
      <c r="F37" s="373">
        <v>11721.450947559593</v>
      </c>
      <c r="G37" s="373">
        <v>12497.391957593154</v>
      </c>
      <c r="H37" s="373">
        <v>12520.834971005692</v>
      </c>
      <c r="I37" s="373">
        <v>13242.198834697627</v>
      </c>
      <c r="J37" s="373">
        <v>12754.813402228514</v>
      </c>
      <c r="K37" s="373">
        <v>12442.192181711613</v>
      </c>
      <c r="L37" s="373">
        <v>13075.540540818612</v>
      </c>
      <c r="M37" s="193"/>
    </row>
    <row r="38" spans="1:13" s="170" customFormat="1" ht="30" customHeight="1">
      <c r="A38" s="181"/>
      <c r="B38" s="182"/>
      <c r="C38" s="182" t="s">
        <v>787</v>
      </c>
      <c r="D38" s="182"/>
      <c r="E38" s="182"/>
      <c r="F38" s="182"/>
      <c r="G38" s="182"/>
      <c r="H38" s="182"/>
      <c r="I38" s="182"/>
      <c r="J38" s="182"/>
      <c r="K38" s="182"/>
      <c r="L38" s="183"/>
    </row>
    <row r="39" spans="1:13" s="170" customFormat="1" ht="15" customHeight="1">
      <c r="A39" s="181"/>
      <c r="B39" s="182"/>
      <c r="C39" s="182" t="s">
        <v>27</v>
      </c>
      <c r="D39" s="182"/>
      <c r="E39" s="182"/>
      <c r="F39" s="182"/>
      <c r="G39" s="182"/>
      <c r="H39" s="182"/>
      <c r="I39" s="182"/>
      <c r="J39" s="182"/>
      <c r="K39" s="182"/>
      <c r="L39" s="183"/>
    </row>
    <row r="40" spans="1:13" ht="15" customHeight="1">
      <c r="A40" s="467" t="s">
        <v>207</v>
      </c>
      <c r="B40" s="468"/>
      <c r="C40" s="372">
        <v>23010.024020450004</v>
      </c>
      <c r="D40" s="372">
        <v>23488.081584299995</v>
      </c>
      <c r="E40" s="372">
        <v>22530.874250082932</v>
      </c>
      <c r="F40" s="372">
        <v>22731.762911648919</v>
      </c>
      <c r="G40" s="372">
        <v>25076.848702280931</v>
      </c>
      <c r="H40" s="372">
        <v>23826.729771074344</v>
      </c>
      <c r="I40" s="372">
        <v>26002.713698169784</v>
      </c>
      <c r="J40" s="372">
        <v>24147.907021288043</v>
      </c>
      <c r="K40" s="372">
        <v>22639.239321610214</v>
      </c>
      <c r="L40" s="372">
        <v>22461.571792762057</v>
      </c>
      <c r="M40" s="192"/>
    </row>
    <row r="41" spans="1:13" ht="15" customHeight="1">
      <c r="A41" s="467" t="s">
        <v>294</v>
      </c>
      <c r="B41" s="468"/>
      <c r="C41" s="372">
        <v>219.89395099999999</v>
      </c>
      <c r="D41" s="372">
        <v>209.33193300000002</v>
      </c>
      <c r="E41" s="372">
        <v>200.60074600000002</v>
      </c>
      <c r="F41" s="372">
        <v>200.49740199999997</v>
      </c>
      <c r="G41" s="372">
        <v>134.17801900000001</v>
      </c>
      <c r="H41" s="372">
        <v>255.54988599999999</v>
      </c>
      <c r="I41" s="372">
        <v>241.786844</v>
      </c>
      <c r="J41" s="372">
        <v>317.23268800000005</v>
      </c>
      <c r="K41" s="372">
        <v>340.59676000000002</v>
      </c>
      <c r="L41" s="372">
        <v>407.93665000000004</v>
      </c>
      <c r="M41" s="192"/>
    </row>
    <row r="42" spans="1:13" ht="15" customHeight="1">
      <c r="A42" s="467" t="s">
        <v>789</v>
      </c>
      <c r="B42" s="468"/>
      <c r="C42" s="372">
        <v>15145.541692896071</v>
      </c>
      <c r="D42" s="372">
        <v>16555.323885659061</v>
      </c>
      <c r="E42" s="372">
        <v>14746.058467569084</v>
      </c>
      <c r="F42" s="372">
        <v>14811.879910692665</v>
      </c>
      <c r="G42" s="372">
        <v>16518.553929110272</v>
      </c>
      <c r="H42" s="372">
        <v>16904.193710178039</v>
      </c>
      <c r="I42" s="372">
        <v>16789.195785120461</v>
      </c>
      <c r="J42" s="372">
        <v>15867.168160210942</v>
      </c>
      <c r="K42" s="372">
        <v>15896.825026292016</v>
      </c>
      <c r="L42" s="372">
        <v>15672.283069339905</v>
      </c>
      <c r="M42" s="192"/>
    </row>
    <row r="43" spans="1:13" ht="15" customHeight="1">
      <c r="A43" s="457" t="s">
        <v>790</v>
      </c>
      <c r="B43" s="458"/>
      <c r="C43" s="372">
        <v>8032.4594213360706</v>
      </c>
      <c r="D43" s="372">
        <v>9625.635155454449</v>
      </c>
      <c r="E43" s="372">
        <v>8378.3733974779498</v>
      </c>
      <c r="F43" s="372">
        <v>8175.9463339359327</v>
      </c>
      <c r="G43" s="372">
        <v>9552.7457296963257</v>
      </c>
      <c r="H43" s="372">
        <v>10085.622039277749</v>
      </c>
      <c r="I43" s="372">
        <v>10014.153054334203</v>
      </c>
      <c r="J43" s="372">
        <v>9310.5959687002105</v>
      </c>
      <c r="K43" s="372">
        <v>9312.1332868324716</v>
      </c>
      <c r="L43" s="372">
        <v>9641.9951435528619</v>
      </c>
      <c r="M43" s="192"/>
    </row>
    <row r="44" spans="1:13" ht="15" customHeight="1">
      <c r="A44" s="457" t="s">
        <v>296</v>
      </c>
      <c r="B44" s="458"/>
      <c r="C44" s="372">
        <v>7113.0822715600025</v>
      </c>
      <c r="D44" s="372">
        <v>6929.6887302046107</v>
      </c>
      <c r="E44" s="372">
        <v>6367.6850700911345</v>
      </c>
      <c r="F44" s="372">
        <v>6635.9335767567336</v>
      </c>
      <c r="G44" s="372">
        <v>6965.8081994139475</v>
      </c>
      <c r="H44" s="372">
        <v>6818.5716709002882</v>
      </c>
      <c r="I44" s="372">
        <v>6775.0427307862574</v>
      </c>
      <c r="J44" s="372">
        <v>6556.5721915107333</v>
      </c>
      <c r="K44" s="372">
        <v>6584.6917394595475</v>
      </c>
      <c r="L44" s="372">
        <v>6030.2879257870391</v>
      </c>
      <c r="M44" s="192"/>
    </row>
    <row r="45" spans="1:13" ht="15" customHeight="1">
      <c r="A45" s="467" t="s">
        <v>791</v>
      </c>
      <c r="B45" s="468"/>
      <c r="C45" s="372">
        <v>1424</v>
      </c>
      <c r="D45" s="372">
        <v>1290</v>
      </c>
      <c r="E45" s="372">
        <v>1482.0000000000002</v>
      </c>
      <c r="F45" s="372">
        <v>1208</v>
      </c>
      <c r="G45" s="372">
        <v>1451.9999999999998</v>
      </c>
      <c r="H45" s="372">
        <v>1185</v>
      </c>
      <c r="I45" s="372">
        <v>1060</v>
      </c>
      <c r="J45" s="372">
        <v>723.00000000000011</v>
      </c>
      <c r="K45" s="372">
        <v>858.99999999999989</v>
      </c>
      <c r="L45" s="372">
        <v>948</v>
      </c>
      <c r="M45" s="192"/>
    </row>
    <row r="46" spans="1:13" ht="15" customHeight="1">
      <c r="A46" s="467" t="s">
        <v>792</v>
      </c>
      <c r="B46" s="468"/>
      <c r="C46" s="372">
        <v>89714.999999999985</v>
      </c>
      <c r="D46" s="372">
        <v>88907</v>
      </c>
      <c r="E46" s="372">
        <v>84297</v>
      </c>
      <c r="F46" s="372">
        <v>85651</v>
      </c>
      <c r="G46" s="372">
        <v>87755.000000000015</v>
      </c>
      <c r="H46" s="372">
        <v>83535.000000000015</v>
      </c>
      <c r="I46" s="372">
        <v>88718</v>
      </c>
      <c r="J46" s="372">
        <v>83175</v>
      </c>
      <c r="K46" s="372">
        <v>85179</v>
      </c>
      <c r="L46" s="372">
        <v>87012</v>
      </c>
      <c r="M46" s="192"/>
    </row>
    <row r="47" spans="1:13" ht="15" customHeight="1">
      <c r="A47" s="457" t="s">
        <v>793</v>
      </c>
      <c r="B47" s="458"/>
      <c r="C47" s="372">
        <v>50000</v>
      </c>
      <c r="D47" s="372">
        <v>48700</v>
      </c>
      <c r="E47" s="372">
        <v>49302.999999999993</v>
      </c>
      <c r="F47" s="372">
        <v>49992</v>
      </c>
      <c r="G47" s="372">
        <v>50500</v>
      </c>
      <c r="H47" s="372">
        <v>48500</v>
      </c>
      <c r="I47" s="372">
        <v>49200.000000000007</v>
      </c>
      <c r="J47" s="372">
        <v>49000</v>
      </c>
      <c r="K47" s="372">
        <v>48092.000000000007</v>
      </c>
      <c r="L47" s="372">
        <v>49857.000000000007</v>
      </c>
      <c r="M47" s="192"/>
    </row>
    <row r="48" spans="1:13" ht="15" customHeight="1">
      <c r="A48" s="457" t="s">
        <v>296</v>
      </c>
      <c r="B48" s="458"/>
      <c r="C48" s="372">
        <v>39715</v>
      </c>
      <c r="D48" s="372">
        <v>40207</v>
      </c>
      <c r="E48" s="372">
        <v>34994</v>
      </c>
      <c r="F48" s="372">
        <v>35659</v>
      </c>
      <c r="G48" s="372">
        <v>37255</v>
      </c>
      <c r="H48" s="372">
        <v>35035</v>
      </c>
      <c r="I48" s="372">
        <v>39518</v>
      </c>
      <c r="J48" s="372">
        <v>34174.999999999993</v>
      </c>
      <c r="K48" s="372">
        <v>37087</v>
      </c>
      <c r="L48" s="372">
        <v>37155</v>
      </c>
      <c r="M48" s="192"/>
    </row>
    <row r="49" spans="1:13" ht="15" customHeight="1">
      <c r="A49" s="467" t="s">
        <v>794</v>
      </c>
      <c r="B49" s="468"/>
      <c r="C49" s="372">
        <v>1703.0000000000002</v>
      </c>
      <c r="D49" s="372">
        <v>1692.0000000000002</v>
      </c>
      <c r="E49" s="372">
        <v>1655</v>
      </c>
      <c r="F49" s="372">
        <v>1604</v>
      </c>
      <c r="G49" s="372">
        <v>1595.0000000000002</v>
      </c>
      <c r="H49" s="372">
        <v>1606</v>
      </c>
      <c r="I49" s="372">
        <v>1566</v>
      </c>
      <c r="J49" s="372">
        <v>1561</v>
      </c>
      <c r="K49" s="372">
        <v>1553</v>
      </c>
      <c r="L49" s="372">
        <v>1532.0000000000002</v>
      </c>
      <c r="M49" s="192"/>
    </row>
    <row r="50" spans="1:13" ht="15" customHeight="1">
      <c r="A50" s="467" t="s">
        <v>795</v>
      </c>
      <c r="B50" s="468"/>
      <c r="C50" s="372">
        <v>3809.6846</v>
      </c>
      <c r="D50" s="372">
        <v>3771.4744999999994</v>
      </c>
      <c r="E50" s="372">
        <v>3907.4744999999989</v>
      </c>
      <c r="F50" s="372">
        <v>4060.13</v>
      </c>
      <c r="G50" s="372">
        <v>4149.2340999999997</v>
      </c>
      <c r="H50" s="372">
        <v>4174.2340999999997</v>
      </c>
      <c r="I50" s="372">
        <v>4044.0043999999998</v>
      </c>
      <c r="J50" s="372">
        <v>4185.5641408542833</v>
      </c>
      <c r="K50" s="372">
        <v>4323.2538525418895</v>
      </c>
      <c r="L50" s="372">
        <v>4491.4570500706868</v>
      </c>
      <c r="M50" s="192"/>
    </row>
    <row r="51" spans="1:13" ht="15" customHeight="1">
      <c r="A51" s="457" t="s">
        <v>796</v>
      </c>
      <c r="B51" s="458"/>
      <c r="C51" s="372">
        <v>2523</v>
      </c>
      <c r="D51" s="372">
        <v>2439</v>
      </c>
      <c r="E51" s="372">
        <v>2655.9999999999995</v>
      </c>
      <c r="F51" s="372">
        <v>2826</v>
      </c>
      <c r="G51" s="372">
        <v>2910</v>
      </c>
      <c r="H51" s="372">
        <v>2988</v>
      </c>
      <c r="I51" s="372">
        <v>2765.9999999999995</v>
      </c>
      <c r="J51" s="372">
        <v>2908</v>
      </c>
      <c r="K51" s="372">
        <v>2995</v>
      </c>
      <c r="L51" s="372">
        <v>3030.9999999999995</v>
      </c>
      <c r="M51" s="192"/>
    </row>
    <row r="52" spans="1:13" ht="15" customHeight="1">
      <c r="A52" s="457" t="s">
        <v>797</v>
      </c>
      <c r="B52" s="458"/>
      <c r="C52" s="372">
        <v>1286.6845999999996</v>
      </c>
      <c r="D52" s="372">
        <v>1332.4745</v>
      </c>
      <c r="E52" s="372">
        <v>1251.4744999999998</v>
      </c>
      <c r="F52" s="372">
        <v>1234.1300000000001</v>
      </c>
      <c r="G52" s="372">
        <v>1239.2341000000001</v>
      </c>
      <c r="H52" s="372">
        <v>1186.2340999999997</v>
      </c>
      <c r="I52" s="372">
        <v>1278.0044</v>
      </c>
      <c r="J52" s="372">
        <v>1277.5641408542838</v>
      </c>
      <c r="K52" s="372">
        <v>1328.25385254189</v>
      </c>
      <c r="L52" s="372">
        <v>1460.4570500706877</v>
      </c>
      <c r="M52" s="192"/>
    </row>
    <row r="53" spans="1:13" s="190" customFormat="1" ht="15" customHeight="1">
      <c r="A53" s="450" t="s">
        <v>9</v>
      </c>
      <c r="B53" s="451"/>
      <c r="C53" s="373">
        <v>135027.14426434605</v>
      </c>
      <c r="D53" s="373">
        <v>135913.21190295904</v>
      </c>
      <c r="E53" s="373">
        <v>128819.00796365202</v>
      </c>
      <c r="F53" s="373">
        <v>130267.27022434158</v>
      </c>
      <c r="G53" s="373">
        <v>136680.81475039123</v>
      </c>
      <c r="H53" s="373">
        <v>131486.70746725239</v>
      </c>
      <c r="I53" s="373">
        <v>138421.70072729024</v>
      </c>
      <c r="J53" s="373">
        <v>129976.87201035327</v>
      </c>
      <c r="K53" s="373">
        <v>130790.91496044412</v>
      </c>
      <c r="L53" s="373">
        <v>132525.24856217264</v>
      </c>
      <c r="M53" s="193"/>
    </row>
    <row r="54" spans="1:13" s="170" customFormat="1" ht="20.100000000000001" customHeight="1">
      <c r="A54" s="181"/>
      <c r="B54" s="182"/>
      <c r="C54" s="182" t="s">
        <v>1029</v>
      </c>
      <c r="D54" s="182"/>
      <c r="E54" s="182"/>
      <c r="F54" s="182"/>
      <c r="G54" s="182"/>
      <c r="H54" s="182"/>
      <c r="I54" s="182"/>
      <c r="J54" s="182"/>
      <c r="K54" s="182"/>
      <c r="L54" s="183"/>
    </row>
    <row r="55" spans="1:13" ht="15" customHeight="1">
      <c r="A55" s="467" t="s">
        <v>207</v>
      </c>
      <c r="B55" s="468"/>
      <c r="C55" s="374">
        <f t="shared" ref="C55:K55" si="0">C8/C$21*100</f>
        <v>17.221539629935588</v>
      </c>
      <c r="D55" s="374">
        <f t="shared" si="0"/>
        <v>17.682981276785871</v>
      </c>
      <c r="E55" s="374">
        <f t="shared" si="0"/>
        <v>17.573854463530608</v>
      </c>
      <c r="F55" s="374">
        <f t="shared" si="0"/>
        <v>17.108996440140483</v>
      </c>
      <c r="G55" s="374">
        <f t="shared" si="0"/>
        <v>18.293101840093147</v>
      </c>
      <c r="H55" s="374">
        <f t="shared" si="0"/>
        <v>18.056438833479501</v>
      </c>
      <c r="I55" s="374">
        <f t="shared" si="0"/>
        <v>18.497437399828939</v>
      </c>
      <c r="J55" s="374">
        <f t="shared" si="0"/>
        <v>18.286660594880779</v>
      </c>
      <c r="K55" s="374">
        <f t="shared" si="0"/>
        <v>16.98708657598857</v>
      </c>
      <c r="L55" s="374">
        <f t="shared" ref="L55" si="1">L8/L$21*100</f>
        <v>16.816282210090495</v>
      </c>
    </row>
    <row r="56" spans="1:13" ht="15" customHeight="1">
      <c r="A56" s="467" t="s">
        <v>294</v>
      </c>
      <c r="B56" s="468"/>
      <c r="C56" s="374">
        <f t="shared" ref="C56:K56" si="2">C9/C$21*100</f>
        <v>0.13328246438385508</v>
      </c>
      <c r="D56" s="374">
        <f t="shared" si="2"/>
        <v>0.10200187487285224</v>
      </c>
      <c r="E56" s="374">
        <f t="shared" si="2"/>
        <v>0.11975656655251686</v>
      </c>
      <c r="F56" s="374">
        <f t="shared" si="2"/>
        <v>6.3266676511711667E-2</v>
      </c>
      <c r="G56" s="374">
        <f t="shared" si="2"/>
        <v>5.3147190273634189E-2</v>
      </c>
      <c r="H56" s="374">
        <f t="shared" si="2"/>
        <v>0.1176808080018216</v>
      </c>
      <c r="I56" s="374">
        <f t="shared" si="2"/>
        <v>9.8258898733705857E-2</v>
      </c>
      <c r="J56" s="374">
        <f t="shared" si="2"/>
        <v>0.18597182355308875</v>
      </c>
      <c r="K56" s="374">
        <f t="shared" si="2"/>
        <v>0.23236414685619067</v>
      </c>
      <c r="L56" s="374">
        <f t="shared" ref="L56" si="3">L9/L$21*100</f>
        <v>0.25031455074511177</v>
      </c>
    </row>
    <row r="57" spans="1:13" ht="15" customHeight="1">
      <c r="A57" s="467" t="s">
        <v>789</v>
      </c>
      <c r="B57" s="468"/>
      <c r="C57" s="374">
        <f t="shared" ref="C57:K57" si="4">C10/C$21*100</f>
        <v>5.197628315305403</v>
      </c>
      <c r="D57" s="374">
        <f t="shared" si="4"/>
        <v>6.1367590964949414</v>
      </c>
      <c r="E57" s="374">
        <f t="shared" si="4"/>
        <v>5.443757145763108</v>
      </c>
      <c r="F57" s="374">
        <f t="shared" si="4"/>
        <v>4.9650163225408397</v>
      </c>
      <c r="G57" s="374">
        <f t="shared" si="4"/>
        <v>5.3786750619225341</v>
      </c>
      <c r="H57" s="374">
        <f t="shared" si="4"/>
        <v>5.921759197343718</v>
      </c>
      <c r="I57" s="374">
        <f t="shared" si="4"/>
        <v>5.3798759307821822</v>
      </c>
      <c r="J57" s="374">
        <f t="shared" si="4"/>
        <v>5.2618582896114061</v>
      </c>
      <c r="K57" s="374">
        <f t="shared" si="4"/>
        <v>5.3458310577302077</v>
      </c>
      <c r="L57" s="374">
        <f t="shared" ref="L57" si="5">L10/L$21*100</f>
        <v>4.505417476945146</v>
      </c>
    </row>
    <row r="58" spans="1:13" ht="15" customHeight="1">
      <c r="A58" s="457" t="s">
        <v>790</v>
      </c>
      <c r="B58" s="458"/>
      <c r="C58" s="374">
        <f t="shared" ref="C58:K58" si="6">C11/C$21*100</f>
        <v>1.1453596541890387</v>
      </c>
      <c r="D58" s="374">
        <f t="shared" si="6"/>
        <v>2.0511058740487411</v>
      </c>
      <c r="E58" s="374">
        <f t="shared" si="6"/>
        <v>1.5617890060360997</v>
      </c>
      <c r="F58" s="374">
        <f t="shared" si="6"/>
        <v>1.1690157318381391</v>
      </c>
      <c r="G58" s="374">
        <f t="shared" si="6"/>
        <v>1.5730141341468484</v>
      </c>
      <c r="H58" s="374">
        <f t="shared" si="6"/>
        <v>2.0878865880843711</v>
      </c>
      <c r="I58" s="374">
        <f t="shared" si="6"/>
        <v>2.0854068382797184</v>
      </c>
      <c r="J58" s="374">
        <f t="shared" si="6"/>
        <v>1.7591045854417633</v>
      </c>
      <c r="K58" s="374">
        <f t="shared" si="6"/>
        <v>1.6541984845858555</v>
      </c>
      <c r="L58" s="374">
        <f t="shared" ref="L58" si="7">L11/L$21*100</f>
        <v>1.5870344538767203</v>
      </c>
    </row>
    <row r="59" spans="1:13" ht="15" customHeight="1">
      <c r="A59" s="457" t="s">
        <v>296</v>
      </c>
      <c r="B59" s="458"/>
      <c r="C59" s="374">
        <f t="shared" ref="C59:K59" si="8">C12/C$21*100</f>
        <v>4.0522686611163667</v>
      </c>
      <c r="D59" s="374">
        <f t="shared" si="8"/>
        <v>4.0856532224461999</v>
      </c>
      <c r="E59" s="374">
        <f t="shared" si="8"/>
        <v>3.8819681397270078</v>
      </c>
      <c r="F59" s="374">
        <f t="shared" si="8"/>
        <v>3.7960005907027008</v>
      </c>
      <c r="G59" s="374">
        <f t="shared" si="8"/>
        <v>3.8056609277756843</v>
      </c>
      <c r="H59" s="374">
        <f t="shared" si="8"/>
        <v>3.8338726092593465</v>
      </c>
      <c r="I59" s="374">
        <f t="shared" si="8"/>
        <v>3.2944690925024633</v>
      </c>
      <c r="J59" s="374">
        <f t="shared" si="8"/>
        <v>3.5027537041696437</v>
      </c>
      <c r="K59" s="374">
        <f t="shared" si="8"/>
        <v>3.6916325731443531</v>
      </c>
      <c r="L59" s="374">
        <f t="shared" ref="L59" si="9">L12/L$21*100</f>
        <v>2.9183830230684249</v>
      </c>
    </row>
    <row r="60" spans="1:13" ht="15" customHeight="1">
      <c r="A60" s="467" t="s">
        <v>791</v>
      </c>
      <c r="B60" s="468"/>
      <c r="C60" s="374">
        <f t="shared" ref="C60:K60" si="10">C13/C$21*100</f>
        <v>1.1433387306181302</v>
      </c>
      <c r="D60" s="374">
        <f t="shared" si="10"/>
        <v>1.0279876452029642</v>
      </c>
      <c r="E60" s="374">
        <f t="shared" si="10"/>
        <v>1.2498537438790847</v>
      </c>
      <c r="F60" s="374">
        <f t="shared" si="10"/>
        <v>1.0190152696819692</v>
      </c>
      <c r="G60" s="374">
        <f t="shared" si="10"/>
        <v>1.1692381860199521</v>
      </c>
      <c r="H60" s="374">
        <f t="shared" si="10"/>
        <v>0.9960839820154187</v>
      </c>
      <c r="I60" s="374">
        <f t="shared" si="10"/>
        <v>0.84678400534738385</v>
      </c>
      <c r="J60" s="374">
        <f t="shared" si="10"/>
        <v>0.61677811205909705</v>
      </c>
      <c r="K60" s="374">
        <f t="shared" si="10"/>
        <v>0.72582109872533729</v>
      </c>
      <c r="L60" s="374">
        <f t="shared" ref="L60" si="11">L13/L$21*100</f>
        <v>0.7936394451717923</v>
      </c>
    </row>
    <row r="61" spans="1:13" ht="15" customHeight="1">
      <c r="A61" s="467" t="s">
        <v>792</v>
      </c>
      <c r="B61" s="468"/>
      <c r="C61" s="374">
        <f t="shared" ref="C61:K61" si="12">C14/C$21*100</f>
        <v>72.032748748178051</v>
      </c>
      <c r="D61" s="374">
        <f t="shared" si="12"/>
        <v>70.84906788531778</v>
      </c>
      <c r="E61" s="374">
        <f t="shared" si="12"/>
        <v>71.092389370968405</v>
      </c>
      <c r="F61" s="374">
        <f t="shared" si="12"/>
        <v>72.25138813206155</v>
      </c>
      <c r="G61" s="374">
        <f t="shared" si="12"/>
        <v>70.665631552466195</v>
      </c>
      <c r="H61" s="374">
        <f t="shared" si="12"/>
        <v>70.217616403086936</v>
      </c>
      <c r="I61" s="374">
        <f t="shared" si="12"/>
        <v>70.872625836235102</v>
      </c>
      <c r="J61" s="374">
        <f t="shared" si="12"/>
        <v>70.955075339578684</v>
      </c>
      <c r="K61" s="374">
        <f t="shared" si="12"/>
        <v>71.972893327503513</v>
      </c>
      <c r="L61" s="374">
        <f t="shared" ref="L61" si="13">L14/L$21*100</f>
        <v>72.844045784059062</v>
      </c>
    </row>
    <row r="62" spans="1:13" ht="15" customHeight="1">
      <c r="A62" s="457" t="s">
        <v>793</v>
      </c>
      <c r="B62" s="458"/>
      <c r="C62" s="374">
        <f t="shared" ref="C62:K62" si="14">C15/C$21*100</f>
        <v>40.145320597546707</v>
      </c>
      <c r="D62" s="374">
        <f t="shared" si="14"/>
        <v>38.808525830530506</v>
      </c>
      <c r="E62" s="374">
        <f t="shared" si="14"/>
        <v>41.579985920695336</v>
      </c>
      <c r="F62" s="374">
        <f t="shared" si="14"/>
        <v>42.171035895646533</v>
      </c>
      <c r="G62" s="374">
        <f t="shared" si="14"/>
        <v>40.665653163917071</v>
      </c>
      <c r="H62" s="374">
        <f t="shared" si="14"/>
        <v>40.767994200631058</v>
      </c>
      <c r="I62" s="374">
        <f t="shared" si="14"/>
        <v>39.303559493482354</v>
      </c>
      <c r="J62" s="374">
        <f t="shared" si="14"/>
        <v>41.801006211474068</v>
      </c>
      <c r="K62" s="374">
        <f t="shared" si="14"/>
        <v>40.63584200221063</v>
      </c>
      <c r="L62" s="374">
        <f t="shared" ref="L62" si="15">L15/L$21*100</f>
        <v>41.738904871234233</v>
      </c>
    </row>
    <row r="63" spans="1:13" ht="15" customHeight="1">
      <c r="A63" s="457" t="s">
        <v>296</v>
      </c>
      <c r="B63" s="458"/>
      <c r="C63" s="374">
        <f t="shared" ref="C63:K63" si="16">C16/C$21*100</f>
        <v>31.887428150631354</v>
      </c>
      <c r="D63" s="374">
        <f t="shared" si="16"/>
        <v>32.040542054787267</v>
      </c>
      <c r="E63" s="374">
        <f t="shared" si="16"/>
        <v>29.512403450273066</v>
      </c>
      <c r="F63" s="374">
        <f t="shared" si="16"/>
        <v>30.08035223641502</v>
      </c>
      <c r="G63" s="374">
        <f t="shared" si="16"/>
        <v>29.99997838854912</v>
      </c>
      <c r="H63" s="374">
        <f t="shared" si="16"/>
        <v>29.44962220245586</v>
      </c>
      <c r="I63" s="374">
        <f t="shared" si="16"/>
        <v>31.569066342752755</v>
      </c>
      <c r="J63" s="374">
        <f t="shared" si="16"/>
        <v>29.154069128104609</v>
      </c>
      <c r="K63" s="374">
        <f t="shared" si="16"/>
        <v>31.337051325292887</v>
      </c>
      <c r="L63" s="374">
        <f t="shared" ref="L63" si="17">L16/L$21*100</f>
        <v>31.105140912824837</v>
      </c>
    </row>
    <row r="64" spans="1:13" ht="15" customHeight="1">
      <c r="A64" s="467" t="s">
        <v>794</v>
      </c>
      <c r="B64" s="468"/>
      <c r="C64" s="374">
        <f t="shared" ref="C64:K64" si="18">C17/C$21*100</f>
        <v>1.3673496195524411</v>
      </c>
      <c r="D64" s="374">
        <f t="shared" si="18"/>
        <v>1.3483372834755158</v>
      </c>
      <c r="E64" s="374">
        <f t="shared" si="18"/>
        <v>1.3957543496085592</v>
      </c>
      <c r="F64" s="374">
        <f t="shared" si="18"/>
        <v>1.3530633216638071</v>
      </c>
      <c r="G64" s="374">
        <f t="shared" si="18"/>
        <v>1.2843904316128263</v>
      </c>
      <c r="H64" s="374">
        <f t="shared" si="18"/>
        <v>1.3499669832208965</v>
      </c>
      <c r="I64" s="374">
        <f t="shared" si="18"/>
        <v>1.2510035399754749</v>
      </c>
      <c r="J64" s="374">
        <f t="shared" si="18"/>
        <v>1.3316606264512452</v>
      </c>
      <c r="K64" s="374">
        <f t="shared" si="18"/>
        <v>1.3122237093369604</v>
      </c>
      <c r="L64" s="374">
        <f t="shared" ref="L64" si="19">L17/L$21*100</f>
        <v>1.2825481329147532</v>
      </c>
    </row>
    <row r="65" spans="1:12" ht="15" customHeight="1">
      <c r="A65" s="467" t="s">
        <v>795</v>
      </c>
      <c r="B65" s="468"/>
      <c r="C65" s="374">
        <f t="shared" ref="C65:K65" si="20">C18/C$21*100</f>
        <v>2.9041124920265289</v>
      </c>
      <c r="D65" s="374">
        <f t="shared" si="20"/>
        <v>2.8528649378500863</v>
      </c>
      <c r="E65" s="374">
        <f t="shared" si="20"/>
        <v>3.1246343596977106</v>
      </c>
      <c r="F65" s="374">
        <f t="shared" si="20"/>
        <v>3.2392538373996382</v>
      </c>
      <c r="G65" s="374">
        <f t="shared" si="20"/>
        <v>3.1558157376117029</v>
      </c>
      <c r="H65" s="374">
        <f t="shared" si="20"/>
        <v>3.340453792851708</v>
      </c>
      <c r="I65" s="374">
        <f t="shared" si="20"/>
        <v>3.0540143890972158</v>
      </c>
      <c r="J65" s="374">
        <f t="shared" si="20"/>
        <v>3.3619952138656997</v>
      </c>
      <c r="K65" s="374">
        <f t="shared" si="20"/>
        <v>3.4237800838592167</v>
      </c>
      <c r="L65" s="374">
        <f t="shared" ref="L65" si="21">L18/L$21*100</f>
        <v>3.5077524000736382</v>
      </c>
    </row>
    <row r="66" spans="1:12" ht="15" customHeight="1">
      <c r="A66" s="457" t="s">
        <v>796</v>
      </c>
      <c r="B66" s="458"/>
      <c r="C66" s="374">
        <f t="shared" ref="C66:K66" si="22">C19/C$21*100</f>
        <v>2.025732877352207</v>
      </c>
      <c r="D66" s="374">
        <f t="shared" si="22"/>
        <v>1.9436138501163018</v>
      </c>
      <c r="E66" s="374">
        <f t="shared" si="22"/>
        <v>2.2399538081935546</v>
      </c>
      <c r="F66" s="374">
        <f t="shared" si="22"/>
        <v>2.3838883709612961</v>
      </c>
      <c r="G66" s="374">
        <f t="shared" si="22"/>
        <v>2.3433079347920529</v>
      </c>
      <c r="H66" s="374">
        <f t="shared" si="22"/>
        <v>2.5116446736388784</v>
      </c>
      <c r="I66" s="374">
        <f t="shared" si="22"/>
        <v>2.2096269422555315</v>
      </c>
      <c r="J66" s="374">
        <f t="shared" si="22"/>
        <v>2.4807617563870732</v>
      </c>
      <c r="K66" s="374">
        <f t="shared" si="22"/>
        <v>2.5306567993974221</v>
      </c>
      <c r="L66" s="374">
        <f t="shared" ref="L66" si="23">L19/L$21*100</f>
        <v>2.537469576282386</v>
      </c>
    </row>
    <row r="67" spans="1:12" ht="15" customHeight="1">
      <c r="A67" s="457" t="s">
        <v>797</v>
      </c>
      <c r="B67" s="458"/>
      <c r="C67" s="374">
        <f t="shared" ref="C67:K67" si="24">C20/C$21*100</f>
        <v>0.8783796146743218</v>
      </c>
      <c r="D67" s="374">
        <f t="shared" si="24"/>
        <v>0.9092510877337846</v>
      </c>
      <c r="E67" s="374">
        <f t="shared" si="24"/>
        <v>0.88468055150415603</v>
      </c>
      <c r="F67" s="374">
        <f t="shared" si="24"/>
        <v>0.85536546643834188</v>
      </c>
      <c r="G67" s="374">
        <f t="shared" si="24"/>
        <v>0.81250780281965018</v>
      </c>
      <c r="H67" s="374">
        <f t="shared" si="24"/>
        <v>0.82880911921282918</v>
      </c>
      <c r="I67" s="374">
        <f t="shared" si="24"/>
        <v>0.84438744684168365</v>
      </c>
      <c r="J67" s="374">
        <f t="shared" si="24"/>
        <v>0.88123345747862669</v>
      </c>
      <c r="K67" s="374">
        <f t="shared" si="24"/>
        <v>0.89312328446179479</v>
      </c>
      <c r="L67" s="374">
        <f t="shared" ref="L67" si="25">L20/L$21*100</f>
        <v>0.97028282379125252</v>
      </c>
    </row>
    <row r="68" spans="1:12" s="190" customFormat="1" ht="15" customHeight="1">
      <c r="A68" s="450" t="s">
        <v>9</v>
      </c>
      <c r="B68" s="451"/>
      <c r="C68" s="375">
        <f t="shared" ref="C68:K68" si="26">C21/C$21*100</f>
        <v>100</v>
      </c>
      <c r="D68" s="375">
        <f t="shared" si="26"/>
        <v>100</v>
      </c>
      <c r="E68" s="375">
        <f t="shared" si="26"/>
        <v>100</v>
      </c>
      <c r="F68" s="375">
        <f t="shared" si="26"/>
        <v>100</v>
      </c>
      <c r="G68" s="375">
        <f t="shared" si="26"/>
        <v>100</v>
      </c>
      <c r="H68" s="375">
        <f t="shared" si="26"/>
        <v>100</v>
      </c>
      <c r="I68" s="375">
        <f t="shared" si="26"/>
        <v>100</v>
      </c>
      <c r="J68" s="375">
        <f t="shared" si="26"/>
        <v>100</v>
      </c>
      <c r="K68" s="375">
        <f t="shared" si="26"/>
        <v>100</v>
      </c>
      <c r="L68" s="375">
        <f t="shared" ref="L68" si="27">L21/L$21*100</f>
        <v>100</v>
      </c>
    </row>
    <row r="69" spans="1:12" s="170" customFormat="1" ht="30" customHeight="1">
      <c r="A69" s="181"/>
      <c r="B69" s="182"/>
      <c r="C69" s="182" t="s">
        <v>1030</v>
      </c>
      <c r="D69" s="182"/>
      <c r="E69" s="182"/>
      <c r="F69" s="182"/>
      <c r="G69" s="182"/>
      <c r="H69" s="182"/>
      <c r="I69" s="182"/>
      <c r="J69" s="182"/>
      <c r="K69" s="182"/>
      <c r="L69" s="183"/>
    </row>
    <row r="70" spans="1:12" ht="14.1" customHeight="1">
      <c r="A70" s="467" t="s">
        <v>207</v>
      </c>
      <c r="B70" s="468"/>
      <c r="C70" s="374">
        <f t="shared" ref="C70:K70" si="28">C24/C$37*100</f>
        <v>14.895797174672603</v>
      </c>
      <c r="D70" s="374">
        <f t="shared" si="28"/>
        <v>12.451236812284035</v>
      </c>
      <c r="E70" s="374">
        <f t="shared" si="28"/>
        <v>16.523690275391466</v>
      </c>
      <c r="F70" s="374">
        <f t="shared" si="28"/>
        <v>20.899826502784286</v>
      </c>
      <c r="G70" s="374">
        <f t="shared" si="28"/>
        <v>18.882729374964843</v>
      </c>
      <c r="H70" s="374">
        <f t="shared" si="28"/>
        <v>18.734611361832606</v>
      </c>
      <c r="I70" s="374">
        <f t="shared" si="28"/>
        <v>21.504840198503238</v>
      </c>
      <c r="J70" s="374">
        <f t="shared" si="28"/>
        <v>21.261832186539241</v>
      </c>
      <c r="K70" s="374">
        <f t="shared" si="28"/>
        <v>20.376146619376946</v>
      </c>
      <c r="L70" s="374">
        <f t="shared" ref="L70" si="29">L24/L$37*100</f>
        <v>18.160410159329384</v>
      </c>
    </row>
    <row r="71" spans="1:12" ht="14.1" customHeight="1">
      <c r="A71" s="467" t="s">
        <v>294</v>
      </c>
      <c r="B71" s="468"/>
      <c r="C71" s="374">
        <f t="shared" ref="C71:K71" si="30">C25/C$37*100</f>
        <v>0.51427354897865096</v>
      </c>
      <c r="D71" s="374">
        <f t="shared" si="30"/>
        <v>0.78013829826413861</v>
      </c>
      <c r="E71" s="374">
        <f t="shared" si="30"/>
        <v>0.57198612168827689</v>
      </c>
      <c r="F71" s="374">
        <f t="shared" si="30"/>
        <v>1.0706643960842452</v>
      </c>
      <c r="G71" s="374">
        <f t="shared" si="30"/>
        <v>0.54553797489384548</v>
      </c>
      <c r="H71" s="374">
        <f t="shared" si="30"/>
        <v>0.922860865649752</v>
      </c>
      <c r="I71" s="374">
        <f t="shared" si="30"/>
        <v>0.8970326264000128</v>
      </c>
      <c r="J71" s="374">
        <f t="shared" si="30"/>
        <v>0.7780018795309237</v>
      </c>
      <c r="K71" s="374">
        <f t="shared" si="30"/>
        <v>0.52721223914559556</v>
      </c>
      <c r="L71" s="374">
        <f t="shared" ref="L71" si="31">L25/L$37*100</f>
        <v>0.83313305220481426</v>
      </c>
    </row>
    <row r="72" spans="1:12" ht="14.1" customHeight="1">
      <c r="A72" s="467" t="s">
        <v>789</v>
      </c>
      <c r="B72" s="468"/>
      <c r="C72" s="374">
        <f t="shared" ref="C72:K72" si="32">C26/C$37*100</f>
        <v>82.751270368681489</v>
      </c>
      <c r="D72" s="374">
        <f t="shared" si="32"/>
        <v>84.931995842519214</v>
      </c>
      <c r="E72" s="374">
        <f t="shared" si="32"/>
        <v>80.928024461681119</v>
      </c>
      <c r="F72" s="374">
        <f t="shared" si="32"/>
        <v>76.151499279780552</v>
      </c>
      <c r="G72" s="374">
        <f t="shared" si="32"/>
        <v>78.729475475354434</v>
      </c>
      <c r="H72" s="374">
        <f t="shared" si="32"/>
        <v>78.743320527444297</v>
      </c>
      <c r="I72" s="374">
        <f t="shared" si="32"/>
        <v>75.929186821921292</v>
      </c>
      <c r="J72" s="374">
        <f t="shared" si="32"/>
        <v>76.042739679684885</v>
      </c>
      <c r="K72" s="374">
        <f t="shared" si="32"/>
        <v>76.916528114927388</v>
      </c>
      <c r="L72" s="374">
        <f t="shared" ref="L72" si="33">L26/L$37*100</f>
        <v>78.700953248251821</v>
      </c>
    </row>
    <row r="73" spans="1:12" ht="14.1" customHeight="1">
      <c r="A73" s="457" t="s">
        <v>790</v>
      </c>
      <c r="B73" s="458"/>
      <c r="C73" s="374">
        <f t="shared" ref="C73:K73" si="34">C27/C$37*100</f>
        <v>63.036043658414243</v>
      </c>
      <c r="D73" s="374">
        <f t="shared" si="34"/>
        <v>67.640552415473579</v>
      </c>
      <c r="E73" s="374">
        <f t="shared" si="34"/>
        <v>63.703408084909519</v>
      </c>
      <c r="F73" s="374">
        <f t="shared" si="34"/>
        <v>57.929066013518117</v>
      </c>
      <c r="G73" s="374">
        <f t="shared" si="34"/>
        <v>60.807270530401212</v>
      </c>
      <c r="H73" s="374">
        <f t="shared" si="34"/>
        <v>60.712800389385499</v>
      </c>
      <c r="I73" s="374">
        <f t="shared" si="34"/>
        <v>55.909530238605896</v>
      </c>
      <c r="J73" s="374">
        <f t="shared" si="34"/>
        <v>56.829818923960076</v>
      </c>
      <c r="K73" s="374">
        <f t="shared" si="34"/>
        <v>59.108639383580488</v>
      </c>
      <c r="L73" s="374">
        <f t="shared" ref="L73" si="35">L27/L$37*100</f>
        <v>59.242576611015295</v>
      </c>
    </row>
    <row r="74" spans="1:12" ht="14.1" customHeight="1">
      <c r="A74" s="457" t="s">
        <v>296</v>
      </c>
      <c r="B74" s="458"/>
      <c r="C74" s="374">
        <f t="shared" ref="C74:K74" si="36">C28/C$37*100</f>
        <v>19.715226710267249</v>
      </c>
      <c r="D74" s="374">
        <f t="shared" si="36"/>
        <v>17.291443427045621</v>
      </c>
      <c r="E74" s="374">
        <f t="shared" si="36"/>
        <v>17.2246163767716</v>
      </c>
      <c r="F74" s="374">
        <f t="shared" si="36"/>
        <v>18.222433266262442</v>
      </c>
      <c r="G74" s="374">
        <f t="shared" si="36"/>
        <v>17.922204944953229</v>
      </c>
      <c r="H74" s="374">
        <f t="shared" si="36"/>
        <v>18.03052013805878</v>
      </c>
      <c r="I74" s="374">
        <f t="shared" si="36"/>
        <v>20.019656583315388</v>
      </c>
      <c r="J74" s="374">
        <f t="shared" si="36"/>
        <v>19.212920755724813</v>
      </c>
      <c r="K74" s="374">
        <f t="shared" si="36"/>
        <v>17.8078887313469</v>
      </c>
      <c r="L74" s="374">
        <f t="shared" ref="L74" si="37">L28/L$37*100</f>
        <v>19.458376637236537</v>
      </c>
    </row>
    <row r="75" spans="1:12" ht="14.1" customHeight="1">
      <c r="A75" s="467" t="s">
        <v>791</v>
      </c>
      <c r="B75" s="468"/>
      <c r="C75" s="377" t="s">
        <v>973</v>
      </c>
      <c r="D75" s="377" t="s">
        <v>973</v>
      </c>
      <c r="E75" s="377" t="s">
        <v>973</v>
      </c>
      <c r="F75" s="377" t="s">
        <v>973</v>
      </c>
      <c r="G75" s="377" t="s">
        <v>973</v>
      </c>
      <c r="H75" s="377" t="s">
        <v>973</v>
      </c>
      <c r="I75" s="377" t="s">
        <v>973</v>
      </c>
      <c r="J75" s="377" t="s">
        <v>973</v>
      </c>
      <c r="K75" s="377" t="s">
        <v>973</v>
      </c>
      <c r="L75" s="377" t="s">
        <v>973</v>
      </c>
    </row>
    <row r="76" spans="1:12" ht="14.1" customHeight="1">
      <c r="A76" s="467" t="s">
        <v>792</v>
      </c>
      <c r="B76" s="468"/>
      <c r="C76" s="377" t="s">
        <v>973</v>
      </c>
      <c r="D76" s="377" t="s">
        <v>973</v>
      </c>
      <c r="E76" s="377" t="s">
        <v>973</v>
      </c>
      <c r="F76" s="377" t="s">
        <v>973</v>
      </c>
      <c r="G76" s="377" t="s">
        <v>973</v>
      </c>
      <c r="H76" s="377" t="s">
        <v>973</v>
      </c>
      <c r="I76" s="377" t="s">
        <v>973</v>
      </c>
      <c r="J76" s="377" t="s">
        <v>973</v>
      </c>
      <c r="K76" s="377" t="s">
        <v>973</v>
      </c>
      <c r="L76" s="377" t="s">
        <v>973</v>
      </c>
    </row>
    <row r="77" spans="1:12" ht="14.1" customHeight="1">
      <c r="A77" s="457" t="s">
        <v>793</v>
      </c>
      <c r="B77" s="458"/>
      <c r="C77" s="377" t="s">
        <v>973</v>
      </c>
      <c r="D77" s="377" t="s">
        <v>973</v>
      </c>
      <c r="E77" s="377" t="s">
        <v>973</v>
      </c>
      <c r="F77" s="377" t="s">
        <v>973</v>
      </c>
      <c r="G77" s="377" t="s">
        <v>973</v>
      </c>
      <c r="H77" s="377" t="s">
        <v>973</v>
      </c>
      <c r="I77" s="377" t="s">
        <v>973</v>
      </c>
      <c r="J77" s="377" t="s">
        <v>973</v>
      </c>
      <c r="K77" s="377" t="s">
        <v>973</v>
      </c>
      <c r="L77" s="377" t="s">
        <v>973</v>
      </c>
    </row>
    <row r="78" spans="1:12" ht="14.1" customHeight="1">
      <c r="A78" s="457" t="s">
        <v>296</v>
      </c>
      <c r="B78" s="458"/>
      <c r="C78" s="377" t="s">
        <v>973</v>
      </c>
      <c r="D78" s="377" t="s">
        <v>973</v>
      </c>
      <c r="E78" s="377" t="s">
        <v>973</v>
      </c>
      <c r="F78" s="377" t="s">
        <v>973</v>
      </c>
      <c r="G78" s="377" t="s">
        <v>973</v>
      </c>
      <c r="H78" s="377" t="s">
        <v>973</v>
      </c>
      <c r="I78" s="377" t="s">
        <v>973</v>
      </c>
      <c r="J78" s="377" t="s">
        <v>973</v>
      </c>
      <c r="K78" s="377" t="s">
        <v>973</v>
      </c>
      <c r="L78" s="377" t="s">
        <v>973</v>
      </c>
    </row>
    <row r="79" spans="1:12" ht="14.1" customHeight="1">
      <c r="A79" s="467" t="s">
        <v>794</v>
      </c>
      <c r="B79" s="468"/>
      <c r="C79" s="377" t="s">
        <v>973</v>
      </c>
      <c r="D79" s="377" t="s">
        <v>973</v>
      </c>
      <c r="E79" s="377" t="s">
        <v>973</v>
      </c>
      <c r="F79" s="377" t="s">
        <v>973</v>
      </c>
      <c r="G79" s="377" t="s">
        <v>973</v>
      </c>
      <c r="H79" s="377" t="s">
        <v>973</v>
      </c>
      <c r="I79" s="377" t="s">
        <v>973</v>
      </c>
      <c r="J79" s="377" t="s">
        <v>973</v>
      </c>
      <c r="K79" s="377" t="s">
        <v>973</v>
      </c>
      <c r="L79" s="377" t="s">
        <v>973</v>
      </c>
    </row>
    <row r="80" spans="1:12" ht="14.1" customHeight="1">
      <c r="A80" s="467" t="s">
        <v>795</v>
      </c>
      <c r="B80" s="468"/>
      <c r="C80" s="374">
        <f t="shared" ref="C80:K80" si="38">C34/C$37*100</f>
        <v>1.8386589076672393</v>
      </c>
      <c r="D80" s="374">
        <f t="shared" si="38"/>
        <v>1.8366290469326081</v>
      </c>
      <c r="E80" s="374">
        <f t="shared" si="38"/>
        <v>1.97629914123914</v>
      </c>
      <c r="F80" s="374">
        <f t="shared" si="38"/>
        <v>1.8780098213509233</v>
      </c>
      <c r="G80" s="374">
        <f t="shared" si="38"/>
        <v>1.8422571747868928</v>
      </c>
      <c r="H80" s="374">
        <f t="shared" si="38"/>
        <v>1.5992072450733443</v>
      </c>
      <c r="I80" s="374">
        <f t="shared" si="38"/>
        <v>1.6689403531754656</v>
      </c>
      <c r="J80" s="374">
        <f t="shared" si="38"/>
        <v>1.9174262542449556</v>
      </c>
      <c r="K80" s="374">
        <f t="shared" si="38"/>
        <v>2.180113026550075</v>
      </c>
      <c r="L80" s="374">
        <f t="shared" ref="L80" si="39">L34/L$37*100</f>
        <v>2.3055035402139814</v>
      </c>
    </row>
    <row r="81" spans="1:13" ht="14.1" customHeight="1">
      <c r="A81" s="457" t="s">
        <v>796</v>
      </c>
      <c r="B81" s="458"/>
      <c r="C81" s="377" t="s">
        <v>973</v>
      </c>
      <c r="D81" s="377" t="s">
        <v>973</v>
      </c>
      <c r="E81" s="377" t="s">
        <v>973</v>
      </c>
      <c r="F81" s="377" t="s">
        <v>973</v>
      </c>
      <c r="G81" s="377" t="s">
        <v>973</v>
      </c>
      <c r="H81" s="377" t="s">
        <v>973</v>
      </c>
      <c r="I81" s="377" t="s">
        <v>973</v>
      </c>
      <c r="J81" s="377" t="s">
        <v>973</v>
      </c>
      <c r="K81" s="377" t="s">
        <v>973</v>
      </c>
      <c r="L81" s="377" t="s">
        <v>973</v>
      </c>
    </row>
    <row r="82" spans="1:13" ht="14.1" customHeight="1">
      <c r="A82" s="457" t="s">
        <v>797</v>
      </c>
      <c r="B82" s="458"/>
      <c r="C82" s="374">
        <f t="shared" ref="C82:K82" si="40">C36/C$37*100</f>
        <v>1.8386589076672393</v>
      </c>
      <c r="D82" s="374">
        <f t="shared" si="40"/>
        <v>1.8366290469326081</v>
      </c>
      <c r="E82" s="374">
        <f t="shared" si="40"/>
        <v>1.97629914123914</v>
      </c>
      <c r="F82" s="374">
        <f t="shared" si="40"/>
        <v>1.8780098213509233</v>
      </c>
      <c r="G82" s="374">
        <f t="shared" si="40"/>
        <v>1.8422571747868928</v>
      </c>
      <c r="H82" s="374">
        <f t="shared" si="40"/>
        <v>1.5992072450733443</v>
      </c>
      <c r="I82" s="374">
        <f t="shared" si="40"/>
        <v>1.6689403531754656</v>
      </c>
      <c r="J82" s="374">
        <f t="shared" si="40"/>
        <v>1.9174262542449556</v>
      </c>
      <c r="K82" s="374">
        <f t="shared" si="40"/>
        <v>2.180113026550075</v>
      </c>
      <c r="L82" s="374">
        <f t="shared" ref="L82" si="41">L36/L$37*100</f>
        <v>2.3055035402139814</v>
      </c>
    </row>
    <row r="83" spans="1:13" ht="14.1" customHeight="1">
      <c r="A83" s="450" t="s">
        <v>9</v>
      </c>
      <c r="B83" s="451"/>
      <c r="C83" s="375">
        <f t="shared" ref="C83:K83" si="42">C37/C$37*100</f>
        <v>100</v>
      </c>
      <c r="D83" s="375">
        <f t="shared" si="42"/>
        <v>100</v>
      </c>
      <c r="E83" s="375">
        <f t="shared" si="42"/>
        <v>100</v>
      </c>
      <c r="F83" s="375">
        <f t="shared" si="42"/>
        <v>100</v>
      </c>
      <c r="G83" s="375">
        <f t="shared" si="42"/>
        <v>100</v>
      </c>
      <c r="H83" s="375">
        <f t="shared" si="42"/>
        <v>100</v>
      </c>
      <c r="I83" s="375">
        <f t="shared" si="42"/>
        <v>100</v>
      </c>
      <c r="J83" s="375">
        <f t="shared" si="42"/>
        <v>100</v>
      </c>
      <c r="K83" s="375">
        <f t="shared" si="42"/>
        <v>100</v>
      </c>
      <c r="L83" s="375">
        <f t="shared" ref="L83" si="43">L37/L$37*100</f>
        <v>100</v>
      </c>
    </row>
    <row r="84" spans="1:13" s="170" customFormat="1" ht="30" customHeight="1">
      <c r="A84" s="181"/>
      <c r="B84" s="182"/>
      <c r="C84" s="182" t="s">
        <v>1031</v>
      </c>
      <c r="D84" s="182"/>
      <c r="E84" s="182"/>
      <c r="F84" s="182"/>
      <c r="G84" s="182"/>
      <c r="H84" s="182"/>
      <c r="I84" s="182"/>
      <c r="J84" s="182"/>
      <c r="K84" s="182"/>
      <c r="L84" s="183"/>
    </row>
    <row r="85" spans="1:13" ht="14.1" customHeight="1">
      <c r="A85" s="467" t="s">
        <v>207</v>
      </c>
      <c r="B85" s="468"/>
      <c r="C85" s="374">
        <f t="shared" ref="C85:K85" si="44">C40/C$53*100</f>
        <v>17.041035819733178</v>
      </c>
      <c r="D85" s="374">
        <f t="shared" si="44"/>
        <v>17.281676487102889</v>
      </c>
      <c r="E85" s="374">
        <f t="shared" si="44"/>
        <v>17.490333613219807</v>
      </c>
      <c r="F85" s="374">
        <f t="shared" si="44"/>
        <v>17.450095386585669</v>
      </c>
      <c r="G85" s="374">
        <f t="shared" si="44"/>
        <v>18.347014354631032</v>
      </c>
      <c r="H85" s="374">
        <f t="shared" si="44"/>
        <v>18.121017880844377</v>
      </c>
      <c r="I85" s="374">
        <f t="shared" si="44"/>
        <v>18.785142475166307</v>
      </c>
      <c r="J85" s="374">
        <f t="shared" si="44"/>
        <v>18.578618370939523</v>
      </c>
      <c r="K85" s="374">
        <f t="shared" si="44"/>
        <v>17.309489216783241</v>
      </c>
      <c r="L85" s="374">
        <f t="shared" ref="L85" si="45">L40/L$53*100</f>
        <v>16.94889995412797</v>
      </c>
    </row>
    <row r="86" spans="1:13" ht="14.1" customHeight="1">
      <c r="A86" s="467" t="s">
        <v>294</v>
      </c>
      <c r="B86" s="468"/>
      <c r="C86" s="374">
        <f t="shared" ref="C86:K86" si="46">C41/C$53*100</f>
        <v>0.16285166378806623</v>
      </c>
      <c r="D86" s="374">
        <f t="shared" si="46"/>
        <v>0.15401882574113646</v>
      </c>
      <c r="E86" s="374">
        <f t="shared" si="46"/>
        <v>0.15572293962751377</v>
      </c>
      <c r="F86" s="374">
        <f t="shared" si="46"/>
        <v>0.15391233857492415</v>
      </c>
      <c r="G86" s="374">
        <f t="shared" si="46"/>
        <v>9.8168875598991817E-2</v>
      </c>
      <c r="H86" s="374">
        <f t="shared" si="46"/>
        <v>0.19435416014477841</v>
      </c>
      <c r="I86" s="374">
        <f t="shared" si="46"/>
        <v>0.17467408847717691</v>
      </c>
      <c r="J86" s="374">
        <f t="shared" si="46"/>
        <v>0.24406856627133708</v>
      </c>
      <c r="K86" s="374">
        <f t="shared" si="46"/>
        <v>0.26041316409706955</v>
      </c>
      <c r="L86" s="374">
        <f t="shared" ref="L86" si="47">L41/L$53*100</f>
        <v>0.30781806065326595</v>
      </c>
    </row>
    <row r="87" spans="1:13" ht="14.1" customHeight="1">
      <c r="A87" s="467" t="s">
        <v>789</v>
      </c>
      <c r="B87" s="468"/>
      <c r="C87" s="374">
        <f t="shared" ref="C87:K87" si="48">C42/C$53*100</f>
        <v>11.21666445321932</v>
      </c>
      <c r="D87" s="374">
        <f t="shared" si="48"/>
        <v>12.180805422713012</v>
      </c>
      <c r="E87" s="374">
        <f t="shared" si="48"/>
        <v>11.44711382324096</v>
      </c>
      <c r="F87" s="374">
        <f t="shared" si="48"/>
        <v>11.370377137084535</v>
      </c>
      <c r="G87" s="374">
        <f t="shared" si="48"/>
        <v>12.085495655902205</v>
      </c>
      <c r="H87" s="374">
        <f t="shared" si="48"/>
        <v>12.856199714627531</v>
      </c>
      <c r="I87" s="374">
        <f t="shared" si="48"/>
        <v>12.129020014135993</v>
      </c>
      <c r="J87" s="374">
        <f t="shared" si="48"/>
        <v>12.207685809631615</v>
      </c>
      <c r="K87" s="374">
        <f t="shared" si="48"/>
        <v>12.154380165548798</v>
      </c>
      <c r="L87" s="374">
        <f t="shared" ref="L87" si="49">L42/L$53*100</f>
        <v>11.825884681881913</v>
      </c>
    </row>
    <row r="88" spans="1:13" ht="14.1" customHeight="1">
      <c r="A88" s="457" t="s">
        <v>790</v>
      </c>
      <c r="B88" s="458"/>
      <c r="C88" s="374">
        <f t="shared" ref="C88:K88" si="50">C43/C$53*100</f>
        <v>5.9487738299572737</v>
      </c>
      <c r="D88" s="374">
        <f t="shared" si="50"/>
        <v>7.0821923937218676</v>
      </c>
      <c r="E88" s="374">
        <f t="shared" si="50"/>
        <v>6.5039884485386033</v>
      </c>
      <c r="F88" s="374">
        <f t="shared" si="50"/>
        <v>6.2762859157604307</v>
      </c>
      <c r="G88" s="374">
        <f t="shared" si="50"/>
        <v>6.9890904199991111</v>
      </c>
      <c r="H88" s="374">
        <f t="shared" si="50"/>
        <v>7.6704499135698851</v>
      </c>
      <c r="I88" s="374">
        <f t="shared" si="50"/>
        <v>7.2345253682899475</v>
      </c>
      <c r="J88" s="374">
        <f t="shared" si="50"/>
        <v>7.1632712994959418</v>
      </c>
      <c r="K88" s="374">
        <f t="shared" si="50"/>
        <v>7.1198624840638169</v>
      </c>
      <c r="L88" s="374">
        <f t="shared" ref="L88" si="51">L43/L$53*100</f>
        <v>7.2755910652221383</v>
      </c>
      <c r="M88" s="192"/>
    </row>
    <row r="89" spans="1:13" ht="14.1" customHeight="1">
      <c r="A89" s="457" t="s">
        <v>296</v>
      </c>
      <c r="B89" s="458"/>
      <c r="C89" s="374">
        <f t="shared" ref="C89:K89" si="52">C44/C$53*100</f>
        <v>5.2678906232620468</v>
      </c>
      <c r="D89" s="374">
        <f t="shared" si="52"/>
        <v>5.0986130289911431</v>
      </c>
      <c r="E89" s="374">
        <f t="shared" si="52"/>
        <v>4.9431253747023582</v>
      </c>
      <c r="F89" s="374">
        <f t="shared" si="52"/>
        <v>5.0940912213241045</v>
      </c>
      <c r="G89" s="374">
        <f t="shared" si="52"/>
        <v>5.0964052359030942</v>
      </c>
      <c r="H89" s="374">
        <f t="shared" si="52"/>
        <v>5.1857498010576455</v>
      </c>
      <c r="I89" s="374">
        <f t="shared" si="52"/>
        <v>4.894494645846045</v>
      </c>
      <c r="J89" s="374">
        <f t="shared" si="52"/>
        <v>5.0444145101356739</v>
      </c>
      <c r="K89" s="374">
        <f t="shared" si="52"/>
        <v>5.0345176814849832</v>
      </c>
      <c r="L89" s="374">
        <f t="shared" ref="L89" si="53">L44/L$53*100</f>
        <v>4.5502936166597729</v>
      </c>
      <c r="M89" s="192"/>
    </row>
    <row r="90" spans="1:13" ht="14.1" customHeight="1">
      <c r="A90" s="467" t="s">
        <v>791</v>
      </c>
      <c r="B90" s="468"/>
      <c r="C90" s="374">
        <f t="shared" ref="C90:K90" si="54">C45/C$53*100</f>
        <v>1.0546027672867015</v>
      </c>
      <c r="D90" s="374">
        <f t="shared" si="54"/>
        <v>0.94913510021457648</v>
      </c>
      <c r="E90" s="374">
        <f t="shared" si="54"/>
        <v>1.1504513374440564</v>
      </c>
      <c r="F90" s="374">
        <f t="shared" si="54"/>
        <v>0.92732426028397319</v>
      </c>
      <c r="G90" s="374">
        <f t="shared" si="54"/>
        <v>1.0623290493634137</v>
      </c>
      <c r="H90" s="374">
        <f t="shared" si="54"/>
        <v>0.90123178443351915</v>
      </c>
      <c r="I90" s="374">
        <f t="shared" si="54"/>
        <v>0.76577588227177296</v>
      </c>
      <c r="J90" s="374">
        <f t="shared" si="54"/>
        <v>0.55625280776291475</v>
      </c>
      <c r="K90" s="374">
        <f t="shared" si="54"/>
        <v>0.65677344658059189</v>
      </c>
      <c r="L90" s="374">
        <f t="shared" ref="L90" si="55">L45/L$53*100</f>
        <v>0.71533538724528944</v>
      </c>
      <c r="M90" s="192"/>
    </row>
    <row r="91" spans="1:13" ht="14.1" customHeight="1">
      <c r="A91" s="467" t="s">
        <v>792</v>
      </c>
      <c r="B91" s="468"/>
      <c r="C91" s="374">
        <f t="shared" ref="C91:K91" si="56">C46/C$53*100</f>
        <v>66.44219611455506</v>
      </c>
      <c r="D91" s="374">
        <f t="shared" si="56"/>
        <v>65.414538259517329</v>
      </c>
      <c r="E91" s="374">
        <f t="shared" si="56"/>
        <v>65.43832415149906</v>
      </c>
      <c r="F91" s="374">
        <f t="shared" si="56"/>
        <v>65.750207133760412</v>
      </c>
      <c r="G91" s="374">
        <f t="shared" si="56"/>
        <v>64.204329013007168</v>
      </c>
      <c r="H91" s="374">
        <f t="shared" si="56"/>
        <v>63.53113680392746</v>
      </c>
      <c r="I91" s="374">
        <f t="shared" si="56"/>
        <v>64.092551625836933</v>
      </c>
      <c r="J91" s="374">
        <f t="shared" si="56"/>
        <v>63.992153922102943</v>
      </c>
      <c r="K91" s="374">
        <f t="shared" si="56"/>
        <v>65.126083127227304</v>
      </c>
      <c r="L91" s="374">
        <f t="shared" ref="L91" si="57">L46/L$53*100</f>
        <v>65.656922695134099</v>
      </c>
      <c r="M91" s="192"/>
    </row>
    <row r="92" spans="1:13" ht="14.1" customHeight="1">
      <c r="A92" s="457" t="s">
        <v>793</v>
      </c>
      <c r="B92" s="458"/>
      <c r="C92" s="374">
        <f t="shared" ref="C92:K92" si="58">C47/C$53*100</f>
        <v>37.029591547988112</v>
      </c>
      <c r="D92" s="374">
        <f t="shared" si="58"/>
        <v>35.83168944220921</v>
      </c>
      <c r="E92" s="374">
        <f t="shared" si="58"/>
        <v>38.273078468288993</v>
      </c>
      <c r="F92" s="374">
        <f t="shared" si="58"/>
        <v>38.376485447116217</v>
      </c>
      <c r="G92" s="374">
        <f t="shared" si="58"/>
        <v>36.947394623176585</v>
      </c>
      <c r="H92" s="374">
        <f t="shared" si="58"/>
        <v>36.885857843903523</v>
      </c>
      <c r="I92" s="374">
        <f t="shared" si="58"/>
        <v>35.543559818652106</v>
      </c>
      <c r="J92" s="374">
        <f t="shared" si="58"/>
        <v>37.699014634001131</v>
      </c>
      <c r="K92" s="374">
        <f t="shared" si="58"/>
        <v>36.770138059317617</v>
      </c>
      <c r="L92" s="374">
        <f t="shared" ref="L92" si="59">L47/L$53*100</f>
        <v>37.620755698194515</v>
      </c>
      <c r="M92" s="192"/>
    </row>
    <row r="93" spans="1:13" ht="14.1" customHeight="1">
      <c r="A93" s="457" t="s">
        <v>296</v>
      </c>
      <c r="B93" s="458"/>
      <c r="C93" s="374">
        <f t="shared" ref="C93:K93" si="60">C48/C$53*100</f>
        <v>29.412604566566959</v>
      </c>
      <c r="D93" s="374">
        <f t="shared" si="60"/>
        <v>29.582848817308122</v>
      </c>
      <c r="E93" s="374">
        <f t="shared" si="60"/>
        <v>27.165245683210053</v>
      </c>
      <c r="F93" s="374">
        <f t="shared" si="60"/>
        <v>27.373721686644203</v>
      </c>
      <c r="G93" s="374">
        <f t="shared" si="60"/>
        <v>27.256934389830569</v>
      </c>
      <c r="H93" s="374">
        <f t="shared" si="60"/>
        <v>26.645278960023923</v>
      </c>
      <c r="I93" s="374">
        <f t="shared" si="60"/>
        <v>28.54899180718483</v>
      </c>
      <c r="J93" s="374">
        <f t="shared" si="60"/>
        <v>26.293139288101802</v>
      </c>
      <c r="K93" s="374">
        <f t="shared" si="60"/>
        <v>28.355945067909683</v>
      </c>
      <c r="L93" s="374">
        <f t="shared" ref="L93" si="61">L48/L$53*100</f>
        <v>28.036166996939588</v>
      </c>
      <c r="M93" s="192"/>
    </row>
    <row r="94" spans="1:13" ht="14.1" customHeight="1">
      <c r="A94" s="467" t="s">
        <v>794</v>
      </c>
      <c r="B94" s="468"/>
      <c r="C94" s="374">
        <f t="shared" ref="C94:K94" si="62">C49/C$53*100</f>
        <v>1.2612278881244754</v>
      </c>
      <c r="D94" s="374">
        <f t="shared" si="62"/>
        <v>1.2449120849326074</v>
      </c>
      <c r="E94" s="374">
        <f t="shared" si="62"/>
        <v>1.2847482884412369</v>
      </c>
      <c r="F94" s="374">
        <f t="shared" si="62"/>
        <v>1.2313146634896464</v>
      </c>
      <c r="G94" s="374">
        <f t="shared" si="62"/>
        <v>1.1669523648310229</v>
      </c>
      <c r="H94" s="374">
        <f t="shared" si="62"/>
        <v>1.2214162411816303</v>
      </c>
      <c r="I94" s="374">
        <f t="shared" si="62"/>
        <v>1.1313255015449024</v>
      </c>
      <c r="J94" s="374">
        <f t="shared" si="62"/>
        <v>1.2009828947688932</v>
      </c>
      <c r="K94" s="374">
        <f t="shared" si="62"/>
        <v>1.1873913417225372</v>
      </c>
      <c r="L94" s="374">
        <f t="shared" ref="L94" si="63">L49/L$53*100</f>
        <v>1.1560061321305735</v>
      </c>
      <c r="M94" s="192"/>
    </row>
    <row r="95" spans="1:13" ht="14.1" customHeight="1">
      <c r="A95" s="467" t="s">
        <v>795</v>
      </c>
      <c r="B95" s="468"/>
      <c r="C95" s="374">
        <f t="shared" ref="C95:K95" si="64">C50/C$53*100</f>
        <v>2.8214212932932097</v>
      </c>
      <c r="D95" s="374">
        <f t="shared" si="64"/>
        <v>2.7749138197784644</v>
      </c>
      <c r="E95" s="374">
        <f t="shared" si="64"/>
        <v>3.0333058465273575</v>
      </c>
      <c r="F95" s="374">
        <f t="shared" si="64"/>
        <v>3.1167690802208341</v>
      </c>
      <c r="G95" s="374">
        <f t="shared" si="64"/>
        <v>3.0357106866661572</v>
      </c>
      <c r="H95" s="374">
        <f t="shared" si="64"/>
        <v>3.174643414840713</v>
      </c>
      <c r="I95" s="374">
        <f t="shared" si="64"/>
        <v>2.9215104125669167</v>
      </c>
      <c r="J95" s="374">
        <f t="shared" si="64"/>
        <v>3.2202376285227756</v>
      </c>
      <c r="K95" s="374">
        <f t="shared" si="64"/>
        <v>3.3054695380404646</v>
      </c>
      <c r="L95" s="374">
        <f t="shared" ref="L95" si="65">L50/L$53*100</f>
        <v>3.3891330888268989</v>
      </c>
      <c r="M95" s="192"/>
    </row>
    <row r="96" spans="1:13" ht="14.1" customHeight="1">
      <c r="A96" s="457" t="s">
        <v>796</v>
      </c>
      <c r="B96" s="458"/>
      <c r="C96" s="374">
        <f t="shared" ref="C96:K96" si="66">C51/C$53*100</f>
        <v>1.8685131895114802</v>
      </c>
      <c r="D96" s="374">
        <f t="shared" si="66"/>
        <v>1.7945275266847689</v>
      </c>
      <c r="E96" s="374">
        <f t="shared" si="66"/>
        <v>2.0618075251359063</v>
      </c>
      <c r="F96" s="374">
        <f t="shared" si="66"/>
        <v>2.1693860592404866</v>
      </c>
      <c r="G96" s="374">
        <f t="shared" si="66"/>
        <v>2.129047888187007</v>
      </c>
      <c r="H96" s="374">
        <f t="shared" si="66"/>
        <v>2.2724730564450257</v>
      </c>
      <c r="I96" s="374">
        <f t="shared" si="66"/>
        <v>1.9982415946827581</v>
      </c>
      <c r="J96" s="374">
        <f t="shared" si="66"/>
        <v>2.2373211133811286</v>
      </c>
      <c r="K96" s="374">
        <f t="shared" si="66"/>
        <v>2.2899144033863483</v>
      </c>
      <c r="L96" s="374">
        <f t="shared" ref="L96" si="67">L51/L$53*100</f>
        <v>2.2871113488823545</v>
      </c>
      <c r="M96" s="192"/>
    </row>
    <row r="97" spans="1:13" ht="14.1" customHeight="1">
      <c r="A97" s="457" t="s">
        <v>797</v>
      </c>
      <c r="B97" s="458"/>
      <c r="C97" s="374">
        <f t="shared" ref="C97:K97" si="68">C52/C$53*100</f>
        <v>0.95290810378172908</v>
      </c>
      <c r="D97" s="374">
        <f t="shared" si="68"/>
        <v>0.98038629309369596</v>
      </c>
      <c r="E97" s="374">
        <f t="shared" si="68"/>
        <v>0.97149832139145165</v>
      </c>
      <c r="F97" s="374">
        <f t="shared" si="68"/>
        <v>0.94738302098034755</v>
      </c>
      <c r="G97" s="374">
        <f t="shared" si="68"/>
        <v>0.9066627984791501</v>
      </c>
      <c r="H97" s="374">
        <f t="shared" si="68"/>
        <v>0.90217035839568716</v>
      </c>
      <c r="I97" s="374">
        <f t="shared" si="68"/>
        <v>0.92326881788415838</v>
      </c>
      <c r="J97" s="374">
        <f t="shared" si="68"/>
        <v>0.98291651514164757</v>
      </c>
      <c r="K97" s="374">
        <f t="shared" si="68"/>
        <v>1.015555134654117</v>
      </c>
      <c r="L97" s="374">
        <f t="shared" ref="L97" si="69">L52/L$53*100</f>
        <v>1.1020217399445449</v>
      </c>
      <c r="M97" s="192"/>
    </row>
    <row r="98" spans="1:13" ht="14.1" customHeight="1">
      <c r="A98" s="450" t="s">
        <v>9</v>
      </c>
      <c r="B98" s="451"/>
      <c r="C98" s="375">
        <f t="shared" ref="C98:K98" si="70">C53/C$53*100</f>
        <v>100</v>
      </c>
      <c r="D98" s="375">
        <f t="shared" si="70"/>
        <v>100</v>
      </c>
      <c r="E98" s="375">
        <f t="shared" si="70"/>
        <v>100</v>
      </c>
      <c r="F98" s="375">
        <f t="shared" si="70"/>
        <v>100</v>
      </c>
      <c r="G98" s="375">
        <f t="shared" si="70"/>
        <v>100</v>
      </c>
      <c r="H98" s="375">
        <f t="shared" si="70"/>
        <v>100</v>
      </c>
      <c r="I98" s="375">
        <f t="shared" si="70"/>
        <v>100</v>
      </c>
      <c r="J98" s="375">
        <f t="shared" si="70"/>
        <v>100</v>
      </c>
      <c r="K98" s="375">
        <f t="shared" si="70"/>
        <v>100</v>
      </c>
      <c r="L98" s="375">
        <f t="shared" ref="L98" si="71">L53/L$53*100</f>
        <v>100</v>
      </c>
      <c r="M98" s="192"/>
    </row>
    <row r="99" spans="1:13" s="170" customFormat="1" ht="30" customHeight="1">
      <c r="A99" s="181"/>
      <c r="B99" s="182"/>
      <c r="C99" s="182" t="s">
        <v>799</v>
      </c>
      <c r="D99" s="182"/>
      <c r="E99" s="182"/>
      <c r="F99" s="182"/>
      <c r="G99" s="182"/>
      <c r="H99" s="182"/>
      <c r="I99" s="182"/>
      <c r="J99" s="182"/>
      <c r="K99" s="182"/>
      <c r="L99" s="183"/>
    </row>
    <row r="100" spans="1:13" ht="14.1" customHeight="1">
      <c r="A100" s="467" t="s">
        <v>207</v>
      </c>
      <c r="B100" s="468"/>
      <c r="C100" s="374">
        <f t="shared" ref="C100:K100" si="72">C24/C40*100</f>
        <v>6.7841042628319315</v>
      </c>
      <c r="D100" s="374">
        <f t="shared" si="72"/>
        <v>5.5265543064516152</v>
      </c>
      <c r="E100" s="374">
        <f t="shared" si="72"/>
        <v>7.5135755110643325</v>
      </c>
      <c r="F100" s="374">
        <f t="shared" si="72"/>
        <v>10.776827653756392</v>
      </c>
      <c r="G100" s="374">
        <f t="shared" si="72"/>
        <v>9.4104675204516024</v>
      </c>
      <c r="H100" s="374">
        <f t="shared" si="72"/>
        <v>9.8449505811832356</v>
      </c>
      <c r="I100" s="374">
        <f t="shared" si="72"/>
        <v>10.951601941339764</v>
      </c>
      <c r="J100" s="374">
        <f t="shared" si="72"/>
        <v>11.23040195118074</v>
      </c>
      <c r="K100" s="374">
        <f t="shared" si="72"/>
        <v>11.198429795254688</v>
      </c>
      <c r="L100" s="374">
        <f t="shared" ref="L100" si="73">L24/L40*100</f>
        <v>10.571708047284696</v>
      </c>
    </row>
    <row r="101" spans="1:13" ht="14.1" customHeight="1">
      <c r="A101" s="467" t="s">
        <v>294</v>
      </c>
      <c r="B101" s="468"/>
      <c r="C101" s="374">
        <f t="shared" ref="C101:K101" si="74">C25/C41*100</f>
        <v>24.509064826435363</v>
      </c>
      <c r="D101" s="374">
        <f t="shared" si="74"/>
        <v>38.853094143070862</v>
      </c>
      <c r="E101" s="374">
        <f t="shared" si="74"/>
        <v>29.212626158429146</v>
      </c>
      <c r="F101" s="374">
        <f t="shared" si="74"/>
        <v>62.593031504717445</v>
      </c>
      <c r="G101" s="374">
        <f t="shared" si="74"/>
        <v>50.811615425623479</v>
      </c>
      <c r="H101" s="374">
        <f t="shared" si="74"/>
        <v>45.216175913300944</v>
      </c>
      <c r="I101" s="374">
        <f t="shared" si="74"/>
        <v>49.12874581381277</v>
      </c>
      <c r="J101" s="374">
        <f t="shared" si="74"/>
        <v>31.280726026568857</v>
      </c>
      <c r="K101" s="374">
        <f t="shared" si="74"/>
        <v>19.259361128391241</v>
      </c>
      <c r="L101" s="374">
        <f t="shared" ref="L101" si="75">L25/L41*100</f>
        <v>26.704305680796264</v>
      </c>
    </row>
    <row r="102" spans="1:13" ht="14.1" customHeight="1">
      <c r="A102" s="467" t="s">
        <v>789</v>
      </c>
      <c r="B102" s="468"/>
      <c r="C102" s="374">
        <f t="shared" ref="C102:K102" si="76">C26/C42*100</f>
        <v>57.257936748709326</v>
      </c>
      <c r="D102" s="374">
        <f t="shared" si="76"/>
        <v>53.483909312975761</v>
      </c>
      <c r="E102" s="374">
        <f t="shared" si="76"/>
        <v>56.226446965157621</v>
      </c>
      <c r="F102" s="374">
        <f t="shared" si="76"/>
        <v>60.262847712308073</v>
      </c>
      <c r="G102" s="374">
        <f t="shared" si="76"/>
        <v>59.564119102295876</v>
      </c>
      <c r="H102" s="374">
        <f t="shared" si="76"/>
        <v>58.324705590631268</v>
      </c>
      <c r="I102" s="374">
        <f t="shared" si="76"/>
        <v>59.887882786136103</v>
      </c>
      <c r="J102" s="374">
        <f t="shared" si="76"/>
        <v>61.126909692732752</v>
      </c>
      <c r="K102" s="374">
        <f t="shared" si="76"/>
        <v>60.201343549616752</v>
      </c>
      <c r="L102" s="374">
        <f t="shared" ref="L102" si="77">L26/L42*100</f>
        <v>65.660982528560822</v>
      </c>
    </row>
    <row r="103" spans="1:13" ht="14.1" customHeight="1">
      <c r="A103" s="457" t="s">
        <v>790</v>
      </c>
      <c r="B103" s="458"/>
      <c r="C103" s="374">
        <f t="shared" ref="C103:K103" si="78">C27/C43*100</f>
        <v>82.240594875100399</v>
      </c>
      <c r="D103" s="374">
        <f t="shared" si="78"/>
        <v>73.260055771745769</v>
      </c>
      <c r="E103" s="374">
        <f t="shared" si="78"/>
        <v>77.896977897790165</v>
      </c>
      <c r="F103" s="374">
        <f t="shared" si="78"/>
        <v>83.050044359637425</v>
      </c>
      <c r="G103" s="374">
        <f t="shared" si="78"/>
        <v>79.551190327138016</v>
      </c>
      <c r="H103" s="374">
        <f t="shared" si="78"/>
        <v>75.372143764921773</v>
      </c>
      <c r="I103" s="374">
        <f t="shared" si="78"/>
        <v>73.93187543241342</v>
      </c>
      <c r="J103" s="374">
        <f t="shared" si="78"/>
        <v>77.852560512164231</v>
      </c>
      <c r="K103" s="374">
        <f t="shared" si="78"/>
        <v>78.976645646806148</v>
      </c>
      <c r="L103" s="374">
        <f t="shared" ref="L103" si="79">L27/L43*100</f>
        <v>80.339048162437621</v>
      </c>
    </row>
    <row r="104" spans="1:13" ht="14.1" customHeight="1">
      <c r="A104" s="457" t="s">
        <v>296</v>
      </c>
      <c r="B104" s="458"/>
      <c r="C104" s="374">
        <f t="shared" ref="C104:K104" si="80">C28/C44*100</f>
        <v>29.046230490272102</v>
      </c>
      <c r="D104" s="374">
        <f t="shared" si="80"/>
        <v>26.013992841369404</v>
      </c>
      <c r="E104" s="374">
        <f t="shared" si="80"/>
        <v>27.713133590412912</v>
      </c>
      <c r="F104" s="374">
        <f t="shared" si="80"/>
        <v>32.187386327044223</v>
      </c>
      <c r="G104" s="374">
        <f t="shared" si="80"/>
        <v>32.154319144222036</v>
      </c>
      <c r="H104" s="374">
        <f t="shared" si="80"/>
        <v>33.109158044564623</v>
      </c>
      <c r="I104" s="374">
        <f t="shared" si="80"/>
        <v>39.129535209272376</v>
      </c>
      <c r="J104" s="374">
        <f t="shared" si="80"/>
        <v>37.375813457581771</v>
      </c>
      <c r="K104" s="374">
        <f t="shared" si="80"/>
        <v>33.649133887039099</v>
      </c>
      <c r="L104" s="374">
        <f t="shared" ref="L104" si="81">L28/L44*100</f>
        <v>42.191815002846234</v>
      </c>
    </row>
    <row r="105" spans="1:13" ht="14.1" customHeight="1">
      <c r="A105" s="467" t="s">
        <v>791</v>
      </c>
      <c r="B105" s="468"/>
      <c r="C105" s="377" t="s">
        <v>973</v>
      </c>
      <c r="D105" s="377" t="s">
        <v>973</v>
      </c>
      <c r="E105" s="377" t="s">
        <v>973</v>
      </c>
      <c r="F105" s="377" t="s">
        <v>973</v>
      </c>
      <c r="G105" s="377" t="s">
        <v>973</v>
      </c>
      <c r="H105" s="377" t="s">
        <v>973</v>
      </c>
      <c r="I105" s="377" t="s">
        <v>973</v>
      </c>
      <c r="J105" s="377" t="s">
        <v>973</v>
      </c>
      <c r="K105" s="377" t="s">
        <v>973</v>
      </c>
      <c r="L105" s="377" t="s">
        <v>973</v>
      </c>
    </row>
    <row r="106" spans="1:13" ht="14.1" customHeight="1">
      <c r="A106" s="467" t="s">
        <v>792</v>
      </c>
      <c r="B106" s="468"/>
      <c r="C106" s="377" t="s">
        <v>973</v>
      </c>
      <c r="D106" s="377" t="s">
        <v>973</v>
      </c>
      <c r="E106" s="377" t="s">
        <v>973</v>
      </c>
      <c r="F106" s="377" t="s">
        <v>973</v>
      </c>
      <c r="G106" s="377" t="s">
        <v>973</v>
      </c>
      <c r="H106" s="377" t="s">
        <v>973</v>
      </c>
      <c r="I106" s="377" t="s">
        <v>973</v>
      </c>
      <c r="J106" s="377" t="s">
        <v>973</v>
      </c>
      <c r="K106" s="377" t="s">
        <v>973</v>
      </c>
      <c r="L106" s="377" t="s">
        <v>973</v>
      </c>
    </row>
    <row r="107" spans="1:13" ht="14.1" customHeight="1">
      <c r="A107" s="457" t="s">
        <v>793</v>
      </c>
      <c r="B107" s="458"/>
      <c r="C107" s="377" t="s">
        <v>973</v>
      </c>
      <c r="D107" s="377" t="s">
        <v>973</v>
      </c>
      <c r="E107" s="377" t="s">
        <v>973</v>
      </c>
      <c r="F107" s="377" t="s">
        <v>973</v>
      </c>
      <c r="G107" s="377" t="s">
        <v>973</v>
      </c>
      <c r="H107" s="377" t="s">
        <v>973</v>
      </c>
      <c r="I107" s="377" t="s">
        <v>973</v>
      </c>
      <c r="J107" s="377" t="s">
        <v>973</v>
      </c>
      <c r="K107" s="377" t="s">
        <v>973</v>
      </c>
      <c r="L107" s="377" t="s">
        <v>973</v>
      </c>
    </row>
    <row r="108" spans="1:13" ht="14.1" customHeight="1">
      <c r="A108" s="457" t="s">
        <v>296</v>
      </c>
      <c r="B108" s="458"/>
      <c r="C108" s="377" t="s">
        <v>973</v>
      </c>
      <c r="D108" s="377" t="s">
        <v>973</v>
      </c>
      <c r="E108" s="377" t="s">
        <v>973</v>
      </c>
      <c r="F108" s="377" t="s">
        <v>973</v>
      </c>
      <c r="G108" s="377" t="s">
        <v>973</v>
      </c>
      <c r="H108" s="377" t="s">
        <v>973</v>
      </c>
      <c r="I108" s="377" t="s">
        <v>973</v>
      </c>
      <c r="J108" s="377" t="s">
        <v>973</v>
      </c>
      <c r="K108" s="377" t="s">
        <v>973</v>
      </c>
      <c r="L108" s="377" t="s">
        <v>973</v>
      </c>
    </row>
    <row r="109" spans="1:13" ht="14.1" customHeight="1">
      <c r="A109" s="467" t="s">
        <v>794</v>
      </c>
      <c r="B109" s="468"/>
      <c r="C109" s="377" t="s">
        <v>973</v>
      </c>
      <c r="D109" s="377" t="s">
        <v>973</v>
      </c>
      <c r="E109" s="377" t="s">
        <v>973</v>
      </c>
      <c r="F109" s="377" t="s">
        <v>973</v>
      </c>
      <c r="G109" s="377" t="s">
        <v>973</v>
      </c>
      <c r="H109" s="377" t="s">
        <v>973</v>
      </c>
      <c r="I109" s="377" t="s">
        <v>973</v>
      </c>
      <c r="J109" s="377" t="s">
        <v>973</v>
      </c>
      <c r="K109" s="377" t="s">
        <v>973</v>
      </c>
      <c r="L109" s="377" t="s">
        <v>973</v>
      </c>
    </row>
    <row r="110" spans="1:13" ht="14.1" customHeight="1">
      <c r="A110" s="467" t="s">
        <v>795</v>
      </c>
      <c r="B110" s="468"/>
      <c r="C110" s="374">
        <f t="shared" ref="C110:K110" si="82">C34/C50*100</f>
        <v>5.0577572747098261</v>
      </c>
      <c r="D110" s="374">
        <f t="shared" si="82"/>
        <v>5.0769135519807973</v>
      </c>
      <c r="E110" s="374">
        <f t="shared" si="82"/>
        <v>5.1817228749669395</v>
      </c>
      <c r="F110" s="374">
        <f t="shared" si="82"/>
        <v>5.4217475795110017</v>
      </c>
      <c r="G110" s="374">
        <f t="shared" si="82"/>
        <v>5.5488336992121035</v>
      </c>
      <c r="H110" s="374">
        <f t="shared" si="82"/>
        <v>4.7969063354640324</v>
      </c>
      <c r="I110" s="374">
        <f t="shared" si="82"/>
        <v>5.4649891083204549</v>
      </c>
      <c r="J110" s="374">
        <f t="shared" si="82"/>
        <v>5.8430388980819119</v>
      </c>
      <c r="K110" s="374">
        <f t="shared" si="82"/>
        <v>6.2742985212955764</v>
      </c>
      <c r="L110" s="374">
        <f t="shared" ref="L110" si="83">L34/L50*100</f>
        <v>6.7117874380195426</v>
      </c>
    </row>
    <row r="111" spans="1:13" ht="14.1" customHeight="1">
      <c r="A111" s="457" t="s">
        <v>796</v>
      </c>
      <c r="B111" s="458"/>
      <c r="C111" s="377" t="s">
        <v>973</v>
      </c>
      <c r="D111" s="377" t="s">
        <v>973</v>
      </c>
      <c r="E111" s="377" t="s">
        <v>973</v>
      </c>
      <c r="F111" s="377" t="s">
        <v>973</v>
      </c>
      <c r="G111" s="377" t="s">
        <v>973</v>
      </c>
      <c r="H111" s="377" t="s">
        <v>973</v>
      </c>
      <c r="I111" s="377" t="s">
        <v>973</v>
      </c>
      <c r="J111" s="377" t="s">
        <v>973</v>
      </c>
      <c r="K111" s="377" t="s">
        <v>973</v>
      </c>
      <c r="L111" s="377" t="s">
        <v>973</v>
      </c>
    </row>
    <row r="112" spans="1:13" ht="14.1" customHeight="1">
      <c r="A112" s="457" t="s">
        <v>797</v>
      </c>
      <c r="B112" s="458"/>
      <c r="C112" s="374">
        <f t="shared" ref="C112:K112" si="84">C36/C52*100</f>
        <v>14.975278323840978</v>
      </c>
      <c r="D112" s="374">
        <f t="shared" si="84"/>
        <v>14.36984347542861</v>
      </c>
      <c r="E112" s="374">
        <f t="shared" si="84"/>
        <v>16.178875398579837</v>
      </c>
      <c r="F112" s="374">
        <f t="shared" si="84"/>
        <v>17.836856733083227</v>
      </c>
      <c r="G112" s="374">
        <f t="shared" si="84"/>
        <v>18.578741498478777</v>
      </c>
      <c r="H112" s="374">
        <f t="shared" si="84"/>
        <v>16.879813183586617</v>
      </c>
      <c r="I112" s="374">
        <f t="shared" si="84"/>
        <v>17.292929507910927</v>
      </c>
      <c r="J112" s="374">
        <f t="shared" si="84"/>
        <v>19.143002925140664</v>
      </c>
      <c r="K112" s="374">
        <f t="shared" si="84"/>
        <v>20.421838191757484</v>
      </c>
      <c r="L112" s="374">
        <f t="shared" ref="L112" si="85">L36/L52*100</f>
        <v>20.641281443784784</v>
      </c>
    </row>
    <row r="113" spans="1:12" ht="14.1" customHeight="1">
      <c r="A113" s="450" t="s">
        <v>9</v>
      </c>
      <c r="B113" s="451"/>
      <c r="C113" s="376">
        <f t="shared" ref="C113:K113" si="86">C37/C53*100</f>
        <v>7.7611263359770115</v>
      </c>
      <c r="D113" s="376">
        <f t="shared" si="86"/>
        <v>7.6705732171342591</v>
      </c>
      <c r="E113" s="376">
        <f t="shared" si="86"/>
        <v>7.9531230691456605</v>
      </c>
      <c r="F113" s="376">
        <f t="shared" si="86"/>
        <v>8.9980015144044501</v>
      </c>
      <c r="G113" s="376">
        <f t="shared" si="86"/>
        <v>9.1434865825288636</v>
      </c>
      <c r="H113" s="376">
        <f t="shared" si="86"/>
        <v>9.5225100789173585</v>
      </c>
      <c r="I113" s="376">
        <f t="shared" si="86"/>
        <v>9.5665627319422821</v>
      </c>
      <c r="J113" s="376">
        <f t="shared" si="86"/>
        <v>9.8131407572360505</v>
      </c>
      <c r="K113" s="376">
        <f t="shared" si="86"/>
        <v>9.5130400956936345</v>
      </c>
      <c r="L113" s="376">
        <f t="shared" ref="L113" si="87">L37/L53*100</f>
        <v>9.8664523799662067</v>
      </c>
    </row>
    <row r="114" spans="1:12">
      <c r="A114" s="183"/>
      <c r="B114" s="184"/>
      <c r="C114" s="184"/>
      <c r="D114" s="184"/>
      <c r="E114" s="184"/>
      <c r="F114" s="184"/>
      <c r="G114" s="184"/>
      <c r="H114" s="184"/>
      <c r="I114" s="184"/>
      <c r="J114" s="183"/>
      <c r="K114" s="184"/>
      <c r="L114" s="184"/>
    </row>
    <row r="115" spans="1:12">
      <c r="A115" s="183"/>
      <c r="B115" s="184"/>
      <c r="C115" s="184"/>
      <c r="D115" s="184"/>
      <c r="E115" s="184"/>
      <c r="F115" s="184"/>
      <c r="G115" s="184"/>
      <c r="H115" s="184"/>
      <c r="I115" s="184"/>
      <c r="J115" s="183"/>
      <c r="K115" s="184"/>
      <c r="L115" s="184"/>
    </row>
    <row r="116" spans="1:12">
      <c r="A116" s="183"/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</row>
    <row r="117" spans="1:12">
      <c r="A117" s="183"/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</row>
    <row r="118" spans="1:12">
      <c r="A118" s="183"/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</row>
    <row r="119" spans="1:12">
      <c r="A119" s="183"/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1:12">
      <c r="A120" s="183"/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1:12">
      <c r="A121" s="183"/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1:12">
      <c r="A122" s="183"/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1:12">
      <c r="A123" s="183"/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1:12">
      <c r="A124" s="183"/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1:12">
      <c r="A125" s="183"/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1:12">
      <c r="A126" s="183"/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1:12">
      <c r="A127" s="183"/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1:12">
      <c r="A128" s="183"/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1:12">
      <c r="A129" s="183"/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1:12">
      <c r="A130" s="183"/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1:12">
      <c r="A131" s="183"/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1:12">
      <c r="A132" s="183"/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1:12">
      <c r="A133" s="183"/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1:12">
      <c r="A134" s="183"/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1:12">
      <c r="A135" s="183"/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1:12">
      <c r="A136" s="183"/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1:12">
      <c r="A137" s="183"/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1:12">
      <c r="A138" s="183"/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1:12">
      <c r="A139" s="183"/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1:12">
      <c r="A140" s="183"/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1:12">
      <c r="A141" s="183"/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1:12">
      <c r="A142" s="183"/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1:12">
      <c r="A143" s="183"/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1:12">
      <c r="A144" s="183"/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1:12">
      <c r="A145" s="183"/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1:12">
      <c r="A146" s="183"/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1:12">
      <c r="A147" s="183"/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1:12">
      <c r="A148" s="183"/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1:12">
      <c r="A149" s="183"/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1:12">
      <c r="A150" s="183"/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1:12">
      <c r="A151" s="183"/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1:12">
      <c r="A152" s="183"/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1:12">
      <c r="A153" s="183"/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1:12">
      <c r="A154" s="183"/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1:12">
      <c r="A155" s="183"/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1:12">
      <c r="A156" s="183"/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1:12">
      <c r="A157" s="183"/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1:12">
      <c r="A158" s="183"/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1:12">
      <c r="A159" s="183"/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1:12">
      <c r="A160" s="183"/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1:12">
      <c r="A161" s="183"/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1:12">
      <c r="A162" s="183"/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1:12">
      <c r="A163" s="183"/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1:12">
      <c r="A164" s="183"/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1:12">
      <c r="A165" s="183"/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1:12">
      <c r="A166" s="183"/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1:12">
      <c r="A167" s="183"/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1:12">
      <c r="A168" s="183"/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1:12">
      <c r="A169" s="183"/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1:12">
      <c r="A170" s="183"/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1:12">
      <c r="A171" s="183"/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1:12">
      <c r="A172" s="183"/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1:12">
      <c r="A173" s="183"/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1:12">
      <c r="A174" s="183"/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1:12">
      <c r="A175" s="183"/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1:12">
      <c r="A176" s="183"/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1:12">
      <c r="A177" s="183"/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1:12">
      <c r="A178" s="183"/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1:12">
      <c r="A179" s="183"/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1:12">
      <c r="A180" s="183"/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1:12">
      <c r="A181" s="183"/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1:12">
      <c r="A182" s="183"/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1:12">
      <c r="A183" s="183"/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1:12">
      <c r="A184" s="183"/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1:12">
      <c r="A185" s="183"/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1:12">
      <c r="A186" s="183"/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1:12">
      <c r="A187" s="183"/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1:12">
      <c r="A188" s="183"/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1:12">
      <c r="A189" s="183"/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1:12">
      <c r="A190" s="183"/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1:12">
      <c r="A191" s="183"/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1:12">
      <c r="A192" s="183"/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1:12">
      <c r="A193" s="183"/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1:12">
      <c r="A194" s="183"/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1:12">
      <c r="A195" s="183"/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1:12">
      <c r="A196" s="183"/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1:12">
      <c r="A197" s="183"/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1:12">
      <c r="A198" s="183"/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1:12">
      <c r="A199" s="183"/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1:12">
      <c r="A200" s="183"/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1:12">
      <c r="A201" s="183"/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1:12">
      <c r="A202" s="183"/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1:12">
      <c r="A203" s="183"/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1:12">
      <c r="A204" s="183"/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1:12">
      <c r="A205" s="183"/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1:12">
      <c r="A206" s="183"/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1:12">
      <c r="A207" s="183"/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1:12">
      <c r="A208" s="183"/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1:12">
      <c r="A209" s="183"/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1:12">
      <c r="A210" s="183"/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1:12">
      <c r="A211" s="183"/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1:12">
      <c r="A212" s="183"/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1:12">
      <c r="A213" s="183"/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1:12">
      <c r="A214" s="183"/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1:12">
      <c r="A215" s="183"/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1:12">
      <c r="A216" s="183"/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1:12">
      <c r="A217" s="183"/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1:12">
      <c r="A218" s="183"/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1:12">
      <c r="A219" s="183"/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1:12">
      <c r="A220" s="183"/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1:12">
      <c r="A221" s="183"/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1:12">
      <c r="A222" s="183"/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1:12">
      <c r="A223" s="183"/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1:12">
      <c r="A224" s="183"/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1:12">
      <c r="A225" s="183"/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1:12">
      <c r="A226" s="183"/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1:12">
      <c r="A227" s="183"/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1:12">
      <c r="A228" s="183"/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1:12">
      <c r="A229" s="183"/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1:12">
      <c r="A230" s="183"/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1:12">
      <c r="A231" s="183"/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1:12">
      <c r="A232" s="183"/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1:12">
      <c r="A233" s="183"/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1:12">
      <c r="A234" s="183"/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1:12">
      <c r="A235" s="183"/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1:12">
      <c r="A236" s="183"/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1:12">
      <c r="A237" s="183"/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1:12">
      <c r="A238" s="183"/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1:12">
      <c r="A239" s="183"/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1:12">
      <c r="A240" s="183"/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1:12">
      <c r="A241" s="183"/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1:12">
      <c r="A242" s="183"/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1:12">
      <c r="A243" s="183"/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1:12">
      <c r="A244" s="183"/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1:12">
      <c r="A245" s="183"/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1:12">
      <c r="A246" s="183"/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1:12">
      <c r="A247" s="183"/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  <row r="248" spans="1:12">
      <c r="A248" s="183"/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</row>
    <row r="249" spans="1:12">
      <c r="A249" s="183"/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</row>
    <row r="250" spans="1:12">
      <c r="A250" s="183"/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</row>
    <row r="251" spans="1:12">
      <c r="A251" s="183"/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</row>
    <row r="252" spans="1:12">
      <c r="A252" s="183"/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</row>
    <row r="253" spans="1:12">
      <c r="A253" s="183"/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</row>
    <row r="254" spans="1:12">
      <c r="A254" s="183"/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</row>
    <row r="255" spans="1:12">
      <c r="A255" s="183"/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</row>
    <row r="256" spans="1:12">
      <c r="A256" s="183"/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</row>
    <row r="257" spans="1:12">
      <c r="A257" s="183"/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</row>
    <row r="258" spans="1:12">
      <c r="A258" s="183"/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</row>
    <row r="259" spans="1:12">
      <c r="A259" s="183"/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</row>
    <row r="260" spans="1:12">
      <c r="A260" s="183"/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</row>
    <row r="261" spans="1:12">
      <c r="A261" s="183"/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</row>
    <row r="262" spans="1:12">
      <c r="A262" s="183"/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</row>
    <row r="263" spans="1:12">
      <c r="A263" s="183"/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</row>
    <row r="264" spans="1:12">
      <c r="A264" s="183"/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</row>
    <row r="265" spans="1:12">
      <c r="A265" s="183"/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</row>
    <row r="266" spans="1:12">
      <c r="A266" s="183"/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</row>
    <row r="267" spans="1:12">
      <c r="A267" s="183"/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</row>
    <row r="268" spans="1:12">
      <c r="A268" s="183"/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</row>
    <row r="269" spans="1:12">
      <c r="A269" s="183"/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</row>
    <row r="270" spans="1:12">
      <c r="A270" s="183"/>
      <c r="B270" s="184"/>
      <c r="C270" s="184"/>
      <c r="D270" s="184"/>
      <c r="E270" s="184"/>
      <c r="F270" s="184"/>
      <c r="G270" s="184"/>
      <c r="H270" s="184"/>
      <c r="I270" s="184"/>
      <c r="J270" s="183"/>
      <c r="K270" s="184"/>
      <c r="L270" s="184"/>
    </row>
    <row r="271" spans="1:12">
      <c r="A271" s="183"/>
      <c r="B271" s="184"/>
      <c r="C271" s="184"/>
      <c r="D271" s="184"/>
      <c r="E271" s="184"/>
      <c r="F271" s="184"/>
      <c r="G271" s="184"/>
      <c r="H271" s="184"/>
      <c r="I271" s="184"/>
      <c r="J271" s="183"/>
      <c r="K271" s="184"/>
      <c r="L271" s="184"/>
    </row>
    <row r="272" spans="1:12">
      <c r="A272" s="183"/>
      <c r="B272" s="184"/>
      <c r="C272" s="184"/>
      <c r="D272" s="184"/>
      <c r="E272" s="184"/>
      <c r="F272" s="184"/>
      <c r="G272" s="184"/>
      <c r="H272" s="184"/>
      <c r="I272" s="184"/>
      <c r="J272" s="183"/>
      <c r="K272" s="184"/>
      <c r="L272" s="184"/>
    </row>
    <row r="273" spans="1:12">
      <c r="A273" s="183"/>
      <c r="B273" s="184"/>
      <c r="C273" s="184"/>
      <c r="D273" s="184"/>
      <c r="E273" s="184"/>
      <c r="F273" s="184"/>
      <c r="G273" s="184"/>
      <c r="H273" s="184"/>
      <c r="I273" s="184"/>
      <c r="J273" s="183"/>
      <c r="K273" s="184"/>
      <c r="L273" s="184"/>
    </row>
    <row r="274" spans="1:12">
      <c r="A274" s="183"/>
      <c r="B274" s="184"/>
      <c r="C274" s="184"/>
      <c r="D274" s="184"/>
      <c r="E274" s="184"/>
      <c r="F274" s="184"/>
      <c r="G274" s="184"/>
      <c r="H274" s="184"/>
      <c r="I274" s="184"/>
      <c r="J274" s="183"/>
      <c r="K274" s="184"/>
      <c r="L274" s="184"/>
    </row>
    <row r="275" spans="1:12">
      <c r="A275" s="183"/>
      <c r="B275" s="184"/>
      <c r="C275" s="184"/>
      <c r="D275" s="184"/>
      <c r="E275" s="184"/>
      <c r="F275" s="184"/>
      <c r="G275" s="184"/>
      <c r="H275" s="184"/>
      <c r="I275" s="184"/>
      <c r="J275" s="183"/>
      <c r="K275" s="184"/>
      <c r="L275" s="184"/>
    </row>
    <row r="276" spans="1:12">
      <c r="A276" s="183"/>
      <c r="B276" s="184"/>
      <c r="C276" s="184"/>
      <c r="D276" s="184"/>
      <c r="E276" s="184"/>
      <c r="F276" s="184"/>
      <c r="G276" s="184"/>
      <c r="H276" s="184"/>
      <c r="I276" s="184"/>
      <c r="J276" s="183"/>
      <c r="K276" s="184"/>
      <c r="L276" s="184"/>
    </row>
    <row r="277" spans="1:12">
      <c r="A277" s="183"/>
      <c r="B277" s="184"/>
      <c r="C277" s="184"/>
      <c r="D277" s="184"/>
      <c r="E277" s="184"/>
      <c r="F277" s="184"/>
      <c r="G277" s="184"/>
      <c r="H277" s="184"/>
      <c r="I277" s="184"/>
      <c r="J277" s="183"/>
      <c r="K277" s="184"/>
      <c r="L277" s="184"/>
    </row>
    <row r="278" spans="1:12">
      <c r="A278" s="183"/>
      <c r="B278" s="184"/>
      <c r="C278" s="184"/>
      <c r="D278" s="184"/>
      <c r="E278" s="184"/>
      <c r="F278" s="184"/>
      <c r="G278" s="184"/>
      <c r="H278" s="184"/>
      <c r="I278" s="184"/>
      <c r="J278" s="183"/>
      <c r="K278" s="184"/>
      <c r="L278" s="184"/>
    </row>
    <row r="279" spans="1:12">
      <c r="A279" s="183"/>
      <c r="B279" s="184"/>
      <c r="C279" s="184"/>
      <c r="D279" s="184"/>
      <c r="E279" s="184"/>
      <c r="F279" s="184"/>
      <c r="G279" s="184"/>
      <c r="H279" s="184"/>
      <c r="I279" s="184"/>
      <c r="J279" s="183"/>
      <c r="K279" s="184"/>
      <c r="L279" s="184"/>
    </row>
    <row r="280" spans="1:12">
      <c r="A280" s="183"/>
      <c r="B280" s="184"/>
      <c r="C280" s="184"/>
      <c r="D280" s="184"/>
      <c r="E280" s="184"/>
      <c r="F280" s="184"/>
      <c r="G280" s="184"/>
      <c r="H280" s="184"/>
      <c r="I280" s="184"/>
      <c r="J280" s="183"/>
      <c r="K280" s="184"/>
      <c r="L280" s="184"/>
    </row>
    <row r="281" spans="1:12">
      <c r="A281" s="183"/>
      <c r="B281" s="184"/>
      <c r="C281" s="184"/>
      <c r="D281" s="184"/>
      <c r="E281" s="184"/>
      <c r="F281" s="184"/>
      <c r="G281" s="184"/>
      <c r="H281" s="184"/>
      <c r="I281" s="184"/>
      <c r="J281" s="183"/>
      <c r="K281" s="184"/>
      <c r="L281" s="184"/>
    </row>
    <row r="282" spans="1:12">
      <c r="A282" s="183"/>
      <c r="B282" s="184"/>
      <c r="C282" s="184"/>
      <c r="D282" s="184"/>
      <c r="E282" s="184"/>
      <c r="F282" s="184"/>
      <c r="G282" s="184"/>
      <c r="H282" s="184"/>
      <c r="I282" s="184"/>
      <c r="J282" s="183"/>
      <c r="K282" s="184"/>
      <c r="L282" s="184"/>
    </row>
    <row r="283" spans="1:12">
      <c r="A283" s="183"/>
      <c r="B283" s="184"/>
      <c r="C283" s="184"/>
      <c r="D283" s="184"/>
      <c r="E283" s="184"/>
      <c r="F283" s="184"/>
      <c r="G283" s="184"/>
      <c r="H283" s="184"/>
      <c r="I283" s="184"/>
      <c r="J283" s="183"/>
      <c r="K283" s="184"/>
      <c r="L283" s="184"/>
    </row>
    <row r="284" spans="1:12">
      <c r="A284" s="183"/>
      <c r="B284" s="184"/>
      <c r="C284" s="184"/>
      <c r="D284" s="184"/>
      <c r="E284" s="184"/>
      <c r="F284" s="184"/>
      <c r="G284" s="184"/>
      <c r="H284" s="184"/>
      <c r="I284" s="184"/>
      <c r="J284" s="183"/>
      <c r="K284" s="184"/>
      <c r="L284" s="184"/>
    </row>
  </sheetData>
  <mergeCells count="99">
    <mergeCell ref="A5:B5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82:B82"/>
    <mergeCell ref="A83:B83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97:B97"/>
    <mergeCell ref="A98:B98"/>
    <mergeCell ref="A100:B100"/>
    <mergeCell ref="A101:B101"/>
    <mergeCell ref="A102:B102"/>
    <mergeCell ref="A103:B103"/>
    <mergeCell ref="A104:B104"/>
    <mergeCell ref="A110:B110"/>
    <mergeCell ref="A111:B111"/>
    <mergeCell ref="A112:B112"/>
    <mergeCell ref="A113:B113"/>
    <mergeCell ref="A105:B105"/>
    <mergeCell ref="A106:B106"/>
    <mergeCell ref="A107:B107"/>
    <mergeCell ref="A108:B108"/>
    <mergeCell ref="A109:B109"/>
  </mergeCells>
  <pageMargins left="0.59055118110236227" right="0.59055118110236227" top="0.78740157480314965" bottom="0.78740157480314965" header="0.51181102362204722" footer="0.31496062992125984"/>
  <pageSetup paperSize="9" firstPageNumber="185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9"/>
  <sheetViews>
    <sheetView showGridLines="0" workbookViewId="0"/>
  </sheetViews>
  <sheetFormatPr baseColWidth="10" defaultRowHeight="12.75"/>
  <cols>
    <col min="1" max="1" width="5.7109375" style="198" customWidth="1"/>
    <col min="2" max="2" width="27.710937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215" t="s">
        <v>10</v>
      </c>
      <c r="B1" s="168" t="s">
        <v>871</v>
      </c>
      <c r="G1" s="169"/>
    </row>
    <row r="2" spans="1:13" ht="18" customHeight="1">
      <c r="A2" s="216" t="s">
        <v>126</v>
      </c>
      <c r="B2" s="215" t="s">
        <v>127</v>
      </c>
      <c r="C2" s="215"/>
      <c r="D2" s="215"/>
      <c r="E2" s="215"/>
      <c r="F2" s="215"/>
      <c r="G2" s="215"/>
      <c r="H2" s="215"/>
      <c r="I2" s="215"/>
    </row>
    <row r="3" spans="1:13" s="173" customFormat="1" ht="18" customHeight="1">
      <c r="A3" s="171" t="s">
        <v>6</v>
      </c>
      <c r="B3" s="172" t="s">
        <v>800</v>
      </c>
      <c r="G3" s="174"/>
      <c r="J3" s="175"/>
    </row>
    <row r="4" spans="1:13" s="173" customFormat="1" ht="15" customHeight="1">
      <c r="A4" s="171"/>
      <c r="B4" s="172"/>
      <c r="G4" s="174"/>
      <c r="J4" s="175"/>
    </row>
    <row r="5" spans="1:13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s="170" customFormat="1" ht="20.100000000000001" customHeight="1">
      <c r="A6" s="181"/>
      <c r="B6" s="182"/>
      <c r="C6" s="182" t="s">
        <v>801</v>
      </c>
      <c r="D6" s="182"/>
      <c r="E6" s="182"/>
      <c r="F6" s="182"/>
      <c r="G6" s="182"/>
      <c r="H6" s="182"/>
      <c r="I6" s="182"/>
      <c r="J6" s="182"/>
      <c r="K6" s="182"/>
      <c r="L6" s="183"/>
    </row>
    <row r="7" spans="1:13" s="170" customFormat="1" ht="15" customHeight="1">
      <c r="A7" s="181"/>
      <c r="B7" s="182"/>
      <c r="C7" s="378" t="s">
        <v>27</v>
      </c>
      <c r="D7" s="182"/>
      <c r="E7" s="182"/>
      <c r="F7" s="182"/>
      <c r="G7" s="182"/>
      <c r="H7" s="182"/>
      <c r="I7" s="182"/>
      <c r="J7" s="182"/>
      <c r="K7" s="182"/>
      <c r="L7" s="183"/>
    </row>
    <row r="8" spans="1:13" ht="15" customHeight="1">
      <c r="A8" s="461" t="s">
        <v>802</v>
      </c>
      <c r="B8" s="462"/>
      <c r="C8" s="372">
        <v>124547.51701012821</v>
      </c>
      <c r="D8" s="372">
        <v>125487.88947218377</v>
      </c>
      <c r="E8" s="372">
        <v>118573.87372385019</v>
      </c>
      <c r="F8" s="372">
        <v>118545.819276782</v>
      </c>
      <c r="G8" s="372">
        <v>124183.42279279804</v>
      </c>
      <c r="H8" s="372">
        <v>118965.87249624669</v>
      </c>
      <c r="I8" s="372">
        <v>125179.50189259261</v>
      </c>
      <c r="J8" s="372">
        <v>117222.05860812476</v>
      </c>
      <c r="K8" s="372">
        <v>118348.7227787325</v>
      </c>
      <c r="L8" s="372">
        <v>119449.70802135403</v>
      </c>
    </row>
    <row r="9" spans="1:13" ht="15" customHeight="1">
      <c r="A9" s="461" t="s">
        <v>786</v>
      </c>
      <c r="B9" s="462"/>
      <c r="C9" s="372">
        <v>10479.627254217834</v>
      </c>
      <c r="D9" s="372">
        <v>10425.322430775308</v>
      </c>
      <c r="E9" s="372">
        <v>10245.134239801795</v>
      </c>
      <c r="F9" s="372">
        <v>11721.450947559595</v>
      </c>
      <c r="G9" s="372">
        <v>12497.391957593158</v>
      </c>
      <c r="H9" s="372">
        <v>12520.834971005688</v>
      </c>
      <c r="I9" s="372">
        <v>13242.19883469763</v>
      </c>
      <c r="J9" s="372">
        <v>12754.813402228514</v>
      </c>
      <c r="K9" s="372">
        <v>12442.192181711614</v>
      </c>
      <c r="L9" s="372">
        <v>13075.540540818612</v>
      </c>
    </row>
    <row r="10" spans="1:13" ht="15" customHeight="1">
      <c r="A10" s="467" t="s">
        <v>803</v>
      </c>
      <c r="B10" s="468"/>
      <c r="C10" s="372">
        <v>135027.14426434605</v>
      </c>
      <c r="D10" s="372">
        <v>135913.21190295907</v>
      </c>
      <c r="E10" s="372">
        <v>128819.00796365199</v>
      </c>
      <c r="F10" s="372">
        <v>130267.2702243416</v>
      </c>
      <c r="G10" s="372">
        <v>136680.8147503912</v>
      </c>
      <c r="H10" s="372">
        <v>131486.70746725239</v>
      </c>
      <c r="I10" s="372">
        <v>138421.70072729024</v>
      </c>
      <c r="J10" s="372">
        <v>129976.87201035327</v>
      </c>
      <c r="K10" s="372">
        <v>130790.9149604441</v>
      </c>
      <c r="L10" s="372">
        <v>132525.24856217264</v>
      </c>
    </row>
    <row r="11" spans="1:13" ht="24.95" customHeight="1">
      <c r="A11" s="181"/>
      <c r="B11" s="199"/>
      <c r="C11" s="379" t="s">
        <v>944</v>
      </c>
      <c r="D11" s="187"/>
      <c r="E11" s="184"/>
      <c r="F11" s="184"/>
      <c r="G11" s="184"/>
      <c r="H11" s="184"/>
      <c r="I11" s="184"/>
      <c r="J11" s="184"/>
      <c r="K11" s="184"/>
      <c r="L11" s="184"/>
    </row>
    <row r="12" spans="1:13" ht="15" customHeight="1">
      <c r="A12" s="461" t="s">
        <v>802</v>
      </c>
      <c r="B12" s="462"/>
      <c r="C12" s="380">
        <f>C8/$E8*100</f>
        <v>105.03790851953627</v>
      </c>
      <c r="D12" s="380">
        <f t="shared" ref="D12:L12" si="0">D8/$E8*100</f>
        <v>105.83097737401732</v>
      </c>
      <c r="E12" s="217">
        <f t="shared" si="0"/>
        <v>100</v>
      </c>
      <c r="F12" s="380">
        <f t="shared" si="0"/>
        <v>99.976340110863276</v>
      </c>
      <c r="G12" s="380">
        <f t="shared" si="0"/>
        <v>104.73084743947227</v>
      </c>
      <c r="H12" s="380">
        <f t="shared" si="0"/>
        <v>100.33059455686623</v>
      </c>
      <c r="I12" s="380">
        <f t="shared" si="0"/>
        <v>105.57089682683932</v>
      </c>
      <c r="J12" s="380">
        <f t="shared" si="0"/>
        <v>98.859938472724849</v>
      </c>
      <c r="K12" s="380">
        <f t="shared" si="0"/>
        <v>99.810117576455283</v>
      </c>
      <c r="L12" s="380">
        <f t="shared" si="0"/>
        <v>100.73864019956335</v>
      </c>
    </row>
    <row r="13" spans="1:13" ht="15" customHeight="1">
      <c r="A13" s="461" t="s">
        <v>786</v>
      </c>
      <c r="B13" s="462"/>
      <c r="C13" s="380">
        <f t="shared" ref="C13:L14" si="1">C9/$E9*100</f>
        <v>102.28882324943139</v>
      </c>
      <c r="D13" s="380">
        <f t="shared" si="1"/>
        <v>101.75876847248611</v>
      </c>
      <c r="E13" s="217">
        <f t="shared" si="1"/>
        <v>100</v>
      </c>
      <c r="F13" s="380">
        <f t="shared" si="1"/>
        <v>114.40993034549405</v>
      </c>
      <c r="G13" s="380">
        <f t="shared" si="1"/>
        <v>121.98368186374233</v>
      </c>
      <c r="H13" s="380">
        <f t="shared" si="1"/>
        <v>122.21250281292477</v>
      </c>
      <c r="I13" s="380">
        <f t="shared" si="1"/>
        <v>129.25354148364792</v>
      </c>
      <c r="J13" s="380">
        <f t="shared" si="1"/>
        <v>124.49630335419863</v>
      </c>
      <c r="K13" s="380">
        <f t="shared" si="1"/>
        <v>121.4448916967273</v>
      </c>
      <c r="L13" s="380">
        <f t="shared" si="1"/>
        <v>127.6268346979861</v>
      </c>
    </row>
    <row r="14" spans="1:13" ht="15" customHeight="1">
      <c r="A14" s="467" t="s">
        <v>803</v>
      </c>
      <c r="B14" s="468"/>
      <c r="C14" s="380">
        <f t="shared" si="1"/>
        <v>104.81927038472907</v>
      </c>
      <c r="D14" s="380">
        <f t="shared" si="1"/>
        <v>105.50710958844583</v>
      </c>
      <c r="E14" s="217">
        <f t="shared" si="1"/>
        <v>100</v>
      </c>
      <c r="F14" s="380">
        <f t="shared" si="1"/>
        <v>101.12426130551964</v>
      </c>
      <c r="G14" s="380">
        <f t="shared" si="1"/>
        <v>106.10298659415038</v>
      </c>
      <c r="H14" s="380">
        <f t="shared" si="1"/>
        <v>102.07088965034812</v>
      </c>
      <c r="I14" s="380">
        <f t="shared" si="1"/>
        <v>107.45440670242374</v>
      </c>
      <c r="J14" s="380">
        <f t="shared" si="1"/>
        <v>100.89883012220369</v>
      </c>
      <c r="K14" s="380">
        <f t="shared" si="1"/>
        <v>101.53075778797218</v>
      </c>
      <c r="L14" s="380">
        <f t="shared" si="1"/>
        <v>102.87709139909416</v>
      </c>
    </row>
    <row r="15" spans="1:13" ht="24.95" customHeight="1">
      <c r="A15" s="181"/>
      <c r="B15" s="200"/>
      <c r="C15" s="379" t="s">
        <v>1055</v>
      </c>
      <c r="D15" s="189"/>
      <c r="E15" s="189"/>
      <c r="F15" s="189"/>
      <c r="G15" s="189"/>
      <c r="H15" s="189"/>
      <c r="I15" s="189"/>
      <c r="J15" s="189"/>
      <c r="K15" s="189"/>
      <c r="L15" s="184"/>
    </row>
    <row r="16" spans="1:13" ht="15" customHeight="1">
      <c r="A16" s="461" t="s">
        <v>802</v>
      </c>
      <c r="B16" s="462"/>
      <c r="C16" s="381">
        <f t="shared" ref="C16:K16" si="2">C8/C$10*100</f>
        <v>92.238873664022989</v>
      </c>
      <c r="D16" s="381">
        <f t="shared" si="2"/>
        <v>92.329426782865752</v>
      </c>
      <c r="E16" s="381">
        <f t="shared" si="2"/>
        <v>92.046876930854324</v>
      </c>
      <c r="F16" s="381">
        <f t="shared" si="2"/>
        <v>91.00199848559555</v>
      </c>
      <c r="G16" s="381">
        <f t="shared" si="2"/>
        <v>90.856513417471135</v>
      </c>
      <c r="H16" s="381">
        <f t="shared" si="2"/>
        <v>90.47748992108265</v>
      </c>
      <c r="I16" s="381">
        <f t="shared" si="2"/>
        <v>90.433437268057716</v>
      </c>
      <c r="J16" s="381">
        <f t="shared" si="2"/>
        <v>90.186859242763944</v>
      </c>
      <c r="K16" s="381">
        <f t="shared" si="2"/>
        <v>90.48695990430636</v>
      </c>
      <c r="L16" s="381">
        <f t="shared" ref="L16" si="3">L8/L$10*100</f>
        <v>90.133547620033809</v>
      </c>
    </row>
    <row r="17" spans="1:12" ht="15" customHeight="1">
      <c r="A17" s="461" t="s">
        <v>786</v>
      </c>
      <c r="B17" s="462"/>
      <c r="C17" s="381">
        <f t="shared" ref="C17:K17" si="4">C9/C$10*100</f>
        <v>7.7611263359770115</v>
      </c>
      <c r="D17" s="381">
        <f t="shared" si="4"/>
        <v>7.6705732171342582</v>
      </c>
      <c r="E17" s="381">
        <f t="shared" si="4"/>
        <v>7.9531230691456622</v>
      </c>
      <c r="F17" s="381">
        <f t="shared" si="4"/>
        <v>8.9980015144044501</v>
      </c>
      <c r="G17" s="381">
        <f t="shared" si="4"/>
        <v>9.1434865825288671</v>
      </c>
      <c r="H17" s="381">
        <f t="shared" si="4"/>
        <v>9.5225100789173549</v>
      </c>
      <c r="I17" s="381">
        <f t="shared" si="4"/>
        <v>9.5665627319422857</v>
      </c>
      <c r="J17" s="381">
        <f t="shared" si="4"/>
        <v>9.8131407572360505</v>
      </c>
      <c r="K17" s="381">
        <f t="shared" si="4"/>
        <v>9.5130400956936363</v>
      </c>
      <c r="L17" s="381">
        <f t="shared" ref="L17" si="5">L9/L$10*100</f>
        <v>9.8664523799662067</v>
      </c>
    </row>
    <row r="18" spans="1:12" ht="15" customHeight="1">
      <c r="A18" s="467" t="s">
        <v>803</v>
      </c>
      <c r="B18" s="468"/>
      <c r="C18" s="382">
        <f t="shared" ref="C18:K18" si="6">C10/C$10*100</f>
        <v>100</v>
      </c>
      <c r="D18" s="382">
        <f t="shared" si="6"/>
        <v>100</v>
      </c>
      <c r="E18" s="382">
        <f t="shared" si="6"/>
        <v>100</v>
      </c>
      <c r="F18" s="382">
        <f t="shared" si="6"/>
        <v>100</v>
      </c>
      <c r="G18" s="382">
        <f t="shared" si="6"/>
        <v>100</v>
      </c>
      <c r="H18" s="382">
        <f t="shared" si="6"/>
        <v>100</v>
      </c>
      <c r="I18" s="382">
        <f t="shared" si="6"/>
        <v>100</v>
      </c>
      <c r="J18" s="382">
        <f t="shared" si="6"/>
        <v>100</v>
      </c>
      <c r="K18" s="382">
        <f t="shared" si="6"/>
        <v>100</v>
      </c>
      <c r="L18" s="382">
        <f t="shared" ref="L18" si="7">L10/L$10*100</f>
        <v>100</v>
      </c>
    </row>
    <row r="19" spans="1:12" s="170" customFormat="1" ht="30" customHeight="1">
      <c r="A19" s="181"/>
      <c r="B19" s="182"/>
      <c r="C19" s="182" t="s">
        <v>804</v>
      </c>
      <c r="D19" s="182"/>
      <c r="E19" s="182"/>
      <c r="F19" s="182"/>
      <c r="G19" s="182"/>
      <c r="H19" s="182"/>
      <c r="I19" s="182"/>
      <c r="J19" s="182"/>
      <c r="K19" s="182"/>
      <c r="L19" s="183"/>
    </row>
    <row r="20" spans="1:12" s="170" customFormat="1" ht="15" customHeight="1">
      <c r="A20" s="181"/>
      <c r="B20" s="182"/>
      <c r="C20" s="378" t="s">
        <v>935</v>
      </c>
      <c r="D20" s="182"/>
      <c r="E20" s="182"/>
      <c r="F20" s="182"/>
      <c r="G20" s="182"/>
      <c r="H20" s="182"/>
      <c r="I20" s="182"/>
      <c r="J20" s="182"/>
      <c r="K20" s="182"/>
      <c r="L20" s="183"/>
    </row>
    <row r="21" spans="1:12" ht="15" customHeight="1">
      <c r="A21" s="461" t="s">
        <v>802</v>
      </c>
      <c r="B21" s="462"/>
      <c r="C21" s="372">
        <v>9695.0206527288101</v>
      </c>
      <c r="D21" s="372">
        <v>9853.8538283198759</v>
      </c>
      <c r="E21" s="372">
        <v>10001.991458848119</v>
      </c>
      <c r="F21" s="372">
        <v>9780.9427197844198</v>
      </c>
      <c r="G21" s="372">
        <v>9884.280503359978</v>
      </c>
      <c r="H21" s="372">
        <v>9744.4598107693801</v>
      </c>
      <c r="I21" s="372">
        <v>9480.9756528065518</v>
      </c>
      <c r="J21" s="372">
        <v>9592.3743161273396</v>
      </c>
      <c r="K21" s="372">
        <v>9471.8709194539806</v>
      </c>
      <c r="L21" s="372">
        <v>9458.3772472103919</v>
      </c>
    </row>
    <row r="22" spans="1:12" ht="15" customHeight="1">
      <c r="A22" s="461" t="s">
        <v>786</v>
      </c>
      <c r="B22" s="462"/>
      <c r="C22" s="372">
        <v>2195.6138116267498</v>
      </c>
      <c r="D22" s="372">
        <v>2232.4501103276307</v>
      </c>
      <c r="E22" s="372">
        <v>2284.0524925187565</v>
      </c>
      <c r="F22" s="372">
        <v>2526.4768285376572</v>
      </c>
      <c r="G22" s="372">
        <v>2532.8349044938163</v>
      </c>
      <c r="H22" s="372">
        <v>2541.0132659347564</v>
      </c>
      <c r="I22" s="372">
        <v>2597.0220595701262</v>
      </c>
      <c r="J22" s="372">
        <v>2497.8714853442193</v>
      </c>
      <c r="K22" s="372">
        <v>2354.6655643374529</v>
      </c>
      <c r="L22" s="372">
        <v>2521.4645080359633</v>
      </c>
    </row>
    <row r="23" spans="1:12" ht="15" customHeight="1">
      <c r="A23" s="467" t="s">
        <v>803</v>
      </c>
      <c r="B23" s="468"/>
      <c r="C23" s="372">
        <v>11890.63446435556</v>
      </c>
      <c r="D23" s="372">
        <v>12086.303938647507</v>
      </c>
      <c r="E23" s="372">
        <v>12286.043951366875</v>
      </c>
      <c r="F23" s="372">
        <v>12307.419548322077</v>
      </c>
      <c r="G23" s="372">
        <v>12417.115407853795</v>
      </c>
      <c r="H23" s="372">
        <v>12285.473076704136</v>
      </c>
      <c r="I23" s="372">
        <v>12077.997712376678</v>
      </c>
      <c r="J23" s="372">
        <v>12090.245801471559</v>
      </c>
      <c r="K23" s="372">
        <v>11826.536483791433</v>
      </c>
      <c r="L23" s="372">
        <v>11979.841755246354</v>
      </c>
    </row>
    <row r="24" spans="1:12" ht="24.95" customHeight="1">
      <c r="A24" s="181"/>
      <c r="B24" s="199"/>
      <c r="C24" s="379" t="s">
        <v>944</v>
      </c>
      <c r="D24" s="187"/>
      <c r="E24" s="184"/>
      <c r="F24" s="184"/>
      <c r="G24" s="184"/>
      <c r="H24" s="184"/>
      <c r="I24" s="184"/>
      <c r="J24" s="184"/>
      <c r="K24" s="184"/>
      <c r="L24" s="184"/>
    </row>
    <row r="25" spans="1:12" ht="15" customHeight="1">
      <c r="A25" s="461" t="s">
        <v>802</v>
      </c>
      <c r="B25" s="462"/>
      <c r="C25" s="380">
        <f>C21/$E21*100</f>
        <v>96.930903136817307</v>
      </c>
      <c r="D25" s="380">
        <f t="shared" ref="D25:L25" si="8">D21/$E21*100</f>
        <v>98.518918645974296</v>
      </c>
      <c r="E25" s="217">
        <f t="shared" si="8"/>
        <v>100</v>
      </c>
      <c r="F25" s="380">
        <f t="shared" si="8"/>
        <v>97.789952731181842</v>
      </c>
      <c r="G25" s="380">
        <f t="shared" si="8"/>
        <v>98.823124814968637</v>
      </c>
      <c r="H25" s="380">
        <f t="shared" si="8"/>
        <v>97.425196280777499</v>
      </c>
      <c r="I25" s="380">
        <f t="shared" si="8"/>
        <v>94.790879314532333</v>
      </c>
      <c r="J25" s="380">
        <f t="shared" si="8"/>
        <v>95.904644146057365</v>
      </c>
      <c r="K25" s="380">
        <f t="shared" si="8"/>
        <v>94.699850109098278</v>
      </c>
      <c r="L25" s="380">
        <f t="shared" si="8"/>
        <v>94.56494025340497</v>
      </c>
    </row>
    <row r="26" spans="1:12" ht="15" customHeight="1">
      <c r="A26" s="461" t="s">
        <v>786</v>
      </c>
      <c r="B26" s="462"/>
      <c r="C26" s="380">
        <f t="shared" ref="C26:L27" si="9">C22/$E22*100</f>
        <v>96.127992627941737</v>
      </c>
      <c r="D26" s="380">
        <f t="shared" si="9"/>
        <v>97.740753228739464</v>
      </c>
      <c r="E26" s="217">
        <f t="shared" si="9"/>
        <v>100</v>
      </c>
      <c r="F26" s="380">
        <f t="shared" si="9"/>
        <v>110.61378128624204</v>
      </c>
      <c r="G26" s="380">
        <f t="shared" si="9"/>
        <v>110.89214949262016</v>
      </c>
      <c r="H26" s="380">
        <f t="shared" si="9"/>
        <v>111.25021313028731</v>
      </c>
      <c r="I26" s="380">
        <f t="shared" si="9"/>
        <v>113.7023806622868</v>
      </c>
      <c r="J26" s="380">
        <f t="shared" si="9"/>
        <v>109.36138698763757</v>
      </c>
      <c r="K26" s="380">
        <f t="shared" si="9"/>
        <v>103.09156956987566</v>
      </c>
      <c r="L26" s="380">
        <f t="shared" si="9"/>
        <v>110.3943327176075</v>
      </c>
    </row>
    <row r="27" spans="1:12" ht="15" customHeight="1">
      <c r="A27" s="467" t="s">
        <v>803</v>
      </c>
      <c r="B27" s="468"/>
      <c r="C27" s="380">
        <f t="shared" si="9"/>
        <v>96.781637046257487</v>
      </c>
      <c r="D27" s="380">
        <f t="shared" si="9"/>
        <v>98.374252822877565</v>
      </c>
      <c r="E27" s="217">
        <f t="shared" si="9"/>
        <v>100</v>
      </c>
      <c r="F27" s="380">
        <f t="shared" si="9"/>
        <v>100.17398274855449</v>
      </c>
      <c r="G27" s="380">
        <f t="shared" si="9"/>
        <v>101.06683206576301</v>
      </c>
      <c r="H27" s="380">
        <f t="shared" si="9"/>
        <v>99.995353470449899</v>
      </c>
      <c r="I27" s="380">
        <f t="shared" si="9"/>
        <v>98.306645818509793</v>
      </c>
      <c r="J27" s="380">
        <f t="shared" si="9"/>
        <v>98.406336891920915</v>
      </c>
      <c r="K27" s="380">
        <f t="shared" si="9"/>
        <v>96.259923296755588</v>
      </c>
      <c r="L27" s="380">
        <f t="shared" si="9"/>
        <v>97.507723419087597</v>
      </c>
    </row>
    <row r="28" spans="1:12" s="170" customFormat="1" ht="30" customHeight="1">
      <c r="A28" s="181"/>
      <c r="B28" s="182"/>
      <c r="C28" s="182" t="s">
        <v>921</v>
      </c>
      <c r="D28" s="182"/>
      <c r="E28" s="182"/>
      <c r="F28" s="182"/>
      <c r="G28" s="182"/>
      <c r="H28" s="182"/>
      <c r="I28" s="182"/>
      <c r="J28" s="182"/>
      <c r="K28" s="182"/>
      <c r="L28" s="183"/>
    </row>
    <row r="29" spans="1:12" s="170" customFormat="1" ht="15" customHeight="1">
      <c r="A29" s="181"/>
      <c r="B29" s="182"/>
      <c r="C29" s="378" t="s">
        <v>27</v>
      </c>
      <c r="D29" s="182"/>
      <c r="E29" s="182"/>
      <c r="F29" s="182"/>
      <c r="G29" s="182"/>
      <c r="H29" s="182"/>
      <c r="I29" s="182"/>
      <c r="J29" s="182"/>
      <c r="K29" s="182"/>
      <c r="L29" s="183"/>
    </row>
    <row r="30" spans="1:12" ht="15" customHeight="1">
      <c r="A30" s="467" t="s">
        <v>805</v>
      </c>
      <c r="B30" s="468"/>
      <c r="C30" s="372">
        <v>2401.320846475247</v>
      </c>
      <c r="D30" s="372">
        <v>2492.6691602160008</v>
      </c>
      <c r="E30" s="372">
        <v>2654.3789123999991</v>
      </c>
      <c r="F30" s="372">
        <v>2600.4190101999998</v>
      </c>
      <c r="G30" s="372">
        <v>2435.2302709999999</v>
      </c>
      <c r="H30" s="372">
        <v>2532.0078381999992</v>
      </c>
      <c r="I30" s="372">
        <v>2512.5575404000006</v>
      </c>
      <c r="J30" s="372">
        <v>2501.2060270000006</v>
      </c>
      <c r="K30" s="372">
        <v>2475.9749623599987</v>
      </c>
      <c r="L30" s="372">
        <v>2349.2464983864879</v>
      </c>
    </row>
    <row r="31" spans="1:12" ht="15" customHeight="1">
      <c r="A31" s="467" t="s">
        <v>806</v>
      </c>
      <c r="B31" s="468"/>
      <c r="C31" s="372">
        <v>2751.2828248843562</v>
      </c>
      <c r="D31" s="372">
        <v>2739.2400083019998</v>
      </c>
      <c r="E31" s="372">
        <v>2639.7049247999998</v>
      </c>
      <c r="F31" s="372">
        <v>2635.6923664000001</v>
      </c>
      <c r="G31" s="372">
        <v>2595.7529879999997</v>
      </c>
      <c r="H31" s="372">
        <v>2515.0283684000001</v>
      </c>
      <c r="I31" s="372">
        <v>2569.0381948000004</v>
      </c>
      <c r="J31" s="372">
        <v>2622.3049679999999</v>
      </c>
      <c r="K31" s="372">
        <v>2648.7170024200004</v>
      </c>
      <c r="L31" s="372">
        <v>2794.2129176571357</v>
      </c>
    </row>
    <row r="32" spans="1:12" ht="15" customHeight="1">
      <c r="A32" s="467" t="s">
        <v>807</v>
      </c>
      <c r="B32" s="468"/>
      <c r="C32" s="372">
        <v>990</v>
      </c>
      <c r="D32" s="372">
        <v>988</v>
      </c>
      <c r="E32" s="372">
        <v>1006</v>
      </c>
      <c r="F32" s="372">
        <v>1001</v>
      </c>
      <c r="G32" s="372">
        <v>991</v>
      </c>
      <c r="H32" s="372">
        <v>1042</v>
      </c>
      <c r="I32" s="372">
        <v>1063</v>
      </c>
      <c r="J32" s="372">
        <v>1090</v>
      </c>
      <c r="K32" s="372">
        <v>1109</v>
      </c>
      <c r="L32" s="372">
        <v>1096</v>
      </c>
    </row>
    <row r="33" spans="1:12" ht="15" customHeight="1">
      <c r="A33" s="181"/>
      <c r="B33" s="149"/>
      <c r="C33" s="378" t="s">
        <v>1032</v>
      </c>
      <c r="D33" s="214"/>
      <c r="E33" s="214"/>
      <c r="F33" s="214"/>
      <c r="G33" s="214"/>
      <c r="H33" s="214"/>
      <c r="I33" s="214"/>
      <c r="J33" s="214"/>
      <c r="K33" s="214"/>
      <c r="L33" s="214"/>
    </row>
    <row r="34" spans="1:12" ht="15" customHeight="1">
      <c r="A34" s="467" t="s">
        <v>808</v>
      </c>
      <c r="B34" s="468"/>
      <c r="C34" s="372">
        <v>1131.4662150514564</v>
      </c>
      <c r="D34" s="372">
        <v>1099.5616642160235</v>
      </c>
      <c r="E34" s="372">
        <v>1106.5424586481956</v>
      </c>
      <c r="F34" s="372">
        <v>1134.4855525192693</v>
      </c>
      <c r="G34" s="372">
        <v>1137.2520721290039</v>
      </c>
      <c r="H34" s="372">
        <v>1121.2829464813562</v>
      </c>
      <c r="I34" s="372">
        <v>1129.8610480315253</v>
      </c>
      <c r="J34" s="372">
        <v>1178.7620489878841</v>
      </c>
      <c r="K34" s="372">
        <v>1216.6472296033853</v>
      </c>
      <c r="L34" s="372">
        <v>1250.5068165756959</v>
      </c>
    </row>
    <row r="35" spans="1:12" s="170" customFormat="1" ht="30" customHeight="1">
      <c r="A35" s="181"/>
      <c r="B35" s="182"/>
      <c r="C35" s="182" t="s">
        <v>1070</v>
      </c>
      <c r="D35" s="182"/>
      <c r="E35" s="182"/>
      <c r="F35" s="182"/>
      <c r="G35" s="182"/>
      <c r="H35" s="182"/>
      <c r="I35" s="182"/>
      <c r="J35" s="182"/>
      <c r="K35" s="182"/>
      <c r="L35" s="183"/>
    </row>
    <row r="36" spans="1:12" s="170" customFormat="1" ht="15" customHeight="1">
      <c r="A36" s="181"/>
      <c r="B36" s="182"/>
      <c r="C36" s="378" t="s">
        <v>935</v>
      </c>
      <c r="D36" s="182"/>
      <c r="E36" s="182"/>
      <c r="F36" s="182"/>
      <c r="G36" s="182"/>
      <c r="H36" s="182"/>
      <c r="I36" s="182"/>
      <c r="J36" s="182"/>
      <c r="K36" s="182"/>
      <c r="L36" s="183"/>
    </row>
    <row r="37" spans="1:12" ht="15" customHeight="1">
      <c r="A37" s="467" t="s">
        <v>805</v>
      </c>
      <c r="B37" s="468"/>
      <c r="C37" s="372">
        <v>3223.0094221958648</v>
      </c>
      <c r="D37" s="372">
        <v>3478.4074552337183</v>
      </c>
      <c r="E37" s="372">
        <v>3647.3552348924445</v>
      </c>
      <c r="F37" s="372">
        <v>3768.405883469426</v>
      </c>
      <c r="G37" s="372">
        <v>3363.4716728629683</v>
      </c>
      <c r="H37" s="372">
        <v>3367.7210260205838</v>
      </c>
      <c r="I37" s="372">
        <v>3368.1488854893787</v>
      </c>
      <c r="J37" s="372">
        <v>3475.0767105123246</v>
      </c>
      <c r="K37" s="372">
        <v>3622.7968349716398</v>
      </c>
      <c r="L37" s="372">
        <v>3493.0989588424236</v>
      </c>
    </row>
    <row r="38" spans="1:12" ht="15" customHeight="1">
      <c r="A38" s="467" t="s">
        <v>806</v>
      </c>
      <c r="B38" s="468"/>
      <c r="C38" s="372">
        <v>3098.0410204883869</v>
      </c>
      <c r="D38" s="372">
        <v>3171.7205862123869</v>
      </c>
      <c r="E38" s="372">
        <v>3082.8219139248677</v>
      </c>
      <c r="F38" s="372">
        <v>3201.3193021452707</v>
      </c>
      <c r="G38" s="372">
        <v>2996.8429190187908</v>
      </c>
      <c r="H38" s="372">
        <v>2803.4624595383439</v>
      </c>
      <c r="I38" s="372">
        <v>2767.3897161266409</v>
      </c>
      <c r="J38" s="372">
        <v>2863.302232831737</v>
      </c>
      <c r="K38" s="372">
        <v>2953.3722253167853</v>
      </c>
      <c r="L38" s="372">
        <v>3209.1908332888006</v>
      </c>
    </row>
    <row r="39" spans="1:12" ht="15" customHeight="1">
      <c r="A39" s="467" t="s">
        <v>807</v>
      </c>
      <c r="B39" s="468"/>
      <c r="C39" s="372">
        <v>415.3556300084021</v>
      </c>
      <c r="D39" s="372">
        <v>442.61790138762791</v>
      </c>
      <c r="E39" s="372">
        <v>495.79306869133666</v>
      </c>
      <c r="F39" s="372">
        <v>432.13486721156289</v>
      </c>
      <c r="G39" s="372">
        <v>530.15950845464795</v>
      </c>
      <c r="H39" s="372">
        <v>509.47240793862653</v>
      </c>
      <c r="I39" s="372">
        <v>520.27156646548133</v>
      </c>
      <c r="J39" s="372">
        <v>519.92893871285412</v>
      </c>
      <c r="K39" s="372">
        <v>504.10294749173852</v>
      </c>
      <c r="L39" s="372">
        <v>494.78120214509687</v>
      </c>
    </row>
    <row r="40" spans="1:12" ht="15" customHeight="1">
      <c r="A40" s="467" t="s">
        <v>808</v>
      </c>
      <c r="B40" s="468"/>
      <c r="C40" s="372">
        <v>4428.0472431149847</v>
      </c>
      <c r="D40" s="372">
        <v>4411.818188436574</v>
      </c>
      <c r="E40" s="372">
        <v>4557.6090074215954</v>
      </c>
      <c r="F40" s="372">
        <v>4486.1040302697056</v>
      </c>
      <c r="G40" s="372">
        <v>4337.685731382142</v>
      </c>
      <c r="H40" s="372">
        <v>3985.4690761366069</v>
      </c>
      <c r="I40" s="372">
        <v>3981.7906354113902</v>
      </c>
      <c r="J40" s="372">
        <v>4054.0000622651692</v>
      </c>
      <c r="K40" s="372">
        <v>4434.2015658291939</v>
      </c>
      <c r="L40" s="372">
        <v>4515.2665264970528</v>
      </c>
    </row>
    <row r="41" spans="1:12" ht="15" customHeight="1">
      <c r="A41" s="452" t="s">
        <v>9</v>
      </c>
      <c r="B41" s="453"/>
      <c r="C41" s="373">
        <v>11164.453315807637</v>
      </c>
      <c r="D41" s="373">
        <v>11504.564131270308</v>
      </c>
      <c r="E41" s="373">
        <v>11783.579224930245</v>
      </c>
      <c r="F41" s="373">
        <v>11887.964083095965</v>
      </c>
      <c r="G41" s="373">
        <v>11228.159831718549</v>
      </c>
      <c r="H41" s="373">
        <v>10666.124969634162</v>
      </c>
      <c r="I41" s="373">
        <v>10637.600803492891</v>
      </c>
      <c r="J41" s="373">
        <v>10912.307944322085</v>
      </c>
      <c r="K41" s="373">
        <v>11514.473573609357</v>
      </c>
      <c r="L41" s="373">
        <v>11712.337520773373</v>
      </c>
    </row>
    <row r="42" spans="1:12" s="170" customFormat="1" ht="30" customHeight="1">
      <c r="A42" s="181"/>
      <c r="B42" s="182"/>
      <c r="C42" s="182" t="s">
        <v>922</v>
      </c>
      <c r="D42" s="182"/>
      <c r="E42" s="182"/>
      <c r="F42" s="182"/>
      <c r="G42" s="182"/>
      <c r="H42" s="182"/>
      <c r="I42" s="182"/>
      <c r="J42" s="182"/>
      <c r="K42" s="182"/>
      <c r="L42" s="183"/>
    </row>
    <row r="43" spans="1:12" s="170" customFormat="1" ht="15" customHeight="1">
      <c r="A43" s="181"/>
      <c r="B43" s="182"/>
      <c r="C43" s="378" t="s">
        <v>1033</v>
      </c>
      <c r="D43" s="182"/>
      <c r="E43" s="182"/>
      <c r="F43" s="182"/>
      <c r="G43" s="182"/>
      <c r="H43" s="182"/>
      <c r="I43" s="182"/>
      <c r="J43" s="182"/>
      <c r="K43" s="182"/>
      <c r="L43" s="183"/>
    </row>
    <row r="44" spans="1:12" ht="15" customHeight="1">
      <c r="A44" s="467" t="s">
        <v>809</v>
      </c>
      <c r="B44" s="468"/>
      <c r="C44" s="372">
        <v>782.656931638385</v>
      </c>
      <c r="D44" s="372">
        <v>826.27735564605007</v>
      </c>
      <c r="E44" s="372">
        <v>838.29619212013756</v>
      </c>
      <c r="F44" s="372">
        <v>868.23110378258446</v>
      </c>
      <c r="G44" s="372">
        <v>790.82816401185664</v>
      </c>
      <c r="H44" s="372">
        <v>765.21879393385007</v>
      </c>
      <c r="I44" s="372">
        <v>757.63291081041939</v>
      </c>
      <c r="J44" s="372">
        <v>775.93484193862696</v>
      </c>
      <c r="K44" s="372">
        <v>798.57303188726326</v>
      </c>
      <c r="L44" s="372">
        <v>810.83606045696467</v>
      </c>
    </row>
    <row r="45" spans="1:12" ht="15" customHeight="1">
      <c r="A45" s="457" t="s">
        <v>805</v>
      </c>
      <c r="B45" s="458"/>
      <c r="C45" s="372">
        <v>399.06510601206787</v>
      </c>
      <c r="D45" s="372">
        <v>432.19157526853104</v>
      </c>
      <c r="E45" s="372">
        <v>454.30661587519864</v>
      </c>
      <c r="F45" s="372">
        <v>469.43704558946445</v>
      </c>
      <c r="G45" s="372">
        <v>418.20700679667874</v>
      </c>
      <c r="H45" s="372">
        <v>417.59306425868414</v>
      </c>
      <c r="I45" s="372">
        <v>415.90813942301207</v>
      </c>
      <c r="J45" s="372">
        <v>425.41367788171004</v>
      </c>
      <c r="K45" s="372">
        <v>439.93209813982435</v>
      </c>
      <c r="L45" s="372">
        <v>422.59148536062906</v>
      </c>
    </row>
    <row r="46" spans="1:12" ht="15" customHeight="1">
      <c r="A46" s="457" t="s">
        <v>806</v>
      </c>
      <c r="B46" s="458"/>
      <c r="C46" s="372">
        <v>383.59182562631702</v>
      </c>
      <c r="D46" s="372">
        <v>394.08578037751914</v>
      </c>
      <c r="E46" s="372">
        <v>383.98957624493892</v>
      </c>
      <c r="F46" s="372">
        <v>398.79405819312001</v>
      </c>
      <c r="G46" s="372">
        <v>372.62115721517802</v>
      </c>
      <c r="H46" s="372">
        <v>347.62572967516599</v>
      </c>
      <c r="I46" s="372">
        <v>341.72477138740732</v>
      </c>
      <c r="J46" s="372">
        <v>350.52116405691692</v>
      </c>
      <c r="K46" s="372">
        <v>358.64093374743896</v>
      </c>
      <c r="L46" s="372">
        <v>388.24457509633567</v>
      </c>
    </row>
    <row r="47" spans="1:12" ht="15" customHeight="1">
      <c r="A47" s="467" t="s">
        <v>807</v>
      </c>
      <c r="B47" s="468"/>
      <c r="C47" s="372">
        <v>51.428313358476807</v>
      </c>
      <c r="D47" s="372">
        <v>54.995204128527504</v>
      </c>
      <c r="E47" s="372">
        <v>61.754903678358907</v>
      </c>
      <c r="F47" s="372">
        <v>53.831811549244826</v>
      </c>
      <c r="G47" s="372">
        <v>65.918920306200476</v>
      </c>
      <c r="H47" s="372">
        <v>63.173921575605306</v>
      </c>
      <c r="I47" s="372">
        <v>64.244541010518418</v>
      </c>
      <c r="J47" s="372">
        <v>63.648920723353058</v>
      </c>
      <c r="K47" s="372">
        <v>61.215430362449879</v>
      </c>
      <c r="L47" s="372">
        <v>59.858116133161161</v>
      </c>
    </row>
    <row r="48" spans="1:12" ht="15" customHeight="1">
      <c r="A48" s="467" t="s">
        <v>808</v>
      </c>
      <c r="B48" s="468"/>
      <c r="C48" s="372">
        <v>548.26992758097481</v>
      </c>
      <c r="D48" s="372">
        <v>548.16771099941275</v>
      </c>
      <c r="E48" s="372">
        <v>567.68584119146976</v>
      </c>
      <c r="F48" s="372">
        <v>558.84198446212463</v>
      </c>
      <c r="G48" s="372">
        <v>539.33873764480916</v>
      </c>
      <c r="H48" s="372">
        <v>494.19302583347059</v>
      </c>
      <c r="I48" s="372">
        <v>491.6822833695208</v>
      </c>
      <c r="J48" s="372">
        <v>496.2846061509382</v>
      </c>
      <c r="K48" s="372">
        <v>538.46453093895423</v>
      </c>
      <c r="L48" s="372">
        <v>546.25225643874865</v>
      </c>
    </row>
    <row r="49" spans="1:12" ht="15" customHeight="1">
      <c r="A49" s="452" t="s">
        <v>9</v>
      </c>
      <c r="B49" s="453"/>
      <c r="C49" s="373">
        <v>1382.3551725778364</v>
      </c>
      <c r="D49" s="373">
        <v>1429.4402707739905</v>
      </c>
      <c r="E49" s="373">
        <v>1467.7369369899661</v>
      </c>
      <c r="F49" s="373">
        <v>1480.904899793954</v>
      </c>
      <c r="G49" s="373">
        <v>1396.0858219628662</v>
      </c>
      <c r="H49" s="373">
        <v>1322.5857413429262</v>
      </c>
      <c r="I49" s="373">
        <v>1313.5597351904585</v>
      </c>
      <c r="J49" s="373">
        <v>1335.8683688129183</v>
      </c>
      <c r="K49" s="373">
        <v>1398.2529931886675</v>
      </c>
      <c r="L49" s="373">
        <v>1416.9464330288745</v>
      </c>
    </row>
    <row r="50" spans="1:12">
      <c r="A50" s="184"/>
      <c r="B50" s="183"/>
      <c r="C50" s="202"/>
      <c r="D50" s="197"/>
      <c r="E50" s="197"/>
      <c r="F50" s="184"/>
      <c r="G50" s="184"/>
      <c r="H50" s="184"/>
      <c r="I50" s="183"/>
      <c r="J50" s="181"/>
      <c r="K50" s="181"/>
      <c r="L50" s="184"/>
    </row>
    <row r="51" spans="1:12">
      <c r="A51" s="184"/>
      <c r="B51" s="183"/>
      <c r="C51" s="202"/>
      <c r="D51" s="197"/>
      <c r="E51" s="197"/>
      <c r="F51" s="184"/>
      <c r="G51" s="184"/>
      <c r="H51" s="184"/>
      <c r="I51" s="183"/>
      <c r="J51" s="181"/>
      <c r="K51" s="181"/>
      <c r="L51" s="184"/>
    </row>
    <row r="52" spans="1:12">
      <c r="A52" s="184"/>
      <c r="B52" s="183"/>
      <c r="C52" s="202"/>
      <c r="D52" s="197"/>
      <c r="E52" s="197"/>
      <c r="F52" s="184"/>
      <c r="G52" s="184"/>
      <c r="H52" s="184"/>
      <c r="I52" s="183"/>
      <c r="J52" s="181"/>
      <c r="K52" s="181"/>
      <c r="L52" s="184"/>
    </row>
    <row r="53" spans="1:12">
      <c r="A53" s="184"/>
      <c r="B53" s="183"/>
      <c r="C53" s="202"/>
      <c r="D53" s="197"/>
      <c r="E53" s="197"/>
      <c r="F53" s="184"/>
      <c r="G53" s="184"/>
      <c r="H53" s="184"/>
      <c r="I53" s="183"/>
      <c r="J53" s="181"/>
      <c r="K53" s="181"/>
      <c r="L53" s="184"/>
    </row>
    <row r="54" spans="1:12">
      <c r="A54" s="184"/>
      <c r="B54" s="203"/>
      <c r="C54" s="203"/>
      <c r="D54" s="203"/>
      <c r="E54" s="203"/>
      <c r="F54" s="184"/>
      <c r="G54" s="184"/>
      <c r="H54" s="184"/>
      <c r="I54" s="183"/>
      <c r="J54" s="181"/>
      <c r="K54" s="181"/>
      <c r="L54" s="184"/>
    </row>
    <row r="55" spans="1:12">
      <c r="A55" s="184"/>
      <c r="B55" s="183"/>
      <c r="C55" s="184"/>
      <c r="D55" s="184"/>
      <c r="E55" s="184"/>
      <c r="F55" s="184"/>
      <c r="G55" s="184"/>
      <c r="H55" s="184"/>
      <c r="I55" s="183"/>
      <c r="J55" s="181"/>
      <c r="K55" s="181"/>
      <c r="L55" s="184"/>
    </row>
    <row r="56" spans="1:12">
      <c r="A56" s="184"/>
      <c r="B56" s="183"/>
      <c r="C56" s="184"/>
      <c r="D56" s="184"/>
      <c r="E56" s="184"/>
      <c r="F56" s="184"/>
      <c r="G56" s="184"/>
      <c r="H56" s="184"/>
      <c r="I56" s="183"/>
      <c r="J56" s="181"/>
      <c r="K56" s="181"/>
      <c r="L56" s="184"/>
    </row>
    <row r="57" spans="1:12">
      <c r="A57" s="184"/>
      <c r="B57" s="183"/>
      <c r="C57" s="184"/>
      <c r="D57" s="184"/>
      <c r="E57" s="184"/>
      <c r="F57" s="184"/>
      <c r="G57" s="184"/>
      <c r="H57" s="184"/>
      <c r="I57" s="183"/>
      <c r="J57" s="181"/>
      <c r="K57" s="181"/>
      <c r="L57" s="184"/>
    </row>
    <row r="58" spans="1:12">
      <c r="A58" s="184"/>
      <c r="B58" s="183"/>
      <c r="C58" s="184"/>
      <c r="D58" s="184"/>
      <c r="E58" s="184"/>
      <c r="F58" s="184"/>
      <c r="G58" s="184"/>
      <c r="H58" s="184"/>
      <c r="I58" s="183"/>
      <c r="J58" s="181"/>
      <c r="K58" s="181"/>
      <c r="L58" s="184"/>
    </row>
    <row r="59" spans="1:12">
      <c r="A59" s="184"/>
      <c r="B59" s="183"/>
      <c r="C59" s="184"/>
      <c r="D59" s="184"/>
      <c r="E59" s="184"/>
      <c r="F59" s="184"/>
      <c r="G59" s="184"/>
      <c r="H59" s="184"/>
      <c r="I59" s="183"/>
      <c r="J59" s="181"/>
      <c r="K59" s="181"/>
      <c r="L59" s="184"/>
    </row>
    <row r="60" spans="1:12" ht="10.5" customHeight="1">
      <c r="A60" s="184"/>
      <c r="B60" s="184"/>
      <c r="C60" s="184"/>
      <c r="D60" s="184"/>
      <c r="E60" s="184"/>
      <c r="F60" s="184"/>
      <c r="G60" s="184"/>
      <c r="H60" s="184"/>
      <c r="I60" s="183"/>
      <c r="J60" s="181"/>
      <c r="K60" s="181"/>
      <c r="L60" s="184"/>
    </row>
    <row r="61" spans="1:12">
      <c r="A61" s="181"/>
      <c r="B61" s="184"/>
      <c r="C61" s="184"/>
      <c r="D61" s="184"/>
      <c r="E61" s="184"/>
      <c r="F61" s="184"/>
      <c r="G61" s="184"/>
      <c r="H61" s="184"/>
      <c r="I61" s="183"/>
      <c r="J61" s="183"/>
      <c r="K61" s="184"/>
      <c r="L61" s="184"/>
    </row>
    <row r="62" spans="1:12">
      <c r="A62" s="181"/>
      <c r="B62" s="184"/>
      <c r="C62" s="184"/>
      <c r="D62" s="184"/>
      <c r="E62" s="184"/>
      <c r="F62" s="184"/>
      <c r="G62" s="184"/>
      <c r="H62" s="184"/>
      <c r="I62" s="183"/>
      <c r="J62" s="183"/>
      <c r="K62" s="184"/>
      <c r="L62" s="184"/>
    </row>
    <row r="63" spans="1:12">
      <c r="A63" s="181"/>
      <c r="B63" s="184"/>
      <c r="C63" s="184"/>
      <c r="D63" s="184"/>
      <c r="E63" s="184"/>
      <c r="F63" s="184"/>
      <c r="G63" s="184"/>
      <c r="H63" s="184"/>
      <c r="I63" s="183"/>
      <c r="J63" s="183"/>
      <c r="K63" s="184"/>
      <c r="L63" s="184"/>
    </row>
    <row r="64" spans="1:12">
      <c r="A64" s="181"/>
      <c r="B64" s="184"/>
      <c r="C64" s="184"/>
      <c r="D64" s="184"/>
      <c r="E64" s="184"/>
      <c r="F64" s="184"/>
      <c r="G64" s="184"/>
      <c r="H64" s="184"/>
      <c r="I64" s="183"/>
      <c r="J64" s="183"/>
      <c r="K64" s="184"/>
      <c r="L64" s="184"/>
    </row>
    <row r="65" spans="1:12">
      <c r="A65" s="181"/>
      <c r="B65" s="184"/>
      <c r="C65" s="184"/>
      <c r="D65" s="184"/>
      <c r="E65" s="184"/>
      <c r="F65" s="184"/>
      <c r="G65" s="184"/>
      <c r="H65" s="184"/>
      <c r="I65" s="183"/>
      <c r="J65" s="183"/>
      <c r="K65" s="184"/>
      <c r="L65" s="184"/>
    </row>
    <row r="66" spans="1:12">
      <c r="A66" s="181"/>
      <c r="B66" s="184"/>
      <c r="C66" s="184"/>
      <c r="D66" s="184"/>
      <c r="E66" s="184"/>
      <c r="F66" s="184"/>
      <c r="G66" s="184"/>
      <c r="H66" s="184"/>
      <c r="I66" s="183"/>
      <c r="J66" s="183"/>
      <c r="K66" s="184"/>
      <c r="L66" s="184"/>
    </row>
    <row r="67" spans="1:12">
      <c r="A67" s="181"/>
      <c r="B67" s="184"/>
      <c r="C67" s="184"/>
      <c r="D67" s="184"/>
      <c r="E67" s="184"/>
      <c r="F67" s="184"/>
      <c r="G67" s="184"/>
      <c r="H67" s="184"/>
      <c r="I67" s="183"/>
      <c r="J67" s="183"/>
      <c r="K67" s="184"/>
      <c r="L67" s="184"/>
    </row>
    <row r="68" spans="1:12">
      <c r="A68" s="181"/>
      <c r="B68" s="184"/>
      <c r="C68" s="184"/>
      <c r="D68" s="184"/>
      <c r="E68" s="184"/>
      <c r="F68" s="184"/>
      <c r="G68" s="184"/>
      <c r="H68" s="184"/>
      <c r="I68" s="183"/>
      <c r="J68" s="183"/>
      <c r="K68" s="184"/>
      <c r="L68" s="184"/>
    </row>
    <row r="69" spans="1:12">
      <c r="A69" s="181"/>
      <c r="B69" s="184"/>
      <c r="C69" s="184"/>
      <c r="D69" s="184"/>
      <c r="E69" s="184"/>
      <c r="F69" s="184"/>
      <c r="G69" s="184"/>
      <c r="H69" s="184"/>
      <c r="I69" s="183"/>
      <c r="J69" s="183"/>
      <c r="K69" s="184"/>
      <c r="L69" s="184"/>
    </row>
    <row r="70" spans="1:12">
      <c r="A70" s="181"/>
      <c r="B70" s="184"/>
      <c r="C70" s="184"/>
      <c r="D70" s="184"/>
      <c r="E70" s="184"/>
      <c r="F70" s="184"/>
      <c r="G70" s="184"/>
      <c r="H70" s="184"/>
      <c r="I70" s="183"/>
      <c r="J70" s="183"/>
      <c r="K70" s="184"/>
      <c r="L70" s="184"/>
    </row>
    <row r="71" spans="1:12">
      <c r="A71" s="181"/>
      <c r="B71" s="184"/>
      <c r="C71" s="184"/>
      <c r="D71" s="184"/>
      <c r="E71" s="184"/>
      <c r="F71" s="184"/>
      <c r="G71" s="184"/>
      <c r="H71" s="184"/>
      <c r="I71" s="183"/>
      <c r="J71" s="183"/>
      <c r="K71" s="184"/>
      <c r="L71" s="184"/>
    </row>
    <row r="72" spans="1:12">
      <c r="A72" s="181"/>
      <c r="B72" s="184"/>
      <c r="C72" s="184"/>
      <c r="D72" s="184"/>
      <c r="E72" s="184"/>
      <c r="F72" s="184"/>
      <c r="G72" s="184"/>
      <c r="H72" s="184"/>
      <c r="I72" s="183"/>
      <c r="J72" s="184"/>
      <c r="K72" s="184"/>
      <c r="L72" s="184"/>
    </row>
    <row r="73" spans="1:12">
      <c r="A73" s="181"/>
      <c r="B73" s="184"/>
      <c r="C73" s="184"/>
      <c r="D73" s="184"/>
      <c r="E73" s="184"/>
      <c r="F73" s="184"/>
      <c r="G73" s="184"/>
      <c r="H73" s="184"/>
      <c r="I73" s="183"/>
      <c r="J73" s="184"/>
      <c r="K73" s="184"/>
      <c r="L73" s="184"/>
    </row>
    <row r="74" spans="1:12">
      <c r="A74" s="181"/>
      <c r="B74" s="184"/>
      <c r="C74" s="184"/>
      <c r="D74" s="184"/>
      <c r="E74" s="184"/>
      <c r="F74" s="184"/>
      <c r="G74" s="184"/>
      <c r="H74" s="184"/>
      <c r="I74" s="183"/>
      <c r="J74" s="184"/>
      <c r="K74" s="184"/>
      <c r="L74" s="184"/>
    </row>
    <row r="75" spans="1:12">
      <c r="A75" s="181"/>
      <c r="B75" s="184"/>
      <c r="C75" s="184"/>
      <c r="D75" s="184"/>
      <c r="E75" s="184"/>
      <c r="F75" s="184"/>
      <c r="G75" s="184"/>
      <c r="H75" s="184"/>
      <c r="I75" s="183"/>
      <c r="J75" s="184"/>
      <c r="K75" s="184"/>
      <c r="L75" s="184"/>
    </row>
    <row r="76" spans="1:12">
      <c r="A76" s="181"/>
      <c r="B76" s="184"/>
      <c r="C76" s="184"/>
      <c r="D76" s="184"/>
      <c r="E76" s="184"/>
      <c r="F76" s="184"/>
      <c r="G76" s="184"/>
      <c r="H76" s="184"/>
      <c r="I76" s="183"/>
      <c r="J76" s="184"/>
      <c r="K76" s="184"/>
      <c r="L76" s="184"/>
    </row>
    <row r="77" spans="1:12">
      <c r="A77" s="181"/>
      <c r="B77" s="184"/>
      <c r="C77" s="184"/>
      <c r="D77" s="184"/>
      <c r="E77" s="184"/>
      <c r="F77" s="184"/>
      <c r="G77" s="184"/>
      <c r="H77" s="184"/>
      <c r="I77" s="183"/>
      <c r="J77" s="184"/>
      <c r="K77" s="184"/>
      <c r="L77" s="184"/>
    </row>
    <row r="78" spans="1:12">
      <c r="A78" s="181"/>
      <c r="B78" s="184"/>
      <c r="C78" s="184"/>
      <c r="D78" s="184"/>
      <c r="E78" s="184"/>
      <c r="F78" s="184"/>
      <c r="G78" s="184"/>
      <c r="H78" s="184"/>
      <c r="I78" s="183"/>
      <c r="J78" s="184"/>
      <c r="K78" s="184"/>
      <c r="L78" s="184"/>
    </row>
    <row r="79" spans="1:12">
      <c r="A79" s="181"/>
      <c r="B79" s="184"/>
      <c r="C79" s="184"/>
      <c r="D79" s="184"/>
      <c r="E79" s="184"/>
      <c r="F79" s="184"/>
      <c r="G79" s="184"/>
      <c r="H79" s="184"/>
      <c r="I79" s="183"/>
      <c r="J79" s="184"/>
      <c r="K79" s="184"/>
      <c r="L79" s="184"/>
    </row>
    <row r="80" spans="1:12">
      <c r="A80" s="181"/>
      <c r="B80" s="184"/>
      <c r="C80" s="184"/>
      <c r="D80" s="184"/>
      <c r="E80" s="184"/>
      <c r="F80" s="184"/>
      <c r="G80" s="184"/>
      <c r="H80" s="184"/>
      <c r="I80" s="183"/>
      <c r="J80" s="184"/>
      <c r="K80" s="184"/>
      <c r="L80" s="184"/>
    </row>
    <row r="81" spans="1:12">
      <c r="A81" s="181"/>
      <c r="B81" s="184"/>
      <c r="C81" s="184"/>
      <c r="D81" s="184"/>
      <c r="E81" s="184"/>
      <c r="F81" s="184"/>
      <c r="G81" s="184"/>
      <c r="H81" s="184"/>
      <c r="I81" s="183"/>
      <c r="J81" s="184"/>
      <c r="K81" s="184"/>
      <c r="L81" s="184"/>
    </row>
    <row r="82" spans="1:12">
      <c r="A82" s="181"/>
      <c r="B82" s="184"/>
      <c r="C82" s="184"/>
      <c r="D82" s="184"/>
      <c r="E82" s="184"/>
      <c r="F82" s="184"/>
      <c r="G82" s="184"/>
      <c r="H82" s="184"/>
      <c r="I82" s="183"/>
      <c r="J82" s="184"/>
      <c r="K82" s="184"/>
      <c r="L82" s="184"/>
    </row>
    <row r="83" spans="1:12">
      <c r="A83" s="181"/>
      <c r="B83" s="184"/>
      <c r="C83" s="184"/>
      <c r="D83" s="184"/>
      <c r="E83" s="184"/>
      <c r="F83" s="184"/>
      <c r="G83" s="184"/>
      <c r="H83" s="184"/>
      <c r="I83" s="183"/>
      <c r="J83" s="184"/>
      <c r="K83" s="184"/>
      <c r="L83" s="184"/>
    </row>
    <row r="84" spans="1:12">
      <c r="A84" s="181"/>
      <c r="B84" s="184"/>
      <c r="C84" s="184"/>
      <c r="D84" s="184"/>
      <c r="E84" s="184"/>
      <c r="F84" s="184"/>
      <c r="G84" s="184"/>
      <c r="H84" s="184"/>
      <c r="I84" s="183"/>
      <c r="J84" s="184"/>
      <c r="K84" s="184"/>
      <c r="L84" s="184"/>
    </row>
    <row r="85" spans="1:12">
      <c r="A85" s="181"/>
      <c r="B85" s="184"/>
      <c r="C85" s="184"/>
      <c r="D85" s="184"/>
      <c r="E85" s="184"/>
      <c r="F85" s="184"/>
      <c r="G85" s="184"/>
      <c r="H85" s="184"/>
      <c r="I85" s="183"/>
      <c r="J85" s="184"/>
      <c r="K85" s="184"/>
      <c r="L85" s="184"/>
    </row>
    <row r="86" spans="1:12">
      <c r="A86" s="181"/>
      <c r="B86" s="184"/>
      <c r="C86" s="184"/>
      <c r="D86" s="184"/>
      <c r="E86" s="184"/>
      <c r="F86" s="184"/>
      <c r="G86" s="184"/>
      <c r="H86" s="184"/>
      <c r="I86" s="183"/>
      <c r="J86" s="184"/>
      <c r="K86" s="184"/>
      <c r="L86" s="184"/>
    </row>
    <row r="87" spans="1:12">
      <c r="A87" s="181"/>
      <c r="B87" s="184"/>
      <c r="C87" s="184"/>
      <c r="D87" s="184"/>
      <c r="E87" s="184"/>
      <c r="F87" s="184"/>
      <c r="G87" s="184"/>
      <c r="H87" s="184"/>
      <c r="I87" s="183"/>
      <c r="J87" s="184"/>
      <c r="K87" s="184"/>
      <c r="L87" s="184"/>
    </row>
    <row r="88" spans="1:12">
      <c r="A88" s="181"/>
      <c r="B88" s="184"/>
      <c r="C88" s="184"/>
      <c r="D88" s="184"/>
      <c r="E88" s="184"/>
      <c r="F88" s="184"/>
      <c r="G88" s="184"/>
      <c r="H88" s="184"/>
      <c r="I88" s="183"/>
      <c r="J88" s="184"/>
      <c r="K88" s="184"/>
      <c r="L88" s="184"/>
    </row>
    <row r="89" spans="1:12">
      <c r="A89" s="181"/>
      <c r="B89" s="184"/>
      <c r="C89" s="184"/>
      <c r="D89" s="184"/>
      <c r="E89" s="184"/>
      <c r="F89" s="184"/>
      <c r="G89" s="184"/>
      <c r="H89" s="184"/>
      <c r="I89" s="183"/>
      <c r="J89" s="184"/>
      <c r="K89" s="184"/>
      <c r="L89" s="184"/>
    </row>
    <row r="90" spans="1:12">
      <c r="A90" s="181"/>
      <c r="B90" s="184"/>
      <c r="C90" s="184"/>
      <c r="D90" s="184"/>
      <c r="E90" s="184"/>
      <c r="F90" s="184"/>
      <c r="G90" s="184"/>
      <c r="H90" s="184"/>
      <c r="I90" s="183"/>
      <c r="J90" s="184"/>
      <c r="K90" s="184"/>
      <c r="L90" s="184"/>
    </row>
    <row r="91" spans="1:12">
      <c r="A91" s="181"/>
      <c r="B91" s="184"/>
      <c r="C91" s="184"/>
      <c r="D91" s="184"/>
      <c r="E91" s="184"/>
      <c r="F91" s="184"/>
      <c r="G91" s="184"/>
      <c r="H91" s="184"/>
      <c r="I91" s="183"/>
      <c r="J91" s="184"/>
      <c r="K91" s="184"/>
      <c r="L91" s="184"/>
    </row>
    <row r="92" spans="1:12">
      <c r="A92" s="181"/>
      <c r="B92" s="184"/>
      <c r="C92" s="184"/>
      <c r="D92" s="184"/>
      <c r="E92" s="184"/>
      <c r="F92" s="184"/>
      <c r="G92" s="184"/>
      <c r="H92" s="184"/>
      <c r="I92" s="183"/>
      <c r="J92" s="184"/>
      <c r="K92" s="184"/>
      <c r="L92" s="184"/>
    </row>
    <row r="93" spans="1:12">
      <c r="A93" s="181"/>
      <c r="B93" s="184"/>
      <c r="C93" s="184"/>
      <c r="D93" s="184"/>
      <c r="E93" s="184"/>
      <c r="F93" s="184"/>
      <c r="G93" s="184"/>
      <c r="H93" s="184"/>
      <c r="I93" s="183"/>
      <c r="J93" s="184"/>
      <c r="K93" s="184"/>
      <c r="L93" s="184"/>
    </row>
    <row r="94" spans="1:12">
      <c r="A94" s="181"/>
      <c r="B94" s="184"/>
      <c r="C94" s="184"/>
      <c r="D94" s="184"/>
      <c r="E94" s="184"/>
      <c r="F94" s="184"/>
      <c r="G94" s="184"/>
      <c r="H94" s="184"/>
      <c r="I94" s="183"/>
      <c r="J94" s="184"/>
      <c r="K94" s="184"/>
      <c r="L94" s="184"/>
    </row>
    <row r="95" spans="1:12">
      <c r="A95" s="181"/>
      <c r="B95" s="184"/>
      <c r="C95" s="184"/>
      <c r="D95" s="184"/>
      <c r="E95" s="184"/>
      <c r="F95" s="184"/>
      <c r="G95" s="184"/>
      <c r="H95" s="184"/>
      <c r="I95" s="183"/>
      <c r="J95" s="184"/>
      <c r="K95" s="184"/>
      <c r="L95" s="184"/>
    </row>
    <row r="96" spans="1:12">
      <c r="A96" s="181"/>
      <c r="B96" s="184"/>
      <c r="C96" s="184"/>
      <c r="D96" s="184"/>
      <c r="E96" s="184"/>
      <c r="F96" s="184"/>
      <c r="G96" s="184"/>
      <c r="H96" s="184"/>
      <c r="I96" s="183"/>
      <c r="J96" s="184"/>
      <c r="K96" s="184"/>
      <c r="L96" s="184"/>
    </row>
    <row r="97" spans="1:12">
      <c r="A97" s="181"/>
      <c r="B97" s="184"/>
      <c r="C97" s="184"/>
      <c r="D97" s="184"/>
      <c r="E97" s="184"/>
      <c r="F97" s="184"/>
      <c r="G97" s="184"/>
      <c r="H97" s="184"/>
      <c r="I97" s="183"/>
      <c r="J97" s="184"/>
      <c r="K97" s="184"/>
      <c r="L97" s="184"/>
    </row>
    <row r="98" spans="1:12">
      <c r="A98" s="181"/>
      <c r="B98" s="184"/>
      <c r="C98" s="184"/>
      <c r="D98" s="184"/>
      <c r="E98" s="184"/>
      <c r="F98" s="184"/>
      <c r="G98" s="184"/>
      <c r="H98" s="184"/>
      <c r="I98" s="183"/>
      <c r="J98" s="184"/>
      <c r="K98" s="184"/>
      <c r="L98" s="184"/>
    </row>
    <row r="99" spans="1:12">
      <c r="A99" s="181"/>
      <c r="B99" s="184"/>
      <c r="C99" s="184"/>
      <c r="D99" s="184"/>
      <c r="E99" s="184"/>
      <c r="F99" s="184"/>
      <c r="G99" s="184"/>
      <c r="H99" s="184"/>
      <c r="I99" s="183"/>
      <c r="J99" s="184"/>
      <c r="K99" s="184"/>
      <c r="L99" s="184"/>
    </row>
    <row r="100" spans="1:12">
      <c r="A100" s="181"/>
      <c r="B100" s="184"/>
      <c r="C100" s="184"/>
      <c r="D100" s="184"/>
      <c r="E100" s="184"/>
      <c r="F100" s="184"/>
      <c r="G100" s="184"/>
      <c r="H100" s="184"/>
      <c r="I100" s="183"/>
      <c r="J100" s="184"/>
      <c r="K100" s="184"/>
      <c r="L100" s="184"/>
    </row>
    <row r="101" spans="1:12">
      <c r="A101" s="181"/>
      <c r="B101" s="184"/>
      <c r="C101" s="184"/>
      <c r="D101" s="184"/>
      <c r="E101" s="184"/>
      <c r="F101" s="184"/>
      <c r="G101" s="184"/>
      <c r="H101" s="184"/>
      <c r="I101" s="183"/>
      <c r="J101" s="184"/>
      <c r="K101" s="184"/>
      <c r="L101" s="184"/>
    </row>
    <row r="102" spans="1:12">
      <c r="A102" s="181"/>
      <c r="B102" s="184"/>
      <c r="C102" s="184"/>
      <c r="D102" s="184"/>
      <c r="E102" s="184"/>
      <c r="F102" s="184"/>
      <c r="G102" s="184"/>
      <c r="H102" s="184"/>
      <c r="I102" s="183"/>
      <c r="J102" s="184"/>
      <c r="K102" s="184"/>
      <c r="L102" s="184"/>
    </row>
    <row r="103" spans="1:12">
      <c r="A103" s="181"/>
      <c r="B103" s="184"/>
      <c r="C103" s="184"/>
      <c r="D103" s="184"/>
      <c r="E103" s="184"/>
      <c r="F103" s="184"/>
      <c r="G103" s="184"/>
      <c r="H103" s="184"/>
      <c r="I103" s="184"/>
      <c r="J103" s="183"/>
      <c r="K103" s="184"/>
      <c r="L103" s="184"/>
    </row>
    <row r="104" spans="1:12">
      <c r="A104" s="181"/>
      <c r="B104" s="184"/>
      <c r="C104" s="184"/>
      <c r="D104" s="184"/>
      <c r="E104" s="184"/>
      <c r="F104" s="184"/>
      <c r="G104" s="184"/>
      <c r="H104" s="184"/>
      <c r="I104" s="184"/>
      <c r="J104" s="183"/>
      <c r="K104" s="184"/>
      <c r="L104" s="184"/>
    </row>
    <row r="105" spans="1:12">
      <c r="A105" s="181"/>
      <c r="B105" s="184"/>
      <c r="C105" s="184"/>
      <c r="D105" s="184"/>
      <c r="E105" s="184"/>
      <c r="F105" s="184"/>
      <c r="G105" s="184"/>
      <c r="H105" s="184"/>
      <c r="I105" s="184"/>
      <c r="J105" s="183"/>
      <c r="K105" s="184"/>
      <c r="L105" s="184"/>
    </row>
    <row r="106" spans="1:12">
      <c r="A106" s="181"/>
      <c r="B106" s="184"/>
      <c r="C106" s="184"/>
      <c r="D106" s="184"/>
      <c r="E106" s="184"/>
      <c r="F106" s="184"/>
      <c r="G106" s="184"/>
      <c r="H106" s="184"/>
      <c r="I106" s="184"/>
      <c r="J106" s="183"/>
      <c r="K106" s="184"/>
      <c r="L106" s="184"/>
    </row>
    <row r="107" spans="1:12">
      <c r="A107" s="181"/>
      <c r="B107" s="184"/>
      <c r="C107" s="184"/>
      <c r="D107" s="184"/>
      <c r="E107" s="184"/>
      <c r="F107" s="184"/>
      <c r="G107" s="184"/>
      <c r="H107" s="184"/>
      <c r="I107" s="184"/>
      <c r="J107" s="183"/>
      <c r="K107" s="184"/>
      <c r="L107" s="184"/>
    </row>
    <row r="108" spans="1:12">
      <c r="A108" s="181"/>
      <c r="B108" s="184"/>
      <c r="C108" s="184"/>
      <c r="D108" s="184"/>
      <c r="E108" s="184"/>
      <c r="F108" s="184"/>
      <c r="G108" s="184"/>
      <c r="H108" s="184"/>
      <c r="I108" s="184"/>
      <c r="J108" s="183"/>
      <c r="K108" s="184"/>
      <c r="L108" s="184"/>
    </row>
    <row r="109" spans="1:12">
      <c r="A109" s="181"/>
      <c r="B109" s="184"/>
      <c r="C109" s="184"/>
      <c r="D109" s="184"/>
      <c r="E109" s="184"/>
      <c r="F109" s="184"/>
      <c r="G109" s="184"/>
      <c r="H109" s="184"/>
      <c r="I109" s="184"/>
      <c r="J109" s="183"/>
      <c r="K109" s="184"/>
      <c r="L109" s="184"/>
    </row>
    <row r="110" spans="1:12">
      <c r="A110" s="181"/>
      <c r="B110" s="184"/>
      <c r="C110" s="184"/>
      <c r="D110" s="184"/>
      <c r="E110" s="184"/>
      <c r="F110" s="184"/>
      <c r="G110" s="184"/>
      <c r="H110" s="184"/>
      <c r="I110" s="184"/>
      <c r="J110" s="183"/>
      <c r="K110" s="184"/>
      <c r="L110" s="184"/>
    </row>
    <row r="111" spans="1:12">
      <c r="A111" s="181"/>
      <c r="B111" s="184"/>
      <c r="C111" s="184"/>
      <c r="D111" s="184"/>
      <c r="E111" s="184"/>
      <c r="F111" s="184"/>
      <c r="G111" s="184"/>
      <c r="H111" s="184"/>
      <c r="I111" s="184"/>
      <c r="J111" s="183"/>
      <c r="K111" s="184"/>
      <c r="L111" s="184"/>
    </row>
    <row r="112" spans="1:12">
      <c r="A112" s="181"/>
      <c r="B112" s="184"/>
      <c r="C112" s="184"/>
      <c r="D112" s="184"/>
      <c r="E112" s="184"/>
      <c r="F112" s="184"/>
      <c r="G112" s="184"/>
      <c r="H112" s="184"/>
      <c r="I112" s="184"/>
      <c r="J112" s="183"/>
      <c r="K112" s="184"/>
      <c r="L112" s="184"/>
    </row>
    <row r="113" spans="1:12">
      <c r="A113" s="181"/>
      <c r="B113" s="184"/>
      <c r="C113" s="184"/>
      <c r="D113" s="184"/>
      <c r="E113" s="184"/>
      <c r="F113" s="184"/>
      <c r="G113" s="184"/>
      <c r="H113" s="184"/>
      <c r="I113" s="184"/>
      <c r="J113" s="183"/>
      <c r="K113" s="184"/>
      <c r="L113" s="184"/>
    </row>
    <row r="114" spans="1:12">
      <c r="A114" s="181"/>
      <c r="B114" s="184"/>
      <c r="C114" s="184"/>
      <c r="D114" s="184"/>
      <c r="E114" s="184"/>
      <c r="F114" s="184"/>
      <c r="G114" s="184"/>
      <c r="H114" s="184"/>
      <c r="I114" s="184"/>
      <c r="J114" s="183"/>
      <c r="K114" s="184"/>
      <c r="L114" s="184"/>
    </row>
    <row r="115" spans="1:12">
      <c r="A115" s="181"/>
      <c r="B115" s="184"/>
      <c r="C115" s="184"/>
      <c r="D115" s="184"/>
      <c r="E115" s="184"/>
      <c r="F115" s="184"/>
      <c r="G115" s="184"/>
      <c r="H115" s="184"/>
      <c r="I115" s="184"/>
      <c r="J115" s="183"/>
      <c r="K115" s="184"/>
      <c r="L115" s="184"/>
    </row>
    <row r="116" spans="1:12">
      <c r="A116" s="181"/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</row>
    <row r="117" spans="1:12">
      <c r="A117" s="181"/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</row>
    <row r="118" spans="1:12">
      <c r="A118" s="181"/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</row>
    <row r="119" spans="1:12">
      <c r="A119" s="181"/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1:12">
      <c r="A120" s="181"/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1:12">
      <c r="A121" s="181"/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1:12">
      <c r="A122" s="181"/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1:12">
      <c r="A123" s="181"/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1:12">
      <c r="A124" s="181"/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1:12">
      <c r="A125" s="181"/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1:12">
      <c r="A126" s="181"/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1:12">
      <c r="A127" s="181"/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1:12">
      <c r="A128" s="181"/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1:12">
      <c r="A129" s="181"/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1:12">
      <c r="A130" s="181"/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1:12">
      <c r="A131" s="181"/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1:12">
      <c r="A132" s="181"/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1:12">
      <c r="A133" s="181"/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1:12">
      <c r="A134" s="181"/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1:12">
      <c r="A135" s="181"/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1:12">
      <c r="A136" s="181"/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1:12">
      <c r="A137" s="181"/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1:12">
      <c r="A138" s="181"/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1:12">
      <c r="A139" s="181"/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1:12">
      <c r="A140" s="181"/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1:12">
      <c r="A141" s="181"/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1:12">
      <c r="A142" s="181"/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1:12">
      <c r="A143" s="181"/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1:12">
      <c r="A144" s="181"/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1:12">
      <c r="A145" s="181"/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1:12">
      <c r="A146" s="181"/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1:12">
      <c r="A147" s="181"/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1:12">
      <c r="A148" s="181"/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1:12">
      <c r="A149" s="181"/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1:12">
      <c r="A150" s="181"/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1:12">
      <c r="A151" s="181"/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1:12">
      <c r="A152" s="181"/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1:12">
      <c r="A153" s="181"/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1:12">
      <c r="A154" s="181"/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1:12">
      <c r="A155" s="181"/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1:12">
      <c r="A156" s="181"/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1:12">
      <c r="A157" s="181"/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1:12">
      <c r="A158" s="181"/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1:12">
      <c r="A159" s="181"/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1:12">
      <c r="A160" s="181"/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1:12">
      <c r="A161" s="181"/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1:12">
      <c r="A162" s="181"/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1:12">
      <c r="A163" s="181"/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1:12">
      <c r="A164" s="181"/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1:12">
      <c r="A165" s="181"/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1:12">
      <c r="A166" s="181"/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1:12">
      <c r="A167" s="181"/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1:12">
      <c r="A168" s="181"/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1:12">
      <c r="A169" s="181"/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1:12">
      <c r="A170" s="181"/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1:12">
      <c r="A171" s="181"/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1:12">
      <c r="A172" s="181"/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1:12">
      <c r="A173" s="181"/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1:12">
      <c r="A174" s="181"/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1:12">
      <c r="A175" s="181"/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1:12">
      <c r="A176" s="181"/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1:12">
      <c r="A177" s="181"/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1:12">
      <c r="A178" s="181"/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1:12">
      <c r="A179" s="181"/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1:12">
      <c r="A180" s="181"/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1:12">
      <c r="A181" s="181"/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1:12">
      <c r="A182" s="181"/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1:12">
      <c r="A183" s="181"/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1:12">
      <c r="A184" s="181"/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1:12">
      <c r="A185" s="181"/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1:12">
      <c r="A186" s="181"/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1:12">
      <c r="A187" s="181"/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1:12">
      <c r="A188" s="181"/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1:12">
      <c r="A189" s="181"/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1:12">
      <c r="A190" s="181"/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1:12">
      <c r="A191" s="181"/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1:12">
      <c r="A192" s="181"/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1:12">
      <c r="A193" s="181"/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1:12">
      <c r="A194" s="181"/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1:12">
      <c r="A195" s="181"/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1:12">
      <c r="A196" s="181"/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1:12">
      <c r="A197" s="181"/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1:12">
      <c r="A198" s="181"/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1:12">
      <c r="A199" s="181"/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1:12">
      <c r="A200" s="181"/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1:12">
      <c r="A201" s="181"/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1:12">
      <c r="A202" s="181"/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1:12">
      <c r="A203" s="181"/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1:12">
      <c r="A204" s="181"/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1:12">
      <c r="A205" s="181"/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1:12">
      <c r="A206" s="181"/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1:12">
      <c r="A207" s="181"/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1:12">
      <c r="A208" s="181"/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1:12">
      <c r="A209" s="181"/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1:12">
      <c r="A210" s="181"/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1:12">
      <c r="A211" s="181"/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1:12">
      <c r="A212" s="181"/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1:12">
      <c r="A213" s="181"/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1:12">
      <c r="A214" s="181"/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1:12">
      <c r="A215" s="181"/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1:12">
      <c r="A216" s="181"/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1:12">
      <c r="A217" s="181"/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1:12">
      <c r="A218" s="181"/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1:12">
      <c r="A219" s="181"/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1:12">
      <c r="A220" s="181"/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1:12">
      <c r="A221" s="181"/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1:12">
      <c r="A222" s="181"/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1:12">
      <c r="A223" s="181"/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1:12">
      <c r="A224" s="181"/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1:12">
      <c r="A225" s="181"/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1:12">
      <c r="A226" s="181"/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1:12">
      <c r="A227" s="181"/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1:12">
      <c r="A228" s="181"/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1:12">
      <c r="A229" s="181"/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1:12">
      <c r="A230" s="181"/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1:12">
      <c r="A231" s="181"/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1:12">
      <c r="A232" s="181"/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1:12">
      <c r="A233" s="181"/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1:12">
      <c r="A234" s="181"/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1:12">
      <c r="A235" s="181"/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1:12">
      <c r="A236" s="181"/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1:12">
      <c r="A237" s="181"/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1:12">
      <c r="A238" s="181"/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1:12">
      <c r="A239" s="181"/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1:12">
      <c r="A240" s="181"/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1:12">
      <c r="A241" s="181"/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1:12">
      <c r="A242" s="181"/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1:12">
      <c r="A243" s="181"/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1:12">
      <c r="A244" s="181"/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1:12">
      <c r="A245" s="181"/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1:12">
      <c r="A246" s="181"/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1:12">
      <c r="A247" s="181"/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  <row r="248" spans="1:12">
      <c r="A248" s="181"/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</row>
    <row r="249" spans="1:12">
      <c r="A249" s="181"/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</row>
    <row r="250" spans="1:12">
      <c r="A250" s="181"/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</row>
    <row r="251" spans="1:12">
      <c r="A251" s="181"/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</row>
    <row r="252" spans="1:12">
      <c r="A252" s="181"/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</row>
    <row r="253" spans="1:12">
      <c r="A253" s="181"/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</row>
    <row r="254" spans="1:12">
      <c r="A254" s="181"/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</row>
    <row r="255" spans="1:12">
      <c r="A255" s="181"/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</row>
    <row r="256" spans="1:12">
      <c r="A256" s="181"/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</row>
    <row r="257" spans="1:12">
      <c r="A257" s="181"/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</row>
    <row r="258" spans="1:12">
      <c r="A258" s="181"/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</row>
    <row r="259" spans="1:12">
      <c r="A259" s="181"/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</row>
    <row r="260" spans="1:12">
      <c r="A260" s="181"/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</row>
    <row r="261" spans="1:12">
      <c r="A261" s="181"/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</row>
    <row r="262" spans="1:12">
      <c r="A262" s="181"/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</row>
    <row r="263" spans="1:12">
      <c r="A263" s="181"/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</row>
    <row r="264" spans="1:12">
      <c r="A264" s="181"/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</row>
    <row r="265" spans="1:12">
      <c r="A265" s="181"/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</row>
    <row r="266" spans="1:12">
      <c r="A266" s="181"/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</row>
    <row r="267" spans="1:12">
      <c r="A267" s="181"/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</row>
    <row r="268" spans="1:12">
      <c r="A268" s="181"/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</row>
    <row r="269" spans="1:12">
      <c r="A269" s="181"/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</row>
  </sheetData>
  <mergeCells count="31">
    <mergeCell ref="A8:B8"/>
    <mergeCell ref="A9:B9"/>
    <mergeCell ref="A10:B10"/>
    <mergeCell ref="A5:B5"/>
    <mergeCell ref="A12:B12"/>
    <mergeCell ref="A13:B13"/>
    <mergeCell ref="A14:B14"/>
    <mergeCell ref="A16:B16"/>
    <mergeCell ref="A17:B17"/>
    <mergeCell ref="A18:B18"/>
    <mergeCell ref="A21:B21"/>
    <mergeCell ref="A22:B22"/>
    <mergeCell ref="A23:B23"/>
    <mergeCell ref="A25:B25"/>
    <mergeCell ref="A26:B26"/>
    <mergeCell ref="A27:B27"/>
    <mergeCell ref="A30:B30"/>
    <mergeCell ref="A31:B31"/>
    <mergeCell ref="A32:B32"/>
    <mergeCell ref="A37:B37"/>
    <mergeCell ref="A38:B38"/>
    <mergeCell ref="A39:B39"/>
    <mergeCell ref="A34:B34"/>
    <mergeCell ref="A40:B40"/>
    <mergeCell ref="A49:B49"/>
    <mergeCell ref="A44:B44"/>
    <mergeCell ref="A41:B41"/>
    <mergeCell ref="A45:B45"/>
    <mergeCell ref="A46:B46"/>
    <mergeCell ref="A47:B47"/>
    <mergeCell ref="A48:B48"/>
  </mergeCells>
  <pageMargins left="0.59055118110236227" right="0.59055118110236227" top="0.78740157480314965" bottom="0.78740157480314965" header="0.51181102362204722" footer="0.31496062992125984"/>
  <pageSetup paperSize="9" firstPageNumber="187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7"/>
  <sheetViews>
    <sheetView showGridLines="0" workbookViewId="0"/>
  </sheetViews>
  <sheetFormatPr baseColWidth="10" defaultRowHeight="12.75"/>
  <cols>
    <col min="1" max="1" width="5.7109375" style="183" customWidth="1"/>
    <col min="2" max="2" width="36.7109375" style="68" customWidth="1"/>
    <col min="3" max="3" width="10.7109375" style="68" customWidth="1"/>
    <col min="4" max="4" width="10.7109375" style="68" hidden="1" customWidth="1"/>
    <col min="5" max="5" width="10.7109375" style="68" customWidth="1"/>
    <col min="6" max="6" width="10.7109375" style="68" hidden="1" customWidth="1"/>
    <col min="7" max="7" width="10.7109375" style="68" customWidth="1"/>
    <col min="8" max="8" width="10.7109375" style="68" hidden="1" customWidth="1"/>
    <col min="9" max="13" width="10.7109375" style="68" customWidth="1"/>
    <col min="14" max="16384" width="11.42578125" style="68"/>
  </cols>
  <sheetData>
    <row r="1" spans="1:13" ht="18" customHeight="1">
      <c r="A1" s="215" t="s">
        <v>10</v>
      </c>
      <c r="B1" s="168" t="s">
        <v>871</v>
      </c>
      <c r="G1" s="169"/>
    </row>
    <row r="2" spans="1:13" ht="18" customHeight="1">
      <c r="A2" s="216" t="s">
        <v>126</v>
      </c>
      <c r="B2" s="215" t="s">
        <v>127</v>
      </c>
      <c r="C2" s="215"/>
      <c r="D2" s="215"/>
      <c r="E2" s="215"/>
      <c r="F2" s="215"/>
      <c r="G2" s="215"/>
      <c r="H2" s="215"/>
      <c r="I2" s="215"/>
    </row>
    <row r="3" spans="1:13" ht="18" customHeight="1">
      <c r="A3" s="171" t="s">
        <v>100</v>
      </c>
      <c r="B3" s="172" t="s">
        <v>923</v>
      </c>
      <c r="G3" s="169"/>
    </row>
    <row r="4" spans="1:13" ht="15" customHeight="1">
      <c r="G4" s="169"/>
    </row>
    <row r="5" spans="1:13" s="180" customFormat="1" ht="25.5" customHeight="1">
      <c r="A5" s="488" t="s">
        <v>775</v>
      </c>
      <c r="B5" s="489"/>
      <c r="C5" s="176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ht="21" customHeight="1">
      <c r="A6" s="490"/>
      <c r="B6" s="491"/>
      <c r="C6" s="393" t="s">
        <v>935</v>
      </c>
      <c r="D6" s="400"/>
      <c r="E6" s="400"/>
      <c r="F6" s="400"/>
      <c r="G6" s="400"/>
      <c r="H6" s="400"/>
      <c r="I6" s="400"/>
      <c r="J6" s="400"/>
      <c r="K6" s="400"/>
      <c r="L6" s="252"/>
    </row>
    <row r="7" spans="1:13" ht="21.75" customHeight="1">
      <c r="A7" s="492" t="s">
        <v>810</v>
      </c>
      <c r="B7" s="493"/>
      <c r="D7" s="187"/>
      <c r="E7" s="187"/>
      <c r="F7" s="187"/>
      <c r="G7" s="187"/>
      <c r="H7" s="187"/>
      <c r="I7" s="184"/>
      <c r="J7" s="183"/>
      <c r="K7" s="183"/>
      <c r="L7" s="184"/>
    </row>
    <row r="8" spans="1:13" ht="15" customHeight="1">
      <c r="A8" s="457" t="s">
        <v>811</v>
      </c>
      <c r="B8" s="458"/>
      <c r="C8" s="383">
        <v>3061.6284012928854</v>
      </c>
      <c r="D8" s="383">
        <v>3092.8577234281966</v>
      </c>
      <c r="E8" s="383">
        <v>3177.5135853690549</v>
      </c>
      <c r="F8" s="383">
        <v>3199.0661345674425</v>
      </c>
      <c r="G8" s="383">
        <v>3266.7961956579143</v>
      </c>
      <c r="H8" s="383">
        <v>2945.70819247689</v>
      </c>
      <c r="I8" s="383">
        <v>2927.888569192497</v>
      </c>
      <c r="J8" s="383">
        <v>2934.1086791778625</v>
      </c>
      <c r="K8" s="383">
        <v>2844.1282392102821</v>
      </c>
      <c r="L8" s="383">
        <v>2804.7745150600972</v>
      </c>
    </row>
    <row r="9" spans="1:13" ht="15" customHeight="1">
      <c r="A9" s="494" t="s">
        <v>812</v>
      </c>
      <c r="B9" s="495"/>
      <c r="C9" s="384"/>
      <c r="D9" s="384"/>
      <c r="E9" s="384"/>
      <c r="F9" s="384"/>
      <c r="G9" s="384"/>
      <c r="H9" s="384"/>
      <c r="I9" s="384"/>
      <c r="J9" s="384"/>
      <c r="K9" s="384"/>
      <c r="L9" s="385"/>
    </row>
    <row r="10" spans="1:13" ht="15" customHeight="1">
      <c r="A10" s="469" t="s">
        <v>299</v>
      </c>
      <c r="B10" s="470"/>
      <c r="C10" s="383">
        <v>1024.9690976514214</v>
      </c>
      <c r="D10" s="383">
        <v>995.13444302176708</v>
      </c>
      <c r="E10" s="383">
        <v>962.96809986130381</v>
      </c>
      <c r="F10" s="383">
        <v>1146.9329529243937</v>
      </c>
      <c r="G10" s="383">
        <v>1102.5920873124148</v>
      </c>
      <c r="H10" s="383">
        <v>920.625</v>
      </c>
      <c r="I10" s="383">
        <v>897.91425260718427</v>
      </c>
      <c r="J10" s="383">
        <v>933.37453646477127</v>
      </c>
      <c r="K10" s="383">
        <v>924.86910994764389</v>
      </c>
      <c r="L10" s="383">
        <v>960.86387434554968</v>
      </c>
    </row>
    <row r="11" spans="1:13" ht="15" customHeight="1">
      <c r="A11" s="469" t="s">
        <v>335</v>
      </c>
      <c r="B11" s="470"/>
      <c r="C11" s="383">
        <v>289.76377952755905</v>
      </c>
      <c r="D11" s="383">
        <v>336.14035087719293</v>
      </c>
      <c r="E11" s="383">
        <v>380.12958963282938</v>
      </c>
      <c r="F11" s="383">
        <v>378.83211678832112</v>
      </c>
      <c r="G11" s="383">
        <v>399.26873857404019</v>
      </c>
      <c r="H11" s="383">
        <v>393.81270903010039</v>
      </c>
      <c r="I11" s="383">
        <v>410.6209150326797</v>
      </c>
      <c r="J11" s="383">
        <v>372.08480565371019</v>
      </c>
      <c r="K11" s="383">
        <v>309.35251798561148</v>
      </c>
      <c r="L11" s="383">
        <v>312.57367387033401</v>
      </c>
    </row>
    <row r="12" spans="1:13" ht="15" customHeight="1">
      <c r="A12" s="469" t="s">
        <v>273</v>
      </c>
      <c r="B12" s="470"/>
      <c r="C12" s="383">
        <v>1014.7540983606558</v>
      </c>
      <c r="D12" s="383">
        <v>994.49541284403665</v>
      </c>
      <c r="E12" s="383">
        <v>1002.7027027027026</v>
      </c>
      <c r="F12" s="383">
        <v>887.93418647166368</v>
      </c>
      <c r="G12" s="383">
        <v>1046.3651050080775</v>
      </c>
      <c r="H12" s="383">
        <v>845.22003034901354</v>
      </c>
      <c r="I12" s="383">
        <v>805.71428571428567</v>
      </c>
      <c r="J12" s="383">
        <v>818.54951185495111</v>
      </c>
      <c r="K12" s="383">
        <v>820.77727952167402</v>
      </c>
      <c r="L12" s="383">
        <v>788.88888888888891</v>
      </c>
    </row>
    <row r="13" spans="1:13" ht="15" customHeight="1">
      <c r="A13" s="469" t="s">
        <v>333</v>
      </c>
      <c r="B13" s="470"/>
      <c r="C13" s="383">
        <v>123.52941176470587</v>
      </c>
      <c r="D13" s="383">
        <v>108.66141732283467</v>
      </c>
      <c r="E13" s="383">
        <v>108.72210953346858</v>
      </c>
      <c r="F13" s="383">
        <v>117.24845995893224</v>
      </c>
      <c r="G13" s="383">
        <v>91.92307692307692</v>
      </c>
      <c r="H13" s="383">
        <v>103.74753451676527</v>
      </c>
      <c r="I13" s="383">
        <v>102.37154150197628</v>
      </c>
      <c r="J13" s="383">
        <v>106.187624750499</v>
      </c>
      <c r="K13" s="383">
        <v>97.629310344827601</v>
      </c>
      <c r="L13" s="383">
        <v>77.777777777777771</v>
      </c>
    </row>
    <row r="14" spans="1:13" ht="15" customHeight="1">
      <c r="A14" s="469" t="s">
        <v>813</v>
      </c>
      <c r="B14" s="470"/>
      <c r="C14" s="383">
        <v>333.9051463168517</v>
      </c>
      <c r="D14" s="383">
        <v>367.03853955375257</v>
      </c>
      <c r="E14" s="383">
        <v>373.26732673267321</v>
      </c>
      <c r="F14" s="383">
        <v>321.08208955223881</v>
      </c>
      <c r="G14" s="383">
        <v>371.46919431279628</v>
      </c>
      <c r="H14" s="383">
        <v>376.51905252317198</v>
      </c>
      <c r="I14" s="383">
        <v>382.43494423791822</v>
      </c>
      <c r="J14" s="383">
        <v>341.77927927927931</v>
      </c>
      <c r="K14" s="383">
        <v>330.67357512953373</v>
      </c>
      <c r="L14" s="383">
        <v>299.62013295346628</v>
      </c>
    </row>
    <row r="15" spans="1:13" ht="15" customHeight="1">
      <c r="A15" s="469" t="s">
        <v>814</v>
      </c>
      <c r="B15" s="470"/>
      <c r="C15" s="383">
        <v>274.70686767169178</v>
      </c>
      <c r="D15" s="383">
        <v>291.38755980861242</v>
      </c>
      <c r="E15" s="383">
        <v>349.72375690607743</v>
      </c>
      <c r="F15" s="383">
        <v>347.03632887189292</v>
      </c>
      <c r="G15" s="383">
        <v>255.17799352750811</v>
      </c>
      <c r="H15" s="383">
        <v>305.78386605783868</v>
      </c>
      <c r="I15" s="383">
        <v>328.83263009845291</v>
      </c>
      <c r="J15" s="383">
        <v>362.13292117465221</v>
      </c>
      <c r="K15" s="383">
        <v>360.82644628099172</v>
      </c>
      <c r="L15" s="383">
        <v>365.05016722408021</v>
      </c>
    </row>
    <row r="16" spans="1:13" ht="15" customHeight="1">
      <c r="A16" s="457" t="s">
        <v>815</v>
      </c>
      <c r="B16" s="458"/>
      <c r="C16" s="383">
        <v>54.566734628342047</v>
      </c>
      <c r="D16" s="383">
        <v>35.855523761718047</v>
      </c>
      <c r="E16" s="383">
        <v>47.008865592441595</v>
      </c>
      <c r="F16" s="383">
        <v>23.791348722800112</v>
      </c>
      <c r="G16" s="383">
        <v>17.839876686406289</v>
      </c>
      <c r="H16" s="383">
        <v>39.96545365680263</v>
      </c>
      <c r="I16" s="383">
        <v>31.096341908839548</v>
      </c>
      <c r="J16" s="383">
        <v>62.12737544940935</v>
      </c>
      <c r="K16" s="383">
        <v>79.081871882483711</v>
      </c>
      <c r="L16" s="383">
        <v>81.888549510326015</v>
      </c>
    </row>
    <row r="17" spans="1:12" ht="15" customHeight="1">
      <c r="A17" s="494" t="s">
        <v>812</v>
      </c>
      <c r="B17" s="495"/>
      <c r="C17" s="384"/>
      <c r="D17" s="384"/>
      <c r="E17" s="384"/>
      <c r="F17" s="384"/>
      <c r="G17" s="384"/>
      <c r="H17" s="384"/>
      <c r="I17" s="384"/>
      <c r="J17" s="384"/>
      <c r="K17" s="384"/>
      <c r="L17" s="385"/>
    </row>
    <row r="18" spans="1:12" ht="15" customHeight="1">
      <c r="A18" s="469" t="s">
        <v>766</v>
      </c>
      <c r="B18" s="470"/>
      <c r="C18" s="383">
        <v>38.56655290102389</v>
      </c>
      <c r="D18" s="383">
        <v>23.906705539358605</v>
      </c>
      <c r="E18" s="383">
        <v>26</v>
      </c>
      <c r="F18" s="383">
        <v>9.7472924187725631</v>
      </c>
      <c r="G18" s="383">
        <v>3.8709677419354844</v>
      </c>
      <c r="H18" s="383">
        <v>19.941348973607035</v>
      </c>
      <c r="I18" s="383">
        <v>12.903225806451612</v>
      </c>
      <c r="J18" s="383">
        <v>46</v>
      </c>
      <c r="K18" s="383">
        <v>57.09969788519637</v>
      </c>
      <c r="L18" s="383">
        <v>56.733524355300858</v>
      </c>
    </row>
    <row r="19" spans="1:12" ht="15" customHeight="1">
      <c r="A19" s="469" t="s">
        <v>816</v>
      </c>
      <c r="B19" s="470"/>
      <c r="C19" s="383">
        <v>7.5362318840579707</v>
      </c>
      <c r="D19" s="383">
        <v>7.3417721518987342</v>
      </c>
      <c r="E19" s="383">
        <v>11.437908496732025</v>
      </c>
      <c r="F19" s="383">
        <v>8.9887640449438209</v>
      </c>
      <c r="G19" s="383">
        <v>13.110539845758355</v>
      </c>
      <c r="H19" s="383">
        <v>13.774104683195594</v>
      </c>
      <c r="I19" s="383">
        <v>8.4309133489461345</v>
      </c>
      <c r="J19" s="383">
        <v>11.581920903954803</v>
      </c>
      <c r="K19" s="383">
        <v>18.136020151133501</v>
      </c>
      <c r="L19" s="383">
        <v>20.393120393120391</v>
      </c>
    </row>
    <row r="20" spans="1:12" ht="15" customHeight="1">
      <c r="A20" s="469" t="s">
        <v>817</v>
      </c>
      <c r="B20" s="470"/>
      <c r="C20" s="383">
        <v>8.4639498432601883</v>
      </c>
      <c r="D20" s="383">
        <v>4.6070460704607044</v>
      </c>
      <c r="E20" s="383">
        <v>9.57095709570957</v>
      </c>
      <c r="F20" s="383">
        <v>5.0552922590837284</v>
      </c>
      <c r="G20" s="383">
        <v>0.85836909871244638</v>
      </c>
      <c r="H20" s="383">
        <v>6.25</v>
      </c>
      <c r="I20" s="383">
        <v>9.7622027534418017</v>
      </c>
      <c r="J20" s="383">
        <v>4.545454545454545</v>
      </c>
      <c r="K20" s="383">
        <v>3.8461538461538454</v>
      </c>
      <c r="L20" s="383">
        <v>4.7619047619047619</v>
      </c>
    </row>
    <row r="21" spans="1:12" ht="15" customHeight="1">
      <c r="A21" s="457" t="s">
        <v>818</v>
      </c>
      <c r="B21" s="458"/>
      <c r="C21" s="383">
        <v>22.95918367346939</v>
      </c>
      <c r="D21" s="383">
        <v>20.331950207468878</v>
      </c>
      <c r="E21" s="383">
        <v>22.222222222222221</v>
      </c>
      <c r="F21" s="383">
        <v>25.252525252525253</v>
      </c>
      <c r="G21" s="383">
        <v>21.008403361344534</v>
      </c>
      <c r="H21" s="383">
        <v>16.666666666666668</v>
      </c>
      <c r="I21" s="383">
        <v>16.086956521739133</v>
      </c>
      <c r="J21" s="383">
        <v>17.1875</v>
      </c>
      <c r="K21" s="383">
        <v>14.953271028037385</v>
      </c>
      <c r="L21" s="383">
        <v>17.351598173515981</v>
      </c>
    </row>
    <row r="22" spans="1:12" ht="21" customHeight="1">
      <c r="A22" s="485" t="s">
        <v>819</v>
      </c>
      <c r="B22" s="486"/>
      <c r="C22" s="386"/>
      <c r="D22" s="387"/>
      <c r="E22" s="387"/>
      <c r="F22" s="387"/>
      <c r="G22" s="387"/>
      <c r="H22" s="387"/>
      <c r="I22" s="387"/>
      <c r="J22" s="387"/>
      <c r="K22" s="387"/>
      <c r="L22" s="385"/>
    </row>
    <row r="23" spans="1:12" ht="15" customHeight="1">
      <c r="A23" s="457" t="s">
        <v>820</v>
      </c>
      <c r="B23" s="458"/>
      <c r="C23" s="383">
        <v>50.515490596573869</v>
      </c>
      <c r="D23" s="383">
        <v>58.000218221914324</v>
      </c>
      <c r="E23" s="383">
        <v>73.306477263189379</v>
      </c>
      <c r="F23" s="383">
        <v>75.742649228528649</v>
      </c>
      <c r="G23" s="383">
        <v>54.276965538276578</v>
      </c>
      <c r="H23" s="383">
        <v>55.068198451909602</v>
      </c>
      <c r="I23" s="383">
        <v>43.157259648578702</v>
      </c>
      <c r="J23" s="383">
        <v>47.761384753892948</v>
      </c>
      <c r="K23" s="383">
        <v>48.049551857536521</v>
      </c>
      <c r="L23" s="383">
        <v>48.038307129572459</v>
      </c>
    </row>
    <row r="24" spans="1:12" ht="15" customHeight="1">
      <c r="A24" s="457" t="s">
        <v>821</v>
      </c>
      <c r="B24" s="458"/>
      <c r="C24" s="383">
        <v>199.48640751319851</v>
      </c>
      <c r="D24" s="383">
        <v>305.67164777023629</v>
      </c>
      <c r="E24" s="383">
        <v>279.34983111399606</v>
      </c>
      <c r="F24" s="383">
        <v>247.58795519927361</v>
      </c>
      <c r="G24" s="383">
        <v>276.68783321291176</v>
      </c>
      <c r="H24" s="383">
        <v>328.38514263075763</v>
      </c>
      <c r="I24" s="383">
        <v>298.51719963309858</v>
      </c>
      <c r="J24" s="383">
        <v>272.12719934114057</v>
      </c>
      <c r="K24" s="383">
        <v>294.78115879996221</v>
      </c>
      <c r="L24" s="383">
        <v>295.41858109317269</v>
      </c>
    </row>
    <row r="25" spans="1:12" ht="15" customHeight="1">
      <c r="A25" s="457" t="s">
        <v>822</v>
      </c>
      <c r="B25" s="458"/>
      <c r="C25" s="383">
        <v>20.97884314166286</v>
      </c>
      <c r="D25" s="383">
        <v>21.312852426426211</v>
      </c>
      <c r="E25" s="383">
        <v>24.196213671610568</v>
      </c>
      <c r="F25" s="383">
        <v>18.305957170185497</v>
      </c>
      <c r="G25" s="383">
        <v>23.084131467057244</v>
      </c>
      <c r="H25" s="383">
        <v>25.689785539290845</v>
      </c>
      <c r="I25" s="383">
        <v>17.339852647409536</v>
      </c>
      <c r="J25" s="383">
        <v>18.555910900423626</v>
      </c>
      <c r="K25" s="383">
        <v>14.878625625235616</v>
      </c>
      <c r="L25" s="383">
        <v>1.8551342717592911</v>
      </c>
    </row>
    <row r="26" spans="1:12" ht="15" customHeight="1">
      <c r="A26" s="457" t="s">
        <v>823</v>
      </c>
      <c r="B26" s="458"/>
      <c r="C26" s="383">
        <v>7.5948239341430046</v>
      </c>
      <c r="D26" s="383">
        <v>7.6414834165691836</v>
      </c>
      <c r="E26" s="383">
        <v>6.0384103354970806</v>
      </c>
      <c r="F26" s="383">
        <v>3.9108991724249931</v>
      </c>
      <c r="G26" s="383">
        <v>3.1443958353804815</v>
      </c>
      <c r="H26" s="383">
        <v>1.9476799243866119</v>
      </c>
      <c r="I26" s="383">
        <v>1.6092904853404801</v>
      </c>
      <c r="J26" s="383">
        <v>9.3631672855305421</v>
      </c>
      <c r="K26" s="383">
        <v>59.382383148488003</v>
      </c>
      <c r="L26" s="383">
        <v>65.765989336950469</v>
      </c>
    </row>
    <row r="27" spans="1:12" ht="15" customHeight="1">
      <c r="A27" s="457" t="s">
        <v>824</v>
      </c>
      <c r="B27" s="458"/>
      <c r="C27" s="383">
        <v>12.791136530956653</v>
      </c>
      <c r="D27" s="383">
        <v>9.0248819980284605</v>
      </c>
      <c r="E27" s="383">
        <v>5.4519568641187712</v>
      </c>
      <c r="F27" s="383">
        <v>6.8101921736974003</v>
      </c>
      <c r="G27" s="383">
        <v>9.1288618578201906</v>
      </c>
      <c r="H27" s="383">
        <v>3.4403370895779073</v>
      </c>
      <c r="I27" s="383">
        <v>3.0039522717609604</v>
      </c>
      <c r="J27" s="383">
        <v>2.1856442806676206</v>
      </c>
      <c r="K27" s="383">
        <v>6.5375484812907567</v>
      </c>
      <c r="L27" s="383">
        <v>7.7002187773277706</v>
      </c>
    </row>
    <row r="28" spans="1:12" ht="15" customHeight="1">
      <c r="A28" s="457" t="s">
        <v>825</v>
      </c>
      <c r="B28" s="458"/>
      <c r="C28" s="383">
        <v>1.9274948315375897</v>
      </c>
      <c r="D28" s="383">
        <v>1.8153937676271348</v>
      </c>
      <c r="E28" s="383">
        <v>2.3108654493494702</v>
      </c>
      <c r="F28" s="383">
        <v>1.9533353365957851</v>
      </c>
      <c r="G28" s="383">
        <v>1.802151378081855</v>
      </c>
      <c r="H28" s="383">
        <v>8.9650405527261121</v>
      </c>
      <c r="I28" s="383">
        <v>10.568602277683093</v>
      </c>
      <c r="J28" s="383">
        <v>7.6258171614211276</v>
      </c>
      <c r="K28" s="383">
        <v>9.2421566833929596</v>
      </c>
      <c r="L28" s="383">
        <v>9.0855985432552497</v>
      </c>
    </row>
    <row r="29" spans="1:12" ht="21" customHeight="1">
      <c r="A29" s="485" t="s">
        <v>826</v>
      </c>
      <c r="B29" s="486"/>
      <c r="C29" s="384"/>
      <c r="D29" s="383"/>
      <c r="E29" s="383"/>
      <c r="F29" s="383"/>
      <c r="G29" s="383"/>
      <c r="H29" s="383"/>
      <c r="I29" s="383"/>
      <c r="J29" s="383"/>
      <c r="K29" s="383"/>
      <c r="L29" s="385"/>
    </row>
    <row r="30" spans="1:12" ht="15" customHeight="1">
      <c r="A30" s="457" t="s">
        <v>1051</v>
      </c>
      <c r="B30" s="458"/>
      <c r="C30" s="383">
        <v>226.29674306393244</v>
      </c>
      <c r="D30" s="383">
        <v>251.23966942148758</v>
      </c>
      <c r="E30" s="383">
        <v>246.00550964187329</v>
      </c>
      <c r="F30" s="383">
        <v>263.42465753424659</v>
      </c>
      <c r="G30" s="383">
        <v>273.74670184696572</v>
      </c>
      <c r="H30" s="383">
        <v>273.80607814761214</v>
      </c>
      <c r="I30" s="383">
        <v>273.94094993581513</v>
      </c>
      <c r="J30" s="383">
        <v>258.29596412556054</v>
      </c>
      <c r="K30" s="383">
        <v>261.86224489795916</v>
      </c>
      <c r="L30" s="383">
        <v>274.34367541766113</v>
      </c>
    </row>
    <row r="31" spans="1:12" ht="15" customHeight="1">
      <c r="A31" s="457" t="s">
        <v>1052</v>
      </c>
      <c r="B31" s="458"/>
      <c r="C31" s="383">
        <v>4805.9966752862956</v>
      </c>
      <c r="D31" s="383">
        <v>4827.5341706686377</v>
      </c>
      <c r="E31" s="383">
        <v>4831</v>
      </c>
      <c r="F31" s="383">
        <v>4840</v>
      </c>
      <c r="G31" s="383">
        <v>4818</v>
      </c>
      <c r="H31" s="383">
        <v>4772</v>
      </c>
      <c r="I31" s="383">
        <v>4797</v>
      </c>
      <c r="J31" s="383">
        <v>4763</v>
      </c>
      <c r="K31" s="383">
        <v>4754</v>
      </c>
      <c r="L31" s="383">
        <v>4782.5</v>
      </c>
    </row>
    <row r="32" spans="1:12" ht="15" customHeight="1">
      <c r="A32" s="457" t="s">
        <v>793</v>
      </c>
      <c r="B32" s="458"/>
      <c r="C32" s="383">
        <v>1107.6650420912715</v>
      </c>
      <c r="D32" s="383">
        <v>1094.3820224719102</v>
      </c>
      <c r="E32" s="383">
        <v>1251.9807008633823</v>
      </c>
      <c r="F32" s="383">
        <v>1050.0315059861373</v>
      </c>
      <c r="G32" s="383">
        <v>1087.6588412664225</v>
      </c>
      <c r="H32" s="383">
        <v>1244.5470875032076</v>
      </c>
      <c r="I32" s="383">
        <v>1039.5098246355378</v>
      </c>
      <c r="J32" s="383">
        <v>1184.7195357833655</v>
      </c>
      <c r="K32" s="383">
        <v>1066.8145519077195</v>
      </c>
      <c r="L32" s="383">
        <v>1050.505689001264</v>
      </c>
    </row>
    <row r="33" spans="1:12" ht="15" customHeight="1">
      <c r="A33" s="457" t="s">
        <v>1053</v>
      </c>
      <c r="B33" s="458"/>
      <c r="C33" s="383">
        <v>91.489361702127653</v>
      </c>
      <c r="D33" s="383">
        <v>100.46620046620046</v>
      </c>
      <c r="E33" s="383">
        <v>0</v>
      </c>
      <c r="F33" s="383">
        <v>0</v>
      </c>
      <c r="G33" s="383">
        <v>0</v>
      </c>
      <c r="H33" s="383">
        <v>0</v>
      </c>
      <c r="I33" s="383">
        <v>0</v>
      </c>
      <c r="J33" s="383">
        <v>0</v>
      </c>
      <c r="K33" s="383">
        <v>0</v>
      </c>
      <c r="L33" s="383">
        <v>0</v>
      </c>
    </row>
    <row r="34" spans="1:12" ht="15" customHeight="1">
      <c r="A34" s="457" t="s">
        <v>827</v>
      </c>
      <c r="B34" s="458"/>
      <c r="C34" s="383">
        <v>18.875685557586838</v>
      </c>
      <c r="D34" s="383">
        <v>15.711060948081265</v>
      </c>
      <c r="E34" s="383">
        <v>16.850551654964896</v>
      </c>
      <c r="F34" s="383">
        <v>12.543706293706293</v>
      </c>
      <c r="G34" s="383">
        <v>14.234636871508378</v>
      </c>
      <c r="H34" s="383">
        <v>13.231232739141351</v>
      </c>
      <c r="I34" s="383">
        <v>10.712779417967104</v>
      </c>
      <c r="J34" s="383">
        <v>11.572700296735905</v>
      </c>
      <c r="K34" s="383">
        <v>4.5004500450045013</v>
      </c>
      <c r="L34" s="383">
        <v>10.600555674289378</v>
      </c>
    </row>
    <row r="35" spans="1:12" ht="15" customHeight="1">
      <c r="A35" s="457" t="s">
        <v>282</v>
      </c>
      <c r="B35" s="458"/>
      <c r="C35" s="383">
        <v>12.248628884826324</v>
      </c>
      <c r="D35" s="383">
        <v>12.009029345372459</v>
      </c>
      <c r="E35" s="383">
        <v>18.756268806419257</v>
      </c>
      <c r="F35" s="383">
        <v>12.521853146853147</v>
      </c>
      <c r="G35" s="383">
        <v>16.871508379888269</v>
      </c>
      <c r="H35" s="383">
        <v>15.038915390409237</v>
      </c>
      <c r="I35" s="383">
        <v>10.544074230282581</v>
      </c>
      <c r="J35" s="383">
        <v>3.7434375713307459</v>
      </c>
      <c r="K35" s="383">
        <v>13.658865886588661</v>
      </c>
      <c r="L35" s="383">
        <v>8.5488352212011112</v>
      </c>
    </row>
    <row r="36" spans="1:12" ht="21" customHeight="1">
      <c r="A36" s="452" t="s">
        <v>9</v>
      </c>
      <c r="B36" s="453"/>
      <c r="C36" s="388">
        <v>9695.0206527288101</v>
      </c>
      <c r="D36" s="388">
        <v>9853.8538283198741</v>
      </c>
      <c r="E36" s="388">
        <v>10001.991458848121</v>
      </c>
      <c r="F36" s="388">
        <v>9780.9427197844179</v>
      </c>
      <c r="G36" s="388">
        <v>9884.280503359978</v>
      </c>
      <c r="H36" s="388">
        <v>9744.4598107693782</v>
      </c>
      <c r="I36" s="388">
        <v>9480.9756528065482</v>
      </c>
      <c r="J36" s="388">
        <v>9592.3743161273414</v>
      </c>
      <c r="K36" s="388">
        <v>9471.8709194539824</v>
      </c>
      <c r="L36" s="388">
        <v>9458.3772472103919</v>
      </c>
    </row>
    <row r="37" spans="1:12" ht="17.25" customHeight="1">
      <c r="A37" s="452" t="s">
        <v>924</v>
      </c>
      <c r="B37" s="453"/>
      <c r="C37" s="388">
        <v>16925.7</v>
      </c>
      <c r="D37" s="388">
        <v>16889.599999999999</v>
      </c>
      <c r="E37" s="388">
        <v>16704</v>
      </c>
      <c r="F37" s="388">
        <v>16721.3</v>
      </c>
      <c r="G37" s="388">
        <v>16667.3</v>
      </c>
      <c r="H37" s="388">
        <v>16699.599999999999</v>
      </c>
      <c r="I37" s="388">
        <v>16724.8</v>
      </c>
      <c r="J37" s="388">
        <v>16730.7</v>
      </c>
      <c r="K37" s="388">
        <v>16658.900000000001</v>
      </c>
      <c r="L37" s="388">
        <v>16687.3</v>
      </c>
    </row>
    <row r="38" spans="1:12" ht="15.75" customHeight="1">
      <c r="A38" s="467" t="s">
        <v>1054</v>
      </c>
      <c r="B38" s="468"/>
      <c r="C38" s="374">
        <v>57.279880021085148</v>
      </c>
      <c r="D38" s="374">
        <v>58.342730605342197</v>
      </c>
      <c r="E38" s="374">
        <v>59.877822430843629</v>
      </c>
      <c r="F38" s="374">
        <v>58.49391327100416</v>
      </c>
      <c r="G38" s="374">
        <v>59.303429489839253</v>
      </c>
      <c r="H38" s="374">
        <v>58.351456386795967</v>
      </c>
      <c r="I38" s="374">
        <v>56.688125734278131</v>
      </c>
      <c r="J38" s="374">
        <v>57.33396878867795</v>
      </c>
      <c r="K38" s="374">
        <v>56.857721214809985</v>
      </c>
      <c r="L38" s="374">
        <v>56.680093527475336</v>
      </c>
    </row>
    <row r="39" spans="1:12" ht="17.25" customHeight="1">
      <c r="A39" s="483" t="s">
        <v>925</v>
      </c>
      <c r="B39" s="484"/>
      <c r="C39" s="388">
        <v>11932.5</v>
      </c>
      <c r="D39" s="388">
        <v>11945.1</v>
      </c>
      <c r="E39" s="388">
        <v>11846.665000000001</v>
      </c>
      <c r="F39" s="388">
        <v>11874.1</v>
      </c>
      <c r="G39" s="388">
        <v>11834</v>
      </c>
      <c r="H39" s="388">
        <v>11875.9</v>
      </c>
      <c r="I39" s="388">
        <v>11869.2</v>
      </c>
      <c r="J39" s="388">
        <v>11846.4</v>
      </c>
      <c r="K39" s="388">
        <v>11763</v>
      </c>
      <c r="L39" s="388">
        <v>11771.9</v>
      </c>
    </row>
    <row r="40" spans="1:12" ht="18" customHeight="1">
      <c r="A40" s="457" t="s">
        <v>828</v>
      </c>
      <c r="B40" s="458"/>
      <c r="C40" s="383">
        <v>4571.2378726764537</v>
      </c>
      <c r="D40" s="383">
        <v>4674.6137877635483</v>
      </c>
      <c r="E40" s="383">
        <v>4924.985949206246</v>
      </c>
      <c r="F40" s="383">
        <v>4677.5180622501712</v>
      </c>
      <c r="G40" s="383">
        <v>4792.5338015130119</v>
      </c>
      <c r="H40" s="383">
        <v>4698.6537326217649</v>
      </c>
      <c r="I40" s="383">
        <v>4410.0347028707338</v>
      </c>
      <c r="J40" s="383">
        <v>4571.0783520017803</v>
      </c>
      <c r="K40" s="383">
        <v>4456.0086745560211</v>
      </c>
      <c r="L40" s="383">
        <v>4401.5335717927319</v>
      </c>
    </row>
    <row r="41" spans="1:12" ht="17.25" customHeight="1">
      <c r="A41" s="457" t="s">
        <v>829</v>
      </c>
      <c r="B41" s="458"/>
      <c r="C41" s="381">
        <v>38.309137839316605</v>
      </c>
      <c r="D41" s="381">
        <v>39.134153650982817</v>
      </c>
      <c r="E41" s="381">
        <v>41.572762876355881</v>
      </c>
      <c r="F41" s="381">
        <v>39.392611332649807</v>
      </c>
      <c r="G41" s="381">
        <v>40.498004068894808</v>
      </c>
      <c r="H41" s="381">
        <v>39.564611798868007</v>
      </c>
      <c r="I41" s="381">
        <v>37.155281761792992</v>
      </c>
      <c r="J41" s="381">
        <v>38.58622325771357</v>
      </c>
      <c r="K41" s="381">
        <v>37.881566560877502</v>
      </c>
      <c r="L41" s="381">
        <v>37.390171270506308</v>
      </c>
    </row>
    <row r="42" spans="1:12" ht="17.25" customHeight="1">
      <c r="A42" s="483" t="s">
        <v>830</v>
      </c>
      <c r="B42" s="484"/>
      <c r="C42" s="388">
        <v>5123.7827800523564</v>
      </c>
      <c r="D42" s="388">
        <v>5179.2400405563258</v>
      </c>
      <c r="E42" s="388">
        <v>5077.0055096418737</v>
      </c>
      <c r="F42" s="388">
        <v>5103.4246575342468</v>
      </c>
      <c r="G42" s="388">
        <v>5091.7467018469661</v>
      </c>
      <c r="H42" s="388">
        <v>5045.8060781476124</v>
      </c>
      <c r="I42" s="388">
        <v>5070.9409499358153</v>
      </c>
      <c r="J42" s="388">
        <v>5021.2959641255602</v>
      </c>
      <c r="K42" s="388">
        <v>5015.8622448979595</v>
      </c>
      <c r="L42" s="388">
        <v>5056.843675417661</v>
      </c>
    </row>
    <row r="43" spans="1:12" s="170" customFormat="1" ht="17.25" customHeight="1">
      <c r="A43" s="181"/>
      <c r="B43" s="204"/>
      <c r="C43" s="202"/>
      <c r="D43" s="202"/>
      <c r="E43" s="202"/>
      <c r="F43" s="202"/>
      <c r="G43" s="202"/>
      <c r="H43" s="202"/>
      <c r="I43" s="202"/>
      <c r="J43" s="202"/>
      <c r="K43" s="183"/>
      <c r="L43" s="183"/>
    </row>
    <row r="44" spans="1:12">
      <c r="A44" s="184"/>
      <c r="B44" s="184"/>
      <c r="C44" s="184"/>
      <c r="D44" s="184"/>
      <c r="E44" s="184"/>
      <c r="F44" s="184"/>
      <c r="G44" s="184"/>
      <c r="H44" s="184"/>
      <c r="I44" s="184"/>
      <c r="J44" s="184"/>
      <c r="K44" s="184"/>
      <c r="L44" s="184"/>
    </row>
    <row r="45" spans="1:12">
      <c r="A45" s="184"/>
      <c r="B45" s="487"/>
      <c r="C45" s="487"/>
      <c r="D45" s="487"/>
      <c r="E45" s="487"/>
      <c r="F45" s="487"/>
      <c r="G45" s="487"/>
      <c r="H45" s="487"/>
      <c r="I45" s="184"/>
      <c r="J45" s="184"/>
      <c r="K45" s="184"/>
      <c r="L45" s="184"/>
    </row>
    <row r="46" spans="1:12">
      <c r="A46" s="184"/>
      <c r="B46" s="183"/>
      <c r="C46" s="184"/>
      <c r="D46" s="184"/>
      <c r="E46" s="184"/>
      <c r="F46" s="184"/>
      <c r="G46" s="184"/>
      <c r="H46" s="184"/>
      <c r="I46" s="184"/>
      <c r="J46" s="184"/>
      <c r="K46" s="184"/>
      <c r="L46" s="184"/>
    </row>
    <row r="47" spans="1:12">
      <c r="B47" s="184"/>
      <c r="C47" s="184"/>
      <c r="D47" s="184"/>
      <c r="E47" s="184"/>
      <c r="F47" s="184"/>
      <c r="G47" s="184"/>
      <c r="H47" s="184"/>
      <c r="I47" s="184"/>
      <c r="J47" s="184"/>
      <c r="K47" s="184"/>
      <c r="L47" s="184"/>
    </row>
    <row r="48" spans="1:12">
      <c r="B48" s="184"/>
      <c r="C48" s="184"/>
      <c r="D48" s="184"/>
      <c r="E48" s="184"/>
      <c r="F48" s="184"/>
      <c r="G48" s="184"/>
      <c r="H48" s="184"/>
      <c r="I48" s="184"/>
      <c r="J48" s="184"/>
      <c r="K48" s="184"/>
      <c r="L48" s="184"/>
    </row>
    <row r="49" spans="2:12">
      <c r="B49" s="184"/>
      <c r="C49" s="184"/>
      <c r="D49" s="184"/>
      <c r="E49" s="184"/>
      <c r="F49" s="184"/>
      <c r="G49" s="184"/>
      <c r="H49" s="184"/>
      <c r="I49" s="184"/>
      <c r="J49" s="184"/>
      <c r="K49" s="184"/>
      <c r="L49" s="184"/>
    </row>
    <row r="50" spans="2:12">
      <c r="B50" s="184"/>
      <c r="C50" s="184"/>
      <c r="D50" s="184"/>
      <c r="E50" s="184"/>
      <c r="F50" s="184"/>
      <c r="G50" s="184"/>
      <c r="H50" s="184"/>
      <c r="I50" s="184"/>
      <c r="J50" s="184"/>
      <c r="K50" s="184"/>
      <c r="L50" s="184"/>
    </row>
    <row r="51" spans="2:12">
      <c r="B51" s="184"/>
      <c r="C51" s="184"/>
      <c r="D51" s="184"/>
      <c r="E51" s="184"/>
      <c r="F51" s="184"/>
      <c r="G51" s="184"/>
      <c r="H51" s="184"/>
      <c r="I51" s="184"/>
      <c r="J51" s="184"/>
      <c r="K51" s="184"/>
      <c r="L51" s="184"/>
    </row>
    <row r="52" spans="2:12">
      <c r="B52" s="184"/>
      <c r="C52" s="184"/>
      <c r="D52" s="184"/>
      <c r="E52" s="184"/>
      <c r="F52" s="184"/>
      <c r="G52" s="184"/>
      <c r="H52" s="184"/>
      <c r="I52" s="184"/>
      <c r="J52" s="184"/>
      <c r="K52" s="184"/>
      <c r="L52" s="184"/>
    </row>
    <row r="53" spans="2:12">
      <c r="B53" s="184"/>
      <c r="C53" s="184"/>
      <c r="D53" s="184"/>
      <c r="E53" s="184"/>
      <c r="F53" s="184"/>
      <c r="G53" s="184"/>
      <c r="H53" s="184"/>
      <c r="I53" s="184"/>
      <c r="J53" s="184"/>
      <c r="K53" s="184"/>
      <c r="L53" s="184"/>
    </row>
    <row r="54" spans="2:12">
      <c r="B54" s="184"/>
      <c r="C54" s="184"/>
      <c r="D54" s="184"/>
      <c r="E54" s="184"/>
      <c r="F54" s="184"/>
      <c r="G54" s="184"/>
      <c r="H54" s="184"/>
      <c r="I54" s="184"/>
      <c r="J54" s="184"/>
      <c r="K54" s="184"/>
      <c r="L54" s="184"/>
    </row>
    <row r="55" spans="2:12">
      <c r="B55" s="184"/>
      <c r="C55" s="184"/>
      <c r="D55" s="184"/>
      <c r="E55" s="184"/>
      <c r="F55" s="184"/>
      <c r="G55" s="184"/>
      <c r="H55" s="184"/>
      <c r="I55" s="184"/>
      <c r="J55" s="184"/>
      <c r="K55" s="184"/>
      <c r="L55" s="184"/>
    </row>
    <row r="56" spans="2:12">
      <c r="B56" s="184"/>
      <c r="C56" s="184"/>
      <c r="D56" s="184"/>
      <c r="E56" s="184"/>
      <c r="F56" s="184"/>
      <c r="G56" s="184"/>
      <c r="H56" s="184"/>
      <c r="I56" s="184"/>
      <c r="J56" s="184"/>
      <c r="K56" s="184"/>
      <c r="L56" s="184"/>
    </row>
    <row r="57" spans="2:12">
      <c r="B57" s="184"/>
      <c r="C57" s="184"/>
      <c r="D57" s="184"/>
      <c r="E57" s="184"/>
      <c r="F57" s="184"/>
      <c r="G57" s="184"/>
      <c r="H57" s="184"/>
      <c r="I57" s="184"/>
      <c r="J57" s="184"/>
      <c r="K57" s="184"/>
      <c r="L57" s="184"/>
    </row>
    <row r="58" spans="2:12">
      <c r="B58" s="184"/>
      <c r="C58" s="184"/>
      <c r="D58" s="184"/>
      <c r="E58" s="184"/>
      <c r="F58" s="184"/>
      <c r="G58" s="184"/>
      <c r="H58" s="184"/>
      <c r="I58" s="184"/>
      <c r="J58" s="184"/>
      <c r="K58" s="184"/>
      <c r="L58" s="184"/>
    </row>
    <row r="59" spans="2:12">
      <c r="B59" s="184"/>
      <c r="C59" s="184"/>
      <c r="D59" s="184"/>
      <c r="E59" s="184"/>
      <c r="F59" s="184"/>
      <c r="G59" s="184"/>
      <c r="H59" s="184"/>
      <c r="I59" s="184"/>
      <c r="J59" s="184"/>
      <c r="K59" s="184"/>
      <c r="L59" s="184"/>
    </row>
    <row r="60" spans="2:12">
      <c r="B60" s="184"/>
      <c r="C60" s="184"/>
      <c r="D60" s="184"/>
      <c r="E60" s="184"/>
      <c r="F60" s="184"/>
      <c r="G60" s="184"/>
      <c r="H60" s="184"/>
      <c r="I60" s="184"/>
      <c r="J60" s="184"/>
      <c r="K60" s="184"/>
      <c r="L60" s="184"/>
    </row>
    <row r="61" spans="2:12">
      <c r="B61" s="184"/>
      <c r="C61" s="184"/>
      <c r="D61" s="184"/>
      <c r="E61" s="184"/>
      <c r="F61" s="184"/>
      <c r="G61" s="184"/>
      <c r="H61" s="184"/>
      <c r="I61" s="184"/>
      <c r="J61" s="184"/>
      <c r="K61" s="184"/>
      <c r="L61" s="184"/>
    </row>
    <row r="62" spans="2:12">
      <c r="B62" s="184"/>
      <c r="C62" s="184"/>
      <c r="D62" s="184"/>
      <c r="E62" s="184"/>
      <c r="F62" s="184"/>
      <c r="G62" s="184"/>
      <c r="H62" s="184"/>
      <c r="I62" s="184"/>
      <c r="J62" s="184"/>
      <c r="K62" s="184"/>
      <c r="L62" s="184"/>
    </row>
    <row r="63" spans="2:12">
      <c r="B63" s="184"/>
      <c r="C63" s="184"/>
      <c r="D63" s="184"/>
      <c r="E63" s="184"/>
      <c r="F63" s="184"/>
      <c r="G63" s="184"/>
      <c r="H63" s="184"/>
      <c r="I63" s="184"/>
      <c r="J63" s="184"/>
      <c r="K63" s="184"/>
      <c r="L63" s="184"/>
    </row>
    <row r="64" spans="2:12">
      <c r="B64" s="184"/>
      <c r="C64" s="184"/>
      <c r="D64" s="184"/>
      <c r="E64" s="184"/>
      <c r="F64" s="184"/>
      <c r="G64" s="184"/>
      <c r="H64" s="184"/>
      <c r="I64" s="184"/>
      <c r="J64" s="184"/>
      <c r="K64" s="184"/>
      <c r="L64" s="184"/>
    </row>
    <row r="65" spans="2:12">
      <c r="B65" s="184"/>
      <c r="C65" s="184"/>
      <c r="D65" s="184"/>
      <c r="E65" s="184"/>
      <c r="F65" s="184"/>
      <c r="G65" s="184"/>
      <c r="H65" s="184"/>
      <c r="I65" s="184"/>
      <c r="J65" s="184"/>
      <c r="K65" s="184"/>
      <c r="L65" s="184"/>
    </row>
    <row r="66" spans="2:12">
      <c r="B66" s="184"/>
      <c r="C66" s="184"/>
      <c r="D66" s="184"/>
      <c r="E66" s="184"/>
      <c r="F66" s="184"/>
      <c r="G66" s="184"/>
      <c r="H66" s="184"/>
      <c r="I66" s="184"/>
      <c r="J66" s="184"/>
      <c r="K66" s="184"/>
      <c r="L66" s="184"/>
    </row>
    <row r="67" spans="2:12">
      <c r="B67" s="184"/>
      <c r="C67" s="184"/>
      <c r="D67" s="184"/>
      <c r="E67" s="184"/>
      <c r="F67" s="184"/>
      <c r="G67" s="184"/>
      <c r="H67" s="184"/>
      <c r="I67" s="184"/>
      <c r="J67" s="184"/>
      <c r="K67" s="184"/>
      <c r="L67" s="184"/>
    </row>
    <row r="68" spans="2:12">
      <c r="B68" s="184"/>
      <c r="C68" s="184"/>
      <c r="D68" s="184"/>
      <c r="E68" s="184"/>
      <c r="F68" s="184"/>
      <c r="G68" s="184"/>
      <c r="H68" s="184"/>
      <c r="I68" s="184"/>
      <c r="J68" s="184"/>
      <c r="K68" s="184"/>
      <c r="L68" s="184"/>
    </row>
    <row r="69" spans="2:12">
      <c r="B69" s="184"/>
      <c r="C69" s="184"/>
      <c r="D69" s="184"/>
      <c r="E69" s="184"/>
      <c r="F69" s="184"/>
      <c r="G69" s="184"/>
      <c r="H69" s="184"/>
      <c r="I69" s="184"/>
      <c r="J69" s="184"/>
      <c r="K69" s="184"/>
      <c r="L69" s="184"/>
    </row>
    <row r="70" spans="2:12">
      <c r="B70" s="184"/>
      <c r="C70" s="184"/>
      <c r="D70" s="184"/>
      <c r="E70" s="184"/>
      <c r="F70" s="184"/>
      <c r="G70" s="184"/>
      <c r="H70" s="184"/>
      <c r="I70" s="184"/>
      <c r="J70" s="184"/>
      <c r="K70" s="184"/>
      <c r="L70" s="184"/>
    </row>
    <row r="71" spans="2:12">
      <c r="B71" s="184"/>
      <c r="C71" s="184"/>
      <c r="D71" s="184"/>
      <c r="E71" s="184"/>
      <c r="F71" s="184"/>
      <c r="G71" s="184"/>
      <c r="H71" s="184"/>
      <c r="I71" s="184"/>
      <c r="J71" s="184"/>
      <c r="K71" s="184"/>
      <c r="L71" s="184"/>
    </row>
    <row r="72" spans="2:12">
      <c r="B72" s="184"/>
      <c r="C72" s="184"/>
      <c r="D72" s="184"/>
      <c r="E72" s="184"/>
      <c r="F72" s="184"/>
      <c r="G72" s="184"/>
      <c r="H72" s="184"/>
      <c r="I72" s="184"/>
      <c r="J72" s="184"/>
      <c r="K72" s="184"/>
      <c r="L72" s="184"/>
    </row>
    <row r="73" spans="2:12">
      <c r="B73" s="184"/>
      <c r="C73" s="184"/>
      <c r="D73" s="184"/>
      <c r="E73" s="184"/>
      <c r="F73" s="184"/>
      <c r="G73" s="184"/>
      <c r="H73" s="184"/>
      <c r="I73" s="184"/>
      <c r="J73" s="184"/>
      <c r="K73" s="184"/>
      <c r="L73" s="184"/>
    </row>
    <row r="74" spans="2:12">
      <c r="B74" s="184"/>
      <c r="C74" s="184"/>
      <c r="D74" s="184"/>
      <c r="E74" s="184"/>
      <c r="F74" s="184"/>
      <c r="G74" s="184"/>
      <c r="H74" s="184"/>
      <c r="I74" s="184"/>
      <c r="J74" s="184"/>
      <c r="K74" s="184"/>
      <c r="L74" s="184"/>
    </row>
    <row r="75" spans="2:12">
      <c r="B75" s="184"/>
      <c r="C75" s="184"/>
      <c r="D75" s="184"/>
      <c r="E75" s="184"/>
      <c r="F75" s="184"/>
      <c r="G75" s="184"/>
      <c r="H75" s="184"/>
      <c r="I75" s="184"/>
      <c r="J75" s="184"/>
      <c r="K75" s="184"/>
      <c r="L75" s="184"/>
    </row>
    <row r="76" spans="2:12">
      <c r="B76" s="184"/>
      <c r="C76" s="184"/>
      <c r="D76" s="184"/>
      <c r="E76" s="184"/>
      <c r="F76" s="184"/>
      <c r="G76" s="184"/>
      <c r="H76" s="184"/>
      <c r="I76" s="184"/>
      <c r="J76" s="184"/>
      <c r="K76" s="184"/>
      <c r="L76" s="184"/>
    </row>
    <row r="77" spans="2:12">
      <c r="B77" s="184"/>
      <c r="C77" s="184"/>
      <c r="D77" s="184"/>
      <c r="E77" s="184"/>
      <c r="F77" s="184"/>
      <c r="G77" s="184"/>
      <c r="H77" s="184"/>
      <c r="I77" s="184"/>
      <c r="J77" s="184"/>
      <c r="K77" s="184"/>
      <c r="L77" s="184"/>
    </row>
    <row r="78" spans="2:12">
      <c r="B78" s="184"/>
      <c r="C78" s="184"/>
      <c r="D78" s="184"/>
      <c r="E78" s="184"/>
      <c r="F78" s="184"/>
      <c r="G78" s="184"/>
      <c r="H78" s="184"/>
      <c r="I78" s="184"/>
      <c r="J78" s="184"/>
      <c r="K78" s="184"/>
      <c r="L78" s="184"/>
    </row>
    <row r="79" spans="2:12">
      <c r="B79" s="184"/>
      <c r="C79" s="184"/>
      <c r="D79" s="184"/>
      <c r="E79" s="184"/>
      <c r="F79" s="184"/>
      <c r="G79" s="184"/>
      <c r="H79" s="184"/>
      <c r="I79" s="184"/>
      <c r="J79" s="184"/>
      <c r="K79" s="184"/>
      <c r="L79" s="184"/>
    </row>
    <row r="80" spans="2:12">
      <c r="B80" s="184"/>
      <c r="C80" s="184"/>
      <c r="D80" s="184"/>
      <c r="E80" s="184"/>
      <c r="F80" s="184"/>
      <c r="G80" s="184"/>
      <c r="H80" s="184"/>
      <c r="I80" s="184"/>
      <c r="J80" s="184"/>
      <c r="K80" s="184"/>
      <c r="L80" s="184"/>
    </row>
    <row r="81" spans="2:12">
      <c r="B81" s="184"/>
      <c r="C81" s="184"/>
      <c r="D81" s="184"/>
      <c r="E81" s="184"/>
      <c r="F81" s="184"/>
      <c r="G81" s="184"/>
      <c r="H81" s="184"/>
      <c r="I81" s="184"/>
      <c r="J81" s="184"/>
      <c r="K81" s="184"/>
      <c r="L81" s="184"/>
    </row>
    <row r="82" spans="2:12">
      <c r="B82" s="184"/>
      <c r="C82" s="184"/>
      <c r="D82" s="184"/>
      <c r="E82" s="184"/>
      <c r="F82" s="184"/>
      <c r="G82" s="184"/>
      <c r="H82" s="184"/>
      <c r="I82" s="184"/>
      <c r="J82" s="184"/>
      <c r="K82" s="184"/>
      <c r="L82" s="184"/>
    </row>
    <row r="83" spans="2:12">
      <c r="B83" s="184"/>
      <c r="C83" s="184"/>
      <c r="D83" s="184"/>
      <c r="E83" s="184"/>
      <c r="F83" s="184"/>
      <c r="G83" s="184"/>
      <c r="H83" s="184"/>
      <c r="I83" s="184"/>
      <c r="J83" s="184"/>
      <c r="K83" s="184"/>
      <c r="L83" s="184"/>
    </row>
    <row r="84" spans="2:12">
      <c r="B84" s="184"/>
      <c r="C84" s="184"/>
      <c r="D84" s="184"/>
      <c r="E84" s="184"/>
      <c r="F84" s="184"/>
      <c r="G84" s="184"/>
      <c r="H84" s="184"/>
      <c r="I84" s="184"/>
      <c r="J84" s="184"/>
      <c r="K84" s="184"/>
      <c r="L84" s="184"/>
    </row>
    <row r="85" spans="2:12">
      <c r="B85" s="184"/>
      <c r="C85" s="184"/>
      <c r="D85" s="184"/>
      <c r="E85" s="184"/>
      <c r="F85" s="184"/>
      <c r="G85" s="184"/>
      <c r="H85" s="184"/>
      <c r="I85" s="184"/>
      <c r="J85" s="184"/>
      <c r="K85" s="184"/>
      <c r="L85" s="184"/>
    </row>
    <row r="86" spans="2:12">
      <c r="B86" s="184"/>
      <c r="C86" s="184"/>
      <c r="D86" s="184"/>
      <c r="E86" s="184"/>
      <c r="F86" s="184"/>
      <c r="G86" s="184"/>
      <c r="H86" s="184"/>
      <c r="I86" s="184"/>
      <c r="J86" s="184"/>
      <c r="K86" s="184"/>
      <c r="L86" s="184"/>
    </row>
    <row r="87" spans="2:12">
      <c r="B87" s="184"/>
      <c r="C87" s="184"/>
      <c r="D87" s="184"/>
      <c r="E87" s="184"/>
      <c r="F87" s="184"/>
      <c r="G87" s="184"/>
      <c r="H87" s="184"/>
      <c r="I87" s="184"/>
      <c r="J87" s="184"/>
      <c r="K87" s="184"/>
      <c r="L87" s="184"/>
    </row>
    <row r="88" spans="2:12">
      <c r="B88" s="184"/>
      <c r="C88" s="184"/>
      <c r="D88" s="184"/>
      <c r="E88" s="184"/>
      <c r="F88" s="184"/>
      <c r="G88" s="184"/>
      <c r="H88" s="184"/>
      <c r="I88" s="184"/>
      <c r="J88" s="184"/>
      <c r="K88" s="184"/>
      <c r="L88" s="184"/>
    </row>
    <row r="89" spans="2:12">
      <c r="B89" s="184"/>
      <c r="C89" s="184"/>
      <c r="D89" s="184"/>
      <c r="E89" s="184"/>
      <c r="F89" s="184"/>
      <c r="G89" s="184"/>
      <c r="H89" s="184"/>
      <c r="I89" s="184"/>
      <c r="J89" s="184"/>
      <c r="K89" s="184"/>
      <c r="L89" s="184"/>
    </row>
    <row r="90" spans="2:12">
      <c r="B90" s="184"/>
      <c r="C90" s="184"/>
      <c r="D90" s="184"/>
      <c r="E90" s="184"/>
      <c r="F90" s="184"/>
      <c r="G90" s="184"/>
      <c r="H90" s="184"/>
      <c r="I90" s="184"/>
      <c r="J90" s="184"/>
      <c r="K90" s="184"/>
      <c r="L90" s="184"/>
    </row>
    <row r="91" spans="2:12">
      <c r="B91" s="184"/>
      <c r="C91" s="184"/>
      <c r="D91" s="184"/>
      <c r="E91" s="184"/>
      <c r="F91" s="184"/>
      <c r="G91" s="184"/>
      <c r="H91" s="184"/>
      <c r="I91" s="184"/>
      <c r="J91" s="184"/>
      <c r="K91" s="184"/>
      <c r="L91" s="184"/>
    </row>
    <row r="92" spans="2:12">
      <c r="B92" s="184"/>
      <c r="C92" s="184"/>
      <c r="D92" s="184"/>
      <c r="E92" s="184"/>
      <c r="F92" s="184"/>
      <c r="G92" s="184"/>
      <c r="H92" s="184"/>
      <c r="I92" s="184"/>
      <c r="J92" s="184"/>
      <c r="K92" s="184"/>
      <c r="L92" s="184"/>
    </row>
    <row r="93" spans="2:12">
      <c r="B93" s="184"/>
      <c r="C93" s="184"/>
      <c r="D93" s="184"/>
      <c r="E93" s="184"/>
      <c r="F93" s="184"/>
      <c r="G93" s="184"/>
      <c r="H93" s="184"/>
      <c r="I93" s="184"/>
      <c r="J93" s="184"/>
      <c r="K93" s="184"/>
      <c r="L93" s="184"/>
    </row>
    <row r="94" spans="2:12">
      <c r="B94" s="184"/>
      <c r="C94" s="184"/>
      <c r="D94" s="184"/>
      <c r="E94" s="184"/>
      <c r="F94" s="184"/>
      <c r="G94" s="184"/>
      <c r="H94" s="184"/>
      <c r="I94" s="184"/>
      <c r="J94" s="184"/>
      <c r="K94" s="184"/>
      <c r="L94" s="184"/>
    </row>
    <row r="95" spans="2:12">
      <c r="B95" s="184"/>
      <c r="C95" s="184"/>
      <c r="D95" s="184"/>
      <c r="E95" s="184"/>
      <c r="F95" s="184"/>
      <c r="G95" s="184"/>
      <c r="H95" s="184"/>
      <c r="I95" s="184"/>
      <c r="J95" s="184"/>
      <c r="K95" s="184"/>
      <c r="L95" s="184"/>
    </row>
    <row r="96" spans="2:12">
      <c r="B96" s="184"/>
      <c r="C96" s="184"/>
      <c r="D96" s="184"/>
      <c r="E96" s="184"/>
      <c r="F96" s="184"/>
      <c r="G96" s="184"/>
      <c r="H96" s="184"/>
      <c r="I96" s="184"/>
      <c r="J96" s="184"/>
      <c r="K96" s="184"/>
      <c r="L96" s="184"/>
    </row>
    <row r="97" spans="2:12">
      <c r="B97" s="184"/>
      <c r="C97" s="184"/>
      <c r="D97" s="184"/>
      <c r="E97" s="184"/>
      <c r="F97" s="184"/>
      <c r="G97" s="184"/>
      <c r="H97" s="184"/>
      <c r="I97" s="184"/>
      <c r="J97" s="184"/>
      <c r="K97" s="184"/>
      <c r="L97" s="184"/>
    </row>
    <row r="98" spans="2:12">
      <c r="B98" s="184"/>
      <c r="C98" s="184"/>
      <c r="D98" s="184"/>
      <c r="E98" s="184"/>
      <c r="F98" s="184"/>
      <c r="G98" s="184"/>
      <c r="H98" s="184"/>
      <c r="I98" s="184"/>
      <c r="J98" s="184"/>
      <c r="K98" s="184"/>
      <c r="L98" s="184"/>
    </row>
    <row r="99" spans="2:12">
      <c r="B99" s="184"/>
      <c r="C99" s="184"/>
      <c r="D99" s="184"/>
      <c r="E99" s="184"/>
      <c r="F99" s="184"/>
      <c r="G99" s="184"/>
      <c r="H99" s="184"/>
      <c r="I99" s="184"/>
      <c r="J99" s="184"/>
      <c r="K99" s="184"/>
      <c r="L99" s="184"/>
    </row>
    <row r="100" spans="2:12">
      <c r="B100" s="184"/>
      <c r="C100" s="184"/>
      <c r="D100" s="184"/>
      <c r="E100" s="184"/>
      <c r="F100" s="184"/>
      <c r="G100" s="184"/>
      <c r="H100" s="184"/>
      <c r="I100" s="184"/>
      <c r="J100" s="184"/>
      <c r="K100" s="184"/>
      <c r="L100" s="184"/>
    </row>
    <row r="101" spans="2:12">
      <c r="B101" s="184"/>
      <c r="C101" s="184"/>
      <c r="D101" s="184"/>
      <c r="E101" s="184"/>
      <c r="F101" s="184"/>
      <c r="G101" s="184"/>
      <c r="H101" s="184"/>
      <c r="I101" s="184"/>
      <c r="J101" s="184"/>
      <c r="K101" s="184"/>
      <c r="L101" s="184"/>
    </row>
    <row r="102" spans="2:12">
      <c r="B102" s="184"/>
      <c r="C102" s="184"/>
      <c r="D102" s="184"/>
      <c r="E102" s="184"/>
      <c r="F102" s="184"/>
      <c r="G102" s="184"/>
      <c r="H102" s="184"/>
      <c r="I102" s="184"/>
      <c r="J102" s="184"/>
      <c r="K102" s="184"/>
      <c r="L102" s="184"/>
    </row>
    <row r="103" spans="2:12">
      <c r="B103" s="184"/>
      <c r="C103" s="184"/>
      <c r="D103" s="184"/>
      <c r="E103" s="184"/>
      <c r="F103" s="184"/>
      <c r="G103" s="184"/>
      <c r="H103" s="184"/>
      <c r="I103" s="184"/>
      <c r="J103" s="184"/>
      <c r="K103" s="184"/>
      <c r="L103" s="184"/>
    </row>
    <row r="104" spans="2:12">
      <c r="B104" s="184"/>
      <c r="C104" s="184"/>
      <c r="D104" s="184"/>
      <c r="E104" s="184"/>
      <c r="F104" s="184"/>
      <c r="G104" s="184"/>
      <c r="H104" s="184"/>
      <c r="I104" s="184"/>
      <c r="J104" s="184"/>
      <c r="K104" s="184"/>
      <c r="L104" s="184"/>
    </row>
    <row r="105" spans="2:12">
      <c r="B105" s="184"/>
      <c r="C105" s="184"/>
      <c r="D105" s="184"/>
      <c r="E105" s="184"/>
      <c r="F105" s="184"/>
      <c r="G105" s="184"/>
      <c r="H105" s="184"/>
      <c r="I105" s="184"/>
      <c r="J105" s="184"/>
      <c r="K105" s="184"/>
      <c r="L105" s="184"/>
    </row>
    <row r="106" spans="2:12">
      <c r="B106" s="184"/>
      <c r="C106" s="184"/>
      <c r="D106" s="184"/>
      <c r="E106" s="184"/>
      <c r="F106" s="184"/>
      <c r="G106" s="184"/>
      <c r="H106" s="184"/>
      <c r="I106" s="184"/>
      <c r="J106" s="184"/>
      <c r="K106" s="184"/>
      <c r="L106" s="184"/>
    </row>
    <row r="107" spans="2:12">
      <c r="B107" s="184"/>
      <c r="C107" s="184"/>
      <c r="D107" s="184"/>
      <c r="E107" s="184"/>
      <c r="F107" s="184"/>
      <c r="G107" s="184"/>
      <c r="H107" s="184"/>
      <c r="I107" s="184"/>
      <c r="J107" s="184"/>
      <c r="K107" s="184"/>
      <c r="L107" s="184"/>
    </row>
    <row r="108" spans="2:12">
      <c r="B108" s="184"/>
      <c r="C108" s="184"/>
      <c r="D108" s="184"/>
      <c r="E108" s="184"/>
      <c r="F108" s="184"/>
      <c r="G108" s="184"/>
      <c r="H108" s="184"/>
      <c r="I108" s="184"/>
      <c r="J108" s="184"/>
      <c r="K108" s="184"/>
      <c r="L108" s="184"/>
    </row>
    <row r="109" spans="2:12">
      <c r="B109" s="184"/>
      <c r="C109" s="184"/>
      <c r="D109" s="184"/>
      <c r="E109" s="184"/>
      <c r="F109" s="184"/>
      <c r="G109" s="184"/>
      <c r="H109" s="184"/>
      <c r="I109" s="184"/>
      <c r="J109" s="184"/>
      <c r="K109" s="184"/>
      <c r="L109" s="184"/>
    </row>
    <row r="110" spans="2:12">
      <c r="B110" s="184"/>
      <c r="C110" s="184"/>
      <c r="D110" s="184"/>
      <c r="E110" s="184"/>
      <c r="F110" s="184"/>
      <c r="G110" s="184"/>
      <c r="H110" s="184"/>
      <c r="I110" s="184"/>
      <c r="J110" s="184"/>
      <c r="K110" s="184"/>
      <c r="L110" s="184"/>
    </row>
    <row r="111" spans="2:12">
      <c r="B111" s="184"/>
      <c r="C111" s="184"/>
      <c r="D111" s="184"/>
      <c r="E111" s="184"/>
      <c r="F111" s="184"/>
      <c r="G111" s="184"/>
      <c r="H111" s="184"/>
      <c r="I111" s="184"/>
      <c r="J111" s="184"/>
      <c r="K111" s="184"/>
      <c r="L111" s="184"/>
    </row>
    <row r="112" spans="2:12">
      <c r="B112" s="184"/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</row>
    <row r="113" spans="2:12">
      <c r="B113" s="184"/>
      <c r="C113" s="184"/>
      <c r="D113" s="184"/>
      <c r="E113" s="184"/>
      <c r="F113" s="184"/>
      <c r="G113" s="184"/>
      <c r="H113" s="184"/>
      <c r="I113" s="184"/>
      <c r="J113" s="184"/>
      <c r="K113" s="184"/>
      <c r="L113" s="184"/>
    </row>
    <row r="114" spans="2:12">
      <c r="B114" s="184"/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</row>
    <row r="115" spans="2:12">
      <c r="B115" s="184"/>
      <c r="C115" s="184"/>
      <c r="D115" s="184"/>
      <c r="E115" s="184"/>
      <c r="F115" s="184"/>
      <c r="G115" s="184"/>
      <c r="H115" s="184"/>
      <c r="I115" s="184"/>
      <c r="J115" s="184"/>
      <c r="K115" s="184"/>
      <c r="L115" s="184"/>
    </row>
    <row r="116" spans="2:12">
      <c r="B116" s="184"/>
      <c r="C116" s="184"/>
      <c r="D116" s="184"/>
      <c r="E116" s="184"/>
      <c r="F116" s="184"/>
      <c r="G116" s="184"/>
      <c r="H116" s="184"/>
      <c r="I116" s="184"/>
      <c r="J116" s="184"/>
      <c r="K116" s="184"/>
      <c r="L116" s="184"/>
    </row>
    <row r="117" spans="2:12">
      <c r="B117" s="184"/>
      <c r="C117" s="184"/>
      <c r="D117" s="184"/>
      <c r="E117" s="184"/>
      <c r="F117" s="184"/>
      <c r="G117" s="184"/>
      <c r="H117" s="184"/>
      <c r="I117" s="184"/>
      <c r="J117" s="184"/>
      <c r="K117" s="184"/>
      <c r="L117" s="184"/>
    </row>
    <row r="118" spans="2:12">
      <c r="B118" s="184"/>
      <c r="C118" s="184"/>
      <c r="D118" s="184"/>
      <c r="E118" s="184"/>
      <c r="F118" s="184"/>
      <c r="G118" s="184"/>
      <c r="H118" s="184"/>
      <c r="I118" s="184"/>
      <c r="J118" s="184"/>
      <c r="K118" s="184"/>
      <c r="L118" s="184"/>
    </row>
    <row r="119" spans="2:12">
      <c r="B119" s="184"/>
      <c r="C119" s="184"/>
      <c r="D119" s="184"/>
      <c r="E119" s="184"/>
      <c r="F119" s="184"/>
      <c r="G119" s="184"/>
      <c r="H119" s="184"/>
      <c r="I119" s="184"/>
      <c r="J119" s="184"/>
      <c r="K119" s="184"/>
      <c r="L119" s="184"/>
    </row>
    <row r="120" spans="2:12">
      <c r="B120" s="184"/>
      <c r="C120" s="184"/>
      <c r="D120" s="184"/>
      <c r="E120" s="184"/>
      <c r="F120" s="184"/>
      <c r="G120" s="184"/>
      <c r="H120" s="184"/>
      <c r="I120" s="184"/>
      <c r="J120" s="184"/>
      <c r="K120" s="184"/>
      <c r="L120" s="184"/>
    </row>
    <row r="121" spans="2:12">
      <c r="B121" s="184"/>
      <c r="C121" s="184"/>
      <c r="D121" s="184"/>
      <c r="E121" s="184"/>
      <c r="F121" s="184"/>
      <c r="G121" s="184"/>
      <c r="H121" s="184"/>
      <c r="I121" s="184"/>
      <c r="J121" s="184"/>
      <c r="K121" s="184"/>
      <c r="L121" s="184"/>
    </row>
    <row r="122" spans="2:12">
      <c r="B122" s="184"/>
      <c r="C122" s="184"/>
      <c r="D122" s="184"/>
      <c r="E122" s="184"/>
      <c r="F122" s="184"/>
      <c r="G122" s="184"/>
      <c r="H122" s="184"/>
      <c r="I122" s="184"/>
      <c r="J122" s="184"/>
      <c r="K122" s="184"/>
      <c r="L122" s="184"/>
    </row>
    <row r="123" spans="2:12">
      <c r="B123" s="184"/>
      <c r="C123" s="184"/>
      <c r="D123" s="184"/>
      <c r="E123" s="184"/>
      <c r="F123" s="184"/>
      <c r="G123" s="184"/>
      <c r="H123" s="184"/>
      <c r="I123" s="184"/>
      <c r="J123" s="184"/>
      <c r="K123" s="184"/>
      <c r="L123" s="184"/>
    </row>
    <row r="124" spans="2:12">
      <c r="B124" s="184"/>
      <c r="C124" s="184"/>
      <c r="D124" s="184"/>
      <c r="E124" s="184"/>
      <c r="F124" s="184"/>
      <c r="G124" s="184"/>
      <c r="H124" s="184"/>
      <c r="I124" s="184"/>
      <c r="J124" s="184"/>
      <c r="K124" s="184"/>
      <c r="L124" s="184"/>
    </row>
    <row r="125" spans="2:12">
      <c r="B125" s="184"/>
      <c r="C125" s="184"/>
      <c r="D125" s="184"/>
      <c r="E125" s="184"/>
      <c r="F125" s="184"/>
      <c r="G125" s="184"/>
      <c r="H125" s="184"/>
      <c r="I125" s="184"/>
      <c r="J125" s="184"/>
      <c r="K125" s="184"/>
      <c r="L125" s="184"/>
    </row>
    <row r="126" spans="2:12">
      <c r="B126" s="184"/>
      <c r="C126" s="184"/>
      <c r="D126" s="184"/>
      <c r="E126" s="184"/>
      <c r="F126" s="184"/>
      <c r="G126" s="184"/>
      <c r="H126" s="184"/>
      <c r="I126" s="184"/>
      <c r="J126" s="184"/>
      <c r="K126" s="184"/>
      <c r="L126" s="184"/>
    </row>
    <row r="127" spans="2:12">
      <c r="B127" s="184"/>
      <c r="C127" s="184"/>
      <c r="D127" s="184"/>
      <c r="E127" s="184"/>
      <c r="F127" s="184"/>
      <c r="G127" s="184"/>
      <c r="H127" s="184"/>
      <c r="I127" s="184"/>
      <c r="J127" s="184"/>
      <c r="K127" s="184"/>
      <c r="L127" s="184"/>
    </row>
    <row r="128" spans="2:12">
      <c r="B128" s="184"/>
      <c r="C128" s="184"/>
      <c r="D128" s="184"/>
      <c r="E128" s="184"/>
      <c r="F128" s="184"/>
      <c r="G128" s="184"/>
      <c r="H128" s="184"/>
      <c r="I128" s="184"/>
      <c r="J128" s="184"/>
      <c r="K128" s="184"/>
      <c r="L128" s="184"/>
    </row>
    <row r="129" spans="2:12">
      <c r="B129" s="184"/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</row>
    <row r="130" spans="2:12">
      <c r="B130" s="184"/>
      <c r="C130" s="184"/>
      <c r="D130" s="184"/>
      <c r="E130" s="184"/>
      <c r="F130" s="184"/>
      <c r="G130" s="184"/>
      <c r="H130" s="184"/>
      <c r="I130" s="184"/>
      <c r="J130" s="184"/>
      <c r="K130" s="184"/>
      <c r="L130" s="184"/>
    </row>
    <row r="131" spans="2:12">
      <c r="B131" s="184"/>
      <c r="C131" s="184"/>
      <c r="D131" s="184"/>
      <c r="E131" s="184"/>
      <c r="F131" s="184"/>
      <c r="G131" s="184"/>
      <c r="H131" s="184"/>
      <c r="I131" s="184"/>
      <c r="J131" s="184"/>
      <c r="K131" s="184"/>
      <c r="L131" s="184"/>
    </row>
    <row r="132" spans="2:12">
      <c r="B132" s="184"/>
      <c r="C132" s="184"/>
      <c r="D132" s="184"/>
      <c r="E132" s="184"/>
      <c r="F132" s="184"/>
      <c r="G132" s="184"/>
      <c r="H132" s="184"/>
      <c r="I132" s="184"/>
      <c r="J132" s="184"/>
      <c r="K132" s="184"/>
      <c r="L132" s="184"/>
    </row>
    <row r="133" spans="2:12">
      <c r="B133" s="184"/>
      <c r="C133" s="184"/>
      <c r="D133" s="184"/>
      <c r="E133" s="184"/>
      <c r="F133" s="184"/>
      <c r="G133" s="184"/>
      <c r="H133" s="184"/>
      <c r="I133" s="184"/>
      <c r="J133" s="184"/>
      <c r="K133" s="184"/>
      <c r="L133" s="184"/>
    </row>
    <row r="134" spans="2:12">
      <c r="B134" s="184"/>
      <c r="C134" s="184"/>
      <c r="D134" s="184"/>
      <c r="E134" s="184"/>
      <c r="F134" s="184"/>
      <c r="G134" s="184"/>
      <c r="H134" s="184"/>
      <c r="I134" s="184"/>
      <c r="J134" s="184"/>
      <c r="K134" s="184"/>
      <c r="L134" s="184"/>
    </row>
    <row r="135" spans="2:12">
      <c r="B135" s="184"/>
      <c r="C135" s="184"/>
      <c r="D135" s="184"/>
      <c r="E135" s="184"/>
      <c r="F135" s="184"/>
      <c r="G135" s="184"/>
      <c r="H135" s="184"/>
      <c r="I135" s="184"/>
      <c r="J135" s="184"/>
      <c r="K135" s="184"/>
      <c r="L135" s="184"/>
    </row>
    <row r="136" spans="2:12">
      <c r="B136" s="184"/>
      <c r="C136" s="184"/>
      <c r="D136" s="184"/>
      <c r="E136" s="184"/>
      <c r="F136" s="184"/>
      <c r="G136" s="184"/>
      <c r="H136" s="184"/>
      <c r="I136" s="184"/>
      <c r="J136" s="184"/>
      <c r="K136" s="184"/>
      <c r="L136" s="184"/>
    </row>
    <row r="137" spans="2:12">
      <c r="B137" s="184"/>
      <c r="C137" s="184"/>
      <c r="D137" s="184"/>
      <c r="E137" s="184"/>
      <c r="F137" s="184"/>
      <c r="G137" s="184"/>
      <c r="H137" s="184"/>
      <c r="I137" s="184"/>
      <c r="J137" s="184"/>
      <c r="K137" s="184"/>
      <c r="L137" s="184"/>
    </row>
    <row r="138" spans="2:12">
      <c r="B138" s="184"/>
      <c r="C138" s="184"/>
      <c r="D138" s="184"/>
      <c r="E138" s="184"/>
      <c r="F138" s="184"/>
      <c r="G138" s="184"/>
      <c r="H138" s="184"/>
      <c r="I138" s="184"/>
      <c r="J138" s="184"/>
      <c r="K138" s="184"/>
      <c r="L138" s="184"/>
    </row>
    <row r="139" spans="2:12">
      <c r="B139" s="184"/>
      <c r="C139" s="184"/>
      <c r="D139" s="184"/>
      <c r="E139" s="184"/>
      <c r="F139" s="184"/>
      <c r="G139" s="184"/>
      <c r="H139" s="184"/>
      <c r="I139" s="184"/>
      <c r="J139" s="184"/>
      <c r="K139" s="184"/>
      <c r="L139" s="184"/>
    </row>
    <row r="140" spans="2:12">
      <c r="B140" s="184"/>
      <c r="C140" s="184"/>
      <c r="D140" s="184"/>
      <c r="E140" s="184"/>
      <c r="F140" s="184"/>
      <c r="G140" s="184"/>
      <c r="H140" s="184"/>
      <c r="I140" s="184"/>
      <c r="J140" s="184"/>
      <c r="K140" s="184"/>
      <c r="L140" s="184"/>
    </row>
    <row r="141" spans="2:12">
      <c r="B141" s="184"/>
      <c r="C141" s="184"/>
      <c r="D141" s="184"/>
      <c r="E141" s="184"/>
      <c r="F141" s="184"/>
      <c r="G141" s="184"/>
      <c r="H141" s="184"/>
      <c r="I141" s="184"/>
      <c r="J141" s="184"/>
      <c r="K141" s="184"/>
      <c r="L141" s="184"/>
    </row>
    <row r="142" spans="2:12">
      <c r="B142" s="184"/>
      <c r="C142" s="184"/>
      <c r="D142" s="184"/>
      <c r="E142" s="184"/>
      <c r="F142" s="184"/>
      <c r="G142" s="184"/>
      <c r="H142" s="184"/>
      <c r="I142" s="184"/>
      <c r="J142" s="184"/>
      <c r="K142" s="184"/>
      <c r="L142" s="184"/>
    </row>
    <row r="143" spans="2:12">
      <c r="B143" s="184"/>
      <c r="C143" s="184"/>
      <c r="D143" s="184"/>
      <c r="E143" s="184"/>
      <c r="F143" s="184"/>
      <c r="G143" s="184"/>
      <c r="H143" s="184"/>
      <c r="I143" s="184"/>
      <c r="J143" s="184"/>
      <c r="K143" s="184"/>
      <c r="L143" s="184"/>
    </row>
    <row r="144" spans="2:12">
      <c r="B144" s="184"/>
      <c r="C144" s="184"/>
      <c r="D144" s="184"/>
      <c r="E144" s="184"/>
      <c r="F144" s="184"/>
      <c r="G144" s="184"/>
      <c r="H144" s="184"/>
      <c r="I144" s="184"/>
      <c r="J144" s="184"/>
      <c r="K144" s="184"/>
      <c r="L144" s="184"/>
    </row>
    <row r="145" spans="2:12">
      <c r="B145" s="184"/>
      <c r="C145" s="184"/>
      <c r="D145" s="184"/>
      <c r="E145" s="184"/>
      <c r="F145" s="184"/>
      <c r="G145" s="184"/>
      <c r="H145" s="184"/>
      <c r="I145" s="184"/>
      <c r="J145" s="184"/>
      <c r="K145" s="184"/>
      <c r="L145" s="184"/>
    </row>
    <row r="146" spans="2:12">
      <c r="B146" s="184"/>
      <c r="C146" s="184"/>
      <c r="D146" s="184"/>
      <c r="E146" s="184"/>
      <c r="F146" s="184"/>
      <c r="G146" s="184"/>
      <c r="H146" s="184"/>
      <c r="I146" s="184"/>
      <c r="J146" s="184"/>
      <c r="K146" s="184"/>
      <c r="L146" s="184"/>
    </row>
    <row r="147" spans="2:12">
      <c r="B147" s="184"/>
      <c r="C147" s="184"/>
      <c r="D147" s="184"/>
      <c r="E147" s="184"/>
      <c r="F147" s="184"/>
      <c r="G147" s="184"/>
      <c r="H147" s="184"/>
      <c r="I147" s="184"/>
      <c r="J147" s="184"/>
      <c r="K147" s="184"/>
      <c r="L147" s="184"/>
    </row>
    <row r="148" spans="2:12">
      <c r="B148" s="184"/>
      <c r="C148" s="184"/>
      <c r="D148" s="184"/>
      <c r="E148" s="184"/>
      <c r="F148" s="184"/>
      <c r="G148" s="184"/>
      <c r="H148" s="184"/>
      <c r="I148" s="184"/>
      <c r="J148" s="184"/>
      <c r="K148" s="184"/>
      <c r="L148" s="184"/>
    </row>
    <row r="149" spans="2:12">
      <c r="B149" s="184"/>
      <c r="C149" s="184"/>
      <c r="D149" s="184"/>
      <c r="E149" s="184"/>
      <c r="F149" s="184"/>
      <c r="G149" s="184"/>
      <c r="H149" s="184"/>
      <c r="I149" s="184"/>
      <c r="J149" s="184"/>
      <c r="K149" s="184"/>
      <c r="L149" s="184"/>
    </row>
    <row r="150" spans="2:12">
      <c r="B150" s="184"/>
      <c r="C150" s="184"/>
      <c r="D150" s="184"/>
      <c r="E150" s="184"/>
      <c r="F150" s="184"/>
      <c r="G150" s="184"/>
      <c r="H150" s="184"/>
      <c r="I150" s="184"/>
      <c r="J150" s="184"/>
      <c r="K150" s="184"/>
      <c r="L150" s="184"/>
    </row>
    <row r="151" spans="2:12">
      <c r="B151" s="184"/>
      <c r="C151" s="184"/>
      <c r="D151" s="184"/>
      <c r="E151" s="184"/>
      <c r="F151" s="184"/>
      <c r="G151" s="184"/>
      <c r="H151" s="184"/>
      <c r="I151" s="184"/>
      <c r="J151" s="184"/>
      <c r="K151" s="184"/>
      <c r="L151" s="184"/>
    </row>
    <row r="152" spans="2:12">
      <c r="B152" s="184"/>
      <c r="C152" s="184"/>
      <c r="D152" s="184"/>
      <c r="E152" s="184"/>
      <c r="F152" s="184"/>
      <c r="G152" s="184"/>
      <c r="H152" s="184"/>
      <c r="I152" s="184"/>
      <c r="J152" s="184"/>
      <c r="K152" s="184"/>
      <c r="L152" s="184"/>
    </row>
    <row r="153" spans="2:12">
      <c r="B153" s="184"/>
      <c r="C153" s="184"/>
      <c r="D153" s="184"/>
      <c r="E153" s="184"/>
      <c r="F153" s="184"/>
      <c r="G153" s="184"/>
      <c r="H153" s="184"/>
      <c r="I153" s="184"/>
      <c r="J153" s="184"/>
      <c r="K153" s="184"/>
      <c r="L153" s="184"/>
    </row>
    <row r="154" spans="2:12">
      <c r="B154" s="184"/>
      <c r="C154" s="184"/>
      <c r="D154" s="184"/>
      <c r="E154" s="184"/>
      <c r="F154" s="184"/>
      <c r="G154" s="184"/>
      <c r="H154" s="184"/>
      <c r="I154" s="184"/>
      <c r="J154" s="184"/>
      <c r="K154" s="184"/>
      <c r="L154" s="184"/>
    </row>
    <row r="155" spans="2:12">
      <c r="B155" s="184"/>
      <c r="C155" s="184"/>
      <c r="D155" s="184"/>
      <c r="E155" s="184"/>
      <c r="F155" s="184"/>
      <c r="G155" s="184"/>
      <c r="H155" s="184"/>
      <c r="I155" s="184"/>
      <c r="J155" s="184"/>
      <c r="K155" s="184"/>
      <c r="L155" s="184"/>
    </row>
    <row r="156" spans="2:12">
      <c r="B156" s="184"/>
      <c r="C156" s="184"/>
      <c r="D156" s="184"/>
      <c r="E156" s="184"/>
      <c r="F156" s="184"/>
      <c r="G156" s="184"/>
      <c r="H156" s="184"/>
      <c r="I156" s="184"/>
      <c r="J156" s="184"/>
      <c r="K156" s="184"/>
      <c r="L156" s="184"/>
    </row>
    <row r="157" spans="2:12">
      <c r="B157" s="184"/>
      <c r="C157" s="184"/>
      <c r="D157" s="184"/>
      <c r="E157" s="184"/>
      <c r="F157" s="184"/>
      <c r="G157" s="184"/>
      <c r="H157" s="184"/>
      <c r="I157" s="184"/>
      <c r="J157" s="184"/>
      <c r="K157" s="184"/>
      <c r="L157" s="184"/>
    </row>
    <row r="158" spans="2:12">
      <c r="B158" s="184"/>
      <c r="C158" s="184"/>
      <c r="D158" s="184"/>
      <c r="E158" s="184"/>
      <c r="F158" s="184"/>
      <c r="G158" s="184"/>
      <c r="H158" s="184"/>
      <c r="I158" s="184"/>
      <c r="J158" s="184"/>
      <c r="K158" s="184"/>
      <c r="L158" s="184"/>
    </row>
    <row r="159" spans="2:12">
      <c r="B159" s="184"/>
      <c r="C159" s="184"/>
      <c r="D159" s="184"/>
      <c r="E159" s="184"/>
      <c r="F159" s="184"/>
      <c r="G159" s="184"/>
      <c r="H159" s="184"/>
      <c r="I159" s="184"/>
      <c r="J159" s="184"/>
      <c r="K159" s="184"/>
      <c r="L159" s="184"/>
    </row>
    <row r="160" spans="2:12">
      <c r="B160" s="184"/>
      <c r="C160" s="184"/>
      <c r="D160" s="184"/>
      <c r="E160" s="184"/>
      <c r="F160" s="184"/>
      <c r="G160" s="184"/>
      <c r="H160" s="184"/>
      <c r="I160" s="184"/>
      <c r="J160" s="184"/>
      <c r="K160" s="184"/>
      <c r="L160" s="184"/>
    </row>
    <row r="161" spans="2:12">
      <c r="B161" s="184"/>
      <c r="C161" s="184"/>
      <c r="D161" s="184"/>
      <c r="E161" s="184"/>
      <c r="F161" s="184"/>
      <c r="G161" s="184"/>
      <c r="H161" s="184"/>
      <c r="I161" s="184"/>
      <c r="J161" s="184"/>
      <c r="K161" s="184"/>
      <c r="L161" s="184"/>
    </row>
    <row r="162" spans="2:12">
      <c r="B162" s="184"/>
      <c r="C162" s="184"/>
      <c r="D162" s="184"/>
      <c r="E162" s="184"/>
      <c r="F162" s="184"/>
      <c r="G162" s="184"/>
      <c r="H162" s="184"/>
      <c r="I162" s="184"/>
      <c r="J162" s="184"/>
      <c r="K162" s="184"/>
      <c r="L162" s="184"/>
    </row>
    <row r="163" spans="2:12">
      <c r="B163" s="184"/>
      <c r="C163" s="184"/>
      <c r="D163" s="184"/>
      <c r="E163" s="184"/>
      <c r="F163" s="184"/>
      <c r="G163" s="184"/>
      <c r="H163" s="184"/>
      <c r="I163" s="184"/>
      <c r="J163" s="184"/>
      <c r="K163" s="184"/>
      <c r="L163" s="184"/>
    </row>
    <row r="164" spans="2:12">
      <c r="B164" s="184"/>
      <c r="C164" s="184"/>
      <c r="D164" s="184"/>
      <c r="E164" s="184"/>
      <c r="F164" s="184"/>
      <c r="G164" s="184"/>
      <c r="H164" s="184"/>
      <c r="I164" s="184"/>
      <c r="J164" s="184"/>
      <c r="K164" s="184"/>
      <c r="L164" s="184"/>
    </row>
    <row r="165" spans="2:12">
      <c r="B165" s="184"/>
      <c r="C165" s="184"/>
      <c r="D165" s="184"/>
      <c r="E165" s="184"/>
      <c r="F165" s="184"/>
      <c r="G165" s="184"/>
      <c r="H165" s="184"/>
      <c r="I165" s="184"/>
      <c r="J165" s="184"/>
      <c r="K165" s="184"/>
      <c r="L165" s="184"/>
    </row>
    <row r="166" spans="2:12">
      <c r="B166" s="184"/>
      <c r="C166" s="184"/>
      <c r="D166" s="184"/>
      <c r="E166" s="184"/>
      <c r="F166" s="184"/>
      <c r="G166" s="184"/>
      <c r="H166" s="184"/>
      <c r="I166" s="184"/>
      <c r="J166" s="184"/>
      <c r="K166" s="184"/>
      <c r="L166" s="184"/>
    </row>
    <row r="167" spans="2:12">
      <c r="B167" s="184"/>
      <c r="C167" s="184"/>
      <c r="D167" s="184"/>
      <c r="E167" s="184"/>
      <c r="F167" s="184"/>
      <c r="G167" s="184"/>
      <c r="H167" s="184"/>
      <c r="I167" s="184"/>
      <c r="J167" s="184"/>
      <c r="K167" s="184"/>
      <c r="L167" s="184"/>
    </row>
    <row r="168" spans="2:12">
      <c r="B168" s="184"/>
      <c r="C168" s="184"/>
      <c r="D168" s="184"/>
      <c r="E168" s="184"/>
      <c r="F168" s="184"/>
      <c r="G168" s="184"/>
      <c r="H168" s="184"/>
      <c r="I168" s="184"/>
      <c r="J168" s="184"/>
      <c r="K168" s="184"/>
      <c r="L168" s="184"/>
    </row>
    <row r="169" spans="2:12">
      <c r="B169" s="184"/>
      <c r="C169" s="184"/>
      <c r="D169" s="184"/>
      <c r="E169" s="184"/>
      <c r="F169" s="184"/>
      <c r="G169" s="184"/>
      <c r="H169" s="184"/>
      <c r="I169" s="184"/>
      <c r="J169" s="184"/>
      <c r="K169" s="184"/>
      <c r="L169" s="184"/>
    </row>
    <row r="170" spans="2:12">
      <c r="B170" s="184"/>
      <c r="C170" s="184"/>
      <c r="D170" s="184"/>
      <c r="E170" s="184"/>
      <c r="F170" s="184"/>
      <c r="G170" s="184"/>
      <c r="H170" s="184"/>
      <c r="I170" s="184"/>
      <c r="J170" s="184"/>
      <c r="K170" s="184"/>
      <c r="L170" s="184"/>
    </row>
    <row r="171" spans="2:12">
      <c r="B171" s="184"/>
      <c r="C171" s="184"/>
      <c r="D171" s="184"/>
      <c r="E171" s="184"/>
      <c r="F171" s="184"/>
      <c r="G171" s="184"/>
      <c r="H171" s="184"/>
      <c r="I171" s="184"/>
      <c r="J171" s="184"/>
      <c r="K171" s="184"/>
      <c r="L171" s="184"/>
    </row>
    <row r="172" spans="2:12">
      <c r="B172" s="184"/>
      <c r="C172" s="184"/>
      <c r="D172" s="184"/>
      <c r="E172" s="184"/>
      <c r="F172" s="184"/>
      <c r="G172" s="184"/>
      <c r="H172" s="184"/>
      <c r="I172" s="184"/>
      <c r="J172" s="184"/>
      <c r="K172" s="184"/>
      <c r="L172" s="184"/>
    </row>
    <row r="173" spans="2:12">
      <c r="B173" s="184"/>
      <c r="C173" s="184"/>
      <c r="D173" s="184"/>
      <c r="E173" s="184"/>
      <c r="F173" s="184"/>
      <c r="G173" s="184"/>
      <c r="H173" s="184"/>
      <c r="I173" s="184"/>
      <c r="J173" s="184"/>
      <c r="K173" s="184"/>
      <c r="L173" s="184"/>
    </row>
    <row r="174" spans="2:12">
      <c r="B174" s="184"/>
      <c r="C174" s="184"/>
      <c r="D174" s="184"/>
      <c r="E174" s="184"/>
      <c r="F174" s="184"/>
      <c r="G174" s="184"/>
      <c r="H174" s="184"/>
      <c r="I174" s="184"/>
      <c r="J174" s="184"/>
      <c r="K174" s="184"/>
      <c r="L174" s="184"/>
    </row>
    <row r="175" spans="2:12">
      <c r="B175" s="184"/>
      <c r="C175" s="184"/>
      <c r="D175" s="184"/>
      <c r="E175" s="184"/>
      <c r="F175" s="184"/>
      <c r="G175" s="184"/>
      <c r="H175" s="184"/>
      <c r="I175" s="184"/>
      <c r="J175" s="184"/>
      <c r="K175" s="184"/>
      <c r="L175" s="184"/>
    </row>
    <row r="176" spans="2:12">
      <c r="B176" s="184"/>
      <c r="C176" s="184"/>
      <c r="D176" s="184"/>
      <c r="E176" s="184"/>
      <c r="F176" s="184"/>
      <c r="G176" s="184"/>
      <c r="H176" s="184"/>
      <c r="I176" s="184"/>
      <c r="J176" s="184"/>
      <c r="K176" s="184"/>
      <c r="L176" s="184"/>
    </row>
    <row r="177" spans="2:12">
      <c r="B177" s="184"/>
      <c r="C177" s="184"/>
      <c r="D177" s="184"/>
      <c r="E177" s="184"/>
      <c r="F177" s="184"/>
      <c r="G177" s="184"/>
      <c r="H177" s="184"/>
      <c r="I177" s="184"/>
      <c r="J177" s="184"/>
      <c r="K177" s="184"/>
      <c r="L177" s="184"/>
    </row>
    <row r="178" spans="2:12">
      <c r="B178" s="184"/>
      <c r="C178" s="184"/>
      <c r="D178" s="184"/>
      <c r="E178" s="184"/>
      <c r="F178" s="184"/>
      <c r="G178" s="184"/>
      <c r="H178" s="184"/>
      <c r="I178" s="184"/>
      <c r="J178" s="184"/>
      <c r="K178" s="184"/>
      <c r="L178" s="184"/>
    </row>
    <row r="179" spans="2:12">
      <c r="B179" s="184"/>
      <c r="C179" s="184"/>
      <c r="D179" s="184"/>
      <c r="E179" s="184"/>
      <c r="F179" s="184"/>
      <c r="G179" s="184"/>
      <c r="H179" s="184"/>
      <c r="I179" s="184"/>
      <c r="J179" s="184"/>
      <c r="K179" s="184"/>
      <c r="L179" s="184"/>
    </row>
    <row r="180" spans="2:12">
      <c r="B180" s="184"/>
      <c r="C180" s="184"/>
      <c r="D180" s="184"/>
      <c r="E180" s="184"/>
      <c r="F180" s="184"/>
      <c r="G180" s="184"/>
      <c r="H180" s="184"/>
      <c r="I180" s="184"/>
      <c r="J180" s="184"/>
      <c r="K180" s="184"/>
      <c r="L180" s="184"/>
    </row>
    <row r="181" spans="2:12">
      <c r="B181" s="184"/>
      <c r="C181" s="184"/>
      <c r="D181" s="184"/>
      <c r="E181" s="184"/>
      <c r="F181" s="184"/>
      <c r="G181" s="184"/>
      <c r="H181" s="184"/>
      <c r="I181" s="184"/>
      <c r="J181" s="184"/>
      <c r="K181" s="184"/>
      <c r="L181" s="184"/>
    </row>
    <row r="182" spans="2:12">
      <c r="B182" s="184"/>
      <c r="C182" s="184"/>
      <c r="D182" s="184"/>
      <c r="E182" s="184"/>
      <c r="F182" s="184"/>
      <c r="G182" s="184"/>
      <c r="H182" s="184"/>
      <c r="I182" s="184"/>
      <c r="J182" s="184"/>
      <c r="K182" s="184"/>
      <c r="L182" s="184"/>
    </row>
    <row r="183" spans="2:12">
      <c r="B183" s="184"/>
      <c r="C183" s="184"/>
      <c r="D183" s="184"/>
      <c r="E183" s="184"/>
      <c r="F183" s="184"/>
      <c r="G183" s="184"/>
      <c r="H183" s="184"/>
      <c r="I183" s="184"/>
      <c r="J183" s="184"/>
      <c r="K183" s="184"/>
      <c r="L183" s="184"/>
    </row>
    <row r="184" spans="2:12">
      <c r="B184" s="184"/>
      <c r="C184" s="184"/>
      <c r="D184" s="184"/>
      <c r="E184" s="184"/>
      <c r="F184" s="184"/>
      <c r="G184" s="184"/>
      <c r="H184" s="184"/>
      <c r="I184" s="184"/>
      <c r="J184" s="184"/>
      <c r="K184" s="184"/>
      <c r="L184" s="184"/>
    </row>
    <row r="185" spans="2:12">
      <c r="B185" s="184"/>
      <c r="C185" s="184"/>
      <c r="D185" s="184"/>
      <c r="E185" s="184"/>
      <c r="F185" s="184"/>
      <c r="G185" s="184"/>
      <c r="H185" s="184"/>
      <c r="I185" s="184"/>
      <c r="J185" s="184"/>
      <c r="K185" s="184"/>
      <c r="L185" s="184"/>
    </row>
    <row r="186" spans="2:12">
      <c r="B186" s="184"/>
      <c r="C186" s="184"/>
      <c r="D186" s="184"/>
      <c r="E186" s="184"/>
      <c r="F186" s="184"/>
      <c r="G186" s="184"/>
      <c r="H186" s="184"/>
      <c r="I186" s="184"/>
      <c r="J186" s="184"/>
      <c r="K186" s="184"/>
      <c r="L186" s="184"/>
    </row>
    <row r="187" spans="2:12">
      <c r="B187" s="184"/>
      <c r="C187" s="184"/>
      <c r="D187" s="184"/>
      <c r="E187" s="184"/>
      <c r="F187" s="184"/>
      <c r="G187" s="184"/>
      <c r="H187" s="184"/>
      <c r="I187" s="184"/>
      <c r="J187" s="184"/>
      <c r="K187" s="184"/>
      <c r="L187" s="184"/>
    </row>
    <row r="188" spans="2:12">
      <c r="B188" s="184"/>
      <c r="C188" s="184"/>
      <c r="D188" s="184"/>
      <c r="E188" s="184"/>
      <c r="F188" s="184"/>
      <c r="G188" s="184"/>
      <c r="H188" s="184"/>
      <c r="I188" s="184"/>
      <c r="J188" s="184"/>
      <c r="K188" s="184"/>
      <c r="L188" s="184"/>
    </row>
    <row r="189" spans="2:12">
      <c r="B189" s="184"/>
      <c r="C189" s="184"/>
      <c r="D189" s="184"/>
      <c r="E189" s="184"/>
      <c r="F189" s="184"/>
      <c r="G189" s="184"/>
      <c r="H189" s="184"/>
      <c r="I189" s="184"/>
      <c r="J189" s="184"/>
      <c r="K189" s="184"/>
      <c r="L189" s="184"/>
    </row>
    <row r="190" spans="2:12">
      <c r="B190" s="184"/>
      <c r="C190" s="184"/>
      <c r="D190" s="184"/>
      <c r="E190" s="184"/>
      <c r="F190" s="184"/>
      <c r="G190" s="184"/>
      <c r="H190" s="184"/>
      <c r="I190" s="184"/>
      <c r="J190" s="184"/>
      <c r="K190" s="184"/>
      <c r="L190" s="184"/>
    </row>
    <row r="191" spans="2:12">
      <c r="B191" s="184"/>
      <c r="C191" s="184"/>
      <c r="D191" s="184"/>
      <c r="E191" s="184"/>
      <c r="F191" s="184"/>
      <c r="G191" s="184"/>
      <c r="H191" s="184"/>
      <c r="I191" s="184"/>
      <c r="J191" s="184"/>
      <c r="K191" s="184"/>
      <c r="L191" s="184"/>
    </row>
    <row r="192" spans="2:12">
      <c r="B192" s="184"/>
      <c r="C192" s="184"/>
      <c r="D192" s="184"/>
      <c r="E192" s="184"/>
      <c r="F192" s="184"/>
      <c r="G192" s="184"/>
      <c r="H192" s="184"/>
      <c r="I192" s="184"/>
      <c r="J192" s="184"/>
      <c r="K192" s="184"/>
      <c r="L192" s="184"/>
    </row>
    <row r="193" spans="2:12">
      <c r="B193" s="184"/>
      <c r="C193" s="184"/>
      <c r="D193" s="184"/>
      <c r="E193" s="184"/>
      <c r="F193" s="184"/>
      <c r="G193" s="184"/>
      <c r="H193" s="184"/>
      <c r="I193" s="184"/>
      <c r="J193" s="184"/>
      <c r="K193" s="184"/>
      <c r="L193" s="184"/>
    </row>
    <row r="194" spans="2:12">
      <c r="B194" s="184"/>
      <c r="C194" s="184"/>
      <c r="D194" s="184"/>
      <c r="E194" s="184"/>
      <c r="F194" s="184"/>
      <c r="G194" s="184"/>
      <c r="H194" s="184"/>
      <c r="I194" s="184"/>
      <c r="J194" s="184"/>
      <c r="K194" s="184"/>
      <c r="L194" s="184"/>
    </row>
    <row r="195" spans="2:12">
      <c r="B195" s="184"/>
      <c r="C195" s="184"/>
      <c r="D195" s="184"/>
      <c r="E195" s="184"/>
      <c r="F195" s="184"/>
      <c r="G195" s="184"/>
      <c r="H195" s="184"/>
      <c r="I195" s="184"/>
      <c r="J195" s="184"/>
      <c r="K195" s="184"/>
      <c r="L195" s="184"/>
    </row>
    <row r="196" spans="2:12">
      <c r="B196" s="184"/>
      <c r="C196" s="184"/>
      <c r="D196" s="184"/>
      <c r="E196" s="184"/>
      <c r="F196" s="184"/>
      <c r="G196" s="184"/>
      <c r="H196" s="184"/>
      <c r="I196" s="184"/>
      <c r="J196" s="184"/>
      <c r="K196" s="184"/>
      <c r="L196" s="184"/>
    </row>
    <row r="197" spans="2:12">
      <c r="B197" s="184"/>
      <c r="C197" s="184"/>
      <c r="D197" s="184"/>
      <c r="E197" s="184"/>
      <c r="F197" s="184"/>
      <c r="G197" s="184"/>
      <c r="H197" s="184"/>
      <c r="I197" s="184"/>
      <c r="J197" s="184"/>
      <c r="K197" s="184"/>
      <c r="L197" s="184"/>
    </row>
    <row r="198" spans="2:12">
      <c r="B198" s="184"/>
      <c r="C198" s="184"/>
      <c r="D198" s="184"/>
      <c r="E198" s="184"/>
      <c r="F198" s="184"/>
      <c r="G198" s="184"/>
      <c r="H198" s="184"/>
      <c r="I198" s="184"/>
      <c r="J198" s="184"/>
      <c r="K198" s="184"/>
      <c r="L198" s="184"/>
    </row>
    <row r="199" spans="2:12">
      <c r="B199" s="184"/>
      <c r="C199" s="184"/>
      <c r="D199" s="184"/>
      <c r="E199" s="184"/>
      <c r="F199" s="184"/>
      <c r="G199" s="184"/>
      <c r="H199" s="184"/>
      <c r="I199" s="184"/>
      <c r="J199" s="184"/>
      <c r="K199" s="184"/>
      <c r="L199" s="184"/>
    </row>
    <row r="200" spans="2:12">
      <c r="B200" s="184"/>
      <c r="C200" s="184"/>
      <c r="D200" s="184"/>
      <c r="E200" s="184"/>
      <c r="F200" s="184"/>
      <c r="G200" s="184"/>
      <c r="H200" s="184"/>
      <c r="I200" s="184"/>
      <c r="J200" s="184"/>
      <c r="K200" s="184"/>
      <c r="L200" s="184"/>
    </row>
    <row r="201" spans="2:12">
      <c r="B201" s="184"/>
      <c r="C201" s="184"/>
      <c r="D201" s="184"/>
      <c r="E201" s="184"/>
      <c r="F201" s="184"/>
      <c r="G201" s="184"/>
      <c r="H201" s="184"/>
      <c r="I201" s="184"/>
      <c r="J201" s="184"/>
      <c r="K201" s="184"/>
      <c r="L201" s="184"/>
    </row>
    <row r="202" spans="2:12">
      <c r="B202" s="184"/>
      <c r="C202" s="184"/>
      <c r="D202" s="184"/>
      <c r="E202" s="184"/>
      <c r="F202" s="184"/>
      <c r="G202" s="184"/>
      <c r="H202" s="184"/>
      <c r="I202" s="184"/>
      <c r="J202" s="184"/>
      <c r="K202" s="184"/>
      <c r="L202" s="184"/>
    </row>
    <row r="203" spans="2:12">
      <c r="B203" s="184"/>
      <c r="C203" s="184"/>
      <c r="D203" s="184"/>
      <c r="E203" s="184"/>
      <c r="F203" s="184"/>
      <c r="G203" s="184"/>
      <c r="H203" s="184"/>
      <c r="I203" s="184"/>
      <c r="J203" s="184"/>
      <c r="K203" s="184"/>
      <c r="L203" s="184"/>
    </row>
    <row r="204" spans="2:12">
      <c r="B204" s="184"/>
      <c r="C204" s="184"/>
      <c r="D204" s="184"/>
      <c r="E204" s="184"/>
      <c r="F204" s="184"/>
      <c r="G204" s="184"/>
      <c r="H204" s="184"/>
      <c r="I204" s="184"/>
      <c r="J204" s="184"/>
      <c r="K204" s="184"/>
      <c r="L204" s="184"/>
    </row>
    <row r="205" spans="2:12">
      <c r="B205" s="184"/>
      <c r="C205" s="184"/>
      <c r="D205" s="184"/>
      <c r="E205" s="184"/>
      <c r="F205" s="184"/>
      <c r="G205" s="184"/>
      <c r="H205" s="184"/>
      <c r="I205" s="184"/>
      <c r="J205" s="184"/>
      <c r="K205" s="184"/>
      <c r="L205" s="184"/>
    </row>
    <row r="206" spans="2:12">
      <c r="B206" s="184"/>
      <c r="C206" s="184"/>
      <c r="D206" s="184"/>
      <c r="E206" s="184"/>
      <c r="F206" s="184"/>
      <c r="G206" s="184"/>
      <c r="H206" s="184"/>
      <c r="I206" s="184"/>
      <c r="J206" s="184"/>
      <c r="K206" s="184"/>
      <c r="L206" s="184"/>
    </row>
    <row r="207" spans="2:12">
      <c r="B207" s="184"/>
      <c r="C207" s="184"/>
      <c r="D207" s="184"/>
      <c r="E207" s="184"/>
      <c r="F207" s="184"/>
      <c r="G207" s="184"/>
      <c r="H207" s="184"/>
      <c r="I207" s="184"/>
      <c r="J207" s="184"/>
      <c r="K207" s="184"/>
      <c r="L207" s="184"/>
    </row>
    <row r="208" spans="2:12">
      <c r="B208" s="184"/>
      <c r="C208" s="184"/>
      <c r="D208" s="184"/>
      <c r="E208" s="184"/>
      <c r="F208" s="184"/>
      <c r="G208" s="184"/>
      <c r="H208" s="184"/>
      <c r="I208" s="184"/>
      <c r="J208" s="184"/>
      <c r="K208" s="184"/>
      <c r="L208" s="184"/>
    </row>
    <row r="209" spans="2:12">
      <c r="B209" s="184"/>
      <c r="C209" s="184"/>
      <c r="D209" s="184"/>
      <c r="E209" s="184"/>
      <c r="F209" s="184"/>
      <c r="G209" s="184"/>
      <c r="H209" s="184"/>
      <c r="I209" s="184"/>
      <c r="J209" s="184"/>
      <c r="K209" s="184"/>
      <c r="L209" s="184"/>
    </row>
    <row r="210" spans="2:12">
      <c r="B210" s="184"/>
      <c r="C210" s="184"/>
      <c r="D210" s="184"/>
      <c r="E210" s="184"/>
      <c r="F210" s="184"/>
      <c r="G210" s="184"/>
      <c r="H210" s="184"/>
      <c r="I210" s="184"/>
      <c r="J210" s="184"/>
      <c r="K210" s="184"/>
      <c r="L210" s="184"/>
    </row>
    <row r="211" spans="2:12">
      <c r="B211" s="184"/>
      <c r="C211" s="184"/>
      <c r="D211" s="184"/>
      <c r="E211" s="184"/>
      <c r="F211" s="184"/>
      <c r="G211" s="184"/>
      <c r="H211" s="184"/>
      <c r="I211" s="184"/>
      <c r="J211" s="184"/>
      <c r="K211" s="184"/>
      <c r="L211" s="184"/>
    </row>
    <row r="212" spans="2:12">
      <c r="B212" s="184"/>
      <c r="C212" s="184"/>
      <c r="D212" s="184"/>
      <c r="E212" s="184"/>
      <c r="F212" s="184"/>
      <c r="G212" s="184"/>
      <c r="H212" s="184"/>
      <c r="I212" s="184"/>
      <c r="J212" s="184"/>
      <c r="K212" s="184"/>
      <c r="L212" s="184"/>
    </row>
    <row r="213" spans="2:12">
      <c r="B213" s="184"/>
      <c r="C213" s="184"/>
      <c r="D213" s="184"/>
      <c r="E213" s="184"/>
      <c r="F213" s="184"/>
      <c r="G213" s="184"/>
      <c r="H213" s="184"/>
      <c r="I213" s="184"/>
      <c r="J213" s="184"/>
      <c r="K213" s="184"/>
      <c r="L213" s="184"/>
    </row>
    <row r="214" spans="2:12">
      <c r="B214" s="184"/>
      <c r="C214" s="184"/>
      <c r="D214" s="184"/>
      <c r="E214" s="184"/>
      <c r="F214" s="184"/>
      <c r="G214" s="184"/>
      <c r="H214" s="184"/>
      <c r="I214" s="184"/>
      <c r="J214" s="184"/>
      <c r="K214" s="184"/>
      <c r="L214" s="184"/>
    </row>
    <row r="215" spans="2:12">
      <c r="B215" s="184"/>
      <c r="C215" s="184"/>
      <c r="D215" s="184"/>
      <c r="E215" s="184"/>
      <c r="F215" s="184"/>
      <c r="G215" s="184"/>
      <c r="H215" s="184"/>
      <c r="I215" s="184"/>
      <c r="J215" s="184"/>
      <c r="K215" s="184"/>
      <c r="L215" s="184"/>
    </row>
    <row r="216" spans="2:12">
      <c r="B216" s="184"/>
      <c r="C216" s="184"/>
      <c r="D216" s="184"/>
      <c r="E216" s="184"/>
      <c r="F216" s="184"/>
      <c r="G216" s="184"/>
      <c r="H216" s="184"/>
      <c r="I216" s="184"/>
      <c r="J216" s="184"/>
      <c r="K216" s="184"/>
      <c r="L216" s="184"/>
    </row>
    <row r="217" spans="2:12">
      <c r="B217" s="184"/>
      <c r="C217" s="184"/>
      <c r="D217" s="184"/>
      <c r="E217" s="184"/>
      <c r="F217" s="184"/>
      <c r="G217" s="184"/>
      <c r="H217" s="184"/>
      <c r="I217" s="184"/>
      <c r="J217" s="184"/>
      <c r="K217" s="184"/>
      <c r="L217" s="184"/>
    </row>
    <row r="218" spans="2:12">
      <c r="B218" s="184"/>
      <c r="C218" s="184"/>
      <c r="D218" s="184"/>
      <c r="E218" s="184"/>
      <c r="F218" s="184"/>
      <c r="G218" s="184"/>
      <c r="H218" s="184"/>
      <c r="I218" s="184"/>
      <c r="J218" s="184"/>
      <c r="K218" s="184"/>
      <c r="L218" s="184"/>
    </row>
    <row r="219" spans="2:12">
      <c r="B219" s="184"/>
      <c r="C219" s="184"/>
      <c r="D219" s="184"/>
      <c r="E219" s="184"/>
      <c r="F219" s="184"/>
      <c r="G219" s="184"/>
      <c r="H219" s="184"/>
      <c r="I219" s="184"/>
      <c r="J219" s="184"/>
      <c r="K219" s="184"/>
      <c r="L219" s="184"/>
    </row>
    <row r="220" spans="2:12">
      <c r="B220" s="184"/>
      <c r="C220" s="184"/>
      <c r="D220" s="184"/>
      <c r="E220" s="184"/>
      <c r="F220" s="184"/>
      <c r="G220" s="184"/>
      <c r="H220" s="184"/>
      <c r="I220" s="184"/>
      <c r="J220" s="184"/>
      <c r="K220" s="184"/>
      <c r="L220" s="184"/>
    </row>
    <row r="221" spans="2:12">
      <c r="B221" s="184"/>
      <c r="C221" s="184"/>
      <c r="D221" s="184"/>
      <c r="E221" s="184"/>
      <c r="F221" s="184"/>
      <c r="G221" s="184"/>
      <c r="H221" s="184"/>
      <c r="I221" s="184"/>
      <c r="J221" s="184"/>
      <c r="K221" s="184"/>
      <c r="L221" s="184"/>
    </row>
    <row r="222" spans="2:12">
      <c r="B222" s="184"/>
      <c r="C222" s="184"/>
      <c r="D222" s="184"/>
      <c r="E222" s="184"/>
      <c r="F222" s="184"/>
      <c r="G222" s="184"/>
      <c r="H222" s="184"/>
      <c r="I222" s="184"/>
      <c r="J222" s="184"/>
      <c r="K222" s="184"/>
      <c r="L222" s="184"/>
    </row>
    <row r="223" spans="2:12">
      <c r="B223" s="184"/>
      <c r="C223" s="184"/>
      <c r="D223" s="184"/>
      <c r="E223" s="184"/>
      <c r="F223" s="184"/>
      <c r="G223" s="184"/>
      <c r="H223" s="184"/>
      <c r="I223" s="184"/>
      <c r="J223" s="184"/>
      <c r="K223" s="184"/>
      <c r="L223" s="184"/>
    </row>
    <row r="224" spans="2:12">
      <c r="B224" s="184"/>
      <c r="C224" s="184"/>
      <c r="D224" s="184"/>
      <c r="E224" s="184"/>
      <c r="F224" s="184"/>
      <c r="G224" s="184"/>
      <c r="H224" s="184"/>
      <c r="I224" s="184"/>
      <c r="J224" s="184"/>
      <c r="K224" s="184"/>
      <c r="L224" s="184"/>
    </row>
    <row r="225" spans="2:12">
      <c r="B225" s="184"/>
      <c r="C225" s="184"/>
      <c r="D225" s="184"/>
      <c r="E225" s="184"/>
      <c r="F225" s="184"/>
      <c r="G225" s="184"/>
      <c r="H225" s="184"/>
      <c r="I225" s="184"/>
      <c r="J225" s="184"/>
      <c r="K225" s="184"/>
      <c r="L225" s="184"/>
    </row>
    <row r="226" spans="2:12">
      <c r="B226" s="184"/>
      <c r="C226" s="184"/>
      <c r="D226" s="184"/>
      <c r="E226" s="184"/>
      <c r="F226" s="184"/>
      <c r="G226" s="184"/>
      <c r="H226" s="184"/>
      <c r="I226" s="184"/>
      <c r="J226" s="184"/>
      <c r="K226" s="184"/>
      <c r="L226" s="184"/>
    </row>
    <row r="227" spans="2:12">
      <c r="B227" s="184"/>
      <c r="C227" s="184"/>
      <c r="D227" s="184"/>
      <c r="E227" s="184"/>
      <c r="F227" s="184"/>
      <c r="G227" s="184"/>
      <c r="H227" s="184"/>
      <c r="I227" s="184"/>
      <c r="J227" s="184"/>
      <c r="K227" s="184"/>
      <c r="L227" s="184"/>
    </row>
    <row r="228" spans="2:12">
      <c r="B228" s="184"/>
      <c r="C228" s="184"/>
      <c r="D228" s="184"/>
      <c r="E228" s="184"/>
      <c r="F228" s="184"/>
      <c r="G228" s="184"/>
      <c r="H228" s="184"/>
      <c r="I228" s="184"/>
      <c r="J228" s="184"/>
      <c r="K228" s="184"/>
      <c r="L228" s="184"/>
    </row>
    <row r="229" spans="2:12">
      <c r="B229" s="184"/>
      <c r="C229" s="184"/>
      <c r="D229" s="184"/>
      <c r="E229" s="184"/>
      <c r="F229" s="184"/>
      <c r="G229" s="184"/>
      <c r="H229" s="184"/>
      <c r="I229" s="184"/>
      <c r="J229" s="184"/>
      <c r="K229" s="184"/>
      <c r="L229" s="184"/>
    </row>
    <row r="230" spans="2:12">
      <c r="B230" s="184"/>
      <c r="C230" s="184"/>
      <c r="D230" s="184"/>
      <c r="E230" s="184"/>
      <c r="F230" s="184"/>
      <c r="G230" s="184"/>
      <c r="H230" s="184"/>
      <c r="I230" s="184"/>
      <c r="J230" s="184"/>
      <c r="K230" s="184"/>
      <c r="L230" s="184"/>
    </row>
    <row r="231" spans="2:12">
      <c r="B231" s="184"/>
      <c r="C231" s="184"/>
      <c r="D231" s="184"/>
      <c r="E231" s="184"/>
      <c r="F231" s="184"/>
      <c r="G231" s="184"/>
      <c r="H231" s="184"/>
      <c r="I231" s="184"/>
      <c r="J231" s="184"/>
      <c r="K231" s="184"/>
      <c r="L231" s="184"/>
    </row>
    <row r="232" spans="2:12">
      <c r="B232" s="184"/>
      <c r="C232" s="184"/>
      <c r="D232" s="184"/>
      <c r="E232" s="184"/>
      <c r="F232" s="184"/>
      <c r="G232" s="184"/>
      <c r="H232" s="184"/>
      <c r="I232" s="184"/>
      <c r="J232" s="184"/>
      <c r="K232" s="184"/>
      <c r="L232" s="184"/>
    </row>
    <row r="233" spans="2:12">
      <c r="B233" s="184"/>
      <c r="C233" s="184"/>
      <c r="D233" s="184"/>
      <c r="E233" s="184"/>
      <c r="F233" s="184"/>
      <c r="G233" s="184"/>
      <c r="H233" s="184"/>
      <c r="I233" s="184"/>
      <c r="J233" s="184"/>
      <c r="K233" s="184"/>
      <c r="L233" s="184"/>
    </row>
    <row r="234" spans="2:12">
      <c r="B234" s="184"/>
      <c r="C234" s="184"/>
      <c r="D234" s="184"/>
      <c r="E234" s="184"/>
      <c r="F234" s="184"/>
      <c r="G234" s="184"/>
      <c r="H234" s="184"/>
      <c r="I234" s="184"/>
      <c r="J234" s="184"/>
      <c r="K234" s="184"/>
      <c r="L234" s="184"/>
    </row>
    <row r="235" spans="2:12">
      <c r="B235" s="184"/>
      <c r="C235" s="184"/>
      <c r="D235" s="184"/>
      <c r="E235" s="184"/>
      <c r="F235" s="184"/>
      <c r="G235" s="184"/>
      <c r="H235" s="184"/>
      <c r="I235" s="184"/>
      <c r="J235" s="184"/>
      <c r="K235" s="184"/>
      <c r="L235" s="184"/>
    </row>
    <row r="236" spans="2:12">
      <c r="B236" s="184"/>
      <c r="C236" s="184"/>
      <c r="D236" s="184"/>
      <c r="E236" s="184"/>
      <c r="F236" s="184"/>
      <c r="G236" s="184"/>
      <c r="H236" s="184"/>
      <c r="I236" s="184"/>
      <c r="J236" s="184"/>
      <c r="K236" s="184"/>
      <c r="L236" s="184"/>
    </row>
    <row r="237" spans="2:12">
      <c r="B237" s="184"/>
      <c r="C237" s="184"/>
      <c r="D237" s="184"/>
      <c r="E237" s="184"/>
      <c r="F237" s="184"/>
      <c r="G237" s="184"/>
      <c r="H237" s="184"/>
      <c r="I237" s="184"/>
      <c r="J237" s="184"/>
      <c r="K237" s="184"/>
      <c r="L237" s="184"/>
    </row>
    <row r="238" spans="2:12">
      <c r="B238" s="184"/>
      <c r="C238" s="184"/>
      <c r="D238" s="184"/>
      <c r="E238" s="184"/>
      <c r="F238" s="184"/>
      <c r="G238" s="184"/>
      <c r="H238" s="184"/>
      <c r="I238" s="184"/>
      <c r="J238" s="184"/>
      <c r="K238" s="184"/>
      <c r="L238" s="184"/>
    </row>
    <row r="239" spans="2:12">
      <c r="B239" s="184"/>
      <c r="C239" s="184"/>
      <c r="D239" s="184"/>
      <c r="E239" s="184"/>
      <c r="F239" s="184"/>
      <c r="G239" s="184"/>
      <c r="H239" s="184"/>
      <c r="I239" s="184"/>
      <c r="J239" s="184"/>
      <c r="K239" s="184"/>
      <c r="L239" s="184"/>
    </row>
    <row r="240" spans="2:12">
      <c r="B240" s="184"/>
      <c r="C240" s="184"/>
      <c r="D240" s="184"/>
      <c r="E240" s="184"/>
      <c r="F240" s="184"/>
      <c r="G240" s="184"/>
      <c r="H240" s="184"/>
      <c r="I240" s="184"/>
      <c r="J240" s="184"/>
      <c r="K240" s="184"/>
      <c r="L240" s="184"/>
    </row>
    <row r="241" spans="2:12">
      <c r="B241" s="184"/>
      <c r="C241" s="184"/>
      <c r="D241" s="184"/>
      <c r="E241" s="184"/>
      <c r="F241" s="184"/>
      <c r="G241" s="184"/>
      <c r="H241" s="184"/>
      <c r="I241" s="184"/>
      <c r="J241" s="184"/>
      <c r="K241" s="184"/>
      <c r="L241" s="184"/>
    </row>
    <row r="242" spans="2:12">
      <c r="B242" s="184"/>
      <c r="C242" s="184"/>
      <c r="D242" s="184"/>
      <c r="E242" s="184"/>
      <c r="F242" s="184"/>
      <c r="G242" s="184"/>
      <c r="H242" s="184"/>
      <c r="I242" s="184"/>
      <c r="J242" s="184"/>
      <c r="K242" s="184"/>
      <c r="L242" s="184"/>
    </row>
    <row r="243" spans="2:12">
      <c r="B243" s="184"/>
      <c r="C243" s="184"/>
      <c r="D243" s="184"/>
      <c r="E243" s="184"/>
      <c r="F243" s="184"/>
      <c r="G243" s="184"/>
      <c r="H243" s="184"/>
      <c r="I243" s="184"/>
      <c r="J243" s="184"/>
      <c r="K243" s="184"/>
      <c r="L243" s="184"/>
    </row>
    <row r="244" spans="2:12">
      <c r="B244" s="184"/>
      <c r="C244" s="184"/>
      <c r="D244" s="184"/>
      <c r="E244" s="184"/>
      <c r="F244" s="184"/>
      <c r="G244" s="184"/>
      <c r="H244" s="184"/>
      <c r="I244" s="184"/>
      <c r="J244" s="184"/>
      <c r="K244" s="184"/>
      <c r="L244" s="184"/>
    </row>
    <row r="245" spans="2:12">
      <c r="B245" s="184"/>
      <c r="C245" s="184"/>
      <c r="D245" s="184"/>
      <c r="E245" s="184"/>
      <c r="F245" s="184"/>
      <c r="G245" s="184"/>
      <c r="H245" s="184"/>
      <c r="I245" s="184"/>
      <c r="J245" s="184"/>
      <c r="K245" s="184"/>
      <c r="L245" s="184"/>
    </row>
    <row r="246" spans="2:12">
      <c r="B246" s="184"/>
      <c r="C246" s="184"/>
      <c r="D246" s="184"/>
      <c r="E246" s="184"/>
      <c r="F246" s="184"/>
      <c r="G246" s="184"/>
      <c r="H246" s="184"/>
      <c r="I246" s="184"/>
      <c r="J246" s="184"/>
      <c r="K246" s="184"/>
      <c r="L246" s="184"/>
    </row>
    <row r="247" spans="2:12">
      <c r="B247" s="184"/>
      <c r="C247" s="184"/>
      <c r="D247" s="184"/>
      <c r="E247" s="184"/>
      <c r="F247" s="184"/>
      <c r="G247" s="184"/>
      <c r="H247" s="184"/>
      <c r="I247" s="184"/>
      <c r="J247" s="184"/>
      <c r="K247" s="184"/>
      <c r="L247" s="184"/>
    </row>
    <row r="248" spans="2:12">
      <c r="B248" s="184"/>
      <c r="C248" s="184"/>
      <c r="D248" s="184"/>
      <c r="E248" s="184"/>
      <c r="F248" s="184"/>
      <c r="G248" s="184"/>
      <c r="H248" s="184"/>
      <c r="I248" s="184"/>
      <c r="J248" s="184"/>
      <c r="K248" s="184"/>
      <c r="L248" s="184"/>
    </row>
    <row r="249" spans="2:12">
      <c r="B249" s="184"/>
      <c r="C249" s="184"/>
      <c r="D249" s="184"/>
      <c r="E249" s="184"/>
      <c r="F249" s="184"/>
      <c r="G249" s="184"/>
      <c r="H249" s="184"/>
      <c r="I249" s="184"/>
      <c r="J249" s="184"/>
      <c r="K249" s="184"/>
      <c r="L249" s="184"/>
    </row>
    <row r="250" spans="2:12">
      <c r="B250" s="184"/>
      <c r="C250" s="184"/>
      <c r="D250" s="184"/>
      <c r="E250" s="184"/>
      <c r="F250" s="184"/>
      <c r="G250" s="184"/>
      <c r="H250" s="184"/>
      <c r="I250" s="184"/>
      <c r="J250" s="184"/>
      <c r="K250" s="184"/>
      <c r="L250" s="184"/>
    </row>
    <row r="251" spans="2:12">
      <c r="B251" s="184"/>
      <c r="C251" s="184"/>
      <c r="D251" s="184"/>
      <c r="E251" s="184"/>
      <c r="F251" s="184"/>
      <c r="G251" s="184"/>
      <c r="H251" s="184"/>
      <c r="I251" s="184"/>
      <c r="J251" s="184"/>
      <c r="K251" s="184"/>
      <c r="L251" s="184"/>
    </row>
    <row r="252" spans="2:12">
      <c r="B252" s="184"/>
      <c r="C252" s="184"/>
      <c r="D252" s="184"/>
      <c r="E252" s="184"/>
      <c r="F252" s="184"/>
      <c r="G252" s="184"/>
      <c r="H252" s="184"/>
      <c r="I252" s="184"/>
      <c r="J252" s="184"/>
      <c r="K252" s="184"/>
      <c r="L252" s="184"/>
    </row>
    <row r="253" spans="2:12">
      <c r="B253" s="184"/>
      <c r="C253" s="184"/>
      <c r="D253" s="184"/>
      <c r="E253" s="184"/>
      <c r="F253" s="184"/>
      <c r="G253" s="184"/>
      <c r="H253" s="184"/>
      <c r="I253" s="184"/>
      <c r="J253" s="184"/>
      <c r="K253" s="184"/>
      <c r="L253" s="184"/>
    </row>
    <row r="254" spans="2:12">
      <c r="B254" s="184"/>
      <c r="C254" s="184"/>
      <c r="D254" s="184"/>
      <c r="E254" s="184"/>
      <c r="F254" s="184"/>
      <c r="G254" s="184"/>
      <c r="H254" s="184"/>
      <c r="I254" s="184"/>
      <c r="J254" s="184"/>
      <c r="K254" s="184"/>
      <c r="L254" s="184"/>
    </row>
    <row r="255" spans="2:12">
      <c r="B255" s="184"/>
      <c r="C255" s="184"/>
      <c r="D255" s="184"/>
      <c r="E255" s="184"/>
      <c r="F255" s="184"/>
      <c r="G255" s="184"/>
      <c r="H255" s="184"/>
      <c r="I255" s="184"/>
      <c r="J255" s="184"/>
      <c r="K255" s="184"/>
      <c r="L255" s="184"/>
    </row>
    <row r="256" spans="2:12">
      <c r="B256" s="184"/>
      <c r="C256" s="184"/>
      <c r="D256" s="184"/>
      <c r="E256" s="184"/>
      <c r="F256" s="184"/>
      <c r="G256" s="184"/>
      <c r="H256" s="184"/>
      <c r="I256" s="184"/>
      <c r="J256" s="184"/>
      <c r="K256" s="184"/>
      <c r="L256" s="184"/>
    </row>
    <row r="257" spans="2:12">
      <c r="B257" s="184"/>
      <c r="C257" s="184"/>
      <c r="D257" s="184"/>
      <c r="E257" s="184"/>
      <c r="F257" s="184"/>
      <c r="G257" s="184"/>
      <c r="H257" s="184"/>
      <c r="I257" s="184"/>
      <c r="J257" s="184"/>
      <c r="K257" s="184"/>
      <c r="L257" s="184"/>
    </row>
    <row r="258" spans="2:12">
      <c r="B258" s="184"/>
      <c r="C258" s="184"/>
      <c r="D258" s="184"/>
      <c r="E258" s="184"/>
      <c r="F258" s="184"/>
      <c r="G258" s="184"/>
      <c r="H258" s="184"/>
      <c r="I258" s="184"/>
      <c r="J258" s="184"/>
      <c r="K258" s="184"/>
      <c r="L258" s="184"/>
    </row>
    <row r="259" spans="2:12">
      <c r="B259" s="184"/>
      <c r="C259" s="184"/>
      <c r="D259" s="184"/>
      <c r="E259" s="184"/>
      <c r="F259" s="184"/>
      <c r="G259" s="184"/>
      <c r="H259" s="184"/>
      <c r="I259" s="184"/>
      <c r="J259" s="184"/>
      <c r="K259" s="184"/>
      <c r="L259" s="184"/>
    </row>
    <row r="260" spans="2:12">
      <c r="B260" s="184"/>
      <c r="C260" s="184"/>
      <c r="D260" s="184"/>
      <c r="E260" s="184"/>
      <c r="F260" s="184"/>
      <c r="G260" s="184"/>
      <c r="H260" s="184"/>
      <c r="I260" s="184"/>
      <c r="J260" s="184"/>
      <c r="K260" s="184"/>
      <c r="L260" s="184"/>
    </row>
    <row r="261" spans="2:12">
      <c r="B261" s="184"/>
      <c r="C261" s="184"/>
      <c r="D261" s="184"/>
      <c r="E261" s="184"/>
      <c r="F261" s="184"/>
      <c r="G261" s="184"/>
      <c r="H261" s="184"/>
      <c r="I261" s="184"/>
      <c r="J261" s="184"/>
      <c r="K261" s="184"/>
      <c r="L261" s="184"/>
    </row>
    <row r="262" spans="2:12">
      <c r="B262" s="184"/>
      <c r="C262" s="184"/>
      <c r="D262" s="184"/>
      <c r="E262" s="184"/>
      <c r="F262" s="184"/>
      <c r="G262" s="184"/>
      <c r="H262" s="184"/>
      <c r="I262" s="184"/>
      <c r="J262" s="184"/>
      <c r="K262" s="184"/>
      <c r="L262" s="184"/>
    </row>
    <row r="263" spans="2:12">
      <c r="B263" s="184"/>
      <c r="C263" s="184"/>
      <c r="D263" s="184"/>
      <c r="E263" s="184"/>
      <c r="F263" s="184"/>
      <c r="G263" s="184"/>
      <c r="H263" s="184"/>
      <c r="I263" s="184"/>
      <c r="J263" s="184"/>
      <c r="K263" s="184"/>
      <c r="L263" s="184"/>
    </row>
    <row r="264" spans="2:12">
      <c r="B264" s="184"/>
      <c r="C264" s="184"/>
      <c r="D264" s="184"/>
      <c r="E264" s="184"/>
      <c r="F264" s="184"/>
      <c r="G264" s="184"/>
      <c r="H264" s="184"/>
      <c r="I264" s="184"/>
      <c r="J264" s="184"/>
      <c r="K264" s="184"/>
      <c r="L264" s="184"/>
    </row>
    <row r="265" spans="2:12">
      <c r="B265" s="184"/>
      <c r="C265" s="184"/>
      <c r="D265" s="184"/>
      <c r="E265" s="184"/>
      <c r="F265" s="184"/>
      <c r="G265" s="184"/>
      <c r="H265" s="184"/>
      <c r="I265" s="184"/>
      <c r="J265" s="184"/>
      <c r="K265" s="184"/>
      <c r="L265" s="184"/>
    </row>
    <row r="266" spans="2:12">
      <c r="B266" s="184"/>
      <c r="C266" s="184"/>
      <c r="D266" s="184"/>
      <c r="E266" s="184"/>
      <c r="F266" s="184"/>
      <c r="G266" s="184"/>
      <c r="H266" s="184"/>
      <c r="I266" s="184"/>
      <c r="J266" s="184"/>
      <c r="K266" s="184"/>
      <c r="L266" s="184"/>
    </row>
    <row r="267" spans="2:12">
      <c r="B267" s="184"/>
      <c r="C267" s="184"/>
      <c r="D267" s="184"/>
      <c r="E267" s="184"/>
      <c r="F267" s="184"/>
      <c r="G267" s="184"/>
      <c r="H267" s="184"/>
      <c r="I267" s="184"/>
      <c r="J267" s="184"/>
      <c r="K267" s="184"/>
      <c r="L267" s="184"/>
    </row>
  </sheetData>
  <mergeCells count="38">
    <mergeCell ref="B45:H45"/>
    <mergeCell ref="A5:B6"/>
    <mergeCell ref="A7:B7"/>
    <mergeCell ref="A22:B22"/>
    <mergeCell ref="A36:B36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42:B42"/>
    <mergeCell ref="A37:B37"/>
    <mergeCell ref="A38:B38"/>
    <mergeCell ref="A39:B39"/>
    <mergeCell ref="A40:B40"/>
    <mergeCell ref="A41:B41"/>
  </mergeCells>
  <pageMargins left="0.59055118110236227" right="0.59055118110236227" top="0.78740157480314965" bottom="0.78740157480314965" header="0.51181102362204722" footer="0.31496062992125984"/>
  <pageSetup paperSize="9" firstPageNumber="188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7"/>
  <sheetViews>
    <sheetView showGridLines="0" workbookViewId="0"/>
  </sheetViews>
  <sheetFormatPr baseColWidth="10" defaultRowHeight="12.75"/>
  <cols>
    <col min="1" max="1" width="5.7109375" style="183" customWidth="1"/>
    <col min="2" max="2" width="27.5703125" style="68" customWidth="1"/>
    <col min="3" max="3" width="11.7109375" style="68" customWidth="1"/>
    <col min="4" max="4" width="11.28515625" style="68" hidden="1" customWidth="1"/>
    <col min="5" max="5" width="11.7109375" style="68" customWidth="1"/>
    <col min="6" max="6" width="11.28515625" style="68" hidden="1" customWidth="1"/>
    <col min="7" max="7" width="11.7109375" style="68" customWidth="1"/>
    <col min="8" max="8" width="11.2851562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215" t="s">
        <v>10</v>
      </c>
      <c r="B1" s="215" t="s">
        <v>871</v>
      </c>
      <c r="G1" s="169"/>
    </row>
    <row r="2" spans="1:13" ht="18" customHeight="1">
      <c r="A2" s="216" t="s">
        <v>126</v>
      </c>
      <c r="B2" s="215" t="s">
        <v>127</v>
      </c>
      <c r="C2" s="215"/>
      <c r="D2" s="215"/>
      <c r="E2" s="215"/>
      <c r="F2" s="215"/>
      <c r="G2" s="215"/>
      <c r="H2" s="215"/>
      <c r="I2" s="215"/>
    </row>
    <row r="3" spans="1:13" s="205" customFormat="1" ht="18" customHeight="1">
      <c r="A3" s="391" t="s">
        <v>105</v>
      </c>
      <c r="B3" s="392" t="s">
        <v>130</v>
      </c>
      <c r="G3" s="180"/>
      <c r="J3" s="206"/>
    </row>
    <row r="4" spans="1:13" ht="15" customHeight="1">
      <c r="G4" s="169"/>
    </row>
    <row r="5" spans="1:13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s="170" customFormat="1" ht="21" customHeight="1">
      <c r="A6" s="181"/>
      <c r="B6" s="182"/>
      <c r="C6" s="182" t="s">
        <v>831</v>
      </c>
      <c r="D6" s="182"/>
      <c r="E6" s="182"/>
      <c r="F6" s="182"/>
      <c r="G6" s="182"/>
      <c r="H6" s="182"/>
      <c r="I6" s="182"/>
      <c r="J6" s="182"/>
      <c r="K6" s="182"/>
      <c r="L6" s="183"/>
    </row>
    <row r="7" spans="1:13" s="170" customFormat="1" ht="15" customHeight="1">
      <c r="A7" s="181"/>
      <c r="B7" s="182"/>
      <c r="C7" s="182" t="s">
        <v>935</v>
      </c>
      <c r="D7" s="182"/>
      <c r="E7" s="182"/>
      <c r="F7" s="182"/>
      <c r="G7" s="182"/>
      <c r="H7" s="182"/>
      <c r="I7" s="182"/>
      <c r="J7" s="182"/>
      <c r="K7" s="182"/>
      <c r="L7" s="183"/>
    </row>
    <row r="8" spans="1:13" ht="15" customHeight="1">
      <c r="A8" s="467" t="s">
        <v>207</v>
      </c>
      <c r="B8" s="468"/>
      <c r="C8" s="383">
        <v>3061.6284012928854</v>
      </c>
      <c r="D8" s="383">
        <v>3092.857723428197</v>
      </c>
      <c r="E8" s="383">
        <v>3177.5135853690549</v>
      </c>
      <c r="F8" s="383">
        <v>3199.0661345674425</v>
      </c>
      <c r="G8" s="383">
        <v>3266.7961956579138</v>
      </c>
      <c r="H8" s="383">
        <v>2945.7081924768895</v>
      </c>
      <c r="I8" s="383">
        <v>2927.8885691924975</v>
      </c>
      <c r="J8" s="383">
        <v>2934.1086791778625</v>
      </c>
      <c r="K8" s="383">
        <v>2844.1282392102821</v>
      </c>
      <c r="L8" s="383">
        <v>2804.7745150600977</v>
      </c>
    </row>
    <row r="9" spans="1:13" ht="15" customHeight="1">
      <c r="A9" s="467" t="s">
        <v>294</v>
      </c>
      <c r="B9" s="468"/>
      <c r="C9" s="383">
        <v>54.566734628342033</v>
      </c>
      <c r="D9" s="383">
        <v>35.855523761718047</v>
      </c>
      <c r="E9" s="383">
        <v>47.008865592441595</v>
      </c>
      <c r="F9" s="383">
        <v>23.791348722800109</v>
      </c>
      <c r="G9" s="383">
        <v>17.839876686406289</v>
      </c>
      <c r="H9" s="383">
        <v>39.965453656802623</v>
      </c>
      <c r="I9" s="383">
        <v>31.096341908839541</v>
      </c>
      <c r="J9" s="383">
        <v>62.127375449409364</v>
      </c>
      <c r="K9" s="383">
        <v>79.081871882483711</v>
      </c>
      <c r="L9" s="383">
        <v>81.88854951032603</v>
      </c>
    </row>
    <row r="10" spans="1:13" ht="15" customHeight="1">
      <c r="A10" s="467" t="s">
        <v>789</v>
      </c>
      <c r="B10" s="468"/>
      <c r="C10" s="383">
        <v>316.25338022154182</v>
      </c>
      <c r="D10" s="383">
        <v>423.7984278082705</v>
      </c>
      <c r="E10" s="383">
        <v>412.8759769199836</v>
      </c>
      <c r="F10" s="383">
        <v>379.56351353323106</v>
      </c>
      <c r="G10" s="383">
        <v>389.13274265087261</v>
      </c>
      <c r="H10" s="383">
        <v>440.16285085531536</v>
      </c>
      <c r="I10" s="383">
        <v>390.2831134856105</v>
      </c>
      <c r="J10" s="383">
        <v>374.80662372307643</v>
      </c>
      <c r="K10" s="383">
        <v>447.8246956239434</v>
      </c>
      <c r="L10" s="383">
        <v>445.21542732555406</v>
      </c>
    </row>
    <row r="11" spans="1:13" ht="15" customHeight="1">
      <c r="A11" s="457" t="s">
        <v>790</v>
      </c>
      <c r="B11" s="458"/>
      <c r="C11" s="383">
        <v>199.48640751319851</v>
      </c>
      <c r="D11" s="383">
        <v>305.67164777023629</v>
      </c>
      <c r="E11" s="383">
        <v>279.34983111399612</v>
      </c>
      <c r="F11" s="383">
        <v>247.58795519927364</v>
      </c>
      <c r="G11" s="383">
        <v>276.6878332129117</v>
      </c>
      <c r="H11" s="383">
        <v>328.38514263075763</v>
      </c>
      <c r="I11" s="383">
        <v>298.51719963309858</v>
      </c>
      <c r="J11" s="383">
        <v>272.12719934114057</v>
      </c>
      <c r="K11" s="383">
        <v>294.78115879996227</v>
      </c>
      <c r="L11" s="383">
        <v>295.41858109317269</v>
      </c>
    </row>
    <row r="12" spans="1:13" ht="15" customHeight="1">
      <c r="A12" s="457" t="s">
        <v>296</v>
      </c>
      <c r="B12" s="458"/>
      <c r="C12" s="383">
        <v>116.76697270834336</v>
      </c>
      <c r="D12" s="383">
        <v>118.1267800380342</v>
      </c>
      <c r="E12" s="383">
        <v>133.52614580598748</v>
      </c>
      <c r="F12" s="383">
        <v>131.97555833395751</v>
      </c>
      <c r="G12" s="383">
        <v>112.44490943796092</v>
      </c>
      <c r="H12" s="383">
        <v>111.77770822455776</v>
      </c>
      <c r="I12" s="383">
        <v>91.765913852511929</v>
      </c>
      <c r="J12" s="383">
        <v>102.67942438193586</v>
      </c>
      <c r="K12" s="383">
        <v>153.04353682398119</v>
      </c>
      <c r="L12" s="383">
        <v>149.79684623238126</v>
      </c>
    </row>
    <row r="13" spans="1:13" ht="15" customHeight="1">
      <c r="A13" s="467" t="s">
        <v>791</v>
      </c>
      <c r="B13" s="468"/>
      <c r="C13" s="383">
        <v>31.124314442413159</v>
      </c>
      <c r="D13" s="383">
        <v>27.720090293453723</v>
      </c>
      <c r="E13" s="383">
        <v>35.606820461384153</v>
      </c>
      <c r="F13" s="383">
        <v>25.06555944055944</v>
      </c>
      <c r="G13" s="383">
        <v>31.106145251396647</v>
      </c>
      <c r="H13" s="383">
        <v>28.270148129550588</v>
      </c>
      <c r="I13" s="383">
        <v>21.256853648249685</v>
      </c>
      <c r="J13" s="383">
        <v>15.316137868066653</v>
      </c>
      <c r="K13" s="383">
        <v>18.159315931593166</v>
      </c>
      <c r="L13" s="383">
        <v>19.149390895490491</v>
      </c>
    </row>
    <row r="14" spans="1:13" ht="15" customHeight="1">
      <c r="A14" s="467" t="s">
        <v>792</v>
      </c>
      <c r="B14" s="468"/>
      <c r="C14" s="383">
        <v>6231.4478221436275</v>
      </c>
      <c r="D14" s="383">
        <v>6273.622063028236</v>
      </c>
      <c r="E14" s="383">
        <v>6328.9862105052553</v>
      </c>
      <c r="F14" s="383">
        <v>6153.4561635203845</v>
      </c>
      <c r="G14" s="383">
        <v>6179.4055431133875</v>
      </c>
      <c r="H14" s="383">
        <v>6290.3531656508203</v>
      </c>
      <c r="I14" s="383">
        <v>6110.4507745713536</v>
      </c>
      <c r="J14" s="383">
        <v>6206.0154999089264</v>
      </c>
      <c r="K14" s="383">
        <v>6082.6767968056793</v>
      </c>
      <c r="L14" s="383">
        <v>6107.3493644189239</v>
      </c>
    </row>
    <row r="15" spans="1:13" ht="15" customHeight="1">
      <c r="A15" s="457" t="s">
        <v>793</v>
      </c>
      <c r="B15" s="458"/>
      <c r="C15" s="383">
        <v>1107.6650420912715</v>
      </c>
      <c r="D15" s="383">
        <v>1094.3820224719102</v>
      </c>
      <c r="E15" s="383">
        <v>1251.9807008633825</v>
      </c>
      <c r="F15" s="383">
        <v>1050.0315059861371</v>
      </c>
      <c r="G15" s="383">
        <v>1087.6588412664225</v>
      </c>
      <c r="H15" s="383">
        <v>1244.5470875032079</v>
      </c>
      <c r="I15" s="383">
        <v>1039.5098246355378</v>
      </c>
      <c r="J15" s="383">
        <v>1184.7195357833652</v>
      </c>
      <c r="K15" s="383">
        <v>1066.8145519077198</v>
      </c>
      <c r="L15" s="383">
        <v>1050.5056890012638</v>
      </c>
    </row>
    <row r="16" spans="1:13" ht="15" customHeight="1">
      <c r="A16" s="457" t="s">
        <v>296</v>
      </c>
      <c r="B16" s="458"/>
      <c r="C16" s="383">
        <v>5123.7827800523555</v>
      </c>
      <c r="D16" s="383">
        <v>5179.2400405563258</v>
      </c>
      <c r="E16" s="383">
        <v>5077.0055096418728</v>
      </c>
      <c r="F16" s="383">
        <v>5103.4246575342477</v>
      </c>
      <c r="G16" s="383">
        <v>5091.7467018469661</v>
      </c>
      <c r="H16" s="383">
        <v>5045.8060781476142</v>
      </c>
      <c r="I16" s="383">
        <v>5070.9409499358153</v>
      </c>
      <c r="J16" s="383">
        <v>5021.2959641255611</v>
      </c>
      <c r="K16" s="383">
        <v>5015.8622448979586</v>
      </c>
      <c r="L16" s="383">
        <v>5056.8436754176601</v>
      </c>
    </row>
    <row r="17" spans="1:13" s="190" customFormat="1" ht="15" customHeight="1">
      <c r="A17" s="452" t="s">
        <v>9</v>
      </c>
      <c r="B17" s="453"/>
      <c r="C17" s="388">
        <v>9695.0206527288101</v>
      </c>
      <c r="D17" s="388">
        <v>9853.8538283198759</v>
      </c>
      <c r="E17" s="388">
        <v>10001.991458848119</v>
      </c>
      <c r="F17" s="388">
        <v>9780.9427197844179</v>
      </c>
      <c r="G17" s="388">
        <v>9884.2805033599761</v>
      </c>
      <c r="H17" s="388">
        <v>9744.4598107693782</v>
      </c>
      <c r="I17" s="388">
        <v>9480.97565280655</v>
      </c>
      <c r="J17" s="388">
        <v>9592.3743161273414</v>
      </c>
      <c r="K17" s="388">
        <v>9471.8709194539824</v>
      </c>
      <c r="L17" s="388">
        <v>9458.3772472103919</v>
      </c>
    </row>
    <row r="18" spans="1:13" s="170" customFormat="1" ht="30" customHeight="1">
      <c r="A18" s="181"/>
      <c r="B18" s="182"/>
      <c r="C18" s="182" t="s">
        <v>786</v>
      </c>
      <c r="D18" s="182"/>
      <c r="E18" s="182"/>
      <c r="F18" s="182"/>
      <c r="G18" s="182"/>
      <c r="H18" s="182"/>
      <c r="I18" s="182"/>
      <c r="J18" s="182"/>
      <c r="K18" s="182"/>
      <c r="L18" s="183"/>
    </row>
    <row r="19" spans="1:13" s="170" customFormat="1" ht="15" customHeight="1">
      <c r="A19" s="181"/>
      <c r="B19" s="182"/>
      <c r="C19" s="182" t="s">
        <v>935</v>
      </c>
      <c r="D19" s="182"/>
      <c r="E19" s="182"/>
      <c r="F19" s="182"/>
      <c r="G19" s="182"/>
      <c r="H19" s="182"/>
      <c r="I19" s="182"/>
      <c r="J19" s="182"/>
      <c r="K19" s="182"/>
      <c r="L19" s="183"/>
    </row>
    <row r="20" spans="1:13" ht="15" customHeight="1">
      <c r="A20" s="467" t="s">
        <v>207</v>
      </c>
      <c r="B20" s="468"/>
      <c r="C20" s="372">
        <v>265.85516994493867</v>
      </c>
      <c r="D20" s="372">
        <v>213.75574423799623</v>
      </c>
      <c r="E20" s="372">
        <v>293.16258817292766</v>
      </c>
      <c r="F20" s="372">
        <v>429.8098558588091</v>
      </c>
      <c r="G20" s="372">
        <v>419.33834789388857</v>
      </c>
      <c r="H20" s="372">
        <v>418.59189619850258</v>
      </c>
      <c r="I20" s="372">
        <v>518.01552736246947</v>
      </c>
      <c r="J20" s="372">
        <v>513.04629344142984</v>
      </c>
      <c r="K20" s="372">
        <v>446.26437423729635</v>
      </c>
      <c r="L20" s="372">
        <v>425.1907201632423</v>
      </c>
    </row>
    <row r="21" spans="1:13" ht="15" customHeight="1">
      <c r="A21" s="467" t="s">
        <v>294</v>
      </c>
      <c r="B21" s="468"/>
      <c r="C21" s="372">
        <v>18.758379598470864</v>
      </c>
      <c r="D21" s="372">
        <v>33.458712850685842</v>
      </c>
      <c r="E21" s="372">
        <v>25.731655732131784</v>
      </c>
      <c r="F21" s="372">
        <v>51.916579112050876</v>
      </c>
      <c r="G21" s="372">
        <v>27.725048837804518</v>
      </c>
      <c r="H21" s="372">
        <v>40.966111564334653</v>
      </c>
      <c r="I21" s="372">
        <v>42.234494814402964</v>
      </c>
      <c r="J21" s="372">
        <v>35.969330347690111</v>
      </c>
      <c r="K21" s="372">
        <v>29.744001016025429</v>
      </c>
      <c r="L21" s="372">
        <v>49.641555660385194</v>
      </c>
    </row>
    <row r="22" spans="1:13" ht="15" customHeight="1">
      <c r="A22" s="467" t="s">
        <v>789</v>
      </c>
      <c r="B22" s="468"/>
      <c r="C22" s="372">
        <v>1911.0002620833402</v>
      </c>
      <c r="D22" s="372">
        <v>1985.2356532389492</v>
      </c>
      <c r="E22" s="372">
        <v>1965.1582486136974</v>
      </c>
      <c r="F22" s="372">
        <v>2044.7503935667976</v>
      </c>
      <c r="G22" s="372">
        <v>2085.7715077621233</v>
      </c>
      <c r="H22" s="372">
        <v>2081.4552581719186</v>
      </c>
      <c r="I22" s="372">
        <v>2036.7720373932534</v>
      </c>
      <c r="J22" s="372">
        <v>1948.8558615550999</v>
      </c>
      <c r="K22" s="372">
        <v>1878.6571890841319</v>
      </c>
      <c r="L22" s="372">
        <v>2046.632232212336</v>
      </c>
    </row>
    <row r="23" spans="1:13" ht="15" customHeight="1">
      <c r="A23" s="457" t="s">
        <v>790</v>
      </c>
      <c r="B23" s="458"/>
      <c r="C23" s="372">
        <v>1757.381392377438</v>
      </c>
      <c r="D23" s="372">
        <v>1825.9837974121212</v>
      </c>
      <c r="E23" s="372">
        <v>1794.4106774660554</v>
      </c>
      <c r="F23" s="372">
        <v>1862.4084826978867</v>
      </c>
      <c r="G23" s="372">
        <v>1926.8144329485165</v>
      </c>
      <c r="H23" s="372">
        <v>1900.7175660027272</v>
      </c>
      <c r="I23" s="372">
        <v>1833.4576572353867</v>
      </c>
      <c r="J23" s="372">
        <v>1757.1932931970478</v>
      </c>
      <c r="K23" s="372">
        <v>1696.963523043981</v>
      </c>
      <c r="L23" s="372">
        <v>1846.204000638551</v>
      </c>
      <c r="M23" s="192"/>
    </row>
    <row r="24" spans="1:13" ht="15" customHeight="1">
      <c r="A24" s="457" t="s">
        <v>296</v>
      </c>
      <c r="B24" s="458"/>
      <c r="C24" s="372">
        <v>153.61886970590209</v>
      </c>
      <c r="D24" s="372">
        <v>159.25185582682727</v>
      </c>
      <c r="E24" s="372">
        <v>170.74757114764154</v>
      </c>
      <c r="F24" s="372">
        <v>182.34191086891076</v>
      </c>
      <c r="G24" s="372">
        <v>158.95707481360679</v>
      </c>
      <c r="H24" s="372">
        <v>180.7376921691916</v>
      </c>
      <c r="I24" s="372">
        <v>203.31438015786671</v>
      </c>
      <c r="J24" s="372">
        <v>191.66256835805217</v>
      </c>
      <c r="K24" s="372">
        <v>181.69366604015113</v>
      </c>
      <c r="L24" s="372">
        <v>200.42823157378524</v>
      </c>
      <c r="M24" s="192"/>
    </row>
    <row r="25" spans="1:13" s="190" customFormat="1" ht="15" customHeight="1">
      <c r="A25" s="452" t="s">
        <v>9</v>
      </c>
      <c r="B25" s="453"/>
      <c r="C25" s="373">
        <v>2195.6138116267498</v>
      </c>
      <c r="D25" s="373">
        <v>2232.4501103276311</v>
      </c>
      <c r="E25" s="373">
        <v>2284.0524925187569</v>
      </c>
      <c r="F25" s="373">
        <v>2526.4768285376576</v>
      </c>
      <c r="G25" s="373">
        <v>2532.8349044938163</v>
      </c>
      <c r="H25" s="373">
        <v>2541.013265934756</v>
      </c>
      <c r="I25" s="373">
        <v>2597.0220595701257</v>
      </c>
      <c r="J25" s="373">
        <v>2497.8714853442198</v>
      </c>
      <c r="K25" s="373">
        <v>2354.6655643374538</v>
      </c>
      <c r="L25" s="373">
        <v>2521.4645080359633</v>
      </c>
      <c r="M25" s="193"/>
    </row>
    <row r="26" spans="1:13" s="170" customFormat="1" ht="30" customHeight="1">
      <c r="A26" s="181"/>
      <c r="B26" s="182"/>
      <c r="C26" s="182" t="s">
        <v>832</v>
      </c>
      <c r="D26" s="182"/>
      <c r="E26" s="182"/>
      <c r="F26" s="182"/>
      <c r="G26" s="182"/>
      <c r="H26" s="182"/>
      <c r="I26" s="182"/>
      <c r="J26" s="182"/>
      <c r="K26" s="182"/>
      <c r="L26" s="183"/>
    </row>
    <row r="27" spans="1:13" s="170" customFormat="1" ht="15" customHeight="1">
      <c r="A27" s="181"/>
      <c r="B27" s="182"/>
      <c r="C27" s="182" t="s">
        <v>935</v>
      </c>
      <c r="D27" s="182"/>
      <c r="E27" s="182"/>
      <c r="F27" s="182"/>
      <c r="G27" s="182"/>
      <c r="H27" s="182"/>
      <c r="I27" s="182"/>
      <c r="J27" s="182"/>
      <c r="K27" s="182"/>
      <c r="L27" s="183"/>
    </row>
    <row r="28" spans="1:13" ht="15" customHeight="1">
      <c r="A28" s="467" t="s">
        <v>207</v>
      </c>
      <c r="B28" s="468"/>
      <c r="C28" s="383">
        <v>3327.483571237824</v>
      </c>
      <c r="D28" s="383">
        <v>3306.6134676661932</v>
      </c>
      <c r="E28" s="383">
        <v>3470.6761735419827</v>
      </c>
      <c r="F28" s="383">
        <v>3628.8759904262515</v>
      </c>
      <c r="G28" s="383">
        <v>3686.1345435518024</v>
      </c>
      <c r="H28" s="383">
        <v>3364.3000886753921</v>
      </c>
      <c r="I28" s="383">
        <v>3445.9040965549671</v>
      </c>
      <c r="J28" s="383">
        <v>3447.1549726192925</v>
      </c>
      <c r="K28" s="383">
        <v>3290.3926134475787</v>
      </c>
      <c r="L28" s="383">
        <v>3229.9652352233397</v>
      </c>
      <c r="M28" s="192"/>
    </row>
    <row r="29" spans="1:13" ht="15" customHeight="1">
      <c r="A29" s="467" t="s">
        <v>294</v>
      </c>
      <c r="B29" s="468"/>
      <c r="C29" s="383">
        <v>73.3251142268129</v>
      </c>
      <c r="D29" s="383">
        <v>69.314236612403889</v>
      </c>
      <c r="E29" s="383">
        <v>72.740521324573379</v>
      </c>
      <c r="F29" s="383">
        <v>75.707927834850977</v>
      </c>
      <c r="G29" s="383">
        <v>45.564925524210807</v>
      </c>
      <c r="H29" s="383">
        <v>80.931565221137276</v>
      </c>
      <c r="I29" s="383">
        <v>73.330836723242498</v>
      </c>
      <c r="J29" s="383">
        <v>98.096705797099474</v>
      </c>
      <c r="K29" s="383">
        <v>108.82587289850915</v>
      </c>
      <c r="L29" s="383">
        <v>131.53010517071124</v>
      </c>
      <c r="M29" s="192"/>
    </row>
    <row r="30" spans="1:13" ht="15" customHeight="1">
      <c r="A30" s="467" t="s">
        <v>789</v>
      </c>
      <c r="B30" s="468"/>
      <c r="C30" s="383">
        <v>2227.2536423048819</v>
      </c>
      <c r="D30" s="383">
        <v>2409.0340810472198</v>
      </c>
      <c r="E30" s="383">
        <v>2378.0342255336809</v>
      </c>
      <c r="F30" s="383">
        <v>2424.3139071000287</v>
      </c>
      <c r="G30" s="383">
        <v>2474.9042504129957</v>
      </c>
      <c r="H30" s="383">
        <v>2521.6181090272339</v>
      </c>
      <c r="I30" s="383">
        <v>2427.055150878864</v>
      </c>
      <c r="J30" s="383">
        <v>2323.6624852781761</v>
      </c>
      <c r="K30" s="383">
        <v>2326.4818847080751</v>
      </c>
      <c r="L30" s="383">
        <v>2491.8476595378902</v>
      </c>
      <c r="M30" s="192"/>
    </row>
    <row r="31" spans="1:13" ht="15" customHeight="1">
      <c r="A31" s="457" t="s">
        <v>790</v>
      </c>
      <c r="B31" s="458"/>
      <c r="C31" s="383">
        <v>1956.8677998906364</v>
      </c>
      <c r="D31" s="383">
        <v>2131.6554451823577</v>
      </c>
      <c r="E31" s="383">
        <v>2073.7605085800515</v>
      </c>
      <c r="F31" s="383">
        <v>2109.9964378971604</v>
      </c>
      <c r="G31" s="383">
        <v>2203.502266161428</v>
      </c>
      <c r="H31" s="383">
        <v>2229.1027086334848</v>
      </c>
      <c r="I31" s="383">
        <v>2131.9748568684854</v>
      </c>
      <c r="J31" s="383">
        <v>2029.3204925381883</v>
      </c>
      <c r="K31" s="383">
        <v>1991.7446818439432</v>
      </c>
      <c r="L31" s="383">
        <v>2141.6225817317236</v>
      </c>
      <c r="M31" s="192"/>
    </row>
    <row r="32" spans="1:13" ht="15" customHeight="1">
      <c r="A32" s="457" t="s">
        <v>296</v>
      </c>
      <c r="B32" s="458"/>
      <c r="C32" s="383">
        <v>270.38584241424542</v>
      </c>
      <c r="D32" s="383">
        <v>277.37863586486145</v>
      </c>
      <c r="E32" s="383">
        <v>304.27371695362899</v>
      </c>
      <c r="F32" s="383">
        <v>314.31746920286827</v>
      </c>
      <c r="G32" s="383">
        <v>271.40198425156768</v>
      </c>
      <c r="H32" s="383">
        <v>292.51540039374936</v>
      </c>
      <c r="I32" s="383">
        <v>295.08029401037862</v>
      </c>
      <c r="J32" s="383">
        <v>294.34199273998803</v>
      </c>
      <c r="K32" s="383">
        <v>334.73720286413231</v>
      </c>
      <c r="L32" s="383">
        <v>350.2250778061665</v>
      </c>
      <c r="M32" s="192"/>
    </row>
    <row r="33" spans="1:13" ht="15" customHeight="1">
      <c r="A33" s="467" t="s">
        <v>791</v>
      </c>
      <c r="B33" s="468"/>
      <c r="C33" s="383">
        <v>31.124314442413159</v>
      </c>
      <c r="D33" s="383">
        <v>27.720090293453723</v>
      </c>
      <c r="E33" s="383">
        <v>35.606820461384153</v>
      </c>
      <c r="F33" s="383">
        <v>25.06555944055944</v>
      </c>
      <c r="G33" s="383">
        <v>31.106145251396647</v>
      </c>
      <c r="H33" s="383">
        <v>28.270148129550588</v>
      </c>
      <c r="I33" s="383">
        <v>21.256853648249685</v>
      </c>
      <c r="J33" s="383">
        <v>15.316137868066653</v>
      </c>
      <c r="K33" s="383">
        <v>18.159315931593166</v>
      </c>
      <c r="L33" s="383">
        <v>19.149390895490491</v>
      </c>
      <c r="M33" s="192"/>
    </row>
    <row r="34" spans="1:13" ht="15" customHeight="1">
      <c r="A34" s="467" t="s">
        <v>792</v>
      </c>
      <c r="B34" s="468"/>
      <c r="C34" s="383">
        <v>6231.4478221436275</v>
      </c>
      <c r="D34" s="383">
        <v>6273.622063028236</v>
      </c>
      <c r="E34" s="383">
        <v>6328.9862105052553</v>
      </c>
      <c r="F34" s="383">
        <v>6153.4561635203845</v>
      </c>
      <c r="G34" s="383">
        <v>6179.4055431133875</v>
      </c>
      <c r="H34" s="383">
        <v>6290.3531656508203</v>
      </c>
      <c r="I34" s="383">
        <v>6110.4507745713536</v>
      </c>
      <c r="J34" s="383">
        <v>6206.0154999089264</v>
      </c>
      <c r="K34" s="383">
        <v>6082.6767968056793</v>
      </c>
      <c r="L34" s="383">
        <v>6107.3493644189239</v>
      </c>
      <c r="M34" s="192"/>
    </row>
    <row r="35" spans="1:13" ht="15" customHeight="1">
      <c r="A35" s="457" t="s">
        <v>793</v>
      </c>
      <c r="B35" s="458"/>
      <c r="C35" s="383">
        <v>1107.6650420912715</v>
      </c>
      <c r="D35" s="383">
        <v>1094.3820224719102</v>
      </c>
      <c r="E35" s="383">
        <v>1251.9807008633825</v>
      </c>
      <c r="F35" s="383">
        <v>1050.0315059861371</v>
      </c>
      <c r="G35" s="383">
        <v>1087.6588412664225</v>
      </c>
      <c r="H35" s="383">
        <v>1244.5470875032079</v>
      </c>
      <c r="I35" s="383">
        <v>1039.5098246355378</v>
      </c>
      <c r="J35" s="383">
        <v>1184.7195357833652</v>
      </c>
      <c r="K35" s="383">
        <v>1066.8145519077198</v>
      </c>
      <c r="L35" s="383">
        <v>1050.5056890012638</v>
      </c>
      <c r="M35" s="192"/>
    </row>
    <row r="36" spans="1:13" ht="15" customHeight="1">
      <c r="A36" s="457" t="s">
        <v>296</v>
      </c>
      <c r="B36" s="458"/>
      <c r="C36" s="383">
        <v>5123.7827800523555</v>
      </c>
      <c r="D36" s="383">
        <v>5179.2400405563258</v>
      </c>
      <c r="E36" s="383">
        <v>5077.0055096418728</v>
      </c>
      <c r="F36" s="383">
        <v>5103.4246575342477</v>
      </c>
      <c r="G36" s="383">
        <v>5091.7467018469661</v>
      </c>
      <c r="H36" s="383">
        <v>5045.8060781476142</v>
      </c>
      <c r="I36" s="383">
        <v>5070.9409499358153</v>
      </c>
      <c r="J36" s="383">
        <v>5021.2959641255611</v>
      </c>
      <c r="K36" s="383">
        <v>5015.8622448979586</v>
      </c>
      <c r="L36" s="383">
        <v>5056.8436754176601</v>
      </c>
      <c r="M36" s="192"/>
    </row>
    <row r="37" spans="1:13" s="190" customFormat="1" ht="15" customHeight="1">
      <c r="A37" s="452" t="s">
        <v>9</v>
      </c>
      <c r="B37" s="453"/>
      <c r="C37" s="388">
        <v>11890.63446435556</v>
      </c>
      <c r="D37" s="388">
        <v>12086.303938647507</v>
      </c>
      <c r="E37" s="388">
        <v>12286.043951366875</v>
      </c>
      <c r="F37" s="388">
        <v>12307.419548322076</v>
      </c>
      <c r="G37" s="388">
        <v>12417.115407853793</v>
      </c>
      <c r="H37" s="388">
        <v>12285.473076704135</v>
      </c>
      <c r="I37" s="388">
        <v>12077.997712376677</v>
      </c>
      <c r="J37" s="388">
        <v>12090.245801471561</v>
      </c>
      <c r="K37" s="388">
        <v>11826.536483791437</v>
      </c>
      <c r="L37" s="388">
        <v>11979.841755246354</v>
      </c>
      <c r="M37" s="193"/>
    </row>
    <row r="38" spans="1:13" s="170" customFormat="1" ht="30" customHeight="1">
      <c r="A38" s="181"/>
      <c r="B38" s="182"/>
      <c r="C38" s="182" t="s">
        <v>831</v>
      </c>
      <c r="D38" s="182"/>
      <c r="E38" s="182"/>
      <c r="F38" s="182"/>
      <c r="G38" s="182"/>
      <c r="H38" s="182"/>
      <c r="I38" s="182"/>
      <c r="J38" s="182"/>
      <c r="K38" s="182"/>
      <c r="L38" s="183"/>
    </row>
    <row r="39" spans="1:13" s="170" customFormat="1" ht="15" customHeight="1">
      <c r="A39" s="181"/>
      <c r="B39" s="182"/>
      <c r="C39" s="182" t="s">
        <v>1034</v>
      </c>
      <c r="D39" s="182"/>
      <c r="E39" s="182"/>
      <c r="F39" s="182"/>
      <c r="G39" s="182"/>
      <c r="H39" s="182"/>
      <c r="I39" s="182"/>
      <c r="J39" s="182"/>
      <c r="K39" s="182"/>
      <c r="L39" s="183"/>
    </row>
    <row r="40" spans="1:13" ht="15" customHeight="1">
      <c r="A40" s="467" t="s">
        <v>207</v>
      </c>
      <c r="B40" s="468"/>
      <c r="C40" s="374">
        <f t="shared" ref="C40:K40" si="0">C8/C$17*100</f>
        <v>31.579390193781009</v>
      </c>
      <c r="D40" s="374">
        <f t="shared" si="0"/>
        <v>31.387290468419121</v>
      </c>
      <c r="E40" s="374">
        <f t="shared" si="0"/>
        <v>31.768809226067805</v>
      </c>
      <c r="F40" s="374">
        <f t="shared" si="0"/>
        <v>32.70713494821441</v>
      </c>
      <c r="G40" s="374">
        <f t="shared" si="0"/>
        <v>33.050419750303803</v>
      </c>
      <c r="H40" s="374">
        <f t="shared" si="0"/>
        <v>30.229568900487973</v>
      </c>
      <c r="I40" s="374">
        <f t="shared" si="0"/>
        <v>30.881722265849156</v>
      </c>
      <c r="J40" s="374">
        <f t="shared" si="0"/>
        <v>30.587929353891486</v>
      </c>
      <c r="K40" s="374">
        <f t="shared" si="0"/>
        <v>30.027100911698607</v>
      </c>
      <c r="L40" s="374">
        <f t="shared" ref="L40" si="1">L8/L$17*100</f>
        <v>29.653866004206208</v>
      </c>
    </row>
    <row r="41" spans="1:13" ht="15" customHeight="1">
      <c r="A41" s="467" t="s">
        <v>294</v>
      </c>
      <c r="B41" s="468"/>
      <c r="C41" s="374">
        <f t="shared" ref="C41:K41" si="2">C9/C$17*100</f>
        <v>0.56283257749413251</v>
      </c>
      <c r="D41" s="374">
        <f t="shared" si="2"/>
        <v>0.36387310372587051</v>
      </c>
      <c r="E41" s="374">
        <f t="shared" si="2"/>
        <v>0.46999505834266514</v>
      </c>
      <c r="F41" s="374">
        <f t="shared" si="2"/>
        <v>0.24324187764310407</v>
      </c>
      <c r="G41" s="374">
        <f t="shared" si="2"/>
        <v>0.18048735747980801</v>
      </c>
      <c r="H41" s="374">
        <f t="shared" si="2"/>
        <v>0.41013513763619419</v>
      </c>
      <c r="I41" s="374">
        <f t="shared" si="2"/>
        <v>0.32798672887251251</v>
      </c>
      <c r="J41" s="374">
        <f t="shared" si="2"/>
        <v>0.64767463614255194</v>
      </c>
      <c r="K41" s="374">
        <f t="shared" si="2"/>
        <v>0.83491289688143766</v>
      </c>
      <c r="L41" s="374">
        <f t="shared" ref="L41" si="3">L9/L$17*100</f>
        <v>0.86577800155389073</v>
      </c>
    </row>
    <row r="42" spans="1:13" ht="15" customHeight="1">
      <c r="A42" s="467" t="s">
        <v>789</v>
      </c>
      <c r="B42" s="468"/>
      <c r="C42" s="374">
        <f t="shared" ref="C42:K42" si="4">C10/C$17*100</f>
        <v>3.2620186335810182</v>
      </c>
      <c r="D42" s="374">
        <f t="shared" si="4"/>
        <v>4.3008393994061294</v>
      </c>
      <c r="E42" s="374">
        <f t="shared" si="4"/>
        <v>4.1279377073926486</v>
      </c>
      <c r="F42" s="374">
        <f t="shared" si="4"/>
        <v>3.8806434554152771</v>
      </c>
      <c r="G42" s="374">
        <f t="shared" si="4"/>
        <v>3.9368848599409358</v>
      </c>
      <c r="H42" s="374">
        <f t="shared" si="4"/>
        <v>4.5170574808965434</v>
      </c>
      <c r="I42" s="374">
        <f t="shared" si="4"/>
        <v>4.1164868234850838</v>
      </c>
      <c r="J42" s="374">
        <f t="shared" si="4"/>
        <v>3.9073394278716425</v>
      </c>
      <c r="K42" s="374">
        <f t="shared" si="4"/>
        <v>4.7279433961053048</v>
      </c>
      <c r="L42" s="374">
        <f t="shared" ref="L42" si="5">L10/L$17*100</f>
        <v>4.7071016062175337</v>
      </c>
    </row>
    <row r="43" spans="1:13" ht="15" customHeight="1">
      <c r="A43" s="457" t="s">
        <v>790</v>
      </c>
      <c r="B43" s="458"/>
      <c r="C43" s="374">
        <f t="shared" ref="C43:K43" si="6">C11/C$17*100</f>
        <v>2.0576171486241241</v>
      </c>
      <c r="D43" s="374">
        <f t="shared" si="6"/>
        <v>3.1020517768564728</v>
      </c>
      <c r="E43" s="374">
        <f t="shared" si="6"/>
        <v>2.7929421082125927</v>
      </c>
      <c r="F43" s="374">
        <f t="shared" si="6"/>
        <v>2.5313301825034178</v>
      </c>
      <c r="G43" s="374">
        <f t="shared" si="6"/>
        <v>2.79927135939593</v>
      </c>
      <c r="H43" s="374">
        <f t="shared" si="6"/>
        <v>3.3699676432328558</v>
      </c>
      <c r="I43" s="374">
        <f t="shared" si="6"/>
        <v>3.1485915644634295</v>
      </c>
      <c r="J43" s="374">
        <f t="shared" si="6"/>
        <v>2.8369118048658932</v>
      </c>
      <c r="K43" s="374">
        <f t="shared" si="6"/>
        <v>3.1121745778283398</v>
      </c>
      <c r="L43" s="374">
        <f t="shared" ref="L43" si="7">L11/L$17*100</f>
        <v>3.1233537569068948</v>
      </c>
    </row>
    <row r="44" spans="1:13" ht="15" customHeight="1">
      <c r="A44" s="457" t="s">
        <v>296</v>
      </c>
      <c r="B44" s="458"/>
      <c r="C44" s="374">
        <f t="shared" ref="C44:K44" si="8">C12/C$17*100</f>
        <v>1.2044014849568943</v>
      </c>
      <c r="D44" s="374">
        <f t="shared" si="8"/>
        <v>1.198787622549657</v>
      </c>
      <c r="E44" s="374">
        <f t="shared" si="8"/>
        <v>1.3349955991800562</v>
      </c>
      <c r="F44" s="374">
        <f t="shared" si="8"/>
        <v>1.3493132729118609</v>
      </c>
      <c r="G44" s="374">
        <f t="shared" si="8"/>
        <v>1.1376135005450054</v>
      </c>
      <c r="H44" s="374">
        <f t="shared" si="8"/>
        <v>1.1470898376636878</v>
      </c>
      <c r="I44" s="374">
        <f t="shared" si="8"/>
        <v>0.96789525902165419</v>
      </c>
      <c r="J44" s="374">
        <f t="shared" si="8"/>
        <v>1.070427623005749</v>
      </c>
      <c r="K44" s="374">
        <f t="shared" si="8"/>
        <v>1.6157688182769656</v>
      </c>
      <c r="L44" s="374">
        <f t="shared" ref="L44" si="9">L12/L$17*100</f>
        <v>1.5837478493106374</v>
      </c>
    </row>
    <row r="45" spans="1:13" ht="15" customHeight="1">
      <c r="A45" s="467" t="s">
        <v>791</v>
      </c>
      <c r="B45" s="468"/>
      <c r="C45" s="374">
        <f t="shared" ref="C45:K45" si="10">C13/C$17*100</f>
        <v>0.32103401898017359</v>
      </c>
      <c r="D45" s="374">
        <f t="shared" si="10"/>
        <v>0.28131217264240782</v>
      </c>
      <c r="E45" s="374">
        <f t="shared" si="10"/>
        <v>0.35599730921470729</v>
      </c>
      <c r="F45" s="374">
        <f t="shared" si="10"/>
        <v>0.25626936133526307</v>
      </c>
      <c r="G45" s="374">
        <f t="shared" si="10"/>
        <v>0.31470318189394458</v>
      </c>
      <c r="H45" s="374">
        <f t="shared" si="10"/>
        <v>0.29011508773741357</v>
      </c>
      <c r="I45" s="374">
        <f t="shared" si="10"/>
        <v>0.22420533947850874</v>
      </c>
      <c r="J45" s="374">
        <f t="shared" si="10"/>
        <v>0.15966993533932614</v>
      </c>
      <c r="K45" s="374">
        <f t="shared" si="10"/>
        <v>0.19171836362651765</v>
      </c>
      <c r="L45" s="374">
        <f t="shared" ref="L45" si="11">L13/L$17*100</f>
        <v>0.20245958048605348</v>
      </c>
    </row>
    <row r="46" spans="1:13" ht="15" customHeight="1">
      <c r="A46" s="467" t="s">
        <v>792</v>
      </c>
      <c r="B46" s="468"/>
      <c r="C46" s="374">
        <f t="shared" ref="C46:K46" si="12">C14/C$17*100</f>
        <v>64.274724576163663</v>
      </c>
      <c r="D46" s="374">
        <f t="shared" si="12"/>
        <v>63.666684855806466</v>
      </c>
      <c r="E46" s="374">
        <f t="shared" si="12"/>
        <v>63.277260698982182</v>
      </c>
      <c r="F46" s="374">
        <f t="shared" si="12"/>
        <v>62.912710357391944</v>
      </c>
      <c r="G46" s="374">
        <f t="shared" si="12"/>
        <v>62.517504850381513</v>
      </c>
      <c r="H46" s="374">
        <f t="shared" si="12"/>
        <v>64.553123393241876</v>
      </c>
      <c r="I46" s="374">
        <f t="shared" si="12"/>
        <v>64.449598842314742</v>
      </c>
      <c r="J46" s="374">
        <f t="shared" si="12"/>
        <v>64.697386646754993</v>
      </c>
      <c r="K46" s="374">
        <f t="shared" si="12"/>
        <v>64.218324431688117</v>
      </c>
      <c r="L46" s="374">
        <f t="shared" ref="L46" si="13">L14/L$17*100</f>
        <v>64.570794807536316</v>
      </c>
    </row>
    <row r="47" spans="1:13" ht="15" customHeight="1">
      <c r="A47" s="457" t="s">
        <v>793</v>
      </c>
      <c r="B47" s="458"/>
      <c r="C47" s="374">
        <f t="shared" ref="C47:K47" si="14">C15/C$17*100</f>
        <v>11.425092135100327</v>
      </c>
      <c r="D47" s="374">
        <f t="shared" si="14"/>
        <v>11.10613209348273</v>
      </c>
      <c r="E47" s="374">
        <f t="shared" si="14"/>
        <v>12.517314237014626</v>
      </c>
      <c r="F47" s="374">
        <f t="shared" si="14"/>
        <v>10.735483644763445</v>
      </c>
      <c r="G47" s="374">
        <f t="shared" si="14"/>
        <v>11.003925282135542</v>
      </c>
      <c r="H47" s="374">
        <f t="shared" si="14"/>
        <v>12.771842787301146</v>
      </c>
      <c r="I47" s="374">
        <f t="shared" si="14"/>
        <v>10.964165110241824</v>
      </c>
      <c r="J47" s="374">
        <f t="shared" si="14"/>
        <v>12.35063912999658</v>
      </c>
      <c r="K47" s="374">
        <f t="shared" si="14"/>
        <v>11.262976036937141</v>
      </c>
      <c r="L47" s="374">
        <f t="shared" ref="L47" si="15">L15/L$17*100</f>
        <v>11.106616510893504</v>
      </c>
    </row>
    <row r="48" spans="1:13" ht="15" customHeight="1">
      <c r="A48" s="457" t="s">
        <v>296</v>
      </c>
      <c r="B48" s="458"/>
      <c r="C48" s="374">
        <f t="shared" ref="C48:K48" si="16">C16/C$17*100</f>
        <v>52.849632441063335</v>
      </c>
      <c r="D48" s="374">
        <f t="shared" si="16"/>
        <v>52.560552762323731</v>
      </c>
      <c r="E48" s="374">
        <f t="shared" si="16"/>
        <v>50.759946461967552</v>
      </c>
      <c r="F48" s="374">
        <f t="shared" si="16"/>
        <v>52.177226712628496</v>
      </c>
      <c r="G48" s="374">
        <f t="shared" si="16"/>
        <v>51.51357956824598</v>
      </c>
      <c r="H48" s="374">
        <f t="shared" si="16"/>
        <v>51.781280605940751</v>
      </c>
      <c r="I48" s="374">
        <f t="shared" si="16"/>
        <v>53.48543373207292</v>
      </c>
      <c r="J48" s="374">
        <f t="shared" si="16"/>
        <v>52.34674751675842</v>
      </c>
      <c r="K48" s="374">
        <f t="shared" si="16"/>
        <v>52.95534839475097</v>
      </c>
      <c r="L48" s="374">
        <f t="shared" ref="L48" si="17">L16/L$17*100</f>
        <v>53.464178296642807</v>
      </c>
    </row>
    <row r="49" spans="1:13" ht="15" customHeight="1">
      <c r="A49" s="452" t="s">
        <v>9</v>
      </c>
      <c r="B49" s="453"/>
      <c r="C49" s="375">
        <f t="shared" ref="C49:K49" si="18">C17/C$17*100</f>
        <v>100</v>
      </c>
      <c r="D49" s="375">
        <f t="shared" si="18"/>
        <v>100</v>
      </c>
      <c r="E49" s="375">
        <f t="shared" si="18"/>
        <v>100</v>
      </c>
      <c r="F49" s="375">
        <f t="shared" si="18"/>
        <v>100</v>
      </c>
      <c r="G49" s="375">
        <f t="shared" si="18"/>
        <v>100</v>
      </c>
      <c r="H49" s="375">
        <f t="shared" si="18"/>
        <v>100</v>
      </c>
      <c r="I49" s="375">
        <f t="shared" si="18"/>
        <v>100</v>
      </c>
      <c r="J49" s="375">
        <f t="shared" si="18"/>
        <v>100</v>
      </c>
      <c r="K49" s="375">
        <f t="shared" si="18"/>
        <v>100</v>
      </c>
      <c r="L49" s="375">
        <f t="shared" ref="L49" si="19">L17/L$17*100</f>
        <v>100</v>
      </c>
    </row>
    <row r="50" spans="1:13" s="170" customFormat="1" ht="30" customHeight="1">
      <c r="A50" s="181"/>
      <c r="B50" s="182"/>
      <c r="C50" s="182" t="s">
        <v>837</v>
      </c>
      <c r="D50" s="182"/>
      <c r="E50" s="182"/>
      <c r="F50" s="182"/>
      <c r="G50" s="182"/>
      <c r="H50" s="182"/>
      <c r="I50" s="182"/>
      <c r="J50" s="182"/>
      <c r="K50" s="182"/>
      <c r="L50" s="183"/>
    </row>
    <row r="51" spans="1:13" s="170" customFormat="1" ht="15" customHeight="1">
      <c r="A51" s="181"/>
      <c r="B51" s="182"/>
      <c r="C51" s="182" t="s">
        <v>1034</v>
      </c>
      <c r="D51" s="182"/>
      <c r="E51" s="182"/>
      <c r="F51" s="182"/>
      <c r="G51" s="182"/>
      <c r="H51" s="182"/>
      <c r="I51" s="182"/>
      <c r="J51" s="182"/>
      <c r="K51" s="182"/>
      <c r="L51" s="183"/>
    </row>
    <row r="52" spans="1:13" ht="15" customHeight="1">
      <c r="A52" s="467" t="s">
        <v>207</v>
      </c>
      <c r="B52" s="468"/>
      <c r="C52" s="374">
        <f t="shared" ref="C52:K52" si="20">C20/C$25*100</f>
        <v>12.108466823132444</v>
      </c>
      <c r="D52" s="374">
        <f t="shared" si="20"/>
        <v>9.5749393569483061</v>
      </c>
      <c r="E52" s="374">
        <f t="shared" si="20"/>
        <v>12.835194862340501</v>
      </c>
      <c r="F52" s="374">
        <f t="shared" si="20"/>
        <v>17.012222356600279</v>
      </c>
      <c r="G52" s="374">
        <f t="shared" si="20"/>
        <v>16.55608690285689</v>
      </c>
      <c r="H52" s="374">
        <f t="shared" si="20"/>
        <v>16.47342427567045</v>
      </c>
      <c r="I52" s="374">
        <f t="shared" si="20"/>
        <v>19.9465201095833</v>
      </c>
      <c r="J52" s="374">
        <f t="shared" si="20"/>
        <v>20.539339051333513</v>
      </c>
      <c r="K52" s="374">
        <f t="shared" si="20"/>
        <v>18.952346396710666</v>
      </c>
      <c r="L52" s="374">
        <f t="shared" ref="L52" si="21">L20/L$25*100</f>
        <v>16.862847714419537</v>
      </c>
    </row>
    <row r="53" spans="1:13" ht="15" customHeight="1">
      <c r="A53" s="467" t="s">
        <v>294</v>
      </c>
      <c r="B53" s="468"/>
      <c r="C53" s="374">
        <f t="shared" ref="C53:K53" si="22">C21/C$25*100</f>
        <v>0.85435696838564756</v>
      </c>
      <c r="D53" s="374">
        <f t="shared" si="22"/>
        <v>1.4987440344534952</v>
      </c>
      <c r="E53" s="374">
        <f t="shared" si="22"/>
        <v>1.1265790001067795</v>
      </c>
      <c r="F53" s="374">
        <f t="shared" si="22"/>
        <v>2.0549002676624806</v>
      </c>
      <c r="G53" s="374">
        <f t="shared" si="22"/>
        <v>1.0946251881089475</v>
      </c>
      <c r="H53" s="374">
        <f t="shared" si="22"/>
        <v>1.6121958949814674</v>
      </c>
      <c r="I53" s="374">
        <f t="shared" si="22"/>
        <v>1.6262663098592958</v>
      </c>
      <c r="J53" s="374">
        <f t="shared" si="22"/>
        <v>1.4399992377003075</v>
      </c>
      <c r="K53" s="374">
        <f t="shared" si="22"/>
        <v>1.2631942924937059</v>
      </c>
      <c r="L53" s="374">
        <f t="shared" ref="L53" si="23">L21/L$25*100</f>
        <v>1.9687588503497258</v>
      </c>
    </row>
    <row r="54" spans="1:13" ht="15" customHeight="1">
      <c r="A54" s="467" t="s">
        <v>789</v>
      </c>
      <c r="B54" s="468"/>
      <c r="C54" s="374">
        <f t="shared" ref="C54:K54" si="24">C22/C$25*100</f>
        <v>87.03717620848191</v>
      </c>
      <c r="D54" s="374">
        <f t="shared" si="24"/>
        <v>88.926316608598214</v>
      </c>
      <c r="E54" s="374">
        <f t="shared" si="24"/>
        <v>86.038226137552726</v>
      </c>
      <c r="F54" s="374">
        <f t="shared" si="24"/>
        <v>80.932877375737235</v>
      </c>
      <c r="G54" s="374">
        <f t="shared" si="24"/>
        <v>82.34928790903416</v>
      </c>
      <c r="H54" s="374">
        <f t="shared" si="24"/>
        <v>81.914379829348078</v>
      </c>
      <c r="I54" s="374">
        <f t="shared" si="24"/>
        <v>78.427213580557407</v>
      </c>
      <c r="J54" s="374">
        <f t="shared" si="24"/>
        <v>78.020661710966181</v>
      </c>
      <c r="K54" s="374">
        <f t="shared" si="24"/>
        <v>79.784459310795626</v>
      </c>
      <c r="L54" s="374">
        <f t="shared" ref="L54" si="25">L22/L$25*100</f>
        <v>81.16839343523074</v>
      </c>
    </row>
    <row r="55" spans="1:13" ht="15" customHeight="1">
      <c r="A55" s="457" t="s">
        <v>790</v>
      </c>
      <c r="B55" s="458"/>
      <c r="C55" s="374">
        <f t="shared" ref="C55:K55" si="26">C23/C$25*100</f>
        <v>80.040550987214758</v>
      </c>
      <c r="D55" s="374">
        <f t="shared" si="26"/>
        <v>81.79281538990999</v>
      </c>
      <c r="E55" s="374">
        <f t="shared" si="26"/>
        <v>78.562584850545832</v>
      </c>
      <c r="F55" s="374">
        <f t="shared" si="26"/>
        <v>73.715636797502782</v>
      </c>
      <c r="G55" s="374">
        <f t="shared" si="26"/>
        <v>76.073431771250313</v>
      </c>
      <c r="H55" s="374">
        <f t="shared" si="26"/>
        <v>74.801560128947813</v>
      </c>
      <c r="I55" s="374">
        <f t="shared" si="26"/>
        <v>70.598462977202104</v>
      </c>
      <c r="J55" s="374">
        <f t="shared" si="26"/>
        <v>70.34762610915098</v>
      </c>
      <c r="K55" s="374">
        <f t="shared" si="26"/>
        <v>72.068133527975803</v>
      </c>
      <c r="L55" s="374">
        <f t="shared" ref="L55" si="27">L23/L$25*100</f>
        <v>73.219511706575986</v>
      </c>
    </row>
    <row r="56" spans="1:13" ht="15" customHeight="1">
      <c r="A56" s="457" t="s">
        <v>296</v>
      </c>
      <c r="B56" s="458"/>
      <c r="C56" s="374">
        <f t="shared" ref="C56:K56" si="28">C24/C$25*100</f>
        <v>6.9966252212671458</v>
      </c>
      <c r="D56" s="374">
        <f t="shared" si="28"/>
        <v>7.133501218688183</v>
      </c>
      <c r="E56" s="374">
        <f t="shared" si="28"/>
        <v>7.475641287006864</v>
      </c>
      <c r="F56" s="374">
        <f t="shared" si="28"/>
        <v>7.2172405782344544</v>
      </c>
      <c r="G56" s="374">
        <f t="shared" si="28"/>
        <v>6.2758561377838458</v>
      </c>
      <c r="H56" s="374">
        <f t="shared" si="28"/>
        <v>7.1128197004002693</v>
      </c>
      <c r="I56" s="374">
        <f t="shared" si="28"/>
        <v>7.82875060335531</v>
      </c>
      <c r="J56" s="374">
        <f t="shared" si="28"/>
        <v>7.6730356018152017</v>
      </c>
      <c r="K56" s="374">
        <f t="shared" si="28"/>
        <v>7.7163257828198359</v>
      </c>
      <c r="L56" s="374">
        <f t="shared" ref="L56" si="29">L24/L$25*100</f>
        <v>7.9488817286547571</v>
      </c>
    </row>
    <row r="57" spans="1:13" ht="15" customHeight="1">
      <c r="A57" s="452" t="s">
        <v>9</v>
      </c>
      <c r="B57" s="453"/>
      <c r="C57" s="375">
        <f t="shared" ref="C57:K57" si="30">C25/C$25*100</f>
        <v>100</v>
      </c>
      <c r="D57" s="375">
        <f t="shared" si="30"/>
        <v>100</v>
      </c>
      <c r="E57" s="375">
        <f t="shared" si="30"/>
        <v>100</v>
      </c>
      <c r="F57" s="375">
        <f t="shared" si="30"/>
        <v>100</v>
      </c>
      <c r="G57" s="375">
        <f t="shared" si="30"/>
        <v>100</v>
      </c>
      <c r="H57" s="375">
        <f t="shared" si="30"/>
        <v>100</v>
      </c>
      <c r="I57" s="375">
        <f t="shared" si="30"/>
        <v>100</v>
      </c>
      <c r="J57" s="375">
        <f t="shared" si="30"/>
        <v>100</v>
      </c>
      <c r="K57" s="375">
        <f t="shared" si="30"/>
        <v>100</v>
      </c>
      <c r="L57" s="375">
        <f t="shared" ref="L57" si="31">L25/L$25*100</f>
        <v>100</v>
      </c>
    </row>
    <row r="58" spans="1:13" s="170" customFormat="1" ht="21" customHeight="1">
      <c r="A58" s="181"/>
      <c r="B58" s="182"/>
      <c r="C58" s="182" t="s">
        <v>838</v>
      </c>
      <c r="D58" s="182"/>
      <c r="E58" s="182"/>
      <c r="F58" s="182"/>
      <c r="G58" s="182"/>
      <c r="H58" s="182"/>
      <c r="I58" s="182"/>
      <c r="J58" s="182"/>
      <c r="K58" s="182"/>
      <c r="L58" s="183"/>
    </row>
    <row r="59" spans="1:13" s="170" customFormat="1" ht="15" customHeight="1">
      <c r="A59" s="181"/>
      <c r="B59" s="182"/>
      <c r="C59" s="182" t="s">
        <v>1034</v>
      </c>
      <c r="D59" s="182"/>
      <c r="E59" s="182"/>
      <c r="F59" s="182"/>
      <c r="G59" s="182"/>
      <c r="H59" s="182"/>
      <c r="I59" s="182"/>
      <c r="J59" s="182"/>
      <c r="K59" s="182"/>
      <c r="L59" s="183"/>
    </row>
    <row r="60" spans="1:13" ht="15" customHeight="1">
      <c r="A60" s="467" t="s">
        <v>207</v>
      </c>
      <c r="B60" s="468"/>
      <c r="C60" s="374">
        <f t="shared" ref="C60:K60" si="32">C28/C$37*100</f>
        <v>27.984070835013803</v>
      </c>
      <c r="D60" s="374">
        <f t="shared" si="32"/>
        <v>27.358351109249146</v>
      </c>
      <c r="E60" s="374">
        <f t="shared" si="32"/>
        <v>28.248931773973148</v>
      </c>
      <c r="F60" s="374">
        <f t="shared" si="32"/>
        <v>29.485270865906184</v>
      </c>
      <c r="G60" s="374">
        <f t="shared" si="32"/>
        <v>29.685916756643273</v>
      </c>
      <c r="H60" s="374">
        <f t="shared" si="32"/>
        <v>27.384375576507669</v>
      </c>
      <c r="I60" s="374">
        <f t="shared" si="32"/>
        <v>28.53042514674306</v>
      </c>
      <c r="J60" s="374">
        <f t="shared" si="32"/>
        <v>28.511868403864238</v>
      </c>
      <c r="K60" s="374">
        <f t="shared" si="32"/>
        <v>27.822115274046155</v>
      </c>
      <c r="L60" s="374">
        <f t="shared" ref="L60" si="33">L28/L$37*100</f>
        <v>26.96166861977818</v>
      </c>
    </row>
    <row r="61" spans="1:13" ht="15" customHeight="1">
      <c r="A61" s="467" t="s">
        <v>294</v>
      </c>
      <c r="B61" s="468"/>
      <c r="C61" s="374">
        <f t="shared" ref="C61:K61" si="34">C29/C$37*100</f>
        <v>0.61666275627779898</v>
      </c>
      <c r="D61" s="374">
        <f t="shared" si="34"/>
        <v>0.57349407200296143</v>
      </c>
      <c r="E61" s="374">
        <f t="shared" si="34"/>
        <v>0.59205812393728807</v>
      </c>
      <c r="F61" s="374">
        <f t="shared" si="34"/>
        <v>0.61514054621768843</v>
      </c>
      <c r="G61" s="374">
        <f t="shared" si="34"/>
        <v>0.36695258139737602</v>
      </c>
      <c r="H61" s="374">
        <f t="shared" si="34"/>
        <v>0.65875823190399319</v>
      </c>
      <c r="I61" s="374">
        <f t="shared" si="34"/>
        <v>0.60714398586197982</v>
      </c>
      <c r="J61" s="374">
        <f t="shared" si="34"/>
        <v>0.81137064876844489</v>
      </c>
      <c r="K61" s="374">
        <f t="shared" si="34"/>
        <v>0.92018380062208172</v>
      </c>
      <c r="L61" s="374">
        <f t="shared" ref="L61" si="35">L29/L$37*100</f>
        <v>1.0979285691575185</v>
      </c>
    </row>
    <row r="62" spans="1:13" ht="15" customHeight="1">
      <c r="A62" s="467" t="s">
        <v>789</v>
      </c>
      <c r="B62" s="468"/>
      <c r="C62" s="374">
        <f t="shared" ref="C62:K62" si="36">C30/C$37*100</f>
        <v>18.731158955239088</v>
      </c>
      <c r="D62" s="374">
        <f t="shared" si="36"/>
        <v>19.931933643866298</v>
      </c>
      <c r="E62" s="374">
        <f t="shared" si="36"/>
        <v>19.355573160464839</v>
      </c>
      <c r="F62" s="374">
        <f t="shared" si="36"/>
        <v>19.697987036044008</v>
      </c>
      <c r="G62" s="374">
        <f t="shared" si="36"/>
        <v>19.931394443250685</v>
      </c>
      <c r="H62" s="374">
        <f t="shared" si="36"/>
        <v>20.525201539114985</v>
      </c>
      <c r="I62" s="374">
        <f t="shared" si="36"/>
        <v>20.094846916486745</v>
      </c>
      <c r="J62" s="374">
        <f t="shared" si="36"/>
        <v>19.219315499734108</v>
      </c>
      <c r="K62" s="374">
        <f t="shared" si="36"/>
        <v>19.671709362217555</v>
      </c>
      <c r="L62" s="374">
        <f t="shared" ref="L62" si="37">L30/L$37*100</f>
        <v>20.800338689337284</v>
      </c>
    </row>
    <row r="63" spans="1:13" ht="15" customHeight="1">
      <c r="A63" s="457" t="s">
        <v>790</v>
      </c>
      <c r="B63" s="458"/>
      <c r="C63" s="374">
        <f t="shared" ref="C63:K63" si="38">C31/C$37*100</f>
        <v>16.457219383513301</v>
      </c>
      <c r="D63" s="374">
        <f t="shared" si="38"/>
        <v>17.63695051856272</v>
      </c>
      <c r="E63" s="374">
        <f t="shared" si="38"/>
        <v>16.8789930818157</v>
      </c>
      <c r="F63" s="374">
        <f t="shared" si="38"/>
        <v>17.144101000317534</v>
      </c>
      <c r="G63" s="374">
        <f t="shared" si="38"/>
        <v>17.745685642639021</v>
      </c>
      <c r="H63" s="374">
        <f t="shared" si="38"/>
        <v>18.144215486991193</v>
      </c>
      <c r="I63" s="374">
        <f t="shared" si="38"/>
        <v>17.651724297677159</v>
      </c>
      <c r="J63" s="374">
        <f t="shared" si="38"/>
        <v>16.784774485653468</v>
      </c>
      <c r="K63" s="374">
        <f t="shared" si="38"/>
        <v>16.841318543038184</v>
      </c>
      <c r="L63" s="374">
        <f t="shared" ref="L63" si="39">L31/L$37*100</f>
        <v>17.8768854003755</v>
      </c>
      <c r="M63" s="192"/>
    </row>
    <row r="64" spans="1:13" ht="15" customHeight="1">
      <c r="A64" s="457" t="s">
        <v>296</v>
      </c>
      <c r="B64" s="458"/>
      <c r="C64" s="374">
        <f t="shared" ref="C64:K64" si="40">C32/C$37*100</f>
        <v>2.2739395717257849</v>
      </c>
      <c r="D64" s="374">
        <f t="shared" si="40"/>
        <v>2.2949831253035735</v>
      </c>
      <c r="E64" s="374">
        <f t="shared" si="40"/>
        <v>2.4765800786491345</v>
      </c>
      <c r="F64" s="374">
        <f t="shared" si="40"/>
        <v>2.5538860357264781</v>
      </c>
      <c r="G64" s="374">
        <f t="shared" si="40"/>
        <v>2.1857088006116672</v>
      </c>
      <c r="H64" s="374">
        <f t="shared" si="40"/>
        <v>2.3809860521237938</v>
      </c>
      <c r="I64" s="374">
        <f t="shared" si="40"/>
        <v>2.4431226188095834</v>
      </c>
      <c r="J64" s="374">
        <f t="shared" si="40"/>
        <v>2.4345410140806423</v>
      </c>
      <c r="K64" s="374">
        <f t="shared" si="40"/>
        <v>2.8303908191793767</v>
      </c>
      <c r="L64" s="374">
        <f t="shared" ref="L64" si="41">L32/L$37*100</f>
        <v>2.9234532889617828</v>
      </c>
      <c r="M64" s="192"/>
    </row>
    <row r="65" spans="1:13" ht="15" customHeight="1">
      <c r="A65" s="467" t="s">
        <v>791</v>
      </c>
      <c r="B65" s="468"/>
      <c r="C65" s="374">
        <f t="shared" ref="C65:K65" si="42">C33/C$37*100</f>
        <v>0.26175486712432555</v>
      </c>
      <c r="D65" s="374">
        <f t="shared" si="42"/>
        <v>0.22935125936073128</v>
      </c>
      <c r="E65" s="374">
        <f t="shared" si="42"/>
        <v>0.28981518056040112</v>
      </c>
      <c r="F65" s="374">
        <f t="shared" si="42"/>
        <v>0.20366218395452959</v>
      </c>
      <c r="G65" s="374">
        <f t="shared" si="42"/>
        <v>0.25051023711772935</v>
      </c>
      <c r="H65" s="374">
        <f t="shared" si="42"/>
        <v>0.23011037469250401</v>
      </c>
      <c r="I65" s="374">
        <f t="shared" si="42"/>
        <v>0.17599650334812672</v>
      </c>
      <c r="J65" s="374">
        <f t="shared" si="42"/>
        <v>0.12668177404798878</v>
      </c>
      <c r="K65" s="374">
        <f t="shared" si="42"/>
        <v>0.15354720256840168</v>
      </c>
      <c r="L65" s="374">
        <f t="shared" ref="L65" si="43">L33/L$37*100</f>
        <v>0.15984677666634756</v>
      </c>
      <c r="M65" s="192"/>
    </row>
    <row r="66" spans="1:13" ht="15" customHeight="1">
      <c r="A66" s="467" t="s">
        <v>792</v>
      </c>
      <c r="B66" s="468"/>
      <c r="C66" s="374">
        <f t="shared" ref="C66:K66" si="44">C34/C$37*100</f>
        <v>52.406352586344973</v>
      </c>
      <c r="D66" s="374">
        <f t="shared" si="44"/>
        <v>51.906869915520872</v>
      </c>
      <c r="E66" s="374">
        <f t="shared" si="44"/>
        <v>51.513621761064329</v>
      </c>
      <c r="F66" s="374">
        <f t="shared" si="44"/>
        <v>49.997939367877585</v>
      </c>
      <c r="G66" s="374">
        <f t="shared" si="44"/>
        <v>49.765225981590937</v>
      </c>
      <c r="H66" s="374">
        <f t="shared" si="44"/>
        <v>51.201554277780851</v>
      </c>
      <c r="I66" s="374">
        <f t="shared" si="44"/>
        <v>50.591587447560094</v>
      </c>
      <c r="J66" s="374">
        <f t="shared" si="44"/>
        <v>51.330763673585224</v>
      </c>
      <c r="K66" s="374">
        <f t="shared" si="44"/>
        <v>51.432444360545794</v>
      </c>
      <c r="L66" s="374">
        <f t="shared" ref="L66" si="45">L34/L$37*100</f>
        <v>50.980217345060687</v>
      </c>
      <c r="M66" s="192"/>
    </row>
    <row r="67" spans="1:13" ht="15" customHeight="1">
      <c r="A67" s="457" t="s">
        <v>793</v>
      </c>
      <c r="B67" s="458"/>
      <c r="C67" s="374">
        <f t="shared" ref="C67:K67" si="46">C35/C$37*100</f>
        <v>9.3154410339642357</v>
      </c>
      <c r="D67" s="374">
        <f t="shared" si="46"/>
        <v>9.0547286252870354</v>
      </c>
      <c r="E67" s="374">
        <f t="shared" si="46"/>
        <v>10.190267150428795</v>
      </c>
      <c r="F67" s="374">
        <f t="shared" si="46"/>
        <v>8.5316950629938706</v>
      </c>
      <c r="G67" s="374">
        <f t="shared" si="46"/>
        <v>8.7593519552736154</v>
      </c>
      <c r="H67" s="374">
        <f t="shared" si="46"/>
        <v>10.13023332298968</v>
      </c>
      <c r="I67" s="374">
        <f t="shared" si="46"/>
        <v>8.6066403504143878</v>
      </c>
      <c r="J67" s="374">
        <f t="shared" si="46"/>
        <v>9.7989698078691454</v>
      </c>
      <c r="K67" s="374">
        <f t="shared" si="46"/>
        <v>9.0205154600403574</v>
      </c>
      <c r="L67" s="374">
        <f t="shared" ref="L67" si="47">L35/L$37*100</f>
        <v>8.7689446193328386</v>
      </c>
      <c r="M67" s="192"/>
    </row>
    <row r="68" spans="1:13" ht="15" customHeight="1">
      <c r="A68" s="457" t="s">
        <v>296</v>
      </c>
      <c r="B68" s="458"/>
      <c r="C68" s="374">
        <f t="shared" ref="C68:K68" si="48">C36/C$37*100</f>
        <v>43.090911552380739</v>
      </c>
      <c r="D68" s="374">
        <f t="shared" si="48"/>
        <v>42.852141290233831</v>
      </c>
      <c r="E68" s="374">
        <f t="shared" si="48"/>
        <v>41.32335461063554</v>
      </c>
      <c r="F68" s="374">
        <f t="shared" si="48"/>
        <v>41.466244304883716</v>
      </c>
      <c r="G68" s="374">
        <f t="shared" si="48"/>
        <v>41.005874026317336</v>
      </c>
      <c r="H68" s="374">
        <f t="shared" si="48"/>
        <v>41.071320954791183</v>
      </c>
      <c r="I68" s="374">
        <f t="shared" si="48"/>
        <v>41.9849470971457</v>
      </c>
      <c r="J68" s="374">
        <f t="shared" si="48"/>
        <v>41.531793865716075</v>
      </c>
      <c r="K68" s="374">
        <f t="shared" si="48"/>
        <v>42.411928900505423</v>
      </c>
      <c r="L68" s="374">
        <f t="shared" ref="L68" si="49">L36/L$37*100</f>
        <v>42.211272725727845</v>
      </c>
      <c r="M68" s="192"/>
    </row>
    <row r="69" spans="1:13" ht="15" customHeight="1">
      <c r="A69" s="452" t="s">
        <v>9</v>
      </c>
      <c r="B69" s="453"/>
      <c r="C69" s="375">
        <f t="shared" ref="C69:K69" si="50">C37/C$37*100</f>
        <v>100</v>
      </c>
      <c r="D69" s="375">
        <f t="shared" si="50"/>
        <v>100</v>
      </c>
      <c r="E69" s="375">
        <f t="shared" si="50"/>
        <v>100</v>
      </c>
      <c r="F69" s="375">
        <f t="shared" si="50"/>
        <v>100</v>
      </c>
      <c r="G69" s="375">
        <f t="shared" si="50"/>
        <v>100</v>
      </c>
      <c r="H69" s="375">
        <f t="shared" si="50"/>
        <v>100</v>
      </c>
      <c r="I69" s="375">
        <f t="shared" si="50"/>
        <v>100</v>
      </c>
      <c r="J69" s="375">
        <f t="shared" si="50"/>
        <v>100</v>
      </c>
      <c r="K69" s="375">
        <f t="shared" si="50"/>
        <v>100</v>
      </c>
      <c r="L69" s="375">
        <f t="shared" ref="L69" si="51">L37/L$37*100</f>
        <v>100</v>
      </c>
      <c r="M69" s="192"/>
    </row>
    <row r="70" spans="1:13" s="170" customFormat="1" ht="30" customHeight="1">
      <c r="A70" s="181"/>
      <c r="B70" s="182"/>
      <c r="C70" s="182" t="s">
        <v>833</v>
      </c>
      <c r="D70" s="182"/>
      <c r="E70" s="182"/>
      <c r="F70" s="182"/>
      <c r="G70" s="182"/>
      <c r="H70" s="182"/>
      <c r="I70" s="182"/>
      <c r="J70" s="182"/>
      <c r="K70" s="182"/>
      <c r="L70" s="183"/>
    </row>
    <row r="71" spans="1:13" ht="15" customHeight="1">
      <c r="A71" s="467" t="s">
        <v>207</v>
      </c>
      <c r="B71" s="468"/>
      <c r="C71" s="374">
        <f t="shared" ref="C71:K71" si="52">C20/C28*100</f>
        <v>7.9896764102141162</v>
      </c>
      <c r="D71" s="374">
        <f t="shared" si="52"/>
        <v>6.4644914299240712</v>
      </c>
      <c r="E71" s="374">
        <f t="shared" si="52"/>
        <v>8.4468435980226264</v>
      </c>
      <c r="F71" s="374">
        <f t="shared" si="52"/>
        <v>11.844159375871183</v>
      </c>
      <c r="G71" s="374">
        <f t="shared" si="52"/>
        <v>11.37609989378825</v>
      </c>
      <c r="H71" s="374">
        <f t="shared" si="52"/>
        <v>12.442168806746148</v>
      </c>
      <c r="I71" s="374">
        <f t="shared" si="52"/>
        <v>15.032790026871441</v>
      </c>
      <c r="J71" s="374">
        <f t="shared" si="52"/>
        <v>14.883180405770844</v>
      </c>
      <c r="K71" s="374">
        <f t="shared" si="52"/>
        <v>13.562648190171853</v>
      </c>
      <c r="L71" s="374">
        <f t="shared" ref="L71" si="53">L20/L28*100</f>
        <v>13.163941070524929</v>
      </c>
    </row>
    <row r="72" spans="1:13" ht="15" customHeight="1">
      <c r="A72" s="467" t="s">
        <v>294</v>
      </c>
      <c r="B72" s="468"/>
      <c r="C72" s="374">
        <f t="shared" ref="C72:K72" si="54">C21/C29*100</f>
        <v>25.582475794645891</v>
      </c>
      <c r="D72" s="374">
        <f t="shared" si="54"/>
        <v>48.271054383506481</v>
      </c>
      <c r="E72" s="374">
        <f t="shared" si="54"/>
        <v>35.374582507204352</v>
      </c>
      <c r="F72" s="374">
        <f t="shared" si="54"/>
        <v>68.574825116468034</v>
      </c>
      <c r="G72" s="374">
        <f t="shared" si="54"/>
        <v>60.847348083720412</v>
      </c>
      <c r="H72" s="374">
        <f t="shared" si="54"/>
        <v>50.618212377826765</v>
      </c>
      <c r="I72" s="374">
        <f t="shared" si="54"/>
        <v>57.594453713653827</v>
      </c>
      <c r="J72" s="374">
        <f t="shared" si="54"/>
        <v>36.66721533145882</v>
      </c>
      <c r="K72" s="374">
        <f t="shared" si="54"/>
        <v>27.331736676042695</v>
      </c>
      <c r="L72" s="374">
        <f t="shared" ref="L72" si="55">L21/L29*100</f>
        <v>37.741592007362918</v>
      </c>
    </row>
    <row r="73" spans="1:13" ht="15" customHeight="1">
      <c r="A73" s="467" t="s">
        <v>789</v>
      </c>
      <c r="B73" s="468"/>
      <c r="C73" s="374">
        <f t="shared" ref="C73:K73" si="56">C22/C30*100</f>
        <v>85.800746973107849</v>
      </c>
      <c r="D73" s="374">
        <f t="shared" si="56"/>
        <v>82.407952168777825</v>
      </c>
      <c r="E73" s="374">
        <f t="shared" si="56"/>
        <v>82.637929577009118</v>
      </c>
      <c r="F73" s="374">
        <f t="shared" si="56"/>
        <v>84.343466725921388</v>
      </c>
      <c r="G73" s="374">
        <f t="shared" si="56"/>
        <v>84.276856666841297</v>
      </c>
      <c r="H73" s="374">
        <f t="shared" si="56"/>
        <v>82.544428544530192</v>
      </c>
      <c r="I73" s="374">
        <f t="shared" si="56"/>
        <v>83.919478989000936</v>
      </c>
      <c r="J73" s="374">
        <f t="shared" si="56"/>
        <v>83.87000581634787</v>
      </c>
      <c r="K73" s="374">
        <f t="shared" si="56"/>
        <v>80.750991504920492</v>
      </c>
      <c r="L73" s="374">
        <f t="shared" ref="L73" si="57">L22/L30*100</f>
        <v>82.133120151971141</v>
      </c>
    </row>
    <row r="74" spans="1:13" ht="15" customHeight="1">
      <c r="A74" s="457" t="s">
        <v>790</v>
      </c>
      <c r="B74" s="458"/>
      <c r="C74" s="374">
        <f t="shared" ref="C74:K74" si="58">C23/C31*100</f>
        <v>89.80583115914385</v>
      </c>
      <c r="D74" s="374">
        <f t="shared" si="58"/>
        <v>85.660363242048859</v>
      </c>
      <c r="E74" s="374">
        <f t="shared" si="58"/>
        <v>86.529310884347339</v>
      </c>
      <c r="F74" s="374">
        <f t="shared" si="58"/>
        <v>88.265953877816884</v>
      </c>
      <c r="G74" s="374">
        <f t="shared" si="58"/>
        <v>87.44326985899086</v>
      </c>
      <c r="H74" s="374">
        <f t="shared" si="58"/>
        <v>85.268281207550601</v>
      </c>
      <c r="I74" s="374">
        <f t="shared" si="58"/>
        <v>85.998090049168283</v>
      </c>
      <c r="J74" s="374">
        <f t="shared" si="58"/>
        <v>86.59023055541239</v>
      </c>
      <c r="K74" s="374">
        <f t="shared" si="58"/>
        <v>85.199852095146255</v>
      </c>
      <c r="L74" s="374">
        <f t="shared" ref="L74" si="59">L23/L31*100</f>
        <v>86.205852347041642</v>
      </c>
    </row>
    <row r="75" spans="1:13" ht="15" customHeight="1">
      <c r="A75" s="457" t="s">
        <v>296</v>
      </c>
      <c r="B75" s="458"/>
      <c r="C75" s="374">
        <f t="shared" ref="C75:K75" si="60">C24/C32*100</f>
        <v>56.814686869052053</v>
      </c>
      <c r="D75" s="374">
        <f t="shared" si="60"/>
        <v>57.413165700481194</v>
      </c>
      <c r="E75" s="374">
        <f t="shared" si="60"/>
        <v>56.116437810388767</v>
      </c>
      <c r="F75" s="374">
        <f t="shared" si="60"/>
        <v>58.012019290987226</v>
      </c>
      <c r="G75" s="374">
        <f t="shared" si="60"/>
        <v>58.568869808360148</v>
      </c>
      <c r="H75" s="374">
        <f t="shared" si="60"/>
        <v>61.787410825516901</v>
      </c>
      <c r="I75" s="374">
        <f t="shared" si="60"/>
        <v>68.901375078173018</v>
      </c>
      <c r="J75" s="374">
        <f t="shared" si="60"/>
        <v>65.115604665814885</v>
      </c>
      <c r="K75" s="374">
        <f t="shared" si="60"/>
        <v>54.279495821054411</v>
      </c>
      <c r="L75" s="374">
        <f t="shared" ref="L75" si="61">L24/L32*100</f>
        <v>57.228406609053003</v>
      </c>
    </row>
    <row r="76" spans="1:13" ht="15" customHeight="1">
      <c r="A76" s="452" t="s">
        <v>9</v>
      </c>
      <c r="B76" s="453"/>
      <c r="C76" s="374">
        <f t="shared" ref="C76:K76" si="62">C25/C37*100</f>
        <v>18.465068606797391</v>
      </c>
      <c r="D76" s="374">
        <f t="shared" si="62"/>
        <v>18.470908241758554</v>
      </c>
      <c r="E76" s="374">
        <f t="shared" si="62"/>
        <v>18.590626092173846</v>
      </c>
      <c r="F76" s="374">
        <f t="shared" si="62"/>
        <v>20.5280791689766</v>
      </c>
      <c r="G76" s="374">
        <f t="shared" si="62"/>
        <v>20.397933185768775</v>
      </c>
      <c r="H76" s="374">
        <f t="shared" si="62"/>
        <v>20.683072194859605</v>
      </c>
      <c r="I76" s="374">
        <f t="shared" si="62"/>
        <v>21.502091003949118</v>
      </c>
      <c r="J76" s="374">
        <f t="shared" si="62"/>
        <v>20.660220862012515</v>
      </c>
      <c r="K76" s="374">
        <f t="shared" si="62"/>
        <v>19.910018182961526</v>
      </c>
      <c r="L76" s="374">
        <f t="shared" ref="L76" si="63">L25/L37*100</f>
        <v>21.047561057571848</v>
      </c>
    </row>
    <row r="77" spans="1:13">
      <c r="B77" s="184"/>
      <c r="C77" s="184"/>
      <c r="D77" s="184"/>
      <c r="E77" s="184"/>
      <c r="F77" s="184"/>
      <c r="G77" s="184"/>
      <c r="H77" s="184"/>
      <c r="I77" s="184"/>
      <c r="J77" s="183"/>
      <c r="K77" s="184"/>
      <c r="L77" s="184"/>
    </row>
    <row r="78" spans="1:13">
      <c r="B78" s="184"/>
      <c r="C78" s="184"/>
      <c r="D78" s="184"/>
      <c r="E78" s="184"/>
      <c r="F78" s="184"/>
      <c r="G78" s="184"/>
      <c r="H78" s="184"/>
      <c r="I78" s="184"/>
      <c r="J78" s="183"/>
      <c r="K78" s="184"/>
      <c r="L78" s="184"/>
    </row>
    <row r="79" spans="1:13">
      <c r="B79" s="184"/>
      <c r="C79" s="184"/>
      <c r="D79" s="184"/>
      <c r="E79" s="184"/>
      <c r="F79" s="184"/>
      <c r="G79" s="184"/>
      <c r="H79" s="184"/>
      <c r="I79" s="184"/>
      <c r="J79" s="183"/>
      <c r="K79" s="184"/>
      <c r="L79" s="184"/>
    </row>
    <row r="80" spans="1:13">
      <c r="B80" s="184"/>
      <c r="C80" s="184"/>
      <c r="D80" s="184"/>
      <c r="E80" s="184"/>
      <c r="F80" s="184"/>
      <c r="G80" s="184"/>
      <c r="H80" s="184"/>
      <c r="I80" s="184"/>
      <c r="J80" s="183"/>
      <c r="K80" s="184"/>
      <c r="L80" s="184"/>
    </row>
    <row r="81" spans="2:12">
      <c r="B81" s="184"/>
      <c r="C81" s="184"/>
      <c r="D81" s="184"/>
      <c r="E81" s="184"/>
      <c r="F81" s="184"/>
      <c r="G81" s="184"/>
      <c r="H81" s="184"/>
      <c r="I81" s="184"/>
      <c r="J81" s="183"/>
      <c r="K81" s="184"/>
      <c r="L81" s="184"/>
    </row>
    <row r="82" spans="2:12">
      <c r="B82" s="184"/>
      <c r="C82" s="184"/>
      <c r="D82" s="184"/>
      <c r="E82" s="184"/>
      <c r="F82" s="184"/>
      <c r="G82" s="184"/>
      <c r="H82" s="184"/>
      <c r="I82" s="184"/>
      <c r="J82" s="183"/>
      <c r="K82" s="184"/>
      <c r="L82" s="184"/>
    </row>
    <row r="83" spans="2:12">
      <c r="B83" s="184"/>
      <c r="C83" s="184"/>
      <c r="D83" s="184"/>
      <c r="E83" s="184"/>
      <c r="F83" s="184"/>
      <c r="G83" s="184"/>
      <c r="H83" s="184"/>
      <c r="I83" s="184"/>
      <c r="J83" s="183"/>
      <c r="K83" s="184"/>
      <c r="L83" s="184"/>
    </row>
    <row r="84" spans="2:12">
      <c r="B84" s="184"/>
      <c r="C84" s="184"/>
      <c r="D84" s="184"/>
      <c r="E84" s="184"/>
      <c r="F84" s="184"/>
      <c r="G84" s="184"/>
      <c r="H84" s="184"/>
      <c r="I84" s="184"/>
      <c r="J84" s="183"/>
      <c r="K84" s="184"/>
      <c r="L84" s="184"/>
    </row>
    <row r="85" spans="2:12">
      <c r="B85" s="184"/>
      <c r="C85" s="184"/>
      <c r="D85" s="184"/>
      <c r="E85" s="184"/>
      <c r="F85" s="184"/>
      <c r="G85" s="184"/>
      <c r="H85" s="184"/>
      <c r="I85" s="184"/>
      <c r="J85" s="183"/>
      <c r="K85" s="184"/>
      <c r="L85" s="184"/>
    </row>
    <row r="86" spans="2:12">
      <c r="B86" s="184"/>
      <c r="C86" s="184"/>
      <c r="D86" s="184"/>
      <c r="E86" s="184"/>
      <c r="F86" s="184"/>
      <c r="G86" s="184"/>
      <c r="H86" s="184"/>
      <c r="I86" s="184"/>
      <c r="J86" s="183"/>
      <c r="K86" s="184"/>
      <c r="L86" s="184"/>
    </row>
    <row r="87" spans="2:12">
      <c r="B87" s="184"/>
      <c r="C87" s="184"/>
      <c r="D87" s="184"/>
      <c r="E87" s="184"/>
      <c r="F87" s="184"/>
      <c r="G87" s="184"/>
      <c r="H87" s="184"/>
      <c r="I87" s="184"/>
      <c r="J87" s="183"/>
      <c r="K87" s="184"/>
      <c r="L87" s="184"/>
    </row>
    <row r="88" spans="2:12">
      <c r="B88" s="184"/>
      <c r="C88" s="184"/>
      <c r="D88" s="184"/>
      <c r="E88" s="184"/>
      <c r="F88" s="184"/>
      <c r="G88" s="184"/>
      <c r="H88" s="184"/>
      <c r="I88" s="184"/>
      <c r="J88" s="183"/>
      <c r="K88" s="184"/>
      <c r="L88" s="184"/>
    </row>
    <row r="89" spans="2:12">
      <c r="B89" s="184"/>
      <c r="C89" s="184"/>
      <c r="D89" s="184"/>
      <c r="E89" s="184"/>
      <c r="F89" s="184"/>
      <c r="G89" s="184"/>
      <c r="H89" s="184"/>
      <c r="I89" s="184"/>
      <c r="J89" s="183"/>
      <c r="K89" s="184"/>
      <c r="L89" s="184"/>
    </row>
    <row r="90" spans="2:12">
      <c r="B90" s="184"/>
      <c r="C90" s="184"/>
      <c r="D90" s="184"/>
      <c r="E90" s="184"/>
      <c r="F90" s="184"/>
      <c r="G90" s="184"/>
      <c r="H90" s="184"/>
      <c r="I90" s="184"/>
      <c r="J90" s="183"/>
      <c r="K90" s="184"/>
      <c r="L90" s="184"/>
    </row>
    <row r="91" spans="2:12">
      <c r="B91" s="184"/>
      <c r="C91" s="184"/>
      <c r="D91" s="184"/>
      <c r="E91" s="184"/>
      <c r="F91" s="184"/>
      <c r="G91" s="184"/>
      <c r="H91" s="184"/>
      <c r="I91" s="184"/>
      <c r="J91" s="183"/>
      <c r="K91" s="184"/>
      <c r="L91" s="184"/>
    </row>
    <row r="92" spans="2:12">
      <c r="B92" s="184"/>
      <c r="C92" s="184"/>
      <c r="D92" s="184"/>
      <c r="E92" s="184"/>
      <c r="F92" s="184"/>
      <c r="G92" s="184"/>
      <c r="H92" s="184"/>
      <c r="I92" s="184"/>
      <c r="J92" s="183"/>
      <c r="K92" s="184"/>
      <c r="L92" s="184"/>
    </row>
    <row r="93" spans="2:12">
      <c r="B93" s="184"/>
      <c r="C93" s="184"/>
      <c r="D93" s="184"/>
      <c r="E93" s="184"/>
      <c r="F93" s="184"/>
      <c r="G93" s="184"/>
      <c r="H93" s="184"/>
      <c r="I93" s="184"/>
      <c r="J93" s="183"/>
      <c r="K93" s="184"/>
      <c r="L93" s="184"/>
    </row>
    <row r="94" spans="2:12">
      <c r="B94" s="184"/>
      <c r="C94" s="184"/>
      <c r="D94" s="184"/>
      <c r="E94" s="184"/>
      <c r="F94" s="184"/>
      <c r="G94" s="184"/>
      <c r="H94" s="184"/>
      <c r="I94" s="184"/>
      <c r="J94" s="183"/>
      <c r="K94" s="184"/>
      <c r="L94" s="184"/>
    </row>
    <row r="95" spans="2:12">
      <c r="B95" s="184"/>
      <c r="C95" s="184"/>
      <c r="D95" s="184"/>
      <c r="E95" s="184"/>
      <c r="F95" s="184"/>
      <c r="G95" s="184"/>
      <c r="H95" s="184"/>
      <c r="I95" s="184"/>
      <c r="J95" s="183"/>
      <c r="K95" s="184"/>
      <c r="L95" s="184"/>
    </row>
    <row r="96" spans="2:12">
      <c r="B96" s="184"/>
      <c r="C96" s="184"/>
      <c r="D96" s="184"/>
      <c r="E96" s="184"/>
      <c r="F96" s="184"/>
      <c r="G96" s="184"/>
      <c r="H96" s="184"/>
      <c r="I96" s="184"/>
      <c r="J96" s="183"/>
      <c r="K96" s="184"/>
      <c r="L96" s="184"/>
    </row>
    <row r="97" spans="2:12">
      <c r="B97" s="184"/>
      <c r="C97" s="184"/>
      <c r="D97" s="184"/>
      <c r="E97" s="184"/>
      <c r="F97" s="184"/>
      <c r="G97" s="184"/>
      <c r="H97" s="184"/>
      <c r="I97" s="184"/>
      <c r="J97" s="183"/>
      <c r="K97" s="184"/>
      <c r="L97" s="184"/>
    </row>
    <row r="98" spans="2:12">
      <c r="B98" s="184"/>
      <c r="C98" s="184"/>
      <c r="D98" s="184"/>
      <c r="E98" s="184"/>
      <c r="F98" s="184"/>
      <c r="G98" s="184"/>
      <c r="H98" s="184"/>
      <c r="I98" s="184"/>
      <c r="J98" s="183"/>
      <c r="K98" s="184"/>
      <c r="L98" s="184"/>
    </row>
    <row r="99" spans="2:12">
      <c r="B99" s="184"/>
      <c r="C99" s="184"/>
      <c r="D99" s="184"/>
      <c r="E99" s="184"/>
      <c r="F99" s="184"/>
      <c r="G99" s="184"/>
      <c r="H99" s="184"/>
      <c r="I99" s="184"/>
      <c r="J99" s="183"/>
      <c r="K99" s="184"/>
      <c r="L99" s="184"/>
    </row>
    <row r="100" spans="2:12">
      <c r="B100" s="184"/>
      <c r="C100" s="184"/>
      <c r="D100" s="184"/>
      <c r="E100" s="184"/>
      <c r="F100" s="184"/>
      <c r="G100" s="184"/>
      <c r="H100" s="184"/>
      <c r="I100" s="184"/>
      <c r="J100" s="183"/>
      <c r="K100" s="184"/>
      <c r="L100" s="184"/>
    </row>
    <row r="101" spans="2:12">
      <c r="B101" s="184"/>
      <c r="C101" s="184"/>
      <c r="D101" s="184"/>
      <c r="E101" s="184"/>
      <c r="F101" s="184"/>
      <c r="G101" s="184"/>
      <c r="H101" s="184"/>
      <c r="I101" s="184"/>
      <c r="J101" s="183"/>
      <c r="K101" s="184"/>
      <c r="L101" s="184"/>
    </row>
    <row r="102" spans="2:12">
      <c r="B102" s="184"/>
      <c r="C102" s="184"/>
      <c r="D102" s="184"/>
      <c r="E102" s="184"/>
      <c r="F102" s="184"/>
      <c r="G102" s="184"/>
      <c r="H102" s="184"/>
      <c r="I102" s="184"/>
      <c r="J102" s="183"/>
      <c r="K102" s="184"/>
      <c r="L102" s="184"/>
    </row>
    <row r="103" spans="2:12">
      <c r="B103" s="184"/>
      <c r="C103" s="184"/>
      <c r="D103" s="184"/>
      <c r="E103" s="184"/>
      <c r="F103" s="184"/>
      <c r="G103" s="184"/>
      <c r="H103" s="184"/>
      <c r="I103" s="184"/>
      <c r="J103" s="183"/>
      <c r="K103" s="184"/>
      <c r="L103" s="184"/>
    </row>
    <row r="104" spans="2:12">
      <c r="B104" s="184"/>
      <c r="C104" s="184"/>
      <c r="D104" s="184"/>
      <c r="E104" s="184"/>
      <c r="F104" s="184"/>
      <c r="G104" s="184"/>
      <c r="H104" s="184"/>
      <c r="I104" s="184"/>
      <c r="J104" s="183"/>
      <c r="K104" s="184"/>
      <c r="L104" s="184"/>
    </row>
    <row r="105" spans="2:12">
      <c r="B105" s="184"/>
      <c r="C105" s="184"/>
      <c r="D105" s="184"/>
      <c r="E105" s="184"/>
      <c r="F105" s="184"/>
      <c r="G105" s="184"/>
      <c r="H105" s="184"/>
      <c r="I105" s="184"/>
      <c r="J105" s="183"/>
      <c r="K105" s="184"/>
      <c r="L105" s="184"/>
    </row>
    <row r="106" spans="2:12">
      <c r="B106" s="184"/>
      <c r="C106" s="184"/>
      <c r="D106" s="184"/>
      <c r="E106" s="184"/>
      <c r="F106" s="184"/>
      <c r="G106" s="184"/>
      <c r="H106" s="184"/>
      <c r="I106" s="184"/>
      <c r="J106" s="183"/>
      <c r="K106" s="184"/>
      <c r="L106" s="184"/>
    </row>
    <row r="107" spans="2:12">
      <c r="B107" s="184"/>
      <c r="C107" s="184"/>
      <c r="D107" s="184"/>
      <c r="E107" s="184"/>
      <c r="F107" s="184"/>
      <c r="G107" s="184"/>
      <c r="H107" s="184"/>
      <c r="I107" s="184"/>
      <c r="J107" s="183"/>
      <c r="K107" s="184"/>
      <c r="L107" s="184"/>
    </row>
    <row r="108" spans="2:12">
      <c r="B108" s="184"/>
      <c r="C108" s="184"/>
      <c r="D108" s="184"/>
      <c r="E108" s="184"/>
      <c r="F108" s="184"/>
      <c r="G108" s="184"/>
      <c r="H108" s="184"/>
      <c r="I108" s="184"/>
      <c r="J108" s="183"/>
      <c r="K108" s="184"/>
      <c r="L108" s="184"/>
    </row>
    <row r="109" spans="2:12">
      <c r="B109" s="184"/>
      <c r="C109" s="184"/>
      <c r="D109" s="184"/>
      <c r="E109" s="184"/>
      <c r="F109" s="184"/>
      <c r="G109" s="184"/>
      <c r="H109" s="184"/>
      <c r="I109" s="184"/>
      <c r="J109" s="183"/>
      <c r="K109" s="184"/>
      <c r="L109" s="184"/>
    </row>
    <row r="110" spans="2:12">
      <c r="B110" s="184"/>
      <c r="C110" s="184"/>
      <c r="D110" s="184"/>
      <c r="E110" s="184"/>
      <c r="F110" s="184"/>
      <c r="G110" s="184"/>
      <c r="H110" s="184"/>
      <c r="I110" s="184"/>
      <c r="J110" s="183"/>
      <c r="K110" s="184"/>
      <c r="L110" s="184"/>
    </row>
    <row r="111" spans="2:12">
      <c r="B111" s="184"/>
      <c r="C111" s="184"/>
      <c r="D111" s="184"/>
      <c r="E111" s="184"/>
      <c r="F111" s="184"/>
      <c r="G111" s="184"/>
      <c r="H111" s="184"/>
      <c r="I111" s="184"/>
      <c r="J111" s="183"/>
      <c r="K111" s="184"/>
      <c r="L111" s="184"/>
    </row>
    <row r="112" spans="2:12">
      <c r="B112" s="184"/>
      <c r="C112" s="184"/>
      <c r="D112" s="184"/>
      <c r="E112" s="184"/>
      <c r="F112" s="184"/>
      <c r="G112" s="184"/>
      <c r="H112" s="184"/>
      <c r="I112" s="184"/>
      <c r="J112" s="183"/>
      <c r="K112" s="184"/>
      <c r="L112" s="184"/>
    </row>
    <row r="113" spans="2:12">
      <c r="B113" s="184"/>
      <c r="C113" s="184"/>
      <c r="D113" s="184"/>
      <c r="E113" s="184"/>
      <c r="F113" s="184"/>
      <c r="G113" s="184"/>
      <c r="H113" s="184"/>
      <c r="I113" s="184"/>
      <c r="J113" s="183"/>
      <c r="K113" s="184"/>
      <c r="L113" s="184"/>
    </row>
    <row r="114" spans="2:12">
      <c r="B114" s="184"/>
      <c r="C114" s="184"/>
      <c r="D114" s="184"/>
      <c r="E114" s="184"/>
      <c r="F114" s="184"/>
      <c r="G114" s="184"/>
      <c r="H114" s="184"/>
      <c r="I114" s="184"/>
      <c r="J114" s="183"/>
      <c r="K114" s="184"/>
      <c r="L114" s="184"/>
    </row>
    <row r="115" spans="2:12">
      <c r="B115" s="184"/>
      <c r="C115" s="184"/>
      <c r="D115" s="184"/>
      <c r="E115" s="184"/>
      <c r="F115" s="184"/>
      <c r="G115" s="184"/>
      <c r="H115" s="184"/>
      <c r="I115" s="184"/>
      <c r="J115" s="183"/>
      <c r="K115" s="184"/>
      <c r="L115" s="184"/>
    </row>
    <row r="116" spans="2:12"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</row>
    <row r="117" spans="2:12"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</row>
    <row r="118" spans="2:12"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</row>
    <row r="119" spans="2:12"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2:12"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2:12"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2:12"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2:12"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2:12"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2:12"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2:12"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2:12"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2:12"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2:12"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2:12"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2:12"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2:12"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2:12"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2:12"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2:12"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2:12"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2:12"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2:12"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2:12"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2:12"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2:12"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2:12"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2:12"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2:12"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2:12"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2:12"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2:12"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2:12"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2:12"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2:12"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2:12"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2:12"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2:12"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2:12"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2:12"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2:12"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2:12"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2:12"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2:12"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2:12"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2:12"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2:12"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2:12"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2:12"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2:12"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2:12"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2:12"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2:12"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2:12"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2:12"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2:12"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2:12"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2:12"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2:12"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2:12"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2:12"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2:12"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2:12"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2:12"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2:12"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2:12"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2:12"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2:12"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2:12"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2:12"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2:12"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2:12"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2:12"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2:12"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2:12"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2:12"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2:12"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2:12"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2:12"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2:12"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2:12"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2:12"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2:12"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2:12"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2:12"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2:12"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2:12"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2:12"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2:12"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2:12"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2:12"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2:12"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2:12"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2:12"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2:12"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2:12"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2:12"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2:12"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2:12"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2:12"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2:12"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2:12"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2:12"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2:12"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2:12"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2:12"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2:12"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2:12"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2:12"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2:12"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2:12"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2:12"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2:12"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2:12"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2:12"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2:12"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2:12"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2:12"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2:12"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2:12"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2:12"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2:12"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2:12"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2:12"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2:12"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2:12"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2:12"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2:12"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2:12"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2:12"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2:12"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2:12"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</sheetData>
  <mergeCells count="59">
    <mergeCell ref="A76:B76"/>
    <mergeCell ref="A71:B71"/>
    <mergeCell ref="A72:B72"/>
    <mergeCell ref="A73:B73"/>
    <mergeCell ref="A74:B74"/>
    <mergeCell ref="A75:B75"/>
    <mergeCell ref="A68:B68"/>
    <mergeCell ref="A69:B69"/>
    <mergeCell ref="A20:B20"/>
    <mergeCell ref="A21:B21"/>
    <mergeCell ref="A22:B22"/>
    <mergeCell ref="A23:B23"/>
    <mergeCell ref="A24:B24"/>
    <mergeCell ref="A25:B25"/>
    <mergeCell ref="A52:B52"/>
    <mergeCell ref="A53:B53"/>
    <mergeCell ref="A54:B54"/>
    <mergeCell ref="A55:B55"/>
    <mergeCell ref="A56:B56"/>
    <mergeCell ref="A57:B57"/>
    <mergeCell ref="A63:B63"/>
    <mergeCell ref="A64:B64"/>
    <mergeCell ref="A66:B66"/>
    <mergeCell ref="A67:B67"/>
    <mergeCell ref="A48:B48"/>
    <mergeCell ref="A49:B49"/>
    <mergeCell ref="A60:B60"/>
    <mergeCell ref="A61:B61"/>
    <mergeCell ref="A62:B62"/>
    <mergeCell ref="A44:B44"/>
    <mergeCell ref="A45:B45"/>
    <mergeCell ref="A46:B46"/>
    <mergeCell ref="A47:B47"/>
    <mergeCell ref="A65:B65"/>
    <mergeCell ref="A37:B37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17:B17"/>
    <mergeCell ref="A28:B28"/>
    <mergeCell ref="A29:B29"/>
    <mergeCell ref="A30:B30"/>
    <mergeCell ref="A31:B31"/>
    <mergeCell ref="A12:B12"/>
    <mergeCell ref="A13:B13"/>
    <mergeCell ref="A14:B14"/>
    <mergeCell ref="A15:B15"/>
    <mergeCell ref="A16:B16"/>
    <mergeCell ref="A5:B5"/>
    <mergeCell ref="A8:B8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189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0"/>
  <sheetViews>
    <sheetView showGridLines="0" workbookViewId="0"/>
  </sheetViews>
  <sheetFormatPr baseColWidth="10" defaultRowHeight="12.75"/>
  <cols>
    <col min="1" max="1" width="5.7109375" style="183" customWidth="1"/>
    <col min="2" max="2" width="28.2851562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168" t="s">
        <v>10</v>
      </c>
      <c r="B1" s="215" t="s">
        <v>871</v>
      </c>
      <c r="G1" s="169"/>
    </row>
    <row r="2" spans="1:13" ht="18" customHeight="1">
      <c r="A2" s="215" t="s">
        <v>126</v>
      </c>
      <c r="B2" s="215" t="s">
        <v>127</v>
      </c>
      <c r="C2" s="215"/>
      <c r="D2" s="215"/>
      <c r="E2" s="215"/>
      <c r="F2" s="215"/>
      <c r="G2" s="215"/>
      <c r="H2" s="215"/>
      <c r="I2" s="215"/>
    </row>
    <row r="3" spans="1:13" s="173" customFormat="1" ht="18" customHeight="1">
      <c r="A3" s="171" t="s">
        <v>111</v>
      </c>
      <c r="B3" s="392" t="s">
        <v>131</v>
      </c>
      <c r="G3" s="174"/>
      <c r="J3" s="175"/>
    </row>
    <row r="4" spans="1:13" ht="15" customHeight="1">
      <c r="G4" s="169"/>
    </row>
    <row r="5" spans="1:13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s="170" customFormat="1" ht="21" customHeight="1">
      <c r="A6" s="181"/>
      <c r="B6" s="182"/>
      <c r="C6" s="182" t="s">
        <v>836</v>
      </c>
      <c r="D6" s="182"/>
      <c r="E6" s="182"/>
      <c r="F6" s="182"/>
      <c r="G6" s="182"/>
      <c r="H6" s="182"/>
      <c r="I6" s="182"/>
      <c r="J6" s="182"/>
      <c r="K6" s="182"/>
      <c r="L6" s="183"/>
    </row>
    <row r="7" spans="1:13" s="170" customFormat="1" ht="15" customHeight="1">
      <c r="A7" s="181"/>
      <c r="B7" s="182"/>
      <c r="C7" s="182" t="s">
        <v>935</v>
      </c>
      <c r="D7" s="182"/>
      <c r="E7" s="182"/>
      <c r="F7" s="182"/>
      <c r="G7" s="182"/>
      <c r="H7" s="182"/>
      <c r="I7" s="182"/>
      <c r="J7" s="182"/>
      <c r="K7" s="182"/>
      <c r="L7" s="183"/>
    </row>
    <row r="8" spans="1:13" ht="15" customHeight="1">
      <c r="A8" s="467" t="s">
        <v>777</v>
      </c>
      <c r="B8" s="468"/>
      <c r="C8" s="383">
        <v>7096.1282833048208</v>
      </c>
      <c r="D8" s="383">
        <v>7200.0960468302183</v>
      </c>
      <c r="E8" s="383">
        <v>7280.8092723062291</v>
      </c>
      <c r="F8" s="383">
        <v>7084.5222726171069</v>
      </c>
      <c r="G8" s="383">
        <v>7072.2695490971637</v>
      </c>
      <c r="H8" s="383">
        <v>7133.0442487830187</v>
      </c>
      <c r="I8" s="383">
        <v>6921.2562135513217</v>
      </c>
      <c r="J8" s="383">
        <v>7026.7204613643435</v>
      </c>
      <c r="K8" s="383">
        <v>6927.9006800997095</v>
      </c>
      <c r="L8" s="383">
        <v>6941.2047568403386</v>
      </c>
    </row>
    <row r="9" spans="1:13" ht="15" customHeight="1">
      <c r="A9" s="457" t="s">
        <v>778</v>
      </c>
      <c r="B9" s="458"/>
      <c r="C9" s="383">
        <v>2471.227942310561</v>
      </c>
      <c r="D9" s="383">
        <v>2412.8998665012086</v>
      </c>
      <c r="E9" s="383">
        <v>2440.3525819584356</v>
      </c>
      <c r="F9" s="383">
        <v>2366.5065097138772</v>
      </c>
      <c r="G9" s="383">
        <v>2359.2840436896054</v>
      </c>
      <c r="H9" s="383">
        <v>2396.4800240834893</v>
      </c>
      <c r="I9" s="383">
        <v>2322.0927627896558</v>
      </c>
      <c r="J9" s="383">
        <v>2363.6909363948034</v>
      </c>
      <c r="K9" s="383">
        <v>2340.4247213783506</v>
      </c>
      <c r="L9" s="383">
        <v>2347.4294694264272</v>
      </c>
    </row>
    <row r="10" spans="1:13" ht="15" customHeight="1">
      <c r="A10" s="457" t="s">
        <v>1050</v>
      </c>
      <c r="B10" s="458"/>
      <c r="C10" s="383">
        <v>3876.6939157539091</v>
      </c>
      <c r="D10" s="383">
        <v>3839.3904475869117</v>
      </c>
      <c r="E10" s="383">
        <v>3881.1543935238324</v>
      </c>
      <c r="F10" s="383">
        <v>3782.4108257616467</v>
      </c>
      <c r="G10" s="383">
        <v>3777.9289421918261</v>
      </c>
      <c r="H10" s="383">
        <v>3797.776377595786</v>
      </c>
      <c r="I10" s="383">
        <v>3688.1567244940138</v>
      </c>
      <c r="J10" s="383">
        <v>3739.2684188354124</v>
      </c>
      <c r="K10" s="383">
        <v>3677.3263509367803</v>
      </c>
      <c r="L10" s="383">
        <v>3682.6097887815367</v>
      </c>
    </row>
    <row r="11" spans="1:13" ht="15" customHeight="1">
      <c r="A11" s="457" t="s">
        <v>779</v>
      </c>
      <c r="B11" s="458"/>
      <c r="C11" s="383">
        <v>748.20642524035088</v>
      </c>
      <c r="D11" s="383">
        <v>947.80573274209769</v>
      </c>
      <c r="E11" s="383">
        <v>959.30229682396157</v>
      </c>
      <c r="F11" s="383">
        <v>935.60493714158247</v>
      </c>
      <c r="G11" s="383">
        <v>935.05656321573269</v>
      </c>
      <c r="H11" s="383">
        <v>938.78784710374407</v>
      </c>
      <c r="I11" s="383">
        <v>911.00672626765197</v>
      </c>
      <c r="J11" s="383">
        <v>923.76110613412789</v>
      </c>
      <c r="K11" s="383">
        <v>910.14960778457862</v>
      </c>
      <c r="L11" s="383">
        <v>911.16549863237492</v>
      </c>
    </row>
    <row r="12" spans="1:13" ht="15" customHeight="1">
      <c r="A12" s="467" t="s">
        <v>780</v>
      </c>
      <c r="B12" s="468"/>
      <c r="C12" s="383">
        <v>1391.3572749734719</v>
      </c>
      <c r="D12" s="383">
        <v>1396.3046666249229</v>
      </c>
      <c r="E12" s="383">
        <v>1439.5252840338878</v>
      </c>
      <c r="F12" s="383">
        <v>1419.6099692377511</v>
      </c>
      <c r="G12" s="383">
        <v>1421.6545983820445</v>
      </c>
      <c r="H12" s="383">
        <v>1316.3395445234266</v>
      </c>
      <c r="I12" s="383">
        <v>1285.4637049930107</v>
      </c>
      <c r="J12" s="383">
        <v>1290.9435892880454</v>
      </c>
      <c r="K12" s="383">
        <v>1285.2808881618409</v>
      </c>
      <c r="L12" s="383">
        <v>1271.2755799793583</v>
      </c>
    </row>
    <row r="13" spans="1:13" ht="15" customHeight="1">
      <c r="A13" s="467" t="s">
        <v>781</v>
      </c>
      <c r="B13" s="468"/>
      <c r="C13" s="383">
        <v>909.94092994359016</v>
      </c>
      <c r="D13" s="383">
        <v>1010.3002257697212</v>
      </c>
      <c r="E13" s="383">
        <v>1033.4668783228301</v>
      </c>
      <c r="F13" s="383">
        <v>1031.8802509022853</v>
      </c>
      <c r="G13" s="383">
        <v>1157.0200546619728</v>
      </c>
      <c r="H13" s="383">
        <v>1064.7976731784456</v>
      </c>
      <c r="I13" s="383">
        <v>1047.848881187997</v>
      </c>
      <c r="J13" s="383">
        <v>1047.7002386564238</v>
      </c>
      <c r="K13" s="383">
        <v>1033.7316956103493</v>
      </c>
      <c r="L13" s="383">
        <v>1020.5380441147518</v>
      </c>
    </row>
    <row r="14" spans="1:13" ht="15" customHeight="1">
      <c r="A14" s="457" t="s">
        <v>782</v>
      </c>
      <c r="B14" s="458"/>
      <c r="C14" s="383">
        <v>229.16265425628313</v>
      </c>
      <c r="D14" s="383">
        <v>216.93597015985887</v>
      </c>
      <c r="E14" s="383">
        <v>222.73160509539284</v>
      </c>
      <c r="F14" s="383">
        <v>222.35459685722907</v>
      </c>
      <c r="G14" s="383">
        <v>292.01091769115953</v>
      </c>
      <c r="H14" s="383">
        <v>267.38951428674375</v>
      </c>
      <c r="I14" s="383">
        <v>263.77429102971223</v>
      </c>
      <c r="J14" s="383">
        <v>265.00256457840231</v>
      </c>
      <c r="K14" s="383">
        <v>260.58803955501133</v>
      </c>
      <c r="L14" s="383">
        <v>257.26391571691568</v>
      </c>
    </row>
    <row r="15" spans="1:13" ht="15" customHeight="1">
      <c r="A15" s="457" t="s">
        <v>783</v>
      </c>
      <c r="B15" s="458"/>
      <c r="C15" s="383">
        <v>680.77827568730697</v>
      </c>
      <c r="D15" s="383">
        <v>793.36425560986243</v>
      </c>
      <c r="E15" s="383">
        <v>810.73527322743735</v>
      </c>
      <c r="F15" s="383">
        <v>809.52565404505617</v>
      </c>
      <c r="G15" s="383">
        <v>865.0091369708133</v>
      </c>
      <c r="H15" s="383">
        <v>797.40815889170176</v>
      </c>
      <c r="I15" s="383">
        <v>784.07459015828465</v>
      </c>
      <c r="J15" s="383">
        <v>782.69767407802158</v>
      </c>
      <c r="K15" s="383">
        <v>773.14365605533806</v>
      </c>
      <c r="L15" s="383">
        <v>763.27412839783608</v>
      </c>
    </row>
    <row r="16" spans="1:13" ht="15" customHeight="1">
      <c r="A16" s="467" t="s">
        <v>784</v>
      </c>
      <c r="B16" s="468"/>
      <c r="C16" s="383">
        <v>154.27920009319823</v>
      </c>
      <c r="D16" s="383">
        <v>140.65079451241144</v>
      </c>
      <c r="E16" s="383">
        <v>141.37373112837844</v>
      </c>
      <c r="F16" s="383">
        <v>139.6533696979767</v>
      </c>
      <c r="G16" s="383">
        <v>138.93180773648774</v>
      </c>
      <c r="H16" s="383">
        <v>136.37424335974654</v>
      </c>
      <c r="I16" s="383">
        <v>134.04232035150164</v>
      </c>
      <c r="J16" s="383">
        <v>134.29863206542734</v>
      </c>
      <c r="K16" s="383">
        <v>133.02076538867226</v>
      </c>
      <c r="L16" s="383">
        <v>133.10595497102599</v>
      </c>
    </row>
    <row r="17" spans="1:13" ht="15" customHeight="1">
      <c r="A17" s="467" t="s">
        <v>785</v>
      </c>
      <c r="B17" s="468"/>
      <c r="C17" s="383">
        <v>143.31496441372778</v>
      </c>
      <c r="D17" s="383">
        <v>106.50209458260129</v>
      </c>
      <c r="E17" s="383">
        <v>106.81629305679405</v>
      </c>
      <c r="F17" s="383">
        <v>105.27685732929871</v>
      </c>
      <c r="G17" s="383">
        <v>94.404493482308681</v>
      </c>
      <c r="H17" s="383">
        <v>93.904100924741343</v>
      </c>
      <c r="I17" s="383">
        <v>92.364532722719673</v>
      </c>
      <c r="J17" s="383">
        <v>92.711394753100166</v>
      </c>
      <c r="K17" s="383">
        <v>91.93689019340944</v>
      </c>
      <c r="L17" s="383">
        <v>92.252911304917248</v>
      </c>
    </row>
    <row r="18" spans="1:13" s="190" customFormat="1" ht="15" customHeight="1">
      <c r="A18" s="452" t="s">
        <v>9</v>
      </c>
      <c r="B18" s="453"/>
      <c r="C18" s="388">
        <v>9695.0206527288101</v>
      </c>
      <c r="D18" s="388">
        <v>9853.8538283198759</v>
      </c>
      <c r="E18" s="388">
        <v>10001.991458848119</v>
      </c>
      <c r="F18" s="388">
        <v>9780.9427197844198</v>
      </c>
      <c r="G18" s="388">
        <v>9884.280503359978</v>
      </c>
      <c r="H18" s="388">
        <v>9744.4598107693801</v>
      </c>
      <c r="I18" s="388">
        <v>9480.9756528065518</v>
      </c>
      <c r="J18" s="388">
        <v>9592.3743161273396</v>
      </c>
      <c r="K18" s="388">
        <v>9471.8709194539806</v>
      </c>
      <c r="L18" s="388">
        <v>9458.3772472103919</v>
      </c>
    </row>
    <row r="19" spans="1:13" s="170" customFormat="1" ht="30" customHeight="1">
      <c r="A19" s="181"/>
      <c r="B19" s="182"/>
      <c r="C19" s="182" t="s">
        <v>834</v>
      </c>
      <c r="D19" s="182"/>
      <c r="E19" s="182"/>
      <c r="F19" s="182"/>
      <c r="G19" s="182"/>
      <c r="H19" s="182"/>
      <c r="I19" s="182"/>
      <c r="J19" s="182"/>
      <c r="K19" s="182"/>
      <c r="L19" s="183"/>
    </row>
    <row r="20" spans="1:13" s="170" customFormat="1" ht="15" customHeight="1">
      <c r="A20" s="181"/>
      <c r="B20" s="182"/>
      <c r="C20" s="182" t="s">
        <v>935</v>
      </c>
      <c r="D20" s="182"/>
      <c r="E20" s="182"/>
      <c r="F20" s="182"/>
      <c r="G20" s="182"/>
      <c r="H20" s="182"/>
      <c r="I20" s="182"/>
      <c r="J20" s="182"/>
      <c r="K20" s="182"/>
      <c r="L20" s="183"/>
    </row>
    <row r="21" spans="1:13" ht="15" customHeight="1">
      <c r="A21" s="467" t="s">
        <v>777</v>
      </c>
      <c r="B21" s="468"/>
      <c r="C21" s="383">
        <v>1087.773821455153</v>
      </c>
      <c r="D21" s="383">
        <v>1103.6171479112231</v>
      </c>
      <c r="E21" s="383">
        <v>1112.0989490384773</v>
      </c>
      <c r="F21" s="383">
        <v>1205.4501323639588</v>
      </c>
      <c r="G21" s="383">
        <v>1138.0088976466568</v>
      </c>
      <c r="H21" s="383">
        <v>1143.5828949809716</v>
      </c>
      <c r="I21" s="383">
        <v>1150.0670866903818</v>
      </c>
      <c r="J21" s="383">
        <v>1102.5986910581005</v>
      </c>
      <c r="K21" s="383">
        <v>1047.3861758105591</v>
      </c>
      <c r="L21" s="383">
        <v>1133.9355145781656</v>
      </c>
    </row>
    <row r="22" spans="1:13" ht="15" customHeight="1">
      <c r="A22" s="457" t="s">
        <v>778</v>
      </c>
      <c r="B22" s="458"/>
      <c r="C22" s="383">
        <v>382.83368439761642</v>
      </c>
      <c r="D22" s="383">
        <v>377.24685004538532</v>
      </c>
      <c r="E22" s="383">
        <v>376.35259643431397</v>
      </c>
      <c r="F22" s="383">
        <v>407.14413067322511</v>
      </c>
      <c r="G22" s="383">
        <v>371.90285585845822</v>
      </c>
      <c r="H22" s="383">
        <v>378.1150280176297</v>
      </c>
      <c r="I22" s="383">
        <v>378.73126624836317</v>
      </c>
      <c r="J22" s="383">
        <v>361.36157178707117</v>
      </c>
      <c r="K22" s="383">
        <v>343.97944675033955</v>
      </c>
      <c r="L22" s="383">
        <v>378.10329158934229</v>
      </c>
    </row>
    <row r="23" spans="1:13" ht="15" customHeight="1">
      <c r="A23" s="457" t="s">
        <v>1050</v>
      </c>
      <c r="B23" s="458"/>
      <c r="C23" s="383">
        <v>612.2823464893645</v>
      </c>
      <c r="D23" s="383">
        <v>602.43673447642868</v>
      </c>
      <c r="E23" s="383">
        <v>608.87426502662333</v>
      </c>
      <c r="F23" s="383">
        <v>660.59011888036923</v>
      </c>
      <c r="G23" s="383">
        <v>636.25740204786871</v>
      </c>
      <c r="H23" s="383">
        <v>634.77735980594912</v>
      </c>
      <c r="I23" s="383">
        <v>637.57484741523876</v>
      </c>
      <c r="J23" s="383">
        <v>612.66325345083169</v>
      </c>
      <c r="K23" s="383">
        <v>581.64608258603891</v>
      </c>
      <c r="L23" s="383">
        <v>625.62118955266101</v>
      </c>
    </row>
    <row r="24" spans="1:13" ht="15" customHeight="1">
      <c r="A24" s="457" t="s">
        <v>779</v>
      </c>
      <c r="B24" s="458"/>
      <c r="C24" s="383">
        <v>92.657790568172047</v>
      </c>
      <c r="D24" s="383">
        <v>123.93356338940913</v>
      </c>
      <c r="E24" s="383">
        <v>126.87208757753999</v>
      </c>
      <c r="F24" s="383">
        <v>137.71588281036458</v>
      </c>
      <c r="G24" s="383">
        <v>129.84863974032982</v>
      </c>
      <c r="H24" s="383">
        <v>130.69050715739263</v>
      </c>
      <c r="I24" s="383">
        <v>133.76097302677974</v>
      </c>
      <c r="J24" s="383">
        <v>128.57386582019765</v>
      </c>
      <c r="K24" s="383">
        <v>121.7606464741806</v>
      </c>
      <c r="L24" s="383">
        <v>130.21103343616224</v>
      </c>
      <c r="M24" s="192"/>
    </row>
    <row r="25" spans="1:13" ht="15" customHeight="1">
      <c r="A25" s="467" t="s">
        <v>780</v>
      </c>
      <c r="B25" s="468"/>
      <c r="C25" s="383">
        <v>627.7232248710767</v>
      </c>
      <c r="D25" s="383">
        <v>629.95892712806699</v>
      </c>
      <c r="E25" s="383">
        <v>653.277147887002</v>
      </c>
      <c r="F25" s="383">
        <v>740.29665103112893</v>
      </c>
      <c r="G25" s="383">
        <v>742.87547655346793</v>
      </c>
      <c r="H25" s="383">
        <v>746.89572230306965</v>
      </c>
      <c r="I25" s="383">
        <v>774.17130859600547</v>
      </c>
      <c r="J25" s="383">
        <v>745.7179970815879</v>
      </c>
      <c r="K25" s="383">
        <v>697.89906870141181</v>
      </c>
      <c r="L25" s="383">
        <v>743.59659302881118</v>
      </c>
      <c r="M25" s="192"/>
    </row>
    <row r="26" spans="1:13" ht="15" customHeight="1">
      <c r="A26" s="467" t="s">
        <v>781</v>
      </c>
      <c r="B26" s="468"/>
      <c r="C26" s="383">
        <v>432.1321538979056</v>
      </c>
      <c r="D26" s="383">
        <v>459.98551448450053</v>
      </c>
      <c r="E26" s="383">
        <v>478.77100131412919</v>
      </c>
      <c r="F26" s="383">
        <v>536.89214501575793</v>
      </c>
      <c r="G26" s="383">
        <v>611.78085945813973</v>
      </c>
      <c r="H26" s="383">
        <v>610.35762187889668</v>
      </c>
      <c r="I26" s="383">
        <v>631.75158415709848</v>
      </c>
      <c r="J26" s="383">
        <v>610.04937665121099</v>
      </c>
      <c r="K26" s="383">
        <v>572.07429332833817</v>
      </c>
      <c r="L26" s="383">
        <v>604.14719254118359</v>
      </c>
      <c r="M26" s="192"/>
    </row>
    <row r="27" spans="1:13" ht="15" customHeight="1">
      <c r="A27" s="457" t="s">
        <v>782</v>
      </c>
      <c r="B27" s="458"/>
      <c r="C27" s="383">
        <v>77.109678982235579</v>
      </c>
      <c r="D27" s="383">
        <v>67.540110185428347</v>
      </c>
      <c r="E27" s="383">
        <v>71.984354226097537</v>
      </c>
      <c r="F27" s="383">
        <v>84.154649616506902</v>
      </c>
      <c r="G27" s="383">
        <v>109.75476429616702</v>
      </c>
      <c r="H27" s="383">
        <v>110.06988967546327</v>
      </c>
      <c r="I27" s="383">
        <v>117.00772092714989</v>
      </c>
      <c r="J27" s="383">
        <v>113.25766331085762</v>
      </c>
      <c r="K27" s="383">
        <v>104.87523346875582</v>
      </c>
      <c r="L27" s="383">
        <v>109.75900156772278</v>
      </c>
      <c r="M27" s="192"/>
    </row>
    <row r="28" spans="1:13" ht="15" customHeight="1">
      <c r="A28" s="457" t="s">
        <v>783</v>
      </c>
      <c r="B28" s="458"/>
      <c r="C28" s="383">
        <v>355.02247491567005</v>
      </c>
      <c r="D28" s="383">
        <v>392.44540429907215</v>
      </c>
      <c r="E28" s="383">
        <v>406.78664708803166</v>
      </c>
      <c r="F28" s="383">
        <v>452.73749539925097</v>
      </c>
      <c r="G28" s="383">
        <v>502.02609516197265</v>
      </c>
      <c r="H28" s="383">
        <v>500.28773220343339</v>
      </c>
      <c r="I28" s="383">
        <v>514.7438632299486</v>
      </c>
      <c r="J28" s="383">
        <v>496.79171334035334</v>
      </c>
      <c r="K28" s="383">
        <v>467.19905985958241</v>
      </c>
      <c r="L28" s="383">
        <v>494.38819097346084</v>
      </c>
      <c r="M28" s="192"/>
    </row>
    <row r="29" spans="1:13" ht="15" customHeight="1">
      <c r="A29" s="467" t="s">
        <v>784</v>
      </c>
      <c r="B29" s="468"/>
      <c r="C29" s="383">
        <v>30.741831218340838</v>
      </c>
      <c r="D29" s="383">
        <v>26.387896769723337</v>
      </c>
      <c r="E29" s="383">
        <v>27.099850041439495</v>
      </c>
      <c r="F29" s="383">
        <v>29.69472299310728</v>
      </c>
      <c r="G29" s="383">
        <v>27.924834660976682</v>
      </c>
      <c r="H29" s="383">
        <v>27.890552338343085</v>
      </c>
      <c r="I29" s="383">
        <v>28.564985356152054</v>
      </c>
      <c r="J29" s="383">
        <v>27.529109420040594</v>
      </c>
      <c r="K29" s="383">
        <v>25.97896304969451</v>
      </c>
      <c r="L29" s="383">
        <v>27.603076067786773</v>
      </c>
      <c r="M29" s="192"/>
    </row>
    <row r="30" spans="1:13" ht="15" customHeight="1">
      <c r="A30" s="467" t="s">
        <v>785</v>
      </c>
      <c r="B30" s="468"/>
      <c r="C30" s="383">
        <v>17.242780184273645</v>
      </c>
      <c r="D30" s="383">
        <v>12.500624034116871</v>
      </c>
      <c r="E30" s="383">
        <v>12.80554423770856</v>
      </c>
      <c r="F30" s="383">
        <v>14.143177133704459</v>
      </c>
      <c r="G30" s="383">
        <v>12.244836174575193</v>
      </c>
      <c r="H30" s="383">
        <v>12.286474433475277</v>
      </c>
      <c r="I30" s="383">
        <v>12.46709477048816</v>
      </c>
      <c r="J30" s="383">
        <v>11.976311133279667</v>
      </c>
      <c r="K30" s="383">
        <v>11.327063447449971</v>
      </c>
      <c r="L30" s="383">
        <v>12.182131820016577</v>
      </c>
      <c r="M30" s="192"/>
    </row>
    <row r="31" spans="1:13" s="190" customFormat="1" ht="15" customHeight="1">
      <c r="A31" s="452" t="s">
        <v>9</v>
      </c>
      <c r="B31" s="453"/>
      <c r="C31" s="388">
        <v>2195.6138116267498</v>
      </c>
      <c r="D31" s="388">
        <v>2232.4501103276307</v>
      </c>
      <c r="E31" s="388">
        <v>2284.0524925187565</v>
      </c>
      <c r="F31" s="388">
        <v>2526.4768285376572</v>
      </c>
      <c r="G31" s="388">
        <v>2532.8349044938163</v>
      </c>
      <c r="H31" s="388">
        <v>2541.0132659347564</v>
      </c>
      <c r="I31" s="388">
        <v>2597.0220595701262</v>
      </c>
      <c r="J31" s="388">
        <v>2497.8714853442193</v>
      </c>
      <c r="K31" s="388">
        <v>2354.6655643374529</v>
      </c>
      <c r="L31" s="388">
        <v>2521.4645080359633</v>
      </c>
      <c r="M31" s="193"/>
    </row>
    <row r="32" spans="1:13" s="170" customFormat="1" ht="30" customHeight="1">
      <c r="A32" s="181"/>
      <c r="B32" s="182"/>
      <c r="C32" s="182" t="s">
        <v>835</v>
      </c>
      <c r="D32" s="182"/>
      <c r="E32" s="182"/>
      <c r="F32" s="182"/>
      <c r="G32" s="182"/>
      <c r="H32" s="182"/>
      <c r="I32" s="182"/>
      <c r="J32" s="182"/>
      <c r="K32" s="182"/>
      <c r="L32" s="183"/>
    </row>
    <row r="33" spans="1:13" s="170" customFormat="1" ht="15" customHeight="1">
      <c r="A33" s="181"/>
      <c r="B33" s="182"/>
      <c r="C33" s="182" t="s">
        <v>935</v>
      </c>
      <c r="D33" s="182"/>
      <c r="E33" s="182"/>
      <c r="F33" s="182"/>
      <c r="G33" s="182"/>
      <c r="H33" s="182"/>
      <c r="I33" s="182"/>
      <c r="J33" s="182"/>
      <c r="K33" s="182"/>
      <c r="L33" s="183"/>
    </row>
    <row r="34" spans="1:13" ht="15" customHeight="1">
      <c r="A34" s="467" t="s">
        <v>777</v>
      </c>
      <c r="B34" s="468"/>
      <c r="C34" s="383">
        <v>8183.9021047599736</v>
      </c>
      <c r="D34" s="383">
        <v>8303.7131947414418</v>
      </c>
      <c r="E34" s="383">
        <v>8392.9082213447073</v>
      </c>
      <c r="F34" s="383">
        <v>8289.9724049810648</v>
      </c>
      <c r="G34" s="383">
        <v>8210.2784467438214</v>
      </c>
      <c r="H34" s="383">
        <v>8276.6271437639898</v>
      </c>
      <c r="I34" s="383">
        <v>8071.3233002417037</v>
      </c>
      <c r="J34" s="383">
        <v>8129.3191524224439</v>
      </c>
      <c r="K34" s="383">
        <v>7975.2868559102681</v>
      </c>
      <c r="L34" s="383">
        <v>8075.1402714185042</v>
      </c>
      <c r="M34" s="192"/>
    </row>
    <row r="35" spans="1:13" ht="15" customHeight="1">
      <c r="A35" s="457" t="s">
        <v>778</v>
      </c>
      <c r="B35" s="458"/>
      <c r="C35" s="383">
        <v>2854.0616267081773</v>
      </c>
      <c r="D35" s="383">
        <v>2790.1467165465938</v>
      </c>
      <c r="E35" s="383">
        <v>2816.7051783927495</v>
      </c>
      <c r="F35" s="383">
        <v>2773.6506403871022</v>
      </c>
      <c r="G35" s="383">
        <v>2731.1868995480636</v>
      </c>
      <c r="H35" s="383">
        <v>2774.5950521011191</v>
      </c>
      <c r="I35" s="383">
        <v>2700.824029038019</v>
      </c>
      <c r="J35" s="383">
        <v>2725.0525081818746</v>
      </c>
      <c r="K35" s="383">
        <v>2684.4041681286899</v>
      </c>
      <c r="L35" s="383">
        <v>2725.5327610157697</v>
      </c>
      <c r="M35" s="192"/>
    </row>
    <row r="36" spans="1:13" ht="15" customHeight="1">
      <c r="A36" s="457" t="s">
        <v>1050</v>
      </c>
      <c r="B36" s="458"/>
      <c r="C36" s="383">
        <v>4488.9762622432736</v>
      </c>
      <c r="D36" s="383">
        <v>4441.8271820633399</v>
      </c>
      <c r="E36" s="383">
        <v>4490.0286585504555</v>
      </c>
      <c r="F36" s="383">
        <v>4443.0009446420163</v>
      </c>
      <c r="G36" s="383">
        <v>4414.1863442396952</v>
      </c>
      <c r="H36" s="383">
        <v>4432.5537374017349</v>
      </c>
      <c r="I36" s="383">
        <v>4325.731571909253</v>
      </c>
      <c r="J36" s="383">
        <v>4351.9316722862441</v>
      </c>
      <c r="K36" s="383">
        <v>4258.9724335228193</v>
      </c>
      <c r="L36" s="383">
        <v>4308.230978334198</v>
      </c>
      <c r="M36" s="192"/>
    </row>
    <row r="37" spans="1:13" ht="15" customHeight="1">
      <c r="A37" s="457" t="s">
        <v>779</v>
      </c>
      <c r="B37" s="458"/>
      <c r="C37" s="383">
        <v>840.86421580852289</v>
      </c>
      <c r="D37" s="383">
        <v>1071.7392961315068</v>
      </c>
      <c r="E37" s="383">
        <v>1086.1743844015016</v>
      </c>
      <c r="F37" s="383">
        <v>1073.320819951947</v>
      </c>
      <c r="G37" s="383">
        <v>1064.9052029560626</v>
      </c>
      <c r="H37" s="383">
        <v>1069.4783542611367</v>
      </c>
      <c r="I37" s="383">
        <v>1044.7676992944316</v>
      </c>
      <c r="J37" s="383">
        <v>1052.3349719543255</v>
      </c>
      <c r="K37" s="383">
        <v>1031.9102542587593</v>
      </c>
      <c r="L37" s="383">
        <v>1041.3765320685372</v>
      </c>
      <c r="M37" s="192"/>
    </row>
    <row r="38" spans="1:13" ht="15" customHeight="1">
      <c r="A38" s="467" t="s">
        <v>780</v>
      </c>
      <c r="B38" s="468"/>
      <c r="C38" s="383">
        <v>2019.0804998445487</v>
      </c>
      <c r="D38" s="383">
        <v>2026.2635937529899</v>
      </c>
      <c r="E38" s="383">
        <v>2092.8024319208898</v>
      </c>
      <c r="F38" s="383">
        <v>2159.90662026888</v>
      </c>
      <c r="G38" s="383">
        <v>2164.5300749355124</v>
      </c>
      <c r="H38" s="383">
        <v>2063.2352668264962</v>
      </c>
      <c r="I38" s="383">
        <v>2059.6350135890161</v>
      </c>
      <c r="J38" s="383">
        <v>2036.6615863696334</v>
      </c>
      <c r="K38" s="383">
        <v>1983.1799568632528</v>
      </c>
      <c r="L38" s="383">
        <v>2014.8721730081695</v>
      </c>
      <c r="M38" s="192"/>
    </row>
    <row r="39" spans="1:13" ht="15" customHeight="1">
      <c r="A39" s="467" t="s">
        <v>781</v>
      </c>
      <c r="B39" s="468"/>
      <c r="C39" s="383">
        <v>1342.0730838414956</v>
      </c>
      <c r="D39" s="383">
        <v>1470.2857402542218</v>
      </c>
      <c r="E39" s="383">
        <v>1512.2378796369594</v>
      </c>
      <c r="F39" s="383">
        <v>1568.7723959180432</v>
      </c>
      <c r="G39" s="383">
        <v>1768.8009141201126</v>
      </c>
      <c r="H39" s="383">
        <v>1675.1552950573423</v>
      </c>
      <c r="I39" s="383">
        <v>1679.6004653450955</v>
      </c>
      <c r="J39" s="383">
        <v>1657.7496153076349</v>
      </c>
      <c r="K39" s="383">
        <v>1605.8059889386875</v>
      </c>
      <c r="L39" s="383">
        <v>1624.6852366559353</v>
      </c>
      <c r="M39" s="192"/>
    </row>
    <row r="40" spans="1:13" ht="15" customHeight="1">
      <c r="A40" s="457" t="s">
        <v>782</v>
      </c>
      <c r="B40" s="458"/>
      <c r="C40" s="383">
        <v>306.27233323851874</v>
      </c>
      <c r="D40" s="383">
        <v>284.47608034528719</v>
      </c>
      <c r="E40" s="383">
        <v>294.71595932149035</v>
      </c>
      <c r="F40" s="383">
        <v>306.50924647373597</v>
      </c>
      <c r="G40" s="383">
        <v>401.76568198732656</v>
      </c>
      <c r="H40" s="383">
        <v>377.45940396220703</v>
      </c>
      <c r="I40" s="383">
        <v>380.78201195686211</v>
      </c>
      <c r="J40" s="383">
        <v>378.26022788925991</v>
      </c>
      <c r="K40" s="383">
        <v>365.46327302376716</v>
      </c>
      <c r="L40" s="383">
        <v>367.02291728463842</v>
      </c>
      <c r="M40" s="192"/>
    </row>
    <row r="41" spans="1:13" ht="15" customHeight="1">
      <c r="A41" s="457" t="s">
        <v>783</v>
      </c>
      <c r="B41" s="458"/>
      <c r="C41" s="383">
        <v>1035.8007506029771</v>
      </c>
      <c r="D41" s="383">
        <v>1185.8096599089345</v>
      </c>
      <c r="E41" s="383">
        <v>1217.5219203154691</v>
      </c>
      <c r="F41" s="383">
        <v>1262.2631494443071</v>
      </c>
      <c r="G41" s="383">
        <v>1367.0352321327859</v>
      </c>
      <c r="H41" s="383">
        <v>1297.6958910951353</v>
      </c>
      <c r="I41" s="383">
        <v>1298.8184533882331</v>
      </c>
      <c r="J41" s="383">
        <v>1279.4893874183749</v>
      </c>
      <c r="K41" s="383">
        <v>1240.3427159149205</v>
      </c>
      <c r="L41" s="383">
        <v>1257.6623193712969</v>
      </c>
      <c r="M41" s="192"/>
    </row>
    <row r="42" spans="1:13" ht="15" customHeight="1">
      <c r="A42" s="467" t="s">
        <v>784</v>
      </c>
      <c r="B42" s="468"/>
      <c r="C42" s="383">
        <v>185.02103131153908</v>
      </c>
      <c r="D42" s="383">
        <v>167.03869128213478</v>
      </c>
      <c r="E42" s="383">
        <v>168.47358116981792</v>
      </c>
      <c r="F42" s="383">
        <v>169.34809269108399</v>
      </c>
      <c r="G42" s="383">
        <v>166.85664239746441</v>
      </c>
      <c r="H42" s="383">
        <v>164.26479569808964</v>
      </c>
      <c r="I42" s="383">
        <v>162.60730570765369</v>
      </c>
      <c r="J42" s="383">
        <v>161.82774148546793</v>
      </c>
      <c r="K42" s="383">
        <v>158.99972843836676</v>
      </c>
      <c r="L42" s="383">
        <v>160.70903103881278</v>
      </c>
      <c r="M42" s="192"/>
    </row>
    <row r="43" spans="1:13" ht="15" customHeight="1">
      <c r="A43" s="467" t="s">
        <v>785</v>
      </c>
      <c r="B43" s="468"/>
      <c r="C43" s="383">
        <v>160.55774459800142</v>
      </c>
      <c r="D43" s="383">
        <v>119.00271861671816</v>
      </c>
      <c r="E43" s="383">
        <v>119.62183729450261</v>
      </c>
      <c r="F43" s="383">
        <v>119.42003446300316</v>
      </c>
      <c r="G43" s="383">
        <v>106.64932965688388</v>
      </c>
      <c r="H43" s="383">
        <v>106.19057535821662</v>
      </c>
      <c r="I43" s="383">
        <v>104.83162749320783</v>
      </c>
      <c r="J43" s="383">
        <v>104.68770588637983</v>
      </c>
      <c r="K43" s="383">
        <v>103.26395364085941</v>
      </c>
      <c r="L43" s="383">
        <v>104.43504312493383</v>
      </c>
      <c r="M43" s="192"/>
    </row>
    <row r="44" spans="1:13" s="190" customFormat="1" ht="15" customHeight="1">
      <c r="A44" s="452" t="s">
        <v>9</v>
      </c>
      <c r="B44" s="453"/>
      <c r="C44" s="388">
        <v>11890.63446435556</v>
      </c>
      <c r="D44" s="388">
        <v>12086.303938647507</v>
      </c>
      <c r="E44" s="388">
        <v>12286.043951366875</v>
      </c>
      <c r="F44" s="388">
        <v>12307.419548322077</v>
      </c>
      <c r="G44" s="388">
        <v>12417.115407853795</v>
      </c>
      <c r="H44" s="388">
        <v>12285.473076704136</v>
      </c>
      <c r="I44" s="388">
        <v>12077.997712376678</v>
      </c>
      <c r="J44" s="388">
        <v>12090.245801471559</v>
      </c>
      <c r="K44" s="388">
        <v>11826.536483791433</v>
      </c>
      <c r="L44" s="388">
        <v>11979.841755246354</v>
      </c>
      <c r="M44" s="193"/>
    </row>
    <row r="45" spans="1:13" s="170" customFormat="1" ht="30" customHeight="1">
      <c r="A45" s="181"/>
      <c r="B45" s="182"/>
      <c r="C45" s="182" t="s">
        <v>1035</v>
      </c>
      <c r="D45" s="182"/>
      <c r="E45" s="182"/>
      <c r="F45" s="182"/>
      <c r="G45" s="182"/>
      <c r="H45" s="182"/>
      <c r="I45" s="182"/>
      <c r="J45" s="182"/>
      <c r="K45" s="182"/>
      <c r="L45" s="183"/>
    </row>
    <row r="46" spans="1:13" ht="15" customHeight="1">
      <c r="A46" s="467" t="s">
        <v>777</v>
      </c>
      <c r="B46" s="468"/>
      <c r="C46" s="374">
        <f t="shared" ref="C46:K46" si="0">C8/C$18*100</f>
        <v>73.193534469753899</v>
      </c>
      <c r="D46" s="374">
        <f t="shared" si="0"/>
        <v>73.068833496770722</v>
      </c>
      <c r="E46" s="374">
        <f t="shared" si="0"/>
        <v>72.793596177942803</v>
      </c>
      <c r="F46" s="374">
        <f t="shared" si="0"/>
        <v>72.43189614316907</v>
      </c>
      <c r="G46" s="374">
        <f t="shared" si="0"/>
        <v>71.550676315722498</v>
      </c>
      <c r="H46" s="374">
        <f t="shared" si="0"/>
        <v>73.201022809901914</v>
      </c>
      <c r="I46" s="374">
        <f t="shared" si="0"/>
        <v>73.00151869393838</v>
      </c>
      <c r="J46" s="374">
        <f t="shared" si="0"/>
        <v>73.253192898764922</v>
      </c>
      <c r="K46" s="374">
        <f t="shared" si="0"/>
        <v>73.14184007586833</v>
      </c>
      <c r="L46" s="374">
        <f t="shared" ref="L46" si="1">L8/L$18*100</f>
        <v>73.386846130371296</v>
      </c>
    </row>
    <row r="47" spans="1:13" ht="15" customHeight="1">
      <c r="A47" s="467" t="s">
        <v>780</v>
      </c>
      <c r="B47" s="468"/>
      <c r="C47" s="374">
        <f t="shared" ref="C47:K47" si="2">C12/C$18*100</f>
        <v>14.351256431638992</v>
      </c>
      <c r="D47" s="374">
        <f t="shared" si="2"/>
        <v>14.170137805494512</v>
      </c>
      <c r="E47" s="374">
        <f t="shared" si="2"/>
        <v>14.392386655763762</v>
      </c>
      <c r="F47" s="374">
        <f t="shared" si="2"/>
        <v>14.514040311944907</v>
      </c>
      <c r="G47" s="374">
        <f t="shared" si="2"/>
        <v>14.382985164158175</v>
      </c>
      <c r="H47" s="374">
        <f t="shared" si="2"/>
        <v>13.508594320114439</v>
      </c>
      <c r="I47" s="374">
        <f t="shared" si="2"/>
        <v>13.558348339524409</v>
      </c>
      <c r="J47" s="374">
        <f t="shared" si="2"/>
        <v>13.458019326014259</v>
      </c>
      <c r="K47" s="374">
        <f t="shared" si="2"/>
        <v>13.569451052400245</v>
      </c>
      <c r="L47" s="374">
        <f t="shared" ref="L47" si="3">L12/L$18*100</f>
        <v>13.44073667979676</v>
      </c>
    </row>
    <row r="48" spans="1:13" ht="15" customHeight="1">
      <c r="A48" s="467" t="s">
        <v>781</v>
      </c>
      <c r="B48" s="468"/>
      <c r="C48" s="374">
        <f t="shared" ref="C48:K48" si="4">C13/C$18*100</f>
        <v>9.385652310987842</v>
      </c>
      <c r="D48" s="374">
        <f t="shared" si="4"/>
        <v>10.252843642414591</v>
      </c>
      <c r="E48" s="374">
        <f t="shared" si="4"/>
        <v>10.332611086251113</v>
      </c>
      <c r="F48" s="374">
        <f t="shared" si="4"/>
        <v>10.549905877835759</v>
      </c>
      <c r="G48" s="374">
        <f t="shared" si="4"/>
        <v>11.705657829810328</v>
      </c>
      <c r="H48" s="374">
        <f t="shared" si="4"/>
        <v>10.927210885529567</v>
      </c>
      <c r="I48" s="374">
        <f t="shared" si="4"/>
        <v>11.052120789676465</v>
      </c>
      <c r="J48" s="374">
        <f t="shared" si="4"/>
        <v>10.922220131620179</v>
      </c>
      <c r="K48" s="374">
        <f t="shared" si="4"/>
        <v>10.913701257131789</v>
      </c>
      <c r="L48" s="374">
        <f t="shared" ref="L48" si="5">L13/L$18*100</f>
        <v>10.789779445683925</v>
      </c>
    </row>
    <row r="49" spans="1:13" ht="15" customHeight="1">
      <c r="A49" s="457" t="s">
        <v>782</v>
      </c>
      <c r="B49" s="458"/>
      <c r="C49" s="374">
        <f t="shared" ref="C49:K49" si="6">C14/C$18*100</f>
        <v>2.3637149673506044</v>
      </c>
      <c r="D49" s="374">
        <f t="shared" si="6"/>
        <v>2.2015342823169051</v>
      </c>
      <c r="E49" s="374">
        <f t="shared" si="6"/>
        <v>2.2268725784439307</v>
      </c>
      <c r="F49" s="374">
        <f t="shared" si="6"/>
        <v>2.2733452513474073</v>
      </c>
      <c r="G49" s="374">
        <f t="shared" si="6"/>
        <v>2.9542961431729484</v>
      </c>
      <c r="H49" s="374">
        <f t="shared" si="6"/>
        <v>2.7440157738783042</v>
      </c>
      <c r="I49" s="374">
        <f t="shared" si="6"/>
        <v>2.7821429005740561</v>
      </c>
      <c r="J49" s="374">
        <f t="shared" si="6"/>
        <v>2.7626378605019859</v>
      </c>
      <c r="K49" s="374">
        <f t="shared" si="6"/>
        <v>2.7511781122333252</v>
      </c>
      <c r="L49" s="374">
        <f t="shared" ref="L49" si="7">L14/L$18*100</f>
        <v>2.7199582866372967</v>
      </c>
    </row>
    <row r="50" spans="1:13" ht="15" customHeight="1">
      <c r="A50" s="457" t="s">
        <v>783</v>
      </c>
      <c r="B50" s="458"/>
      <c r="C50" s="374">
        <f t="shared" ref="C50:K50" si="8">C15/C$18*100</f>
        <v>7.0219373436372372</v>
      </c>
      <c r="D50" s="374">
        <f t="shared" si="8"/>
        <v>8.0513093600976866</v>
      </c>
      <c r="E50" s="374">
        <f t="shared" si="8"/>
        <v>8.1057385078071817</v>
      </c>
      <c r="F50" s="374">
        <f t="shared" si="8"/>
        <v>8.2765606264883509</v>
      </c>
      <c r="G50" s="374">
        <f t="shared" si="8"/>
        <v>8.7513616866373773</v>
      </c>
      <c r="H50" s="374">
        <f t="shared" si="8"/>
        <v>8.183195111651262</v>
      </c>
      <c r="I50" s="374">
        <f t="shared" si="8"/>
        <v>8.2699778891024085</v>
      </c>
      <c r="J50" s="374">
        <f t="shared" si="8"/>
        <v>8.1595822711181949</v>
      </c>
      <c r="K50" s="374">
        <f t="shared" si="8"/>
        <v>8.1625231448984632</v>
      </c>
      <c r="L50" s="374">
        <f t="shared" ref="L50" si="9">L15/L$18*100</f>
        <v>8.0698211590466258</v>
      </c>
    </row>
    <row r="51" spans="1:13" ht="15" customHeight="1">
      <c r="A51" s="467" t="s">
        <v>784</v>
      </c>
      <c r="B51" s="468"/>
      <c r="C51" s="374">
        <f t="shared" ref="C51:K51" si="10">C16/C$18*100</f>
        <v>1.591324099446596</v>
      </c>
      <c r="D51" s="374">
        <f t="shared" si="10"/>
        <v>1.4273683876675995</v>
      </c>
      <c r="E51" s="374">
        <f t="shared" si="10"/>
        <v>1.4134558273723998</v>
      </c>
      <c r="F51" s="374">
        <f t="shared" si="10"/>
        <v>1.4278109349878165</v>
      </c>
      <c r="G51" s="374">
        <f t="shared" si="10"/>
        <v>1.4055834179256694</v>
      </c>
      <c r="H51" s="374">
        <f t="shared" si="10"/>
        <v>1.3995054216245881</v>
      </c>
      <c r="I51" s="374">
        <f t="shared" si="10"/>
        <v>1.4138030226016089</v>
      </c>
      <c r="J51" s="374">
        <f t="shared" si="10"/>
        <v>1.4000562075609948</v>
      </c>
      <c r="K51" s="374">
        <f t="shared" si="10"/>
        <v>1.4043768809757009</v>
      </c>
      <c r="L51" s="374">
        <f t="shared" ref="L51" si="11">L16/L$18*100</f>
        <v>1.4072810958167652</v>
      </c>
    </row>
    <row r="52" spans="1:13" ht="15" customHeight="1">
      <c r="A52" s="467" t="s">
        <v>785</v>
      </c>
      <c r="B52" s="468"/>
      <c r="C52" s="374">
        <f t="shared" ref="C52:K52" si="12">C17/C$18*100</f>
        <v>1.4782326881726613</v>
      </c>
      <c r="D52" s="374">
        <f t="shared" si="12"/>
        <v>1.0808166676525619</v>
      </c>
      <c r="E52" s="374">
        <f t="shared" si="12"/>
        <v>1.0679502526699376</v>
      </c>
      <c r="F52" s="374">
        <f t="shared" si="12"/>
        <v>1.0763467320624398</v>
      </c>
      <c r="G52" s="374">
        <f t="shared" si="12"/>
        <v>0.95509727238333242</v>
      </c>
      <c r="H52" s="374">
        <f t="shared" si="12"/>
        <v>0.96366656282948004</v>
      </c>
      <c r="I52" s="374">
        <f t="shared" si="12"/>
        <v>0.97420915425911869</v>
      </c>
      <c r="J52" s="374">
        <f t="shared" si="12"/>
        <v>0.96651143603964229</v>
      </c>
      <c r="K52" s="374">
        <f t="shared" si="12"/>
        <v>0.97063073362394681</v>
      </c>
      <c r="L52" s="374">
        <f t="shared" ref="L52" si="13">L17/L$18*100</f>
        <v>0.97535664833125446</v>
      </c>
    </row>
    <row r="53" spans="1:13" s="190" customFormat="1" ht="15" customHeight="1">
      <c r="A53" s="452" t="s">
        <v>9</v>
      </c>
      <c r="B53" s="453"/>
      <c r="C53" s="375">
        <f t="shared" ref="C53:K53" si="14">C18/C$18*100</f>
        <v>100</v>
      </c>
      <c r="D53" s="375">
        <f t="shared" si="14"/>
        <v>100</v>
      </c>
      <c r="E53" s="375">
        <f t="shared" si="14"/>
        <v>100</v>
      </c>
      <c r="F53" s="375">
        <f t="shared" si="14"/>
        <v>100</v>
      </c>
      <c r="G53" s="375">
        <f t="shared" si="14"/>
        <v>100</v>
      </c>
      <c r="H53" s="375">
        <f t="shared" si="14"/>
        <v>100</v>
      </c>
      <c r="I53" s="375">
        <f t="shared" si="14"/>
        <v>100</v>
      </c>
      <c r="J53" s="375">
        <f t="shared" si="14"/>
        <v>100</v>
      </c>
      <c r="K53" s="375">
        <f t="shared" si="14"/>
        <v>100</v>
      </c>
      <c r="L53" s="375">
        <f t="shared" ref="L53" si="15">L18/L$18*100</f>
        <v>100</v>
      </c>
      <c r="M53" s="193"/>
    </row>
    <row r="54" spans="1:13" s="170" customFormat="1" ht="21" customHeight="1">
      <c r="A54" s="181"/>
      <c r="B54" s="182"/>
      <c r="C54" s="182" t="s">
        <v>1036</v>
      </c>
      <c r="D54" s="208"/>
      <c r="E54" s="208"/>
      <c r="F54" s="208"/>
      <c r="G54" s="208"/>
      <c r="H54" s="208"/>
      <c r="I54" s="208"/>
      <c r="J54" s="208"/>
      <c r="K54" s="208"/>
      <c r="L54" s="183"/>
    </row>
    <row r="55" spans="1:13" ht="15" customHeight="1">
      <c r="A55" s="467" t="s">
        <v>777</v>
      </c>
      <c r="B55" s="468"/>
      <c r="C55" s="374">
        <f t="shared" ref="C55:K55" si="16">C21/C$31*100</f>
        <v>49.543039659110711</v>
      </c>
      <c r="D55" s="374">
        <f t="shared" si="16"/>
        <v>49.43524349349326</v>
      </c>
      <c r="E55" s="374">
        <f t="shared" si="16"/>
        <v>48.689728133704214</v>
      </c>
      <c r="F55" s="374">
        <f t="shared" si="16"/>
        <v>47.71269297813754</v>
      </c>
      <c r="G55" s="374">
        <f t="shared" si="16"/>
        <v>44.930243800240362</v>
      </c>
      <c r="H55" s="374">
        <f t="shared" si="16"/>
        <v>45.004995066811844</v>
      </c>
      <c r="I55" s="374">
        <f t="shared" si="16"/>
        <v>44.284070766836201</v>
      </c>
      <c r="J55" s="374">
        <f t="shared" si="16"/>
        <v>44.14152999973723</v>
      </c>
      <c r="K55" s="374">
        <f t="shared" si="16"/>
        <v>44.481313680962955</v>
      </c>
      <c r="L55" s="374">
        <f t="shared" ref="L55" si="17">L21/L$31*100</f>
        <v>44.97130580122338</v>
      </c>
    </row>
    <row r="56" spans="1:13" ht="15" customHeight="1">
      <c r="A56" s="457" t="s">
        <v>778</v>
      </c>
      <c r="B56" s="458"/>
      <c r="C56" s="374">
        <f t="shared" ref="C56:K56" si="18">C22/C$31*100</f>
        <v>17.436294232179726</v>
      </c>
      <c r="D56" s="374">
        <f t="shared" si="18"/>
        <v>16.898332836204847</v>
      </c>
      <c r="E56" s="374">
        <f t="shared" si="18"/>
        <v>16.47740573682211</v>
      </c>
      <c r="F56" s="374">
        <f t="shared" si="18"/>
        <v>16.11509458841477</v>
      </c>
      <c r="G56" s="374">
        <f t="shared" si="18"/>
        <v>14.683264795451898</v>
      </c>
      <c r="H56" s="374">
        <f t="shared" si="18"/>
        <v>14.880482250396021</v>
      </c>
      <c r="I56" s="374">
        <f t="shared" si="18"/>
        <v>14.583290305630015</v>
      </c>
      <c r="J56" s="374">
        <f t="shared" si="18"/>
        <v>14.466779972760438</v>
      </c>
      <c r="K56" s="374">
        <f t="shared" si="18"/>
        <v>14.608420489095113</v>
      </c>
      <c r="L56" s="374">
        <f t="shared" ref="L56" si="19">L22/L$31*100</f>
        <v>14.995384245319288</v>
      </c>
    </row>
    <row r="57" spans="1:13" ht="15" customHeight="1">
      <c r="A57" s="457" t="s">
        <v>1050</v>
      </c>
      <c r="B57" s="458"/>
      <c r="C57" s="374">
        <f t="shared" ref="C57:K57" si="20">C23/C$31*100</f>
        <v>27.886613904825055</v>
      </c>
      <c r="D57" s="374">
        <f t="shared" si="20"/>
        <v>26.985451172658724</v>
      </c>
      <c r="E57" s="374">
        <f t="shared" si="20"/>
        <v>26.657630112308954</v>
      </c>
      <c r="F57" s="374">
        <f t="shared" si="20"/>
        <v>26.146692161143765</v>
      </c>
      <c r="G57" s="374">
        <f t="shared" si="20"/>
        <v>25.120366152527573</v>
      </c>
      <c r="H57" s="374">
        <f t="shared" si="20"/>
        <v>24.98126902035024</v>
      </c>
      <c r="I57" s="374">
        <f t="shared" si="20"/>
        <v>24.550228407408049</v>
      </c>
      <c r="J57" s="374">
        <f t="shared" si="20"/>
        <v>24.527412921181714</v>
      </c>
      <c r="K57" s="374">
        <f t="shared" si="20"/>
        <v>24.701855388525221</v>
      </c>
      <c r="L57" s="374">
        <f t="shared" ref="L57" si="21">L23/L$31*100</f>
        <v>24.811818193704191</v>
      </c>
    </row>
    <row r="58" spans="1:13" ht="15" customHeight="1">
      <c r="A58" s="457" t="s">
        <v>779</v>
      </c>
      <c r="B58" s="458"/>
      <c r="C58" s="374">
        <f t="shared" ref="C58:K58" si="22">C24/C$31*100</f>
        <v>4.220131522105933</v>
      </c>
      <c r="D58" s="374">
        <f t="shared" si="22"/>
        <v>5.5514594846296852</v>
      </c>
      <c r="E58" s="374">
        <f t="shared" si="22"/>
        <v>5.5546922845731457</v>
      </c>
      <c r="F58" s="374">
        <f t="shared" si="22"/>
        <v>5.4509062285790097</v>
      </c>
      <c r="G58" s="374">
        <f t="shared" si="22"/>
        <v>5.1266128522608891</v>
      </c>
      <c r="H58" s="374">
        <f t="shared" si="22"/>
        <v>5.1432437960655761</v>
      </c>
      <c r="I58" s="374">
        <f t="shared" si="22"/>
        <v>5.1505520537981342</v>
      </c>
      <c r="J58" s="374">
        <f t="shared" si="22"/>
        <v>5.147337105795077</v>
      </c>
      <c r="K58" s="374">
        <f t="shared" si="22"/>
        <v>5.1710378033426228</v>
      </c>
      <c r="L58" s="374">
        <f t="shared" ref="L58" si="23">L24/L$31*100</f>
        <v>5.1641033621998957</v>
      </c>
    </row>
    <row r="59" spans="1:13" ht="15" customHeight="1">
      <c r="A59" s="467" t="s">
        <v>780</v>
      </c>
      <c r="B59" s="468"/>
      <c r="C59" s="374">
        <f t="shared" ref="C59:K59" si="24">C25/C$31*100</f>
        <v>28.589874118435745</v>
      </c>
      <c r="D59" s="374">
        <f t="shared" si="24"/>
        <v>28.21827570586181</v>
      </c>
      <c r="E59" s="374">
        <f t="shared" si="24"/>
        <v>28.601669621287712</v>
      </c>
      <c r="F59" s="374">
        <f t="shared" si="24"/>
        <v>29.30154128742269</v>
      </c>
      <c r="G59" s="374">
        <f t="shared" si="24"/>
        <v>29.329802555841301</v>
      </c>
      <c r="H59" s="374">
        <f t="shared" si="24"/>
        <v>29.393617590119543</v>
      </c>
      <c r="I59" s="374">
        <f t="shared" si="24"/>
        <v>29.809962751111584</v>
      </c>
      <c r="J59" s="374">
        <f t="shared" si="24"/>
        <v>29.854137871261386</v>
      </c>
      <c r="K59" s="374">
        <f t="shared" si="24"/>
        <v>29.638989046743209</v>
      </c>
      <c r="L59" s="374">
        <f t="shared" ref="L59" si="25">L25/L$31*100</f>
        <v>29.490662694594842</v>
      </c>
    </row>
    <row r="60" spans="1:13" ht="15" customHeight="1">
      <c r="A60" s="467" t="s">
        <v>781</v>
      </c>
      <c r="B60" s="468"/>
      <c r="C60" s="374">
        <f t="shared" ref="C60:K60" si="26">C26/C$31*100</f>
        <v>19.681610290916097</v>
      </c>
      <c r="D60" s="374">
        <f t="shared" si="26"/>
        <v>20.604514849247575</v>
      </c>
      <c r="E60" s="374">
        <f t="shared" si="26"/>
        <v>20.961471020578902</v>
      </c>
      <c r="F60" s="374">
        <f t="shared" si="26"/>
        <v>21.25062612691821</v>
      </c>
      <c r="G60" s="374">
        <f t="shared" si="26"/>
        <v>24.153996708301179</v>
      </c>
      <c r="H60" s="374">
        <f t="shared" si="26"/>
        <v>24.020245390350841</v>
      </c>
      <c r="I60" s="374">
        <f t="shared" si="26"/>
        <v>24.325999920912093</v>
      </c>
      <c r="J60" s="374">
        <f t="shared" si="26"/>
        <v>24.422768754539952</v>
      </c>
      <c r="K60" s="374">
        <f t="shared" si="26"/>
        <v>24.295352256926826</v>
      </c>
      <c r="L60" s="374">
        <f t="shared" ref="L60" si="27">L26/L$31*100</f>
        <v>23.9601703936642</v>
      </c>
    </row>
    <row r="61" spans="1:13" ht="15" customHeight="1">
      <c r="A61" s="457" t="s">
        <v>782</v>
      </c>
      <c r="B61" s="458"/>
      <c r="C61" s="374">
        <f t="shared" ref="C61:K61" si="28">C27/C$31*100</f>
        <v>3.5119873346535533</v>
      </c>
      <c r="D61" s="374">
        <f t="shared" si="28"/>
        <v>3.0253804944163463</v>
      </c>
      <c r="E61" s="374">
        <f t="shared" si="28"/>
        <v>3.1516068243561355</v>
      </c>
      <c r="F61" s="374">
        <f t="shared" si="28"/>
        <v>3.3309092197459895</v>
      </c>
      <c r="G61" s="374">
        <f t="shared" si="28"/>
        <v>4.3332774710833899</v>
      </c>
      <c r="H61" s="374">
        <f t="shared" si="28"/>
        <v>4.3317321932584294</v>
      </c>
      <c r="I61" s="374">
        <f t="shared" si="28"/>
        <v>4.505457337028461</v>
      </c>
      <c r="J61" s="374">
        <f t="shared" si="28"/>
        <v>4.5341669487551775</v>
      </c>
      <c r="K61" s="374">
        <f t="shared" si="28"/>
        <v>4.4539332912980036</v>
      </c>
      <c r="L61" s="374">
        <f t="shared" ref="L61" si="29">L27/L$31*100</f>
        <v>4.352986179972727</v>
      </c>
    </row>
    <row r="62" spans="1:13" ht="15" customHeight="1">
      <c r="A62" s="457" t="s">
        <v>783</v>
      </c>
      <c r="B62" s="458"/>
      <c r="C62" s="374">
        <f t="shared" ref="C62:K62" si="30">C28/C$31*100</f>
        <v>16.169622956262547</v>
      </c>
      <c r="D62" s="374">
        <f t="shared" si="30"/>
        <v>17.579134354831226</v>
      </c>
      <c r="E62" s="374">
        <f t="shared" si="30"/>
        <v>17.809864196222765</v>
      </c>
      <c r="F62" s="374">
        <f t="shared" si="30"/>
        <v>17.919716907172216</v>
      </c>
      <c r="G62" s="374">
        <f t="shared" si="30"/>
        <v>19.820719237217787</v>
      </c>
      <c r="H62" s="374">
        <f t="shared" si="30"/>
        <v>19.688513197092412</v>
      </c>
      <c r="I62" s="374">
        <f t="shared" si="30"/>
        <v>19.820542583883633</v>
      </c>
      <c r="J62" s="374">
        <f t="shared" si="30"/>
        <v>19.888601805784774</v>
      </c>
      <c r="K62" s="374">
        <f t="shared" si="30"/>
        <v>19.841418965628826</v>
      </c>
      <c r="L62" s="374">
        <f t="shared" ref="L62" si="31">L28/L$31*100</f>
        <v>19.607184213691475</v>
      </c>
    </row>
    <row r="63" spans="1:13" ht="15" customHeight="1">
      <c r="A63" s="467" t="s">
        <v>784</v>
      </c>
      <c r="B63" s="468"/>
      <c r="C63" s="374">
        <f t="shared" ref="C63:K63" si="32">C29/C$31*100</f>
        <v>1.400147469265733</v>
      </c>
      <c r="D63" s="374">
        <f t="shared" si="32"/>
        <v>1.1820150715865581</v>
      </c>
      <c r="E63" s="374">
        <f t="shared" si="32"/>
        <v>1.1864810519987186</v>
      </c>
      <c r="F63" s="374">
        <f t="shared" si="32"/>
        <v>1.1753411967880505</v>
      </c>
      <c r="G63" s="374">
        <f t="shared" si="32"/>
        <v>1.1025130225200139</v>
      </c>
      <c r="H63" s="374">
        <f t="shared" si="32"/>
        <v>1.0976153769934394</v>
      </c>
      <c r="I63" s="374">
        <f t="shared" si="32"/>
        <v>1.0999130812496947</v>
      </c>
      <c r="J63" s="374">
        <f t="shared" si="32"/>
        <v>1.1021027135127788</v>
      </c>
      <c r="K63" s="374">
        <f t="shared" si="32"/>
        <v>1.1032973617637447</v>
      </c>
      <c r="L63" s="374">
        <f t="shared" ref="L63" si="33">L29/L$31*100</f>
        <v>1.0947239582320178</v>
      </c>
    </row>
    <row r="64" spans="1:13" ht="15" customHeight="1">
      <c r="A64" s="467" t="s">
        <v>785</v>
      </c>
      <c r="B64" s="468"/>
      <c r="C64" s="374">
        <f t="shared" ref="C64:K64" si="34">C30/C$31*100</f>
        <v>0.7853284622717106</v>
      </c>
      <c r="D64" s="374">
        <f t="shared" si="34"/>
        <v>0.55995087981080571</v>
      </c>
      <c r="E64" s="374">
        <f t="shared" si="34"/>
        <v>0.56065017243045701</v>
      </c>
      <c r="F64" s="374">
        <f t="shared" si="34"/>
        <v>0.55979841073352066</v>
      </c>
      <c r="G64" s="374">
        <f t="shared" si="34"/>
        <v>0.48344391309714307</v>
      </c>
      <c r="H64" s="374">
        <f t="shared" si="34"/>
        <v>0.4835265757243295</v>
      </c>
      <c r="I64" s="374">
        <f t="shared" si="34"/>
        <v>0.48005347989041663</v>
      </c>
      <c r="J64" s="374">
        <f t="shared" si="34"/>
        <v>0.47946066094866652</v>
      </c>
      <c r="K64" s="374">
        <f t="shared" si="34"/>
        <v>0.48104765360328944</v>
      </c>
      <c r="L64" s="374">
        <f t="shared" ref="L64" si="35">L30/L$31*100</f>
        <v>0.48313715228558057</v>
      </c>
    </row>
    <row r="65" spans="1:13" s="190" customFormat="1" ht="15" customHeight="1">
      <c r="A65" s="452" t="s">
        <v>9</v>
      </c>
      <c r="B65" s="453"/>
      <c r="C65" s="375">
        <f t="shared" ref="C65:K65" si="36">C31/C$31*100</f>
        <v>100</v>
      </c>
      <c r="D65" s="375">
        <f t="shared" si="36"/>
        <v>100</v>
      </c>
      <c r="E65" s="375">
        <f t="shared" si="36"/>
        <v>100</v>
      </c>
      <c r="F65" s="375">
        <f t="shared" si="36"/>
        <v>100</v>
      </c>
      <c r="G65" s="375">
        <f t="shared" si="36"/>
        <v>100</v>
      </c>
      <c r="H65" s="375">
        <f t="shared" si="36"/>
        <v>100</v>
      </c>
      <c r="I65" s="375">
        <f t="shared" si="36"/>
        <v>100</v>
      </c>
      <c r="J65" s="375">
        <f t="shared" si="36"/>
        <v>100</v>
      </c>
      <c r="K65" s="375">
        <f t="shared" si="36"/>
        <v>100</v>
      </c>
      <c r="L65" s="375">
        <f t="shared" ref="L65" si="37">L31/L$31*100</f>
        <v>100</v>
      </c>
      <c r="M65" s="193"/>
    </row>
    <row r="66" spans="1:13" s="170" customFormat="1" ht="30" customHeight="1">
      <c r="A66" s="181"/>
      <c r="B66" s="182"/>
      <c r="C66" s="182" t="s">
        <v>1037</v>
      </c>
      <c r="D66" s="208"/>
      <c r="E66" s="208"/>
      <c r="F66" s="208"/>
      <c r="G66" s="208"/>
      <c r="H66" s="208"/>
      <c r="I66" s="208"/>
      <c r="J66" s="208"/>
      <c r="K66" s="208"/>
      <c r="L66" s="183"/>
    </row>
    <row r="67" spans="1:13" ht="15" customHeight="1">
      <c r="A67" s="467" t="s">
        <v>777</v>
      </c>
      <c r="B67" s="468"/>
      <c r="C67" s="374">
        <f t="shared" ref="C67:K67" si="38">C34/C$44*100</f>
        <v>68.826454377121564</v>
      </c>
      <c r="D67" s="374">
        <f t="shared" si="38"/>
        <v>68.70349477303192</v>
      </c>
      <c r="E67" s="374">
        <f t="shared" si="38"/>
        <v>68.312536196087436</v>
      </c>
      <c r="F67" s="374">
        <f t="shared" si="38"/>
        <v>67.357518547511219</v>
      </c>
      <c r="G67" s="374">
        <f t="shared" si="38"/>
        <v>66.120658277451781</v>
      </c>
      <c r="H67" s="374">
        <f t="shared" si="38"/>
        <v>67.369218035715946</v>
      </c>
      <c r="I67" s="374">
        <f t="shared" si="38"/>
        <v>66.826666906641179</v>
      </c>
      <c r="J67" s="374">
        <f t="shared" si="38"/>
        <v>67.238659047221248</v>
      </c>
      <c r="K67" s="374">
        <f t="shared" si="38"/>
        <v>67.435524059310183</v>
      </c>
      <c r="L67" s="374">
        <f t="shared" ref="L67" si="39">L34/L$44*100</f>
        <v>67.40606792975494</v>
      </c>
    </row>
    <row r="68" spans="1:13" ht="15" customHeight="1">
      <c r="A68" s="457" t="s">
        <v>778</v>
      </c>
      <c r="B68" s="458"/>
      <c r="C68" s="374">
        <f t="shared" ref="C68:K68" si="40">C35/C$44*100</f>
        <v>24.002601671624589</v>
      </c>
      <c r="D68" s="374">
        <f t="shared" si="40"/>
        <v>23.085194040377736</v>
      </c>
      <c r="E68" s="374">
        <f t="shared" si="40"/>
        <v>22.926054876105002</v>
      </c>
      <c r="F68" s="374">
        <f t="shared" si="40"/>
        <v>22.536410898296268</v>
      </c>
      <c r="G68" s="374">
        <f t="shared" si="40"/>
        <v>21.995341187056976</v>
      </c>
      <c r="H68" s="374">
        <f t="shared" si="40"/>
        <v>22.584356620033947</v>
      </c>
      <c r="I68" s="374">
        <f t="shared" si="40"/>
        <v>22.36152128320413</v>
      </c>
      <c r="J68" s="374">
        <f t="shared" si="40"/>
        <v>22.539264733974193</v>
      </c>
      <c r="K68" s="374">
        <f t="shared" si="40"/>
        <v>22.698143043043359</v>
      </c>
      <c r="L68" s="374">
        <f t="shared" ref="L68" si="41">L35/L$44*100</f>
        <v>22.750991346126689</v>
      </c>
    </row>
    <row r="69" spans="1:13" ht="15" customHeight="1">
      <c r="A69" s="457" t="s">
        <v>1050</v>
      </c>
      <c r="B69" s="458"/>
      <c r="C69" s="374">
        <f t="shared" ref="C69:K69" si="42">C36/C$44*100</f>
        <v>37.752201328699783</v>
      </c>
      <c r="D69" s="374">
        <f t="shared" si="42"/>
        <v>36.750914130663453</v>
      </c>
      <c r="E69" s="374">
        <f t="shared" si="42"/>
        <v>36.545764253520517</v>
      </c>
      <c r="F69" s="374">
        <f t="shared" si="42"/>
        <v>36.100182716593501</v>
      </c>
      <c r="G69" s="374">
        <f t="shared" si="42"/>
        <v>35.549209290973764</v>
      </c>
      <c r="H69" s="374">
        <f t="shared" si="42"/>
        <v>36.079634131523981</v>
      </c>
      <c r="I69" s="374">
        <f t="shared" si="42"/>
        <v>35.814972604909087</v>
      </c>
      <c r="J69" s="374">
        <f t="shared" si="42"/>
        <v>35.99539450022224</v>
      </c>
      <c r="K69" s="374">
        <f t="shared" si="42"/>
        <v>36.012000972219113</v>
      </c>
      <c r="L69" s="374">
        <f t="shared" ref="L69" si="43">L36/L$44*100</f>
        <v>35.962336284179095</v>
      </c>
    </row>
    <row r="70" spans="1:13" ht="15" customHeight="1">
      <c r="A70" s="457" t="s">
        <v>779</v>
      </c>
      <c r="B70" s="458"/>
      <c r="C70" s="374">
        <f t="shared" ref="C70:K70" si="44">C37/C$44*100</f>
        <v>7.0716513767972042</v>
      </c>
      <c r="D70" s="374">
        <f t="shared" si="44"/>
        <v>8.867386601990729</v>
      </c>
      <c r="E70" s="374">
        <f t="shared" si="44"/>
        <v>8.8407170664619024</v>
      </c>
      <c r="F70" s="374">
        <f t="shared" si="44"/>
        <v>8.7209249326214557</v>
      </c>
      <c r="G70" s="374">
        <f t="shared" si="44"/>
        <v>8.5761077994210524</v>
      </c>
      <c r="H70" s="374">
        <f t="shared" si="44"/>
        <v>8.705227284158024</v>
      </c>
      <c r="I70" s="374">
        <f t="shared" si="44"/>
        <v>8.6501730185279602</v>
      </c>
      <c r="J70" s="374">
        <f t="shared" si="44"/>
        <v>8.7039998130248186</v>
      </c>
      <c r="K70" s="374">
        <f t="shared" si="44"/>
        <v>8.7253800440477089</v>
      </c>
      <c r="L70" s="374">
        <f t="shared" ref="L70" si="45">L37/L$44*100</f>
        <v>8.6927402994491594</v>
      </c>
      <c r="M70" s="192"/>
    </row>
    <row r="71" spans="1:13" ht="15" customHeight="1">
      <c r="A71" s="467" t="s">
        <v>780</v>
      </c>
      <c r="B71" s="468"/>
      <c r="C71" s="374">
        <f t="shared" ref="C71:K71" si="46">C38/C$44*100</f>
        <v>16.980426956165601</v>
      </c>
      <c r="D71" s="374">
        <f t="shared" si="46"/>
        <v>16.764956466747062</v>
      </c>
      <c r="E71" s="374">
        <f t="shared" si="46"/>
        <v>17.033981322263269</v>
      </c>
      <c r="F71" s="374">
        <f t="shared" si="46"/>
        <v>17.54963021930417</v>
      </c>
      <c r="G71" s="374">
        <f t="shared" si="46"/>
        <v>17.431826989112565</v>
      </c>
      <c r="H71" s="374">
        <f t="shared" si="46"/>
        <v>16.794105151219842</v>
      </c>
      <c r="I71" s="374">
        <f t="shared" si="46"/>
        <v>17.052785259914792</v>
      </c>
      <c r="J71" s="374">
        <f t="shared" si="46"/>
        <v>16.845493630259707</v>
      </c>
      <c r="K71" s="374">
        <f t="shared" si="46"/>
        <v>16.76889898899184</v>
      </c>
      <c r="L71" s="374">
        <f t="shared" ref="L71" si="47">L38/L$44*100</f>
        <v>16.818854657456498</v>
      </c>
      <c r="M71" s="192"/>
    </row>
    <row r="72" spans="1:13" ht="15" customHeight="1">
      <c r="A72" s="467" t="s">
        <v>781</v>
      </c>
      <c r="B72" s="468"/>
      <c r="C72" s="374">
        <f t="shared" ref="C72:K72" si="48">C39/C$44*100</f>
        <v>11.286808015708624</v>
      </c>
      <c r="D72" s="374">
        <f t="shared" si="48"/>
        <v>12.164891332517252</v>
      </c>
      <c r="E72" s="374">
        <f t="shared" si="48"/>
        <v>12.308582694502865</v>
      </c>
      <c r="F72" s="374">
        <f t="shared" si="48"/>
        <v>12.746558202218115</v>
      </c>
      <c r="G72" s="374">
        <f t="shared" si="48"/>
        <v>14.244861676982968</v>
      </c>
      <c r="H72" s="374">
        <f t="shared" si="48"/>
        <v>13.63525266465963</v>
      </c>
      <c r="I72" s="374">
        <f t="shared" si="48"/>
        <v>13.90628236022896</v>
      </c>
      <c r="J72" s="374">
        <f t="shared" si="48"/>
        <v>13.711463294698795</v>
      </c>
      <c r="K72" s="374">
        <f t="shared" si="48"/>
        <v>13.577990404371434</v>
      </c>
      <c r="L72" s="374">
        <f t="shared" ref="L72" si="49">L39/L$44*100</f>
        <v>13.561825521980989</v>
      </c>
      <c r="M72" s="192"/>
    </row>
    <row r="73" spans="1:13" ht="15" customHeight="1">
      <c r="A73" s="457" t="s">
        <v>782</v>
      </c>
      <c r="B73" s="458"/>
      <c r="C73" s="374">
        <f t="shared" ref="C73:K73" si="50">C40/C$44*100</f>
        <v>2.5757442477659906</v>
      </c>
      <c r="D73" s="374">
        <f t="shared" si="50"/>
        <v>2.3537061602069964</v>
      </c>
      <c r="E73" s="374">
        <f t="shared" si="50"/>
        <v>2.3987864644477517</v>
      </c>
      <c r="F73" s="374">
        <f t="shared" si="50"/>
        <v>2.4904428200428388</v>
      </c>
      <c r="G73" s="374">
        <f t="shared" si="50"/>
        <v>3.2355798330843468</v>
      </c>
      <c r="H73" s="374">
        <f t="shared" si="50"/>
        <v>3.0724043071483358</v>
      </c>
      <c r="I73" s="374">
        <f t="shared" si="50"/>
        <v>3.1526915389846746</v>
      </c>
      <c r="J73" s="374">
        <f t="shared" si="50"/>
        <v>3.1286396827698919</v>
      </c>
      <c r="K73" s="374">
        <f t="shared" si="50"/>
        <v>3.0901969779964218</v>
      </c>
      <c r="L73" s="374">
        <f t="shared" ref="L73" si="51">L40/L$44*100</f>
        <v>3.0636708295742507</v>
      </c>
      <c r="M73" s="192"/>
    </row>
    <row r="74" spans="1:13" ht="15" customHeight="1">
      <c r="A74" s="457" t="s">
        <v>783</v>
      </c>
      <c r="B74" s="458"/>
      <c r="C74" s="374">
        <f t="shared" ref="C74:K74" si="52">C41/C$44*100</f>
        <v>8.711063767942635</v>
      </c>
      <c r="D74" s="374">
        <f t="shared" si="52"/>
        <v>9.811185172310255</v>
      </c>
      <c r="E74" s="374">
        <f t="shared" si="52"/>
        <v>9.9097962300551146</v>
      </c>
      <c r="F74" s="374">
        <f t="shared" si="52"/>
        <v>10.256115382175274</v>
      </c>
      <c r="G74" s="374">
        <f t="shared" si="52"/>
        <v>11.00928184389862</v>
      </c>
      <c r="H74" s="374">
        <f t="shared" si="52"/>
        <v>10.562848357511296</v>
      </c>
      <c r="I74" s="374">
        <f t="shared" si="52"/>
        <v>10.753590821244284</v>
      </c>
      <c r="J74" s="374">
        <f t="shared" si="52"/>
        <v>10.582823611928902</v>
      </c>
      <c r="K74" s="374">
        <f t="shared" si="52"/>
        <v>10.487793426375012</v>
      </c>
      <c r="L74" s="374">
        <f t="shared" ref="L74" si="53">L41/L$44*100</f>
        <v>10.498154692406739</v>
      </c>
      <c r="M74" s="192"/>
    </row>
    <row r="75" spans="1:13" ht="15" customHeight="1">
      <c r="A75" s="467" t="s">
        <v>784</v>
      </c>
      <c r="B75" s="468"/>
      <c r="C75" s="374">
        <f t="shared" ref="C75:K75" si="54">C42/C$44*100</f>
        <v>1.5560232035235364</v>
      </c>
      <c r="D75" s="374">
        <f t="shared" si="54"/>
        <v>1.3820494017861584</v>
      </c>
      <c r="E75" s="374">
        <f t="shared" si="54"/>
        <v>1.371259795559127</v>
      </c>
      <c r="F75" s="374">
        <f t="shared" si="54"/>
        <v>1.3759837472524608</v>
      </c>
      <c r="G75" s="374">
        <f t="shared" si="54"/>
        <v>1.3437633211649787</v>
      </c>
      <c r="H75" s="374">
        <f t="shared" si="54"/>
        <v>1.3370652857444338</v>
      </c>
      <c r="I75" s="374">
        <f t="shared" si="54"/>
        <v>1.3463101217598776</v>
      </c>
      <c r="J75" s="374">
        <f t="shared" si="54"/>
        <v>1.3384983576245499</v>
      </c>
      <c r="K75" s="374">
        <f t="shared" si="54"/>
        <v>1.3444318939554274</v>
      </c>
      <c r="L75" s="374">
        <f t="shared" ref="L75" si="55">L42/L$44*100</f>
        <v>1.3414954414438169</v>
      </c>
      <c r="M75" s="192"/>
    </row>
    <row r="76" spans="1:13" ht="15" customHeight="1">
      <c r="A76" s="467" t="s">
        <v>785</v>
      </c>
      <c r="B76" s="468"/>
      <c r="C76" s="374">
        <f t="shared" ref="C76:K76" si="56">C43/C$44*100</f>
        <v>1.3502874474806521</v>
      </c>
      <c r="D76" s="374">
        <f t="shared" si="56"/>
        <v>0.98460802591759844</v>
      </c>
      <c r="E76" s="374">
        <f t="shared" si="56"/>
        <v>0.97363999158731773</v>
      </c>
      <c r="F76" s="374">
        <f t="shared" si="56"/>
        <v>0.97030928371401959</v>
      </c>
      <c r="G76" s="374">
        <f t="shared" si="56"/>
        <v>0.85888973528770174</v>
      </c>
      <c r="H76" s="374">
        <f t="shared" si="56"/>
        <v>0.86435886266013218</v>
      </c>
      <c r="I76" s="374">
        <f t="shared" si="56"/>
        <v>0.86795535145518188</v>
      </c>
      <c r="J76" s="374">
        <f t="shared" si="56"/>
        <v>0.86588567019570284</v>
      </c>
      <c r="K76" s="374">
        <f t="shared" si="56"/>
        <v>0.87315465337113074</v>
      </c>
      <c r="L76" s="374">
        <f t="shared" ref="L76" si="57">L43/L$44*100</f>
        <v>0.87175644936376884</v>
      </c>
      <c r="M76" s="192"/>
    </row>
    <row r="77" spans="1:13" s="190" customFormat="1" ht="15" customHeight="1">
      <c r="A77" s="452" t="s">
        <v>9</v>
      </c>
      <c r="B77" s="453"/>
      <c r="C77" s="375">
        <f t="shared" ref="C77:K77" si="58">C44/C$44*100</f>
        <v>100</v>
      </c>
      <c r="D77" s="375">
        <f t="shared" si="58"/>
        <v>100</v>
      </c>
      <c r="E77" s="375">
        <f t="shared" si="58"/>
        <v>100</v>
      </c>
      <c r="F77" s="375">
        <f t="shared" si="58"/>
        <v>100</v>
      </c>
      <c r="G77" s="375">
        <f t="shared" si="58"/>
        <v>100</v>
      </c>
      <c r="H77" s="375">
        <f t="shared" si="58"/>
        <v>100</v>
      </c>
      <c r="I77" s="375">
        <f t="shared" si="58"/>
        <v>100</v>
      </c>
      <c r="J77" s="375">
        <f t="shared" si="58"/>
        <v>100</v>
      </c>
      <c r="K77" s="375">
        <f t="shared" si="58"/>
        <v>100</v>
      </c>
      <c r="L77" s="375">
        <f t="shared" ref="L77" si="59">L44/L$44*100</f>
        <v>100</v>
      </c>
      <c r="M77" s="193"/>
    </row>
    <row r="78" spans="1:13" s="170" customFormat="1" ht="30" customHeight="1">
      <c r="A78" s="181"/>
      <c r="B78" s="182"/>
      <c r="C78" s="182" t="s">
        <v>839</v>
      </c>
      <c r="D78" s="208"/>
      <c r="E78" s="208"/>
      <c r="F78" s="208"/>
      <c r="G78" s="208"/>
      <c r="H78" s="208"/>
      <c r="I78" s="208"/>
      <c r="J78" s="208"/>
      <c r="K78" s="208"/>
      <c r="L78" s="183"/>
    </row>
    <row r="79" spans="1:13" ht="15" customHeight="1">
      <c r="A79" s="467" t="s">
        <v>777</v>
      </c>
      <c r="B79" s="468"/>
      <c r="C79" s="394">
        <f t="shared" ref="C79:K79" si="60">C21/C34*100</f>
        <v>13.29162797319478</v>
      </c>
      <c r="D79" s="394">
        <f t="shared" si="60"/>
        <v>13.290646269070558</v>
      </c>
      <c r="E79" s="394">
        <f t="shared" si="60"/>
        <v>13.250460027791144</v>
      </c>
      <c r="F79" s="394">
        <f t="shared" si="60"/>
        <v>14.541063268674561</v>
      </c>
      <c r="G79" s="394">
        <f t="shared" si="60"/>
        <v>13.860783224690614</v>
      </c>
      <c r="H79" s="394">
        <f t="shared" si="60"/>
        <v>13.817015979058597</v>
      </c>
      <c r="I79" s="394">
        <f t="shared" si="60"/>
        <v>14.248804612447403</v>
      </c>
      <c r="J79" s="394">
        <f t="shared" si="60"/>
        <v>13.563235375370134</v>
      </c>
      <c r="K79" s="394">
        <f t="shared" si="60"/>
        <v>13.132896593360396</v>
      </c>
      <c r="L79" s="394">
        <f t="shared" ref="L79" si="61">L21/L34*100</f>
        <v>14.042301142330189</v>
      </c>
    </row>
    <row r="80" spans="1:13" ht="15" customHeight="1">
      <c r="A80" s="457" t="s">
        <v>778</v>
      </c>
      <c r="B80" s="458"/>
      <c r="C80" s="394">
        <f t="shared" ref="C80:K80" si="62">C22/C35*100</f>
        <v>13.413644639452645</v>
      </c>
      <c r="D80" s="394">
        <f t="shared" si="62"/>
        <v>13.520681468403545</v>
      </c>
      <c r="E80" s="394">
        <f t="shared" si="62"/>
        <v>13.361447954203923</v>
      </c>
      <c r="F80" s="394">
        <f t="shared" si="62"/>
        <v>14.678998311640374</v>
      </c>
      <c r="G80" s="394">
        <f t="shared" si="62"/>
        <v>13.61689512790201</v>
      </c>
      <c r="H80" s="394">
        <f t="shared" si="62"/>
        <v>13.627755435204655</v>
      </c>
      <c r="I80" s="394">
        <f t="shared" si="62"/>
        <v>14.022804232205379</v>
      </c>
      <c r="J80" s="394">
        <f t="shared" si="62"/>
        <v>13.260719589882974</v>
      </c>
      <c r="K80" s="394">
        <f t="shared" si="62"/>
        <v>12.813996149846881</v>
      </c>
      <c r="L80" s="394">
        <f t="shared" ref="L80" si="63">L22/L35*100</f>
        <v>13.87263792963649</v>
      </c>
    </row>
    <row r="81" spans="1:13" ht="15" customHeight="1">
      <c r="A81" s="457" t="s">
        <v>1050</v>
      </c>
      <c r="B81" s="458"/>
      <c r="C81" s="394">
        <f t="shared" ref="C81:K81" si="64">C23/C36*100</f>
        <v>13.639687775568433</v>
      </c>
      <c r="D81" s="394">
        <f t="shared" si="64"/>
        <v>13.56281345004021</v>
      </c>
      <c r="E81" s="394">
        <f t="shared" si="64"/>
        <v>13.56058750019627</v>
      </c>
      <c r="F81" s="394">
        <f t="shared" si="64"/>
        <v>14.868106649335738</v>
      </c>
      <c r="G81" s="394">
        <f t="shared" si="64"/>
        <v>14.413922576652311</v>
      </c>
      <c r="H81" s="394">
        <f t="shared" si="64"/>
        <v>14.320804606376674</v>
      </c>
      <c r="I81" s="394">
        <f t="shared" si="64"/>
        <v>14.739121852950104</v>
      </c>
      <c r="J81" s="394">
        <f t="shared" si="64"/>
        <v>14.077961227019337</v>
      </c>
      <c r="K81" s="394">
        <f t="shared" si="64"/>
        <v>13.656958143420736</v>
      </c>
      <c r="L81" s="394">
        <f t="shared" ref="L81" si="65">L23/L36*100</f>
        <v>14.521533146641108</v>
      </c>
    </row>
    <row r="82" spans="1:13" ht="15" customHeight="1">
      <c r="A82" s="457" t="s">
        <v>779</v>
      </c>
      <c r="B82" s="458"/>
      <c r="C82" s="394">
        <f t="shared" ref="C82:K82" si="66">C24/C37*100</f>
        <v>11.019352331348536</v>
      </c>
      <c r="D82" s="394">
        <f t="shared" si="66"/>
        <v>11.56377897467725</v>
      </c>
      <c r="E82" s="394">
        <f t="shared" si="66"/>
        <v>11.680637050509013</v>
      </c>
      <c r="F82" s="394">
        <f t="shared" si="66"/>
        <v>12.830821898761844</v>
      </c>
      <c r="G82" s="394">
        <f t="shared" si="66"/>
        <v>12.193445893576623</v>
      </c>
      <c r="H82" s="394">
        <f t="shared" si="66"/>
        <v>12.220023587824917</v>
      </c>
      <c r="I82" s="394">
        <f t="shared" si="66"/>
        <v>12.802939171752078</v>
      </c>
      <c r="J82" s="394">
        <f t="shared" si="66"/>
        <v>12.217959988673469</v>
      </c>
      <c r="K82" s="394">
        <f t="shared" si="66"/>
        <v>11.799538377651221</v>
      </c>
      <c r="L82" s="394">
        <f t="shared" ref="L82" si="67">L24/L37*100</f>
        <v>12.503741867268477</v>
      </c>
    </row>
    <row r="83" spans="1:13" ht="15" customHeight="1">
      <c r="A83" s="467" t="s">
        <v>780</v>
      </c>
      <c r="B83" s="468"/>
      <c r="C83" s="394">
        <f t="shared" ref="C83:K83" si="68">C25/C38*100</f>
        <v>31.089559079957723</v>
      </c>
      <c r="D83" s="394">
        <f t="shared" si="68"/>
        <v>31.089682954885173</v>
      </c>
      <c r="E83" s="394">
        <f t="shared" si="68"/>
        <v>31.21542377449304</v>
      </c>
      <c r="F83" s="394">
        <f t="shared" si="68"/>
        <v>34.274474835350603</v>
      </c>
      <c r="G83" s="394">
        <f t="shared" si="68"/>
        <v>34.32040446818926</v>
      </c>
      <c r="H83" s="394">
        <f t="shared" si="68"/>
        <v>36.200220804284967</v>
      </c>
      <c r="I83" s="394">
        <f t="shared" si="68"/>
        <v>37.587791210005392</v>
      </c>
      <c r="J83" s="394">
        <f t="shared" si="68"/>
        <v>36.614722940340648</v>
      </c>
      <c r="K83" s="394">
        <f t="shared" si="68"/>
        <v>35.19090974503704</v>
      </c>
      <c r="L83" s="394">
        <f t="shared" ref="L83" si="69">L25/L38*100</f>
        <v>36.905397920039476</v>
      </c>
    </row>
    <row r="84" spans="1:13" ht="15" customHeight="1">
      <c r="A84" s="467" t="s">
        <v>781</v>
      </c>
      <c r="B84" s="468"/>
      <c r="C84" s="394">
        <f t="shared" ref="C84:K84" si="70">C26/C39*100</f>
        <v>32.198854078869388</v>
      </c>
      <c r="D84" s="394">
        <f t="shared" si="70"/>
        <v>31.285450296550255</v>
      </c>
      <c r="E84" s="394">
        <f t="shared" si="70"/>
        <v>31.659767802474764</v>
      </c>
      <c r="F84" s="394">
        <f t="shared" si="70"/>
        <v>34.22371189171578</v>
      </c>
      <c r="G84" s="394">
        <f t="shared" si="70"/>
        <v>34.58732153372214</v>
      </c>
      <c r="H84" s="394">
        <f t="shared" si="70"/>
        <v>36.435882910664915</v>
      </c>
      <c r="I84" s="394">
        <f t="shared" si="70"/>
        <v>37.613206068462063</v>
      </c>
      <c r="J84" s="394">
        <f t="shared" si="70"/>
        <v>36.799850292108303</v>
      </c>
      <c r="K84" s="394">
        <f t="shared" si="70"/>
        <v>35.625368025089671</v>
      </c>
      <c r="L84" s="394">
        <f t="shared" ref="L84" si="71">L26/L39*100</f>
        <v>37.185491620807149</v>
      </c>
    </row>
    <row r="85" spans="1:13" ht="15" customHeight="1">
      <c r="A85" s="457" t="s">
        <v>782</v>
      </c>
      <c r="B85" s="458"/>
      <c r="C85" s="394">
        <f t="shared" ref="C85:K85" si="72">C27/C40*100</f>
        <v>25.176834670921487</v>
      </c>
      <c r="D85" s="394">
        <f t="shared" si="72"/>
        <v>23.741929410532691</v>
      </c>
      <c r="E85" s="394">
        <f t="shared" si="72"/>
        <v>24.424993608022952</v>
      </c>
      <c r="F85" s="394">
        <f t="shared" si="72"/>
        <v>27.455827380306424</v>
      </c>
      <c r="G85" s="394">
        <f t="shared" si="72"/>
        <v>27.318103366436652</v>
      </c>
      <c r="H85" s="394">
        <f t="shared" si="72"/>
        <v>29.16072258898707</v>
      </c>
      <c r="I85" s="394">
        <f t="shared" si="72"/>
        <v>30.728268997224955</v>
      </c>
      <c r="J85" s="394">
        <f t="shared" si="72"/>
        <v>29.941731897865591</v>
      </c>
      <c r="K85" s="394">
        <f t="shared" si="72"/>
        <v>28.69651787470734</v>
      </c>
      <c r="L85" s="394">
        <f t="shared" ref="L85" si="73">L27/L40*100</f>
        <v>29.905217467006572</v>
      </c>
    </row>
    <row r="86" spans="1:13" ht="15" customHeight="1">
      <c r="A86" s="457" t="s">
        <v>783</v>
      </c>
      <c r="B86" s="458"/>
      <c r="C86" s="394">
        <f t="shared" ref="C86:K86" si="74">C28/C41*100</f>
        <v>34.275170655070355</v>
      </c>
      <c r="D86" s="394">
        <f t="shared" si="74"/>
        <v>33.095143138672903</v>
      </c>
      <c r="E86" s="394">
        <f t="shared" si="74"/>
        <v>33.411032713286197</v>
      </c>
      <c r="F86" s="394">
        <f t="shared" si="74"/>
        <v>35.86712450558047</v>
      </c>
      <c r="G86" s="394">
        <f t="shared" si="74"/>
        <v>36.723712993024655</v>
      </c>
      <c r="H86" s="394">
        <f t="shared" si="74"/>
        <v>38.552000945401531</v>
      </c>
      <c r="I86" s="394">
        <f t="shared" si="74"/>
        <v>39.63170232815326</v>
      </c>
      <c r="J86" s="394">
        <f t="shared" si="74"/>
        <v>38.827341455541863</v>
      </c>
      <c r="K86" s="394">
        <f t="shared" si="74"/>
        <v>37.66693300689559</v>
      </c>
      <c r="L86" s="394">
        <f t="shared" ref="L86" si="75">L28/L41*100</f>
        <v>39.310090105951858</v>
      </c>
    </row>
    <row r="87" spans="1:13" ht="15" customHeight="1">
      <c r="A87" s="467" t="s">
        <v>784</v>
      </c>
      <c r="B87" s="468"/>
      <c r="C87" s="394">
        <f t="shared" ref="C87:K87" si="76">C29/C42*100</f>
        <v>16.615317188767385</v>
      </c>
      <c r="D87" s="394">
        <f t="shared" si="76"/>
        <v>15.797475762757962</v>
      </c>
      <c r="E87" s="394">
        <f t="shared" si="76"/>
        <v>16.085519078580873</v>
      </c>
      <c r="F87" s="394">
        <f t="shared" si="76"/>
        <v>17.534725382041859</v>
      </c>
      <c r="G87" s="394">
        <f t="shared" si="76"/>
        <v>16.735824393767757</v>
      </c>
      <c r="H87" s="394">
        <f t="shared" si="76"/>
        <v>16.979019892737394</v>
      </c>
      <c r="I87" s="394">
        <f t="shared" si="76"/>
        <v>17.566852382086754</v>
      </c>
      <c r="J87" s="394">
        <f t="shared" si="76"/>
        <v>17.011366016322178</v>
      </c>
      <c r="K87" s="394">
        <f t="shared" si="76"/>
        <v>16.338998377449911</v>
      </c>
      <c r="L87" s="394">
        <f t="shared" ref="L87" si="77">L29/L42*100</f>
        <v>17.175808907167365</v>
      </c>
    </row>
    <row r="88" spans="1:13" ht="15" customHeight="1">
      <c r="A88" s="467" t="s">
        <v>785</v>
      </c>
      <c r="B88" s="468"/>
      <c r="C88" s="394">
        <f t="shared" ref="C88:K88" si="78">C30/C43*100</f>
        <v>10.739301444128706</v>
      </c>
      <c r="D88" s="394">
        <f t="shared" si="78"/>
        <v>10.504486098656837</v>
      </c>
      <c r="E88" s="394">
        <f t="shared" si="78"/>
        <v>10.705022199401593</v>
      </c>
      <c r="F88" s="394">
        <f t="shared" si="78"/>
        <v>11.843219772379211</v>
      </c>
      <c r="G88" s="394">
        <f t="shared" si="78"/>
        <v>11.481400036896366</v>
      </c>
      <c r="H88" s="394">
        <f t="shared" si="78"/>
        <v>11.570211755637311</v>
      </c>
      <c r="I88" s="394">
        <f t="shared" si="78"/>
        <v>11.892493771782679</v>
      </c>
      <c r="J88" s="394">
        <f t="shared" si="78"/>
        <v>11.440035897126121</v>
      </c>
      <c r="K88" s="394">
        <f t="shared" si="78"/>
        <v>10.969039096492706</v>
      </c>
      <c r="L88" s="394">
        <f t="shared" ref="L88" si="79">L30/L43*100</f>
        <v>11.664793210688202</v>
      </c>
    </row>
    <row r="89" spans="1:13" s="190" customFormat="1" ht="15" customHeight="1">
      <c r="A89" s="452" t="s">
        <v>9</v>
      </c>
      <c r="B89" s="453"/>
      <c r="C89" s="395">
        <f t="shared" ref="C89:K89" si="80">C31/C44*100</f>
        <v>18.465068606797391</v>
      </c>
      <c r="D89" s="395">
        <f t="shared" si="80"/>
        <v>18.470908241758551</v>
      </c>
      <c r="E89" s="395">
        <f t="shared" si="80"/>
        <v>18.590626092173842</v>
      </c>
      <c r="F89" s="395">
        <f t="shared" si="80"/>
        <v>20.528079168976589</v>
      </c>
      <c r="G89" s="395">
        <f t="shared" si="80"/>
        <v>20.397933185768771</v>
      </c>
      <c r="H89" s="395">
        <f t="shared" si="80"/>
        <v>20.683072194859609</v>
      </c>
      <c r="I89" s="395">
        <f t="shared" si="80"/>
        <v>21.502091003949118</v>
      </c>
      <c r="J89" s="395">
        <f t="shared" si="80"/>
        <v>20.660220862012515</v>
      </c>
      <c r="K89" s="395">
        <f t="shared" si="80"/>
        <v>19.910018182961526</v>
      </c>
      <c r="L89" s="395">
        <f t="shared" ref="L89" si="81">L31/L44*100</f>
        <v>21.047561057571848</v>
      </c>
      <c r="M89" s="193"/>
    </row>
    <row r="90" spans="1:13">
      <c r="B90" s="184"/>
      <c r="C90" s="184"/>
      <c r="D90" s="184"/>
      <c r="E90" s="184"/>
      <c r="F90" s="184"/>
      <c r="G90" s="184"/>
      <c r="H90" s="184"/>
      <c r="I90" s="184"/>
      <c r="J90" s="183"/>
      <c r="K90" s="184"/>
      <c r="L90" s="184"/>
    </row>
    <row r="91" spans="1:13">
      <c r="B91" s="184"/>
      <c r="C91" s="184"/>
      <c r="D91" s="184"/>
      <c r="E91" s="184"/>
      <c r="F91" s="184"/>
      <c r="G91" s="184"/>
      <c r="H91" s="184"/>
      <c r="I91" s="184"/>
      <c r="J91" s="183"/>
      <c r="K91" s="184"/>
      <c r="L91" s="184"/>
    </row>
    <row r="92" spans="1:13">
      <c r="B92" s="184"/>
      <c r="C92" s="184"/>
      <c r="D92" s="184"/>
      <c r="E92" s="184"/>
      <c r="F92" s="184"/>
      <c r="G92" s="184"/>
      <c r="H92" s="184"/>
      <c r="I92" s="184"/>
      <c r="J92" s="183"/>
      <c r="K92" s="184"/>
      <c r="L92" s="184"/>
    </row>
    <row r="93" spans="1:13">
      <c r="B93" s="184"/>
      <c r="C93" s="184"/>
      <c r="D93" s="184"/>
      <c r="E93" s="184"/>
      <c r="F93" s="184"/>
      <c r="G93" s="184"/>
      <c r="H93" s="184"/>
      <c r="I93" s="184"/>
      <c r="J93" s="183"/>
      <c r="K93" s="184"/>
      <c r="L93" s="184"/>
    </row>
    <row r="94" spans="1:13">
      <c r="B94" s="184"/>
      <c r="C94" s="184"/>
      <c r="D94" s="184"/>
      <c r="E94" s="184"/>
      <c r="F94" s="184"/>
      <c r="G94" s="184"/>
      <c r="H94" s="184"/>
      <c r="I94" s="184"/>
      <c r="J94" s="183"/>
      <c r="K94" s="184"/>
      <c r="L94" s="184"/>
    </row>
    <row r="95" spans="1:13">
      <c r="B95" s="184"/>
      <c r="C95" s="184"/>
      <c r="D95" s="184"/>
      <c r="E95" s="184"/>
      <c r="F95" s="184"/>
      <c r="G95" s="184"/>
      <c r="H95" s="184"/>
      <c r="I95" s="184"/>
      <c r="J95" s="183"/>
      <c r="K95" s="184"/>
      <c r="L95" s="184"/>
    </row>
    <row r="96" spans="1:13">
      <c r="B96" s="184"/>
      <c r="C96" s="184"/>
      <c r="D96" s="184"/>
      <c r="E96" s="184"/>
      <c r="F96" s="184"/>
      <c r="G96" s="184"/>
      <c r="H96" s="184"/>
      <c r="I96" s="184"/>
      <c r="J96" s="183"/>
      <c r="K96" s="184"/>
      <c r="L96" s="184"/>
    </row>
    <row r="97" spans="2:12">
      <c r="B97" s="184"/>
      <c r="C97" s="184"/>
      <c r="D97" s="184"/>
      <c r="E97" s="184"/>
      <c r="F97" s="184"/>
      <c r="G97" s="184"/>
      <c r="H97" s="184"/>
      <c r="I97" s="184"/>
      <c r="J97" s="183"/>
      <c r="K97" s="184"/>
      <c r="L97" s="184"/>
    </row>
    <row r="98" spans="2:12">
      <c r="B98" s="184"/>
      <c r="C98" s="184"/>
      <c r="D98" s="184"/>
      <c r="E98" s="184"/>
      <c r="F98" s="184"/>
      <c r="G98" s="184"/>
      <c r="H98" s="184"/>
      <c r="I98" s="184"/>
      <c r="J98" s="183"/>
      <c r="K98" s="184"/>
      <c r="L98" s="184"/>
    </row>
    <row r="99" spans="2:12">
      <c r="B99" s="184"/>
      <c r="C99" s="184"/>
      <c r="D99" s="184"/>
      <c r="E99" s="184"/>
      <c r="F99" s="184"/>
      <c r="G99" s="184"/>
      <c r="H99" s="184"/>
      <c r="I99" s="184"/>
      <c r="J99" s="183"/>
      <c r="K99" s="184"/>
      <c r="L99" s="184"/>
    </row>
    <row r="100" spans="2:12">
      <c r="B100" s="184"/>
      <c r="C100" s="184"/>
      <c r="D100" s="184"/>
      <c r="E100" s="184"/>
      <c r="F100" s="184"/>
      <c r="G100" s="184"/>
      <c r="H100" s="184"/>
      <c r="I100" s="184"/>
      <c r="J100" s="183"/>
      <c r="K100" s="184"/>
      <c r="L100" s="184"/>
    </row>
    <row r="101" spans="2:12">
      <c r="B101" s="184"/>
      <c r="C101" s="184"/>
      <c r="D101" s="184"/>
      <c r="E101" s="184"/>
      <c r="F101" s="184"/>
      <c r="G101" s="184"/>
      <c r="H101" s="184"/>
      <c r="I101" s="184"/>
      <c r="J101" s="183"/>
      <c r="K101" s="184"/>
      <c r="L101" s="184"/>
    </row>
    <row r="102" spans="2:12">
      <c r="B102" s="184"/>
      <c r="C102" s="184"/>
      <c r="D102" s="184"/>
      <c r="E102" s="184"/>
      <c r="F102" s="184"/>
      <c r="G102" s="184"/>
      <c r="H102" s="184"/>
      <c r="I102" s="184"/>
      <c r="J102" s="183"/>
      <c r="K102" s="184"/>
      <c r="L102" s="184"/>
    </row>
    <row r="103" spans="2:12">
      <c r="B103" s="184"/>
      <c r="C103" s="184"/>
      <c r="D103" s="184"/>
      <c r="E103" s="184"/>
      <c r="F103" s="184"/>
      <c r="G103" s="184"/>
      <c r="H103" s="184"/>
      <c r="I103" s="184"/>
      <c r="J103" s="183"/>
      <c r="K103" s="184"/>
      <c r="L103" s="184"/>
    </row>
    <row r="104" spans="2:12">
      <c r="B104" s="184"/>
      <c r="C104" s="184"/>
      <c r="D104" s="184"/>
      <c r="E104" s="184"/>
      <c r="F104" s="184"/>
      <c r="G104" s="184"/>
      <c r="H104" s="184"/>
      <c r="I104" s="184"/>
      <c r="J104" s="183"/>
      <c r="K104" s="184"/>
      <c r="L104" s="184"/>
    </row>
    <row r="105" spans="2:12">
      <c r="B105" s="184"/>
      <c r="C105" s="184"/>
      <c r="D105" s="184"/>
      <c r="E105" s="184"/>
      <c r="F105" s="184"/>
      <c r="G105" s="184"/>
      <c r="H105" s="184"/>
      <c r="I105" s="184"/>
      <c r="J105" s="183"/>
      <c r="K105" s="184"/>
      <c r="L105" s="184"/>
    </row>
    <row r="106" spans="2:12">
      <c r="B106" s="184"/>
      <c r="C106" s="184"/>
      <c r="D106" s="184"/>
      <c r="E106" s="184"/>
      <c r="F106" s="184"/>
      <c r="G106" s="184"/>
      <c r="H106" s="184"/>
      <c r="I106" s="184"/>
      <c r="J106" s="183"/>
      <c r="K106" s="184"/>
      <c r="L106" s="184"/>
    </row>
    <row r="107" spans="2:12">
      <c r="B107" s="184"/>
      <c r="C107" s="184"/>
      <c r="D107" s="184"/>
      <c r="E107" s="184"/>
      <c r="F107" s="184"/>
      <c r="G107" s="184"/>
      <c r="H107" s="184"/>
      <c r="I107" s="184"/>
      <c r="J107" s="183"/>
      <c r="K107" s="184"/>
      <c r="L107" s="184"/>
    </row>
    <row r="108" spans="2:12">
      <c r="B108" s="184"/>
      <c r="C108" s="184"/>
      <c r="D108" s="184"/>
      <c r="E108" s="184"/>
      <c r="F108" s="184"/>
      <c r="G108" s="184"/>
      <c r="H108" s="184"/>
      <c r="I108" s="184"/>
      <c r="J108" s="183"/>
      <c r="K108" s="184"/>
      <c r="L108" s="184"/>
    </row>
    <row r="109" spans="2:12">
      <c r="B109" s="184"/>
      <c r="C109" s="184"/>
      <c r="D109" s="184"/>
      <c r="E109" s="184"/>
      <c r="F109" s="184"/>
      <c r="G109" s="184"/>
      <c r="H109" s="184"/>
      <c r="I109" s="184"/>
      <c r="J109" s="183"/>
      <c r="K109" s="184"/>
      <c r="L109" s="184"/>
    </row>
    <row r="110" spans="2:12">
      <c r="B110" s="184"/>
      <c r="C110" s="184"/>
      <c r="D110" s="184"/>
      <c r="E110" s="184"/>
      <c r="F110" s="184"/>
      <c r="G110" s="184"/>
      <c r="H110" s="184"/>
      <c r="I110" s="184"/>
      <c r="J110" s="183"/>
      <c r="K110" s="184"/>
      <c r="L110" s="184"/>
    </row>
    <row r="111" spans="2:12">
      <c r="B111" s="184"/>
      <c r="C111" s="184"/>
      <c r="D111" s="184"/>
      <c r="E111" s="184"/>
      <c r="F111" s="184"/>
      <c r="G111" s="184"/>
      <c r="H111" s="184"/>
      <c r="I111" s="184"/>
      <c r="J111" s="183"/>
      <c r="K111" s="184"/>
      <c r="L111" s="184"/>
    </row>
    <row r="112" spans="2:12">
      <c r="B112" s="184"/>
      <c r="C112" s="184"/>
      <c r="D112" s="184"/>
      <c r="E112" s="184"/>
      <c r="F112" s="184"/>
      <c r="G112" s="184"/>
      <c r="H112" s="184"/>
      <c r="I112" s="184"/>
      <c r="J112" s="183"/>
      <c r="K112" s="184"/>
      <c r="L112" s="184"/>
    </row>
    <row r="113" spans="2:12">
      <c r="B113" s="184"/>
      <c r="C113" s="184"/>
      <c r="D113" s="184"/>
      <c r="E113" s="184"/>
      <c r="F113" s="184"/>
      <c r="G113" s="184"/>
      <c r="H113" s="184"/>
      <c r="I113" s="184"/>
      <c r="J113" s="183"/>
      <c r="K113" s="184"/>
      <c r="L113" s="184"/>
    </row>
    <row r="114" spans="2:12">
      <c r="B114" s="184"/>
      <c r="C114" s="184"/>
      <c r="D114" s="184"/>
      <c r="E114" s="184"/>
      <c r="F114" s="184"/>
      <c r="G114" s="184"/>
      <c r="H114" s="184"/>
      <c r="I114" s="184"/>
      <c r="J114" s="183"/>
      <c r="K114" s="184"/>
      <c r="L114" s="184"/>
    </row>
    <row r="115" spans="2:12">
      <c r="B115" s="184"/>
      <c r="C115" s="184"/>
      <c r="D115" s="184"/>
      <c r="E115" s="184"/>
      <c r="F115" s="184"/>
      <c r="G115" s="184"/>
      <c r="H115" s="184"/>
      <c r="I115" s="184"/>
      <c r="J115" s="183"/>
      <c r="K115" s="184"/>
      <c r="L115" s="184"/>
    </row>
    <row r="116" spans="2:12"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</row>
    <row r="117" spans="2:12"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</row>
    <row r="118" spans="2:12"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</row>
    <row r="119" spans="2:12"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2:12"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2:12"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2:12"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2:12"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2:12"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2:12"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2:12"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2:12"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2:12"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2:12"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2:12"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2:12"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2:12"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2:12"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2:12"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2:12"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2:12"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2:12"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2:12"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2:12"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2:12"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2:12"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2:12"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2:12"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2:12"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2:12"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2:12"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2:12"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2:12"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2:12"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2:12"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2:12"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2:12"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2:12"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2:12"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2:12"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2:12"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2:12"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2:12"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2:12"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2:12"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2:12"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2:12"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2:12"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2:12"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2:12"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2:12"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2:12"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2:12"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2:12"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2:12"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2:12"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2:12"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2:12"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2:12"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2:12"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2:12"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2:12"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2:12"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2:12"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2:12"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2:12"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2:12"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2:12"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2:12"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2:12"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2:12"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2:12"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2:12"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2:12"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2:12"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2:12"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2:12"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2:12"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2:12"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2:12"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2:12"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2:12"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2:12"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2:12"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2:12"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2:12"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2:12"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2:12"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2:12"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2:12"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2:12"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2:12"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2:12"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2:12"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2:12"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2:12"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2:12"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2:12"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2:12"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2:12"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2:12"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2:12"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2:12"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2:12"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2:12"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2:12"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2:12"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2:12"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2:12"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2:12"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2:12"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2:12"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2:12"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2:12"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2:12"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2:12"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2:12"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2:12"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2:12"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2:12"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2:12"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2:12"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2:12"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2:12"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2:12"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2:12"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2:12"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2:12"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2:12"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2:12"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2:12"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2:12"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  <row r="248" spans="2:12"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</row>
    <row r="249" spans="2:12"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</row>
    <row r="250" spans="2:12"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</row>
    <row r="251" spans="2:12"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</row>
    <row r="252" spans="2:12"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</row>
    <row r="253" spans="2:12"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</row>
    <row r="254" spans="2:12"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</row>
    <row r="255" spans="2:12"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</row>
    <row r="256" spans="2:12"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</row>
    <row r="257" spans="2:12"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</row>
    <row r="258" spans="2:12"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</row>
    <row r="259" spans="2:12"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</row>
    <row r="260" spans="2:12"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</row>
    <row r="261" spans="2:12"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</row>
    <row r="262" spans="2:12"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</row>
    <row r="263" spans="2:12"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</row>
    <row r="264" spans="2:12"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</row>
    <row r="265" spans="2:12"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</row>
    <row r="266" spans="2:12"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</row>
    <row r="267" spans="2:12"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</row>
    <row r="268" spans="2:12"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</row>
    <row r="269" spans="2:12"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</row>
    <row r="270" spans="2:12">
      <c r="B270" s="184"/>
      <c r="C270" s="184"/>
      <c r="D270" s="184"/>
      <c r="E270" s="184"/>
      <c r="F270" s="184"/>
      <c r="G270" s="184"/>
      <c r="H270" s="184"/>
      <c r="I270" s="184"/>
      <c r="J270" s="183"/>
      <c r="K270" s="184"/>
      <c r="L270" s="184"/>
    </row>
  </sheetData>
  <mergeCells count="75">
    <mergeCell ref="A88:B88"/>
    <mergeCell ref="A89:B89"/>
    <mergeCell ref="A46:B46"/>
    <mergeCell ref="A47:B47"/>
    <mergeCell ref="A48:B48"/>
    <mergeCell ref="A49:B49"/>
    <mergeCell ref="A50:B50"/>
    <mergeCell ref="A51:B51"/>
    <mergeCell ref="A52:B52"/>
    <mergeCell ref="A53:B53"/>
    <mergeCell ref="A82:B82"/>
    <mergeCell ref="A83:B83"/>
    <mergeCell ref="A84:B84"/>
    <mergeCell ref="A85:B85"/>
    <mergeCell ref="A86:B86"/>
    <mergeCell ref="A77:B77"/>
    <mergeCell ref="A79:B79"/>
    <mergeCell ref="A80:B80"/>
    <mergeCell ref="A81:B81"/>
    <mergeCell ref="A87:B87"/>
    <mergeCell ref="A72:B72"/>
    <mergeCell ref="A73:B73"/>
    <mergeCell ref="A74:B74"/>
    <mergeCell ref="A75:B75"/>
    <mergeCell ref="A76:B76"/>
    <mergeCell ref="A67:B67"/>
    <mergeCell ref="A68:B68"/>
    <mergeCell ref="A69:B69"/>
    <mergeCell ref="A70:B70"/>
    <mergeCell ref="A71:B71"/>
    <mergeCell ref="A61:B61"/>
    <mergeCell ref="A62:B62"/>
    <mergeCell ref="A63:B63"/>
    <mergeCell ref="A64:B64"/>
    <mergeCell ref="A65:B65"/>
    <mergeCell ref="A56:B56"/>
    <mergeCell ref="A57:B57"/>
    <mergeCell ref="A58:B58"/>
    <mergeCell ref="A59:B59"/>
    <mergeCell ref="A60:B60"/>
    <mergeCell ref="A41:B41"/>
    <mergeCell ref="A42:B42"/>
    <mergeCell ref="A43:B43"/>
    <mergeCell ref="A44:B44"/>
    <mergeCell ref="A55:B55"/>
    <mergeCell ref="A36:B36"/>
    <mergeCell ref="A37:B37"/>
    <mergeCell ref="A38:B38"/>
    <mergeCell ref="A39:B39"/>
    <mergeCell ref="A40:B40"/>
    <mergeCell ref="A29:B29"/>
    <mergeCell ref="A30:B30"/>
    <mergeCell ref="A31:B31"/>
    <mergeCell ref="A34:B34"/>
    <mergeCell ref="A35:B35"/>
    <mergeCell ref="A24:B24"/>
    <mergeCell ref="A25:B25"/>
    <mergeCell ref="A26:B26"/>
    <mergeCell ref="A27:B27"/>
    <mergeCell ref="A28:B28"/>
    <mergeCell ref="A17:B17"/>
    <mergeCell ref="A18:B18"/>
    <mergeCell ref="A21:B21"/>
    <mergeCell ref="A22:B22"/>
    <mergeCell ref="A23:B23"/>
    <mergeCell ref="A12:B12"/>
    <mergeCell ref="A13:B13"/>
    <mergeCell ref="A14:B14"/>
    <mergeCell ref="A15:B15"/>
    <mergeCell ref="A16:B16"/>
    <mergeCell ref="A5:B5"/>
    <mergeCell ref="A8:B8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191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4"/>
  <sheetViews>
    <sheetView showGridLines="0" workbookViewId="0"/>
  </sheetViews>
  <sheetFormatPr baseColWidth="10" defaultRowHeight="12.75"/>
  <cols>
    <col min="1" max="1" width="5.7109375" style="170" customWidth="1"/>
    <col min="2" max="2" width="26.8554687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168" t="s">
        <v>10</v>
      </c>
      <c r="B1" s="168" t="s">
        <v>871</v>
      </c>
      <c r="G1" s="169"/>
    </row>
    <row r="2" spans="1:13" ht="18" customHeight="1">
      <c r="A2" s="168" t="s">
        <v>132</v>
      </c>
      <c r="B2" s="168" t="s">
        <v>886</v>
      </c>
      <c r="C2" s="398"/>
      <c r="D2" s="398"/>
      <c r="E2" s="398"/>
      <c r="F2" s="398"/>
      <c r="G2" s="399"/>
    </row>
    <row r="3" spans="1:13" ht="18" customHeight="1">
      <c r="A3" s="183"/>
      <c r="B3" s="168"/>
      <c r="G3" s="169"/>
    </row>
    <row r="4" spans="1:13" ht="15.75" customHeight="1">
      <c r="A4" s="183"/>
      <c r="G4" s="169"/>
    </row>
    <row r="5" spans="1:13" s="180" customFormat="1" ht="20.100000000000001" customHeight="1">
      <c r="A5" s="488" t="s">
        <v>775</v>
      </c>
      <c r="B5" s="488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ht="20.100000000000001" customHeight="1">
      <c r="A6" s="490"/>
      <c r="B6" s="490"/>
      <c r="C6" s="409" t="s">
        <v>1038</v>
      </c>
      <c r="D6" s="396"/>
      <c r="E6" s="396"/>
      <c r="F6" s="396"/>
      <c r="G6" s="396"/>
      <c r="H6" s="396"/>
      <c r="I6" s="396"/>
      <c r="J6" s="396"/>
      <c r="K6" s="396"/>
      <c r="L6" s="252"/>
    </row>
    <row r="7" spans="1:13" s="170" customFormat="1" ht="21" customHeight="1">
      <c r="A7" s="181"/>
      <c r="B7" s="183"/>
      <c r="C7" s="182" t="s">
        <v>776</v>
      </c>
      <c r="D7" s="183"/>
      <c r="E7" s="183"/>
      <c r="F7" s="183"/>
      <c r="G7" s="183"/>
      <c r="H7" s="183"/>
      <c r="I7" s="183"/>
      <c r="J7" s="183"/>
      <c r="K7" s="183"/>
      <c r="L7" s="183"/>
    </row>
    <row r="8" spans="1:13" ht="15" customHeight="1">
      <c r="A8" s="467" t="s">
        <v>777</v>
      </c>
      <c r="B8" s="468"/>
      <c r="D8" s="187"/>
      <c r="E8" s="187"/>
      <c r="F8" s="187"/>
      <c r="G8" s="187"/>
      <c r="H8" s="187"/>
      <c r="I8" s="184"/>
      <c r="J8" s="183"/>
      <c r="K8" s="183"/>
      <c r="L8" s="184"/>
    </row>
    <row r="9" spans="1:13" ht="15" customHeight="1">
      <c r="A9" s="457" t="s">
        <v>778</v>
      </c>
      <c r="B9" s="458"/>
      <c r="C9" s="383">
        <v>5241.063373925158</v>
      </c>
      <c r="D9" s="383">
        <v>5864.4929141959892</v>
      </c>
      <c r="E9" s="383">
        <v>5599.4198140307508</v>
      </c>
      <c r="F9" s="383">
        <v>5633.0680051278923</v>
      </c>
      <c r="G9" s="383">
        <v>5767.6069749808048</v>
      </c>
      <c r="H9" s="383">
        <v>5751.6247583373206</v>
      </c>
      <c r="I9" s="383">
        <v>5593.9700346457084</v>
      </c>
      <c r="J9" s="383">
        <v>5761.5276976928044</v>
      </c>
      <c r="K9" s="383">
        <v>5811.0613625567175</v>
      </c>
      <c r="L9" s="383">
        <v>5937.6357999644033</v>
      </c>
    </row>
    <row r="10" spans="1:13" ht="15" customHeight="1">
      <c r="A10" s="457" t="s">
        <v>1050</v>
      </c>
      <c r="B10" s="458"/>
      <c r="C10" s="383">
        <v>6277.5466566127989</v>
      </c>
      <c r="D10" s="383">
        <v>6281.470332334211</v>
      </c>
      <c r="E10" s="383">
        <v>6725.8336141119953</v>
      </c>
      <c r="F10" s="383">
        <v>6584.9357938593121</v>
      </c>
      <c r="G10" s="383">
        <v>6568.2607641472378</v>
      </c>
      <c r="H10" s="383">
        <v>6493.6859421986646</v>
      </c>
      <c r="I10" s="383">
        <v>6259.0100535217898</v>
      </c>
      <c r="J10" s="383">
        <v>6338.0599857711741</v>
      </c>
      <c r="K10" s="383">
        <v>6300.6260161351283</v>
      </c>
      <c r="L10" s="383">
        <v>6365.7464577280998</v>
      </c>
    </row>
    <row r="11" spans="1:13" ht="15" customHeight="1">
      <c r="A11" s="457" t="s">
        <v>779</v>
      </c>
      <c r="B11" s="458"/>
      <c r="C11" s="383">
        <v>3598.7812984281363</v>
      </c>
      <c r="D11" s="383">
        <v>3486.8450671524392</v>
      </c>
      <c r="E11" s="383">
        <v>3578.4847405538062</v>
      </c>
      <c r="F11" s="383">
        <v>3574.4669833147182</v>
      </c>
      <c r="G11" s="383">
        <v>3548.5788638772838</v>
      </c>
      <c r="H11" s="383">
        <v>3514.7890260776312</v>
      </c>
      <c r="I11" s="383">
        <v>3375.8869559346317</v>
      </c>
      <c r="J11" s="383">
        <v>3508.1192041122749</v>
      </c>
      <c r="K11" s="383">
        <v>3497.0702741197806</v>
      </c>
      <c r="L11" s="383">
        <v>3583.4847429970541</v>
      </c>
    </row>
    <row r="12" spans="1:13" ht="15" customHeight="1">
      <c r="A12" s="467" t="s">
        <v>780</v>
      </c>
      <c r="B12" s="468"/>
      <c r="C12" s="383">
        <v>704.86300240811363</v>
      </c>
      <c r="D12" s="383">
        <v>692.04846584371978</v>
      </c>
      <c r="E12" s="383">
        <v>752.98037108746746</v>
      </c>
      <c r="F12" s="383">
        <v>750.41361753159799</v>
      </c>
      <c r="G12" s="383">
        <v>715.71924019777407</v>
      </c>
      <c r="H12" s="383">
        <v>661.0021665453603</v>
      </c>
      <c r="I12" s="383">
        <v>635.07287364040212</v>
      </c>
      <c r="J12" s="383">
        <v>660.278540924249</v>
      </c>
      <c r="K12" s="383">
        <v>663.27150421967337</v>
      </c>
      <c r="L12" s="383">
        <v>656.04403984918804</v>
      </c>
    </row>
    <row r="13" spans="1:13" ht="15" customHeight="1">
      <c r="A13" s="467" t="s">
        <v>781</v>
      </c>
      <c r="B13" s="468"/>
      <c r="C13" s="383"/>
      <c r="D13" s="383"/>
      <c r="E13" s="383"/>
      <c r="F13" s="383"/>
      <c r="G13" s="383"/>
      <c r="H13" s="383"/>
      <c r="I13" s="383"/>
      <c r="J13" s="383"/>
      <c r="K13" s="383"/>
      <c r="L13" s="385"/>
    </row>
    <row r="14" spans="1:13" ht="15" customHeight="1">
      <c r="A14" s="457" t="s">
        <v>782</v>
      </c>
      <c r="B14" s="458"/>
      <c r="C14" s="383">
        <v>61.269938245937198</v>
      </c>
      <c r="D14" s="383">
        <v>59.695262368915941</v>
      </c>
      <c r="E14" s="383">
        <v>63.134332438228427</v>
      </c>
      <c r="F14" s="383">
        <v>63.027467660641122</v>
      </c>
      <c r="G14" s="383">
        <v>60.852469057292865</v>
      </c>
      <c r="H14" s="383">
        <v>55.721588333172264</v>
      </c>
      <c r="I14" s="383">
        <v>54.968208072176715</v>
      </c>
      <c r="J14" s="383">
        <v>55.224169317415516</v>
      </c>
      <c r="K14" s="383">
        <v>50.174838176796705</v>
      </c>
      <c r="L14" s="383">
        <v>49.534795848143041</v>
      </c>
    </row>
    <row r="15" spans="1:13" ht="15" customHeight="1">
      <c r="A15" s="457" t="s">
        <v>783</v>
      </c>
      <c r="B15" s="458"/>
      <c r="C15" s="383">
        <v>74.641618692354768</v>
      </c>
      <c r="D15" s="383">
        <v>85.849385159832266</v>
      </c>
      <c r="E15" s="383">
        <v>86.597817745281418</v>
      </c>
      <c r="F15" s="383">
        <v>86.468613571050739</v>
      </c>
      <c r="G15" s="383">
        <v>66.875393282751844</v>
      </c>
      <c r="H15" s="383">
        <v>61.649041557530921</v>
      </c>
      <c r="I15" s="383">
        <v>60.618199668354492</v>
      </c>
      <c r="J15" s="383">
        <v>60.511747839756012</v>
      </c>
      <c r="K15" s="383">
        <v>63.508818615004195</v>
      </c>
      <c r="L15" s="383">
        <v>62.698099886464057</v>
      </c>
    </row>
    <row r="16" spans="1:13" ht="15" customHeight="1">
      <c r="A16" s="467" t="s">
        <v>784</v>
      </c>
      <c r="B16" s="468"/>
      <c r="C16" s="383">
        <v>2994.629129522682</v>
      </c>
      <c r="D16" s="383">
        <v>2879.3405398023974</v>
      </c>
      <c r="E16" s="383">
        <v>3061.5019550126453</v>
      </c>
      <c r="F16" s="383">
        <v>3024.24687346061</v>
      </c>
      <c r="G16" s="383">
        <v>3013.7051569737041</v>
      </c>
      <c r="H16" s="383">
        <v>2958.2265370877776</v>
      </c>
      <c r="I16" s="383">
        <v>2907.642523893745</v>
      </c>
      <c r="J16" s="383">
        <v>2913.202430920333</v>
      </c>
      <c r="K16" s="383">
        <v>3009.8328194489077</v>
      </c>
      <c r="L16" s="383">
        <v>3011.7603861719995</v>
      </c>
    </row>
    <row r="17" spans="1:13" ht="15" customHeight="1">
      <c r="A17" s="467" t="s">
        <v>785</v>
      </c>
      <c r="B17" s="468"/>
      <c r="C17" s="383">
        <v>588.07946004812391</v>
      </c>
      <c r="D17" s="383">
        <v>453.10399737333029</v>
      </c>
      <c r="E17" s="383">
        <v>511.43977090607291</v>
      </c>
      <c r="F17" s="383">
        <v>635.03955440522816</v>
      </c>
      <c r="G17" s="383">
        <v>575.28637100736546</v>
      </c>
      <c r="H17" s="383">
        <v>598.11529251427612</v>
      </c>
      <c r="I17" s="383">
        <v>577.02588069419426</v>
      </c>
      <c r="J17" s="383">
        <v>586.85526492657402</v>
      </c>
      <c r="K17" s="383">
        <v>584.02293351168487</v>
      </c>
      <c r="L17" s="383">
        <v>579.47808608616367</v>
      </c>
    </row>
    <row r="18" spans="1:13" s="170" customFormat="1" ht="30" customHeight="1">
      <c r="A18" s="181"/>
      <c r="B18" s="188"/>
      <c r="C18" s="182" t="s">
        <v>798</v>
      </c>
      <c r="D18" s="208"/>
      <c r="E18" s="208"/>
      <c r="F18" s="208"/>
      <c r="G18" s="208"/>
      <c r="H18" s="208"/>
      <c r="I18" s="208"/>
      <c r="J18" s="208"/>
      <c r="K18" s="208"/>
      <c r="L18" s="183"/>
    </row>
    <row r="19" spans="1:13" ht="15" customHeight="1">
      <c r="A19" s="467" t="s">
        <v>777</v>
      </c>
      <c r="B19" s="468"/>
      <c r="C19" s="187"/>
      <c r="D19" s="187"/>
      <c r="E19" s="187"/>
      <c r="F19" s="187"/>
      <c r="G19" s="187"/>
      <c r="H19" s="187"/>
      <c r="I19" s="184"/>
      <c r="J19" s="184"/>
      <c r="K19" s="184"/>
      <c r="L19" s="184"/>
    </row>
    <row r="20" spans="1:13" ht="15" customHeight="1">
      <c r="A20" s="457" t="s">
        <v>778</v>
      </c>
      <c r="B20" s="458"/>
      <c r="C20" s="383">
        <v>811.92655976735387</v>
      </c>
      <c r="D20" s="383">
        <v>916.88905524369011</v>
      </c>
      <c r="E20" s="383">
        <v>863.54578478369626</v>
      </c>
      <c r="F20" s="383">
        <v>969.13765779087021</v>
      </c>
      <c r="G20" s="383">
        <v>909.16967425000962</v>
      </c>
      <c r="H20" s="383">
        <v>907.48753788479019</v>
      </c>
      <c r="I20" s="383">
        <v>912.37154196698282</v>
      </c>
      <c r="J20" s="383">
        <v>880.82357666800522</v>
      </c>
      <c r="K20" s="383">
        <v>854.06962858746704</v>
      </c>
      <c r="L20" s="383">
        <v>956.38214884207514</v>
      </c>
    </row>
    <row r="21" spans="1:13" ht="15" customHeight="1">
      <c r="A21" s="457" t="s">
        <v>1050</v>
      </c>
      <c r="B21" s="458"/>
      <c r="C21" s="383">
        <v>991.47136210258941</v>
      </c>
      <c r="D21" s="383">
        <v>985.62220393614382</v>
      </c>
      <c r="E21" s="383">
        <v>1055.1466350622654</v>
      </c>
      <c r="F21" s="383">
        <v>1150.0452275723364</v>
      </c>
      <c r="G21" s="383">
        <v>1106.1892888183056</v>
      </c>
      <c r="H21" s="383">
        <v>1085.3837635399086</v>
      </c>
      <c r="I21" s="383">
        <v>1082.0004891175217</v>
      </c>
      <c r="J21" s="383">
        <v>1038.4642171953203</v>
      </c>
      <c r="K21" s="383">
        <v>996.57579730205487</v>
      </c>
      <c r="L21" s="383">
        <v>1081.446609794679</v>
      </c>
    </row>
    <row r="22" spans="1:13" ht="15" customHeight="1">
      <c r="A22" s="457" t="s">
        <v>779</v>
      </c>
      <c r="B22" s="458"/>
      <c r="C22" s="383">
        <v>445.67262803616092</v>
      </c>
      <c r="D22" s="383">
        <v>455.93429036219163</v>
      </c>
      <c r="E22" s="383">
        <v>473.27086665127291</v>
      </c>
      <c r="F22" s="383">
        <v>526.14181118755107</v>
      </c>
      <c r="G22" s="383">
        <v>492.78103230578711</v>
      </c>
      <c r="H22" s="383">
        <v>489.30071025787544</v>
      </c>
      <c r="I22" s="383">
        <v>495.67353460084314</v>
      </c>
      <c r="J22" s="383">
        <v>488.27824080882931</v>
      </c>
      <c r="K22" s="383">
        <v>467.84125785532115</v>
      </c>
      <c r="L22" s="383">
        <v>512.10153631665105</v>
      </c>
      <c r="M22" s="192"/>
    </row>
    <row r="23" spans="1:13" ht="15" customHeight="1">
      <c r="A23" s="467" t="s">
        <v>780</v>
      </c>
      <c r="B23" s="468"/>
      <c r="C23" s="383">
        <v>318.00522045810749</v>
      </c>
      <c r="D23" s="383">
        <v>312.22563347676839</v>
      </c>
      <c r="E23" s="383">
        <v>341.71325415034335</v>
      </c>
      <c r="F23" s="383">
        <v>391.32487090456499</v>
      </c>
      <c r="G23" s="383">
        <v>373.99398717910316</v>
      </c>
      <c r="H23" s="383">
        <v>375.05497170529202</v>
      </c>
      <c r="I23" s="383">
        <v>382.47302956149116</v>
      </c>
      <c r="J23" s="383">
        <v>381.41216637167889</v>
      </c>
      <c r="K23" s="383">
        <v>360.15206431110272</v>
      </c>
      <c r="L23" s="383">
        <v>383.73435358259212</v>
      </c>
      <c r="M23" s="192"/>
    </row>
    <row r="24" spans="1:13" ht="15" customHeight="1">
      <c r="A24" s="467" t="s">
        <v>781</v>
      </c>
      <c r="B24" s="468"/>
      <c r="C24" s="383"/>
      <c r="D24" s="383"/>
      <c r="E24" s="383"/>
      <c r="F24" s="383"/>
      <c r="G24" s="383"/>
      <c r="H24" s="383"/>
      <c r="I24" s="383"/>
      <c r="J24" s="383"/>
      <c r="K24" s="383"/>
      <c r="L24" s="397"/>
      <c r="M24" s="192"/>
    </row>
    <row r="25" spans="1:13" ht="15" customHeight="1">
      <c r="A25" s="457" t="s">
        <v>782</v>
      </c>
      <c r="B25" s="458"/>
      <c r="C25" s="383">
        <v>20.616383959848815</v>
      </c>
      <c r="D25" s="383">
        <v>18.585320797531217</v>
      </c>
      <c r="E25" s="383">
        <v>20.404307453875756</v>
      </c>
      <c r="F25" s="383">
        <v>23.854035545766731</v>
      </c>
      <c r="G25" s="383">
        <v>22.871913321017498</v>
      </c>
      <c r="H25" s="383">
        <v>22.937582637577343</v>
      </c>
      <c r="I25" s="383">
        <v>24.383364750472502</v>
      </c>
      <c r="J25" s="383">
        <v>23.601886212400025</v>
      </c>
      <c r="K25" s="383">
        <v>20.193167257539244</v>
      </c>
      <c r="L25" s="383">
        <v>21.133510776286734</v>
      </c>
      <c r="M25" s="192"/>
    </row>
    <row r="26" spans="1:13" ht="15" customHeight="1">
      <c r="A26" s="457" t="s">
        <v>783</v>
      </c>
      <c r="B26" s="458"/>
      <c r="C26" s="383">
        <v>38.925231821062368</v>
      </c>
      <c r="D26" s="383">
        <v>42.46623972487717</v>
      </c>
      <c r="E26" s="383">
        <v>43.450478952901328</v>
      </c>
      <c r="F26" s="383">
        <v>48.358669479082792</v>
      </c>
      <c r="G26" s="383">
        <v>38.812529390997561</v>
      </c>
      <c r="H26" s="383">
        <v>38.678133462039412</v>
      </c>
      <c r="I26" s="383">
        <v>39.795762636605936</v>
      </c>
      <c r="J26" s="383">
        <v>38.407850032189017</v>
      </c>
      <c r="K26" s="383">
        <v>38.377421993098487</v>
      </c>
      <c r="L26" s="383">
        <v>40.610835644865269</v>
      </c>
      <c r="M26" s="192"/>
    </row>
    <row r="27" spans="1:13" ht="15" customHeight="1">
      <c r="A27" s="467" t="s">
        <v>784</v>
      </c>
      <c r="B27" s="468"/>
      <c r="C27" s="383">
        <v>596.71286346896181</v>
      </c>
      <c r="D27" s="383">
        <v>540.20129209067818</v>
      </c>
      <c r="E27" s="383">
        <v>586.85756696254043</v>
      </c>
      <c r="F27" s="383">
        <v>643.05052835029926</v>
      </c>
      <c r="G27" s="383">
        <v>605.7447865721623</v>
      </c>
      <c r="H27" s="383">
        <v>605.00113532197577</v>
      </c>
      <c r="I27" s="383">
        <v>619.63091878854777</v>
      </c>
      <c r="J27" s="383">
        <v>597.16072494665059</v>
      </c>
      <c r="K27" s="383">
        <v>587.82052090702894</v>
      </c>
      <c r="L27" s="383">
        <v>624.56898382607176</v>
      </c>
      <c r="M27" s="192"/>
    </row>
    <row r="28" spans="1:13" ht="15" customHeight="1">
      <c r="A28" s="467" t="s">
        <v>785</v>
      </c>
      <c r="B28" s="468"/>
      <c r="C28" s="383">
        <v>70.754124679005528</v>
      </c>
      <c r="D28" s="383">
        <v>53.182829330427019</v>
      </c>
      <c r="E28" s="383">
        <v>61.313348589798139</v>
      </c>
      <c r="F28" s="383">
        <v>85.312927576936048</v>
      </c>
      <c r="G28" s="383">
        <v>74.618136347198003</v>
      </c>
      <c r="H28" s="383">
        <v>78.257798939332972</v>
      </c>
      <c r="I28" s="383">
        <v>77.885267511014931</v>
      </c>
      <c r="J28" s="383">
        <v>75.809033632609626</v>
      </c>
      <c r="K28" s="383">
        <v>71.954411430885344</v>
      </c>
      <c r="L28" s="383">
        <v>76.52092851769207</v>
      </c>
      <c r="M28" s="192"/>
    </row>
    <row r="29" spans="1:13" s="170" customFormat="1" ht="30" customHeight="1">
      <c r="A29" s="181"/>
      <c r="B29" s="182"/>
      <c r="C29" s="182" t="s">
        <v>803</v>
      </c>
      <c r="D29" s="208"/>
      <c r="E29" s="208"/>
      <c r="F29" s="208"/>
      <c r="G29" s="208"/>
      <c r="H29" s="208"/>
      <c r="I29" s="208"/>
      <c r="J29" s="208"/>
      <c r="K29" s="208"/>
      <c r="L29" s="183"/>
    </row>
    <row r="30" spans="1:13" ht="15" customHeight="1">
      <c r="A30" s="467" t="s">
        <v>777</v>
      </c>
      <c r="B30" s="468"/>
      <c r="C30" s="187"/>
      <c r="D30" s="187"/>
      <c r="E30" s="187"/>
      <c r="F30" s="187"/>
      <c r="G30" s="187"/>
      <c r="H30" s="187"/>
      <c r="I30" s="191"/>
      <c r="J30" s="191"/>
      <c r="K30" s="191"/>
      <c r="L30" s="191"/>
      <c r="M30" s="192"/>
    </row>
    <row r="31" spans="1:13" ht="15" customHeight="1">
      <c r="A31" s="457" t="s">
        <v>778</v>
      </c>
      <c r="B31" s="458"/>
      <c r="C31" s="383">
        <v>6052.9899336925118</v>
      </c>
      <c r="D31" s="383">
        <v>6781.3819694396789</v>
      </c>
      <c r="E31" s="383">
        <v>6462.9655988144468</v>
      </c>
      <c r="F31" s="383">
        <v>6602.2056629187628</v>
      </c>
      <c r="G31" s="383">
        <v>6676.7766492308147</v>
      </c>
      <c r="H31" s="383">
        <v>6659.1122962221107</v>
      </c>
      <c r="I31" s="383">
        <v>6506.3415766126909</v>
      </c>
      <c r="J31" s="383">
        <v>6642.3512743608098</v>
      </c>
      <c r="K31" s="383">
        <v>6665.1309911441849</v>
      </c>
      <c r="L31" s="383">
        <v>6894.0179488064787</v>
      </c>
      <c r="M31" s="192"/>
    </row>
    <row r="32" spans="1:13" ht="15" customHeight="1">
      <c r="A32" s="457" t="s">
        <v>1050</v>
      </c>
      <c r="B32" s="458"/>
      <c r="C32" s="383">
        <v>7269.0180187153883</v>
      </c>
      <c r="D32" s="383">
        <v>7267.0925362703547</v>
      </c>
      <c r="E32" s="383">
        <v>7780.9802491742612</v>
      </c>
      <c r="F32" s="383">
        <v>7734.9810214316485</v>
      </c>
      <c r="G32" s="383">
        <v>7674.4500529655434</v>
      </c>
      <c r="H32" s="383">
        <v>7579.0697057385732</v>
      </c>
      <c r="I32" s="383">
        <v>7341.0105426393111</v>
      </c>
      <c r="J32" s="383">
        <v>7376.5242029664942</v>
      </c>
      <c r="K32" s="383">
        <v>7297.2018134371829</v>
      </c>
      <c r="L32" s="383">
        <v>7447.1930675227786</v>
      </c>
      <c r="M32" s="192"/>
    </row>
    <row r="33" spans="1:13" ht="15" customHeight="1">
      <c r="A33" s="457" t="s">
        <v>779</v>
      </c>
      <c r="B33" s="458"/>
      <c r="C33" s="383">
        <v>4044.4539264642972</v>
      </c>
      <c r="D33" s="383">
        <v>3942.7793575146306</v>
      </c>
      <c r="E33" s="383">
        <v>4051.7556072050793</v>
      </c>
      <c r="F33" s="383">
        <v>4100.6087945022691</v>
      </c>
      <c r="G33" s="383">
        <v>4041.3598961830708</v>
      </c>
      <c r="H33" s="383">
        <v>4004.0897363355066</v>
      </c>
      <c r="I33" s="383">
        <v>3871.5604905354749</v>
      </c>
      <c r="J33" s="383">
        <v>3996.3974449211041</v>
      </c>
      <c r="K33" s="383">
        <v>3964.9115319751018</v>
      </c>
      <c r="L33" s="383">
        <v>4095.5862793137053</v>
      </c>
      <c r="M33" s="192"/>
    </row>
    <row r="34" spans="1:13" ht="15" customHeight="1">
      <c r="A34" s="467" t="s">
        <v>780</v>
      </c>
      <c r="B34" s="468"/>
      <c r="C34" s="383">
        <v>1022.8682228662211</v>
      </c>
      <c r="D34" s="383">
        <v>1004.2740993204882</v>
      </c>
      <c r="E34" s="383">
        <v>1094.6936252378109</v>
      </c>
      <c r="F34" s="383">
        <v>1141.7384884361629</v>
      </c>
      <c r="G34" s="383">
        <v>1089.7132273768773</v>
      </c>
      <c r="H34" s="383">
        <v>1036.0571382506523</v>
      </c>
      <c r="I34" s="383">
        <v>1017.5459032018932</v>
      </c>
      <c r="J34" s="383">
        <v>1041.690707295928</v>
      </c>
      <c r="K34" s="383">
        <v>1023.423568530776</v>
      </c>
      <c r="L34" s="383">
        <v>1039.7783934317802</v>
      </c>
      <c r="M34" s="192"/>
    </row>
    <row r="35" spans="1:13" ht="15" customHeight="1">
      <c r="A35" s="467" t="s">
        <v>781</v>
      </c>
      <c r="B35" s="468"/>
      <c r="C35" s="383"/>
      <c r="D35" s="383"/>
      <c r="E35" s="383"/>
      <c r="F35" s="383"/>
      <c r="G35" s="383"/>
      <c r="H35" s="383"/>
      <c r="I35" s="383"/>
      <c r="J35" s="383"/>
      <c r="K35" s="383"/>
      <c r="L35" s="397"/>
      <c r="M35" s="192"/>
    </row>
    <row r="36" spans="1:13" ht="15" customHeight="1">
      <c r="A36" s="457" t="s">
        <v>782</v>
      </c>
      <c r="B36" s="458"/>
      <c r="C36" s="383">
        <v>81.886322205786016</v>
      </c>
      <c r="D36" s="383">
        <v>78.280583166447158</v>
      </c>
      <c r="E36" s="383">
        <v>83.538639892104186</v>
      </c>
      <c r="F36" s="383">
        <v>86.881503206407857</v>
      </c>
      <c r="G36" s="383">
        <v>83.724382378310366</v>
      </c>
      <c r="H36" s="383">
        <v>78.659170970749614</v>
      </c>
      <c r="I36" s="383">
        <v>79.351572822649217</v>
      </c>
      <c r="J36" s="383">
        <v>78.826055529815534</v>
      </c>
      <c r="K36" s="383">
        <v>70.368005434335942</v>
      </c>
      <c r="L36" s="383">
        <v>70.668306624429775</v>
      </c>
      <c r="M36" s="192"/>
    </row>
    <row r="37" spans="1:13" ht="15" customHeight="1">
      <c r="A37" s="457" t="s">
        <v>783</v>
      </c>
      <c r="B37" s="458"/>
      <c r="C37" s="383">
        <v>113.56685051341714</v>
      </c>
      <c r="D37" s="383">
        <v>128.31562488470945</v>
      </c>
      <c r="E37" s="383">
        <v>130.04829669818275</v>
      </c>
      <c r="F37" s="383">
        <v>134.82728305013353</v>
      </c>
      <c r="G37" s="383">
        <v>105.6879226737494</v>
      </c>
      <c r="H37" s="383">
        <v>100.32717501957033</v>
      </c>
      <c r="I37" s="383">
        <v>100.41396230496042</v>
      </c>
      <c r="J37" s="383">
        <v>98.91959787194503</v>
      </c>
      <c r="K37" s="383">
        <v>101.88624060810268</v>
      </c>
      <c r="L37" s="383">
        <v>103.30893553132933</v>
      </c>
      <c r="M37" s="192"/>
    </row>
    <row r="38" spans="1:13" ht="15" customHeight="1">
      <c r="A38" s="467" t="s">
        <v>784</v>
      </c>
      <c r="B38" s="468"/>
      <c r="C38" s="383">
        <v>3591.3419929916436</v>
      </c>
      <c r="D38" s="383">
        <v>3419.5418318930756</v>
      </c>
      <c r="E38" s="383">
        <v>3648.359521975186</v>
      </c>
      <c r="F38" s="383">
        <v>3667.2974018109094</v>
      </c>
      <c r="G38" s="383">
        <v>3619.4499435458665</v>
      </c>
      <c r="H38" s="383">
        <v>3563.2276724097533</v>
      </c>
      <c r="I38" s="383">
        <v>3527.2734426822926</v>
      </c>
      <c r="J38" s="383">
        <v>3510.3631558669836</v>
      </c>
      <c r="K38" s="383">
        <v>3597.6533403559365</v>
      </c>
      <c r="L38" s="383">
        <v>3636.3293699980713</v>
      </c>
      <c r="M38" s="192"/>
    </row>
    <row r="39" spans="1:13" ht="15" customHeight="1">
      <c r="A39" s="467" t="s">
        <v>785</v>
      </c>
      <c r="B39" s="468"/>
      <c r="C39" s="383">
        <v>658.83358472712939</v>
      </c>
      <c r="D39" s="383">
        <v>506.2868267037573</v>
      </c>
      <c r="E39" s="383">
        <v>572.75311949587103</v>
      </c>
      <c r="F39" s="383">
        <v>720.35248198216425</v>
      </c>
      <c r="G39" s="383">
        <v>649.90450735456352</v>
      </c>
      <c r="H39" s="383">
        <v>676.37309145360905</v>
      </c>
      <c r="I39" s="383">
        <v>654.9111482052092</v>
      </c>
      <c r="J39" s="383">
        <v>662.66429855918364</v>
      </c>
      <c r="K39" s="383">
        <v>655.9773449425702</v>
      </c>
      <c r="L39" s="383">
        <v>655.9990146038557</v>
      </c>
      <c r="M39" s="192"/>
    </row>
    <row r="40" spans="1:13">
      <c r="A40" s="209"/>
      <c r="B40" s="183"/>
      <c r="C40" s="187"/>
      <c r="D40" s="187"/>
      <c r="E40" s="187"/>
      <c r="F40" s="187"/>
      <c r="G40" s="187"/>
      <c r="H40" s="187"/>
      <c r="I40" s="187"/>
      <c r="J40" s="183"/>
      <c r="K40" s="191"/>
      <c r="L40" s="191"/>
      <c r="M40" s="192"/>
    </row>
    <row r="41" spans="1:13">
      <c r="A41" s="183"/>
      <c r="B41" s="207"/>
      <c r="C41" s="197"/>
      <c r="D41" s="197"/>
      <c r="E41" s="197"/>
      <c r="F41" s="197"/>
      <c r="G41" s="197"/>
      <c r="H41" s="197"/>
      <c r="I41" s="184"/>
      <c r="J41" s="183"/>
      <c r="K41" s="184"/>
      <c r="L41" s="184"/>
    </row>
    <row r="42" spans="1:13">
      <c r="A42" s="183"/>
      <c r="B42" s="207"/>
      <c r="C42" s="197"/>
      <c r="D42" s="197"/>
      <c r="E42" s="197"/>
      <c r="F42" s="197"/>
      <c r="G42" s="197"/>
      <c r="H42" s="197"/>
      <c r="I42" s="184"/>
      <c r="J42" s="183"/>
      <c r="K42" s="184"/>
      <c r="L42" s="184"/>
    </row>
    <row r="43" spans="1:13">
      <c r="A43" s="183"/>
      <c r="B43" s="183"/>
      <c r="C43" s="197"/>
      <c r="D43" s="197"/>
      <c r="E43" s="197"/>
      <c r="F43" s="197"/>
      <c r="G43" s="197"/>
      <c r="H43" s="197"/>
      <c r="I43" s="184"/>
      <c r="J43" s="183"/>
      <c r="K43" s="184"/>
      <c r="L43" s="184"/>
    </row>
    <row r="44" spans="1:13">
      <c r="A44" s="183"/>
      <c r="B44" s="183"/>
      <c r="C44" s="197"/>
      <c r="D44" s="197"/>
      <c r="E44" s="197"/>
      <c r="F44" s="197"/>
      <c r="G44" s="197"/>
      <c r="H44" s="197"/>
      <c r="I44" s="184"/>
      <c r="J44" s="183"/>
      <c r="K44" s="184"/>
      <c r="L44" s="184"/>
    </row>
    <row r="45" spans="1:13">
      <c r="A45" s="183"/>
      <c r="B45" s="183"/>
      <c r="C45" s="197"/>
      <c r="D45" s="197"/>
      <c r="E45" s="197"/>
      <c r="F45" s="197"/>
      <c r="G45" s="197"/>
      <c r="H45" s="197"/>
      <c r="I45" s="184"/>
      <c r="J45" s="183"/>
      <c r="K45" s="184"/>
      <c r="L45" s="184"/>
    </row>
    <row r="46" spans="1:13">
      <c r="A46" s="183"/>
      <c r="B46" s="183"/>
      <c r="C46" s="197"/>
      <c r="D46" s="197"/>
      <c r="E46" s="197"/>
      <c r="F46" s="197"/>
      <c r="G46" s="197"/>
      <c r="H46" s="197"/>
      <c r="I46" s="184"/>
      <c r="J46" s="183"/>
      <c r="K46" s="184"/>
      <c r="L46" s="184"/>
    </row>
    <row r="47" spans="1:13" s="170" customFormat="1">
      <c r="A47" s="183"/>
      <c r="B47" s="183"/>
      <c r="C47" s="183"/>
      <c r="D47" s="183"/>
      <c r="E47" s="183"/>
      <c r="F47" s="183"/>
      <c r="G47" s="183"/>
      <c r="H47" s="183"/>
      <c r="I47" s="183"/>
      <c r="J47" s="183"/>
      <c r="K47" s="183"/>
      <c r="L47" s="183"/>
    </row>
    <row r="48" spans="1:13" s="170" customFormat="1">
      <c r="A48" s="183"/>
      <c r="B48" s="183"/>
      <c r="C48" s="183"/>
      <c r="D48" s="183"/>
      <c r="E48" s="183"/>
      <c r="F48" s="183"/>
      <c r="G48" s="183"/>
      <c r="H48" s="183"/>
      <c r="I48" s="183"/>
      <c r="J48" s="183"/>
      <c r="K48" s="183"/>
      <c r="L48" s="183"/>
    </row>
    <row r="49" spans="1:12" s="170" customFormat="1">
      <c r="A49" s="183"/>
      <c r="B49" s="183"/>
      <c r="C49" s="202"/>
      <c r="D49" s="202"/>
      <c r="E49" s="202"/>
      <c r="F49" s="202"/>
      <c r="G49" s="202"/>
      <c r="H49" s="202"/>
      <c r="I49" s="183"/>
      <c r="J49" s="183"/>
      <c r="K49" s="183"/>
      <c r="L49" s="183"/>
    </row>
    <row r="50" spans="1:12" s="170" customFormat="1">
      <c r="A50" s="183"/>
      <c r="B50" s="207"/>
      <c r="C50" s="202"/>
      <c r="D50" s="202"/>
      <c r="E50" s="202"/>
      <c r="F50" s="202"/>
      <c r="G50" s="202"/>
      <c r="H50" s="202"/>
      <c r="I50" s="183"/>
      <c r="J50" s="183"/>
      <c r="K50" s="183"/>
      <c r="L50" s="183"/>
    </row>
    <row r="51" spans="1:12" s="170" customFormat="1">
      <c r="A51" s="183"/>
      <c r="B51" s="207"/>
      <c r="C51" s="202"/>
      <c r="D51" s="202"/>
      <c r="E51" s="202"/>
      <c r="F51" s="202"/>
      <c r="G51" s="202"/>
      <c r="H51" s="202"/>
      <c r="I51" s="183"/>
      <c r="J51" s="183"/>
      <c r="K51" s="183"/>
      <c r="L51" s="183"/>
    </row>
    <row r="52" spans="1:12" s="170" customFormat="1">
      <c r="A52" s="183"/>
      <c r="B52" s="207"/>
      <c r="C52" s="202"/>
      <c r="D52" s="202"/>
      <c r="E52" s="202"/>
      <c r="F52" s="202"/>
      <c r="G52" s="202"/>
      <c r="H52" s="202"/>
      <c r="I52" s="183"/>
      <c r="J52" s="183"/>
      <c r="K52" s="183"/>
      <c r="L52" s="183"/>
    </row>
    <row r="53" spans="1:12" s="170" customFormat="1">
      <c r="A53" s="183"/>
      <c r="B53" s="183"/>
      <c r="C53" s="202"/>
      <c r="D53" s="202"/>
      <c r="E53" s="202"/>
      <c r="F53" s="202"/>
      <c r="G53" s="202"/>
      <c r="H53" s="202"/>
      <c r="I53" s="183"/>
      <c r="J53" s="183"/>
      <c r="K53" s="183"/>
      <c r="L53" s="183"/>
    </row>
    <row r="54" spans="1:12" s="170" customFormat="1" hidden="1">
      <c r="A54" s="183"/>
      <c r="B54" s="207"/>
      <c r="C54" s="202"/>
      <c r="D54" s="202"/>
      <c r="E54" s="202"/>
      <c r="F54" s="202"/>
      <c r="G54" s="202"/>
      <c r="H54" s="202"/>
      <c r="I54" s="183"/>
      <c r="J54" s="183"/>
      <c r="K54" s="183"/>
      <c r="L54" s="183"/>
    </row>
    <row r="55" spans="1:12" s="170" customFormat="1" hidden="1">
      <c r="A55" s="183"/>
      <c r="B55" s="207"/>
      <c r="C55" s="202"/>
      <c r="D55" s="202"/>
      <c r="E55" s="202"/>
      <c r="F55" s="202"/>
      <c r="G55" s="202"/>
      <c r="H55" s="202"/>
      <c r="I55" s="183"/>
      <c r="J55" s="183"/>
      <c r="K55" s="183"/>
      <c r="L55" s="183"/>
    </row>
    <row r="56" spans="1:12" s="170" customFormat="1">
      <c r="A56" s="183"/>
      <c r="B56" s="183"/>
      <c r="C56" s="202"/>
      <c r="D56" s="202"/>
      <c r="E56" s="202"/>
      <c r="F56" s="202"/>
      <c r="G56" s="202"/>
      <c r="H56" s="202"/>
      <c r="I56" s="183"/>
      <c r="J56" s="183"/>
      <c r="K56" s="183"/>
      <c r="L56" s="183"/>
    </row>
    <row r="57" spans="1:12" s="170" customFormat="1">
      <c r="A57" s="183"/>
      <c r="B57" s="207"/>
      <c r="C57" s="202"/>
      <c r="D57" s="202"/>
      <c r="E57" s="202"/>
      <c r="F57" s="202"/>
      <c r="G57" s="202"/>
      <c r="H57" s="202"/>
      <c r="I57" s="183"/>
      <c r="J57" s="183"/>
      <c r="K57" s="183"/>
      <c r="L57" s="183"/>
    </row>
    <row r="58" spans="1:12" s="170" customFormat="1">
      <c r="A58" s="183"/>
      <c r="B58" s="207"/>
      <c r="C58" s="202"/>
      <c r="D58" s="202"/>
      <c r="E58" s="202"/>
      <c r="F58" s="202"/>
      <c r="G58" s="202"/>
      <c r="H58" s="202"/>
      <c r="I58" s="183"/>
      <c r="J58" s="183"/>
      <c r="K58" s="183"/>
      <c r="L58" s="183"/>
    </row>
    <row r="59" spans="1:12" s="170" customFormat="1">
      <c r="A59" s="183"/>
      <c r="B59" s="183"/>
      <c r="C59" s="202"/>
      <c r="D59" s="202"/>
      <c r="E59" s="202"/>
      <c r="F59" s="202"/>
      <c r="G59" s="202"/>
      <c r="H59" s="202"/>
      <c r="I59" s="183"/>
      <c r="J59" s="183"/>
      <c r="K59" s="183"/>
      <c r="L59" s="183"/>
    </row>
    <row r="60" spans="1:12" s="170" customFormat="1">
      <c r="A60" s="183"/>
      <c r="B60" s="183"/>
      <c r="C60" s="202"/>
      <c r="D60" s="202"/>
      <c r="E60" s="202"/>
      <c r="F60" s="202"/>
      <c r="G60" s="202"/>
      <c r="H60" s="202"/>
      <c r="I60" s="183"/>
      <c r="J60" s="183"/>
      <c r="K60" s="183"/>
      <c r="L60" s="183"/>
    </row>
    <row r="61" spans="1:12" s="170" customFormat="1">
      <c r="A61" s="183"/>
      <c r="B61" s="183"/>
      <c r="C61" s="202"/>
      <c r="D61" s="202"/>
      <c r="E61" s="202"/>
      <c r="F61" s="202"/>
      <c r="G61" s="202"/>
      <c r="H61" s="202"/>
      <c r="I61" s="183"/>
      <c r="J61" s="183"/>
      <c r="K61" s="183"/>
      <c r="L61" s="183"/>
    </row>
    <row r="62" spans="1:12" s="170" customFormat="1">
      <c r="A62" s="183"/>
      <c r="B62" s="183"/>
      <c r="C62" s="202"/>
      <c r="D62" s="202"/>
      <c r="E62" s="202"/>
      <c r="F62" s="202"/>
      <c r="G62" s="202"/>
      <c r="H62" s="202"/>
      <c r="I62" s="183"/>
      <c r="J62" s="183"/>
      <c r="K62" s="183"/>
      <c r="L62" s="183"/>
    </row>
    <row r="63" spans="1:12" s="170" customFormat="1">
      <c r="A63" s="183"/>
      <c r="B63" s="183"/>
      <c r="C63" s="183"/>
      <c r="D63" s="183"/>
      <c r="E63" s="183"/>
      <c r="F63" s="183"/>
      <c r="G63" s="183"/>
      <c r="H63" s="183"/>
      <c r="I63" s="183"/>
      <c r="J63" s="183"/>
      <c r="K63" s="183"/>
      <c r="L63" s="183"/>
    </row>
    <row r="64" spans="1:12" s="170" customFormat="1">
      <c r="A64" s="183"/>
      <c r="B64" s="183"/>
      <c r="C64" s="183"/>
      <c r="D64" s="183"/>
      <c r="E64" s="183"/>
      <c r="F64" s="183"/>
      <c r="G64" s="183"/>
      <c r="H64" s="183"/>
      <c r="I64" s="183"/>
      <c r="J64" s="183"/>
      <c r="K64" s="183"/>
      <c r="L64" s="183"/>
    </row>
    <row r="65" spans="1:13" s="170" customFormat="1">
      <c r="A65" s="183"/>
      <c r="B65" s="183"/>
      <c r="C65" s="202"/>
      <c r="D65" s="202"/>
      <c r="E65" s="202"/>
      <c r="F65" s="202"/>
      <c r="G65" s="202"/>
      <c r="H65" s="202"/>
      <c r="I65" s="183"/>
      <c r="J65" s="183"/>
      <c r="K65" s="183"/>
      <c r="L65" s="183"/>
    </row>
    <row r="66" spans="1:13" s="170" customFormat="1">
      <c r="A66" s="183"/>
      <c r="B66" s="207"/>
      <c r="C66" s="202"/>
      <c r="D66" s="202"/>
      <c r="E66" s="202"/>
      <c r="F66" s="202"/>
      <c r="G66" s="202"/>
      <c r="H66" s="202"/>
      <c r="I66" s="183"/>
      <c r="J66" s="183"/>
      <c r="K66" s="183"/>
      <c r="L66" s="183"/>
    </row>
    <row r="67" spans="1:13" s="170" customFormat="1">
      <c r="A67" s="183"/>
      <c r="B67" s="207"/>
      <c r="C67" s="202"/>
      <c r="D67" s="202"/>
      <c r="E67" s="202"/>
      <c r="F67" s="202"/>
      <c r="G67" s="202"/>
      <c r="H67" s="202"/>
      <c r="I67" s="183"/>
      <c r="J67" s="183"/>
      <c r="K67" s="183"/>
      <c r="L67" s="183"/>
    </row>
    <row r="68" spans="1:13" s="170" customFormat="1">
      <c r="A68" s="195"/>
      <c r="B68" s="207"/>
      <c r="C68" s="202"/>
      <c r="D68" s="202"/>
      <c r="E68" s="202"/>
      <c r="F68" s="202"/>
      <c r="G68" s="202"/>
      <c r="H68" s="202"/>
      <c r="I68" s="195"/>
      <c r="J68" s="183"/>
      <c r="K68" s="195"/>
      <c r="L68" s="195"/>
      <c r="M68" s="196"/>
    </row>
    <row r="69" spans="1:13" s="170" customFormat="1">
      <c r="A69" s="195"/>
      <c r="B69" s="183"/>
      <c r="C69" s="202"/>
      <c r="D69" s="202"/>
      <c r="E69" s="202"/>
      <c r="F69" s="202"/>
      <c r="G69" s="202"/>
      <c r="H69" s="202"/>
      <c r="I69" s="195"/>
      <c r="J69" s="183"/>
      <c r="K69" s="195"/>
      <c r="L69" s="195"/>
      <c r="M69" s="196"/>
    </row>
    <row r="70" spans="1:13" s="170" customFormat="1" hidden="1">
      <c r="A70" s="195"/>
      <c r="B70" s="207"/>
      <c r="C70" s="202"/>
      <c r="D70" s="202"/>
      <c r="E70" s="202"/>
      <c r="F70" s="202"/>
      <c r="G70" s="202"/>
      <c r="H70" s="202"/>
      <c r="I70" s="195"/>
      <c r="J70" s="183"/>
      <c r="K70" s="195"/>
      <c r="L70" s="195"/>
      <c r="M70" s="196"/>
    </row>
    <row r="71" spans="1:13" s="170" customFormat="1" hidden="1">
      <c r="A71" s="195"/>
      <c r="B71" s="207"/>
      <c r="C71" s="202"/>
      <c r="D71" s="202"/>
      <c r="E71" s="202"/>
      <c r="F71" s="202"/>
      <c r="G71" s="202"/>
      <c r="H71" s="202"/>
      <c r="I71" s="195"/>
      <c r="J71" s="183"/>
      <c r="K71" s="195"/>
      <c r="L71" s="195"/>
      <c r="M71" s="196"/>
    </row>
    <row r="72" spans="1:13" s="170" customFormat="1">
      <c r="A72" s="195"/>
      <c r="B72" s="183"/>
      <c r="C72" s="202"/>
      <c r="D72" s="202"/>
      <c r="E72" s="202"/>
      <c r="F72" s="202"/>
      <c r="G72" s="202"/>
      <c r="H72" s="202"/>
      <c r="I72" s="195"/>
      <c r="J72" s="183"/>
      <c r="K72" s="195"/>
      <c r="L72" s="195"/>
      <c r="M72" s="196"/>
    </row>
    <row r="73" spans="1:13" s="170" customFormat="1">
      <c r="A73" s="195"/>
      <c r="B73" s="207"/>
      <c r="C73" s="202"/>
      <c r="D73" s="202"/>
      <c r="E73" s="202"/>
      <c r="F73" s="202"/>
      <c r="G73" s="202"/>
      <c r="H73" s="202"/>
      <c r="I73" s="195"/>
      <c r="J73" s="183"/>
      <c r="K73" s="195"/>
      <c r="L73" s="195"/>
      <c r="M73" s="196"/>
    </row>
    <row r="74" spans="1:13" s="170" customFormat="1">
      <c r="A74" s="195"/>
      <c r="B74" s="207"/>
      <c r="C74" s="202"/>
      <c r="D74" s="202"/>
      <c r="E74" s="202"/>
      <c r="F74" s="202"/>
      <c r="G74" s="202"/>
      <c r="H74" s="202"/>
      <c r="I74" s="195"/>
      <c r="J74" s="183"/>
      <c r="K74" s="195"/>
      <c r="L74" s="195"/>
      <c r="M74" s="196"/>
    </row>
    <row r="75" spans="1:13" s="170" customFormat="1">
      <c r="A75" s="195"/>
      <c r="B75" s="183"/>
      <c r="C75" s="202"/>
      <c r="D75" s="202"/>
      <c r="E75" s="202"/>
      <c r="F75" s="202"/>
      <c r="G75" s="202"/>
      <c r="H75" s="202"/>
      <c r="I75" s="195"/>
      <c r="J75" s="183"/>
      <c r="K75" s="195"/>
      <c r="L75" s="195"/>
      <c r="M75" s="196"/>
    </row>
    <row r="76" spans="1:13" s="170" customFormat="1">
      <c r="A76" s="195"/>
      <c r="B76" s="183"/>
      <c r="C76" s="202"/>
      <c r="D76" s="202"/>
      <c r="E76" s="202"/>
      <c r="F76" s="202"/>
      <c r="G76" s="202"/>
      <c r="H76" s="202"/>
      <c r="I76" s="195"/>
      <c r="J76" s="183"/>
      <c r="K76" s="195"/>
      <c r="L76" s="195"/>
      <c r="M76" s="196"/>
    </row>
    <row r="77" spans="1:13" s="170" customFormat="1">
      <c r="A77" s="195"/>
      <c r="B77" s="183"/>
      <c r="C77" s="202"/>
      <c r="D77" s="202"/>
      <c r="E77" s="202"/>
      <c r="F77" s="202"/>
      <c r="G77" s="202"/>
      <c r="H77" s="202"/>
      <c r="I77" s="195"/>
      <c r="J77" s="183"/>
      <c r="K77" s="195"/>
      <c r="L77" s="195"/>
      <c r="M77" s="196"/>
    </row>
    <row r="78" spans="1:13">
      <c r="A78" s="183"/>
      <c r="B78" s="184"/>
      <c r="C78" s="184"/>
      <c r="D78" s="184"/>
      <c r="E78" s="184"/>
      <c r="F78" s="184"/>
      <c r="G78" s="184"/>
      <c r="H78" s="184"/>
      <c r="I78" s="184"/>
      <c r="J78" s="183"/>
      <c r="K78" s="184"/>
      <c r="L78" s="184"/>
    </row>
    <row r="79" spans="1:13">
      <c r="A79" s="183"/>
      <c r="B79" s="184"/>
      <c r="C79" s="184"/>
      <c r="D79" s="184"/>
      <c r="E79" s="184"/>
      <c r="F79" s="184"/>
      <c r="G79" s="184"/>
      <c r="H79" s="184"/>
      <c r="I79" s="184"/>
      <c r="J79" s="183"/>
      <c r="K79" s="184"/>
      <c r="L79" s="184"/>
    </row>
    <row r="80" spans="1:13">
      <c r="A80" s="183"/>
      <c r="B80" s="184"/>
      <c r="C80" s="184"/>
      <c r="D80" s="184"/>
      <c r="E80" s="184"/>
      <c r="F80" s="184"/>
      <c r="G80" s="184"/>
      <c r="H80" s="184"/>
      <c r="I80" s="184"/>
      <c r="J80" s="183"/>
      <c r="K80" s="184"/>
      <c r="L80" s="184"/>
    </row>
    <row r="81" spans="1:12">
      <c r="A81" s="183"/>
      <c r="B81" s="184"/>
      <c r="C81" s="184"/>
      <c r="D81" s="184"/>
      <c r="E81" s="184"/>
      <c r="F81" s="184"/>
      <c r="G81" s="184"/>
      <c r="H81" s="184"/>
      <c r="I81" s="184"/>
      <c r="J81" s="183"/>
      <c r="K81" s="184"/>
      <c r="L81" s="184"/>
    </row>
    <row r="82" spans="1:12">
      <c r="A82" s="183"/>
      <c r="B82" s="184"/>
      <c r="C82" s="184"/>
      <c r="D82" s="184"/>
      <c r="E82" s="184"/>
      <c r="F82" s="184"/>
      <c r="G82" s="184"/>
      <c r="H82" s="184"/>
      <c r="I82" s="184"/>
      <c r="J82" s="183"/>
      <c r="K82" s="184"/>
      <c r="L82" s="184"/>
    </row>
    <row r="83" spans="1:12">
      <c r="A83" s="183"/>
      <c r="B83" s="184"/>
      <c r="C83" s="184"/>
      <c r="D83" s="184"/>
      <c r="E83" s="184"/>
      <c r="F83" s="184"/>
      <c r="G83" s="184"/>
      <c r="H83" s="184"/>
      <c r="I83" s="184"/>
      <c r="J83" s="183"/>
      <c r="K83" s="184"/>
      <c r="L83" s="184"/>
    </row>
    <row r="84" spans="1:12">
      <c r="A84" s="183"/>
      <c r="B84" s="184"/>
      <c r="C84" s="184"/>
      <c r="D84" s="184"/>
      <c r="E84" s="184"/>
      <c r="F84" s="184"/>
      <c r="G84" s="184"/>
      <c r="H84" s="184"/>
      <c r="I84" s="184"/>
      <c r="J84" s="183"/>
      <c r="K84" s="184"/>
      <c r="L84" s="184"/>
    </row>
    <row r="85" spans="1:12">
      <c r="A85" s="183"/>
      <c r="B85" s="184"/>
      <c r="C85" s="184"/>
      <c r="D85" s="184"/>
      <c r="E85" s="184"/>
      <c r="F85" s="184"/>
      <c r="G85" s="184"/>
      <c r="H85" s="184"/>
      <c r="I85" s="184"/>
      <c r="J85" s="183"/>
      <c r="K85" s="184"/>
      <c r="L85" s="184"/>
    </row>
    <row r="86" spans="1:12">
      <c r="A86" s="183"/>
      <c r="B86" s="184"/>
      <c r="C86" s="184"/>
      <c r="D86" s="184"/>
      <c r="E86" s="184"/>
      <c r="F86" s="184"/>
      <c r="G86" s="184"/>
      <c r="H86" s="184"/>
      <c r="I86" s="184"/>
      <c r="J86" s="183"/>
      <c r="K86" s="184"/>
      <c r="L86" s="184"/>
    </row>
    <row r="87" spans="1:12">
      <c r="A87" s="183"/>
      <c r="B87" s="184"/>
      <c r="C87" s="184"/>
      <c r="D87" s="184"/>
      <c r="E87" s="184"/>
      <c r="F87" s="184"/>
      <c r="G87" s="184"/>
      <c r="H87" s="184"/>
      <c r="I87" s="184"/>
      <c r="J87" s="183"/>
      <c r="K87" s="184"/>
      <c r="L87" s="184"/>
    </row>
    <row r="88" spans="1:12">
      <c r="A88" s="183"/>
      <c r="B88" s="184"/>
      <c r="C88" s="184"/>
      <c r="D88" s="184"/>
      <c r="E88" s="184"/>
      <c r="F88" s="184"/>
      <c r="G88" s="184"/>
      <c r="H88" s="184"/>
      <c r="I88" s="184"/>
      <c r="J88" s="183"/>
      <c r="K88" s="184"/>
      <c r="L88" s="184"/>
    </row>
    <row r="89" spans="1:12">
      <c r="A89" s="183"/>
      <c r="B89" s="184"/>
      <c r="C89" s="184"/>
      <c r="D89" s="184"/>
      <c r="E89" s="184"/>
      <c r="F89" s="184"/>
      <c r="G89" s="184"/>
      <c r="H89" s="184"/>
      <c r="I89" s="184"/>
      <c r="J89" s="183"/>
      <c r="K89" s="184"/>
      <c r="L89" s="184"/>
    </row>
    <row r="90" spans="1:12">
      <c r="A90" s="183"/>
      <c r="B90" s="184"/>
      <c r="C90" s="184"/>
      <c r="D90" s="184"/>
      <c r="E90" s="184"/>
      <c r="F90" s="184"/>
      <c r="G90" s="184"/>
      <c r="H90" s="184"/>
      <c r="I90" s="184"/>
      <c r="J90" s="183"/>
      <c r="K90" s="184"/>
      <c r="L90" s="184"/>
    </row>
    <row r="91" spans="1:12">
      <c r="A91" s="183"/>
      <c r="B91" s="184"/>
      <c r="C91" s="184"/>
      <c r="D91" s="184"/>
      <c r="E91" s="184"/>
      <c r="F91" s="184"/>
      <c r="G91" s="184"/>
      <c r="H91" s="184"/>
      <c r="I91" s="184"/>
      <c r="J91" s="183"/>
      <c r="K91" s="184"/>
      <c r="L91" s="184"/>
    </row>
    <row r="92" spans="1:12">
      <c r="A92" s="183"/>
      <c r="B92" s="184"/>
      <c r="C92" s="184"/>
      <c r="D92" s="184"/>
      <c r="E92" s="184"/>
      <c r="F92" s="184"/>
      <c r="G92" s="184"/>
      <c r="H92" s="184"/>
      <c r="I92" s="184"/>
      <c r="J92" s="183"/>
      <c r="K92" s="184"/>
      <c r="L92" s="184"/>
    </row>
    <row r="93" spans="1:12">
      <c r="A93" s="183"/>
      <c r="B93" s="184"/>
      <c r="C93" s="184"/>
      <c r="D93" s="184"/>
      <c r="E93" s="184"/>
      <c r="F93" s="184"/>
      <c r="G93" s="184"/>
      <c r="H93" s="184"/>
      <c r="I93" s="184"/>
      <c r="J93" s="183"/>
      <c r="K93" s="184"/>
      <c r="L93" s="184"/>
    </row>
    <row r="94" spans="1:12">
      <c r="A94" s="183"/>
      <c r="B94" s="184"/>
      <c r="C94" s="184"/>
      <c r="D94" s="184"/>
      <c r="E94" s="184"/>
      <c r="F94" s="184"/>
      <c r="G94" s="184"/>
      <c r="H94" s="184"/>
      <c r="I94" s="184"/>
      <c r="J94" s="183"/>
      <c r="K94" s="184"/>
      <c r="L94" s="184"/>
    </row>
    <row r="95" spans="1:12">
      <c r="A95" s="183"/>
      <c r="B95" s="184"/>
      <c r="C95" s="184"/>
      <c r="D95" s="184"/>
      <c r="E95" s="184"/>
      <c r="F95" s="184"/>
      <c r="G95" s="184"/>
      <c r="H95" s="184"/>
      <c r="I95" s="184"/>
      <c r="J95" s="183"/>
      <c r="K95" s="184"/>
      <c r="L95" s="184"/>
    </row>
    <row r="96" spans="1:12">
      <c r="A96" s="183"/>
      <c r="B96" s="184"/>
      <c r="C96" s="184"/>
      <c r="D96" s="184"/>
      <c r="E96" s="184"/>
      <c r="F96" s="184"/>
      <c r="G96" s="184"/>
      <c r="H96" s="184"/>
      <c r="I96" s="184"/>
      <c r="J96" s="183"/>
      <c r="K96" s="184"/>
      <c r="L96" s="184"/>
    </row>
    <row r="97" spans="1:12">
      <c r="A97" s="183"/>
      <c r="B97" s="184"/>
      <c r="C97" s="184"/>
      <c r="D97" s="184"/>
      <c r="E97" s="184"/>
      <c r="F97" s="184"/>
      <c r="G97" s="184"/>
      <c r="H97" s="184"/>
      <c r="I97" s="184"/>
      <c r="J97" s="183"/>
      <c r="K97" s="184"/>
      <c r="L97" s="184"/>
    </row>
    <row r="98" spans="1:12">
      <c r="A98" s="183"/>
      <c r="B98" s="184"/>
      <c r="C98" s="184"/>
      <c r="D98" s="184"/>
      <c r="E98" s="184"/>
      <c r="F98" s="184"/>
      <c r="G98" s="184"/>
      <c r="H98" s="184"/>
      <c r="I98" s="184"/>
      <c r="J98" s="183"/>
      <c r="K98" s="184"/>
      <c r="L98" s="184"/>
    </row>
    <row r="99" spans="1:12">
      <c r="A99" s="183"/>
      <c r="B99" s="184"/>
      <c r="C99" s="184"/>
      <c r="D99" s="184"/>
      <c r="E99" s="184"/>
      <c r="F99" s="184"/>
      <c r="G99" s="184"/>
      <c r="H99" s="184"/>
      <c r="I99" s="184"/>
      <c r="J99" s="183"/>
      <c r="K99" s="184"/>
      <c r="L99" s="184"/>
    </row>
    <row r="100" spans="1:12">
      <c r="A100" s="183"/>
      <c r="B100" s="184"/>
      <c r="C100" s="184"/>
      <c r="D100" s="184"/>
      <c r="E100" s="184"/>
      <c r="F100" s="184"/>
      <c r="G100" s="184"/>
      <c r="H100" s="184"/>
      <c r="I100" s="184"/>
      <c r="J100" s="183"/>
      <c r="K100" s="184"/>
      <c r="L100" s="184"/>
    </row>
    <row r="101" spans="1:12">
      <c r="A101" s="183"/>
      <c r="B101" s="184"/>
      <c r="C101" s="184"/>
      <c r="D101" s="184"/>
      <c r="E101" s="184"/>
      <c r="F101" s="184"/>
      <c r="G101" s="184"/>
      <c r="H101" s="184"/>
      <c r="I101" s="184"/>
      <c r="J101" s="183"/>
      <c r="K101" s="184"/>
      <c r="L101" s="184"/>
    </row>
    <row r="102" spans="1:12">
      <c r="A102" s="183"/>
      <c r="B102" s="184"/>
      <c r="C102" s="184"/>
      <c r="D102" s="184"/>
      <c r="E102" s="184"/>
      <c r="F102" s="184"/>
      <c r="G102" s="184"/>
      <c r="H102" s="184"/>
      <c r="I102" s="184"/>
      <c r="J102" s="183"/>
      <c r="K102" s="184"/>
      <c r="L102" s="184"/>
    </row>
    <row r="103" spans="1:12">
      <c r="A103" s="183"/>
      <c r="B103" s="184"/>
      <c r="C103" s="184"/>
      <c r="D103" s="184"/>
      <c r="E103" s="184"/>
      <c r="F103" s="184"/>
      <c r="G103" s="184"/>
      <c r="H103" s="184"/>
      <c r="I103" s="184"/>
      <c r="J103" s="183"/>
      <c r="K103" s="184"/>
      <c r="L103" s="184"/>
    </row>
    <row r="104" spans="1:12">
      <c r="A104" s="183"/>
      <c r="B104" s="184"/>
      <c r="C104" s="184"/>
      <c r="D104" s="184"/>
      <c r="E104" s="184"/>
      <c r="F104" s="184"/>
      <c r="G104" s="184"/>
      <c r="H104" s="184"/>
      <c r="I104" s="184"/>
      <c r="J104" s="183"/>
      <c r="K104" s="184"/>
      <c r="L104" s="184"/>
    </row>
    <row r="105" spans="1:12">
      <c r="A105" s="183"/>
      <c r="B105" s="184"/>
      <c r="C105" s="184"/>
      <c r="D105" s="184"/>
      <c r="E105" s="184"/>
      <c r="F105" s="184"/>
      <c r="G105" s="184"/>
      <c r="H105" s="184"/>
      <c r="I105" s="184"/>
      <c r="J105" s="183"/>
      <c r="K105" s="184"/>
      <c r="L105" s="184"/>
    </row>
    <row r="106" spans="1:12">
      <c r="A106" s="183"/>
      <c r="B106" s="184"/>
      <c r="C106" s="184"/>
      <c r="D106" s="184"/>
      <c r="E106" s="184"/>
      <c r="F106" s="184"/>
      <c r="G106" s="184"/>
      <c r="H106" s="184"/>
      <c r="I106" s="184"/>
      <c r="J106" s="183"/>
      <c r="K106" s="184"/>
      <c r="L106" s="184"/>
    </row>
    <row r="107" spans="1:12">
      <c r="A107" s="183"/>
      <c r="B107" s="184"/>
      <c r="C107" s="184"/>
      <c r="D107" s="184"/>
      <c r="E107" s="184"/>
      <c r="F107" s="184"/>
      <c r="G107" s="184"/>
      <c r="H107" s="184"/>
      <c r="I107" s="184"/>
      <c r="J107" s="183"/>
      <c r="K107" s="184"/>
      <c r="L107" s="184"/>
    </row>
    <row r="108" spans="1:12">
      <c r="A108" s="183"/>
      <c r="B108" s="184"/>
      <c r="C108" s="184"/>
      <c r="D108" s="184"/>
      <c r="E108" s="184"/>
      <c r="F108" s="184"/>
      <c r="G108" s="184"/>
      <c r="H108" s="184"/>
      <c r="I108" s="184"/>
      <c r="J108" s="183"/>
      <c r="K108" s="184"/>
      <c r="L108" s="184"/>
    </row>
    <row r="109" spans="1:12">
      <c r="A109" s="183"/>
      <c r="B109" s="184"/>
      <c r="C109" s="184"/>
      <c r="D109" s="184"/>
      <c r="E109" s="184"/>
      <c r="F109" s="184"/>
      <c r="G109" s="184"/>
      <c r="H109" s="184"/>
      <c r="I109" s="184"/>
      <c r="J109" s="183"/>
      <c r="K109" s="184"/>
      <c r="L109" s="184"/>
    </row>
    <row r="110" spans="1:12">
      <c r="A110" s="183"/>
      <c r="B110" s="184"/>
      <c r="C110" s="184"/>
      <c r="D110" s="184"/>
      <c r="E110" s="184"/>
      <c r="F110" s="184"/>
      <c r="G110" s="184"/>
      <c r="H110" s="184"/>
      <c r="I110" s="184"/>
      <c r="J110" s="183"/>
      <c r="K110" s="184"/>
      <c r="L110" s="184"/>
    </row>
    <row r="111" spans="1:12">
      <c r="A111" s="183"/>
      <c r="B111" s="184"/>
      <c r="C111" s="184"/>
      <c r="D111" s="184"/>
      <c r="E111" s="184"/>
      <c r="F111" s="184"/>
      <c r="G111" s="184"/>
      <c r="H111" s="184"/>
      <c r="I111" s="184"/>
      <c r="J111" s="183"/>
      <c r="K111" s="184"/>
      <c r="L111" s="184"/>
    </row>
    <row r="112" spans="1:12">
      <c r="A112" s="183"/>
      <c r="B112" s="184"/>
      <c r="C112" s="184"/>
      <c r="D112" s="184"/>
      <c r="E112" s="184"/>
      <c r="F112" s="184"/>
      <c r="G112" s="184"/>
      <c r="H112" s="184"/>
      <c r="I112" s="184"/>
      <c r="J112" s="183"/>
      <c r="K112" s="184"/>
      <c r="L112" s="184"/>
    </row>
    <row r="113" spans="1:12">
      <c r="A113" s="183"/>
      <c r="B113" s="184"/>
      <c r="C113" s="184"/>
      <c r="D113" s="184"/>
      <c r="E113" s="184"/>
      <c r="F113" s="184"/>
      <c r="G113" s="184"/>
      <c r="H113" s="184"/>
      <c r="I113" s="184"/>
      <c r="J113" s="183"/>
      <c r="K113" s="184"/>
      <c r="L113" s="184"/>
    </row>
    <row r="114" spans="1:12">
      <c r="A114" s="183"/>
      <c r="B114" s="184"/>
      <c r="C114" s="184"/>
      <c r="D114" s="184"/>
      <c r="E114" s="184"/>
      <c r="F114" s="184"/>
      <c r="G114" s="184"/>
      <c r="H114" s="184"/>
      <c r="I114" s="184"/>
      <c r="J114" s="183"/>
      <c r="K114" s="184"/>
      <c r="L114" s="184"/>
    </row>
    <row r="115" spans="1:12">
      <c r="A115" s="183"/>
      <c r="B115" s="184"/>
      <c r="C115" s="184"/>
      <c r="D115" s="184"/>
      <c r="E115" s="184"/>
      <c r="F115" s="184"/>
      <c r="G115" s="184"/>
      <c r="H115" s="184"/>
      <c r="I115" s="184"/>
      <c r="J115" s="183"/>
      <c r="K115" s="184"/>
      <c r="L115" s="184"/>
    </row>
    <row r="116" spans="1:12">
      <c r="A116" s="183"/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</row>
    <row r="117" spans="1:12">
      <c r="A117" s="183"/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</row>
    <row r="118" spans="1:12">
      <c r="A118" s="183"/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</row>
    <row r="119" spans="1:12">
      <c r="A119" s="183"/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1:12">
      <c r="A120" s="183"/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1:12">
      <c r="A121" s="183"/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1:12">
      <c r="A122" s="183"/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1:12">
      <c r="A123" s="183"/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1:12">
      <c r="A124" s="183"/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1:12">
      <c r="A125" s="183"/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1:12">
      <c r="A126" s="183"/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1:12">
      <c r="A127" s="183"/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1:12">
      <c r="A128" s="183"/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1:12">
      <c r="A129" s="183"/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1:12">
      <c r="A130" s="183"/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1:12">
      <c r="A131" s="183"/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1:12">
      <c r="A132" s="183"/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1:12">
      <c r="A133" s="183"/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1:12">
      <c r="A134" s="183"/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1:12">
      <c r="A135" s="183"/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1:12">
      <c r="A136" s="183"/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1:12">
      <c r="A137" s="183"/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1:12">
      <c r="A138" s="183"/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1:12">
      <c r="A139" s="183"/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1:12">
      <c r="A140" s="183"/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1:12">
      <c r="A141" s="183"/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1:12">
      <c r="A142" s="183"/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1:12">
      <c r="A143" s="183"/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1:12">
      <c r="A144" s="183"/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1:12">
      <c r="A145" s="183"/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1:12">
      <c r="A146" s="183"/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1:12">
      <c r="A147" s="183"/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1:12">
      <c r="A148" s="183"/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1:12">
      <c r="A149" s="183"/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1:12">
      <c r="A150" s="183"/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1:12">
      <c r="A151" s="183"/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1:12">
      <c r="A152" s="183"/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1:12">
      <c r="A153" s="183"/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1:12">
      <c r="A154" s="183"/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1:12">
      <c r="A155" s="183"/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1:12">
      <c r="A156" s="183"/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1:12">
      <c r="A157" s="183"/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1:12">
      <c r="A158" s="183"/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1:12">
      <c r="A159" s="183"/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1:12">
      <c r="A160" s="183"/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1:12">
      <c r="A161" s="183"/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1:12">
      <c r="A162" s="183"/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1:12">
      <c r="A163" s="183"/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1:12">
      <c r="A164" s="183"/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1:12">
      <c r="A165" s="183"/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1:12">
      <c r="A166" s="183"/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1:12">
      <c r="A167" s="183"/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1:12">
      <c r="A168" s="183"/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1:12">
      <c r="A169" s="183"/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1:12">
      <c r="A170" s="183"/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1:12">
      <c r="A171" s="183"/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1:12">
      <c r="A172" s="183"/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1:12">
      <c r="A173" s="183"/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1:12">
      <c r="A174" s="183"/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1:12">
      <c r="A175" s="183"/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1:12">
      <c r="A176" s="183"/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1:12">
      <c r="A177" s="183"/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1:12">
      <c r="A178" s="183"/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1:12">
      <c r="A179" s="183"/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1:12">
      <c r="A180" s="183"/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1:12">
      <c r="A181" s="183"/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1:12">
      <c r="A182" s="183"/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1:12">
      <c r="A183" s="183"/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1:12">
      <c r="A184" s="183"/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1:12">
      <c r="A185" s="183"/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1:12">
      <c r="A186" s="183"/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1:12">
      <c r="A187" s="183"/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1:12">
      <c r="A188" s="183"/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1:12">
      <c r="A189" s="183"/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1:12">
      <c r="A190" s="183"/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1:12">
      <c r="A191" s="183"/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1:12">
      <c r="A192" s="183"/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1:12">
      <c r="A193" s="183"/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1:12">
      <c r="A194" s="183"/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1:12">
      <c r="A195" s="183"/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1:12">
      <c r="A196" s="183"/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1:12">
      <c r="A197" s="183"/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1:12">
      <c r="A198" s="183"/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1:12">
      <c r="A199" s="183"/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1:12">
      <c r="A200" s="183"/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1:12">
      <c r="A201" s="183"/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1:12">
      <c r="A202" s="183"/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1:12">
      <c r="A203" s="183"/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1:12">
      <c r="A204" s="183"/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1:12">
      <c r="A205" s="183"/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1:12">
      <c r="A206" s="183"/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1:12">
      <c r="A207" s="183"/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1:12">
      <c r="A208" s="183"/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1:12">
      <c r="A209" s="183"/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1:12">
      <c r="A210" s="183"/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1:12">
      <c r="A211" s="183"/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1:12">
      <c r="A212" s="183"/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1:12">
      <c r="A213" s="183"/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1:12">
      <c r="A214" s="183"/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1:12">
      <c r="A215" s="183"/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1:12">
      <c r="A216" s="183"/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1:12">
      <c r="A217" s="183"/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1:12">
      <c r="A218" s="183"/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1:12">
      <c r="A219" s="183"/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1:12">
      <c r="A220" s="183"/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1:12">
      <c r="A221" s="183"/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1:12">
      <c r="A222" s="183"/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1:12">
      <c r="A223" s="183"/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1:12">
      <c r="A224" s="183"/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1:12">
      <c r="A225" s="183"/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1:12">
      <c r="A226" s="183"/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1:12">
      <c r="A227" s="183"/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1:12">
      <c r="A228" s="183"/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1:12">
      <c r="A229" s="183"/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1:12">
      <c r="A230" s="183"/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1:12">
      <c r="A231" s="183"/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1:12">
      <c r="A232" s="183"/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1:12">
      <c r="A233" s="183"/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1:12">
      <c r="A234" s="183"/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1:12">
      <c r="A235" s="183"/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1:12">
      <c r="A236" s="183"/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1:12">
      <c r="A237" s="183"/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1:12">
      <c r="A238" s="183"/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1:12">
      <c r="A239" s="183"/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1:12">
      <c r="A240" s="183"/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1:12">
      <c r="A241" s="183"/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1:12">
      <c r="A242" s="183"/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1:12">
      <c r="A243" s="183"/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1:12">
      <c r="A244" s="183"/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1:12">
      <c r="A245" s="183"/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1:12">
      <c r="A246" s="183"/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1:12">
      <c r="A247" s="183"/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  <row r="248" spans="1:12">
      <c r="A248" s="183"/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</row>
    <row r="249" spans="1:12">
      <c r="A249" s="183"/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</row>
    <row r="250" spans="1:12">
      <c r="A250" s="183"/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</row>
    <row r="251" spans="1:12">
      <c r="A251" s="183"/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</row>
    <row r="252" spans="1:12">
      <c r="A252" s="183"/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</row>
    <row r="253" spans="1:12">
      <c r="A253" s="183"/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</row>
    <row r="254" spans="1:12">
      <c r="A254" s="183"/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</row>
    <row r="255" spans="1:12">
      <c r="A255" s="183"/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</row>
    <row r="256" spans="1:12">
      <c r="A256" s="183"/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</row>
    <row r="257" spans="1:12">
      <c r="A257" s="183"/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</row>
    <row r="258" spans="1:12">
      <c r="A258" s="183"/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</row>
    <row r="259" spans="1:12">
      <c r="A259" s="183"/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</row>
    <row r="260" spans="1:12">
      <c r="A260" s="183"/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</row>
    <row r="261" spans="1:12">
      <c r="A261" s="183"/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</row>
    <row r="262" spans="1:12">
      <c r="A262" s="183"/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</row>
    <row r="263" spans="1:12">
      <c r="A263" s="183"/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</row>
    <row r="264" spans="1:12">
      <c r="A264" s="183"/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</row>
    <row r="265" spans="1:12">
      <c r="A265" s="183"/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</row>
    <row r="266" spans="1:12">
      <c r="A266" s="183"/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</row>
    <row r="267" spans="1:12">
      <c r="A267" s="183"/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</row>
    <row r="268" spans="1:12">
      <c r="A268" s="183"/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</row>
    <row r="269" spans="1:12">
      <c r="A269" s="183"/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</row>
    <row r="270" spans="1:12">
      <c r="A270" s="183"/>
      <c r="B270" s="184"/>
      <c r="C270" s="184"/>
      <c r="D270" s="184"/>
      <c r="E270" s="184"/>
      <c r="F270" s="184"/>
      <c r="G270" s="184"/>
      <c r="H270" s="184"/>
      <c r="I270" s="184"/>
      <c r="J270" s="183"/>
      <c r="K270" s="184"/>
      <c r="L270" s="184"/>
    </row>
    <row r="271" spans="1:12">
      <c r="A271" s="183"/>
      <c r="B271" s="184"/>
      <c r="C271" s="184"/>
      <c r="D271" s="184"/>
      <c r="E271" s="184"/>
      <c r="F271" s="184"/>
      <c r="G271" s="184"/>
      <c r="H271" s="184"/>
      <c r="I271" s="184"/>
      <c r="J271" s="183"/>
      <c r="K271" s="184"/>
      <c r="L271" s="184"/>
    </row>
    <row r="272" spans="1:12">
      <c r="A272" s="183"/>
      <c r="B272" s="184"/>
      <c r="C272" s="184"/>
      <c r="D272" s="184"/>
      <c r="E272" s="184"/>
      <c r="F272" s="184"/>
      <c r="G272" s="184"/>
      <c r="H272" s="184"/>
      <c r="I272" s="184"/>
      <c r="J272" s="183"/>
      <c r="K272" s="184"/>
      <c r="L272" s="184"/>
    </row>
    <row r="273" spans="1:12">
      <c r="A273" s="183"/>
      <c r="B273" s="184"/>
      <c r="C273" s="184"/>
      <c r="D273" s="184"/>
      <c r="E273" s="184"/>
      <c r="F273" s="184"/>
      <c r="G273" s="184"/>
      <c r="H273" s="184"/>
      <c r="I273" s="184"/>
      <c r="J273" s="183"/>
      <c r="K273" s="184"/>
      <c r="L273" s="184"/>
    </row>
    <row r="274" spans="1:12">
      <c r="A274" s="183"/>
      <c r="B274" s="184"/>
      <c r="C274" s="184"/>
      <c r="D274" s="184"/>
      <c r="E274" s="184"/>
      <c r="F274" s="184"/>
      <c r="G274" s="184"/>
      <c r="H274" s="184"/>
      <c r="I274" s="184"/>
      <c r="J274" s="183"/>
      <c r="K274" s="184"/>
      <c r="L274" s="184"/>
    </row>
    <row r="275" spans="1:12">
      <c r="A275" s="183"/>
      <c r="B275" s="184"/>
      <c r="C275" s="184"/>
      <c r="D275" s="184"/>
      <c r="E275" s="184"/>
      <c r="F275" s="184"/>
      <c r="G275" s="184"/>
      <c r="H275" s="184"/>
      <c r="I275" s="184"/>
      <c r="J275" s="183"/>
      <c r="K275" s="184"/>
      <c r="L275" s="184"/>
    </row>
    <row r="276" spans="1:12">
      <c r="A276" s="183"/>
      <c r="B276" s="184"/>
      <c r="C276" s="184"/>
      <c r="D276" s="184"/>
      <c r="E276" s="184"/>
      <c r="F276" s="184"/>
      <c r="G276" s="184"/>
      <c r="H276" s="184"/>
      <c r="I276" s="184"/>
      <c r="J276" s="183"/>
      <c r="K276" s="184"/>
      <c r="L276" s="184"/>
    </row>
    <row r="277" spans="1:12">
      <c r="A277" s="183"/>
      <c r="B277" s="184"/>
      <c r="C277" s="184"/>
      <c r="D277" s="184"/>
      <c r="E277" s="184"/>
      <c r="F277" s="184"/>
      <c r="G277" s="184"/>
      <c r="H277" s="184"/>
      <c r="I277" s="184"/>
      <c r="J277" s="183"/>
      <c r="K277" s="184"/>
      <c r="L277" s="184"/>
    </row>
    <row r="278" spans="1:12">
      <c r="A278" s="183"/>
      <c r="B278" s="184"/>
      <c r="C278" s="184"/>
      <c r="D278" s="184"/>
      <c r="E278" s="184"/>
      <c r="F278" s="184"/>
      <c r="G278" s="184"/>
      <c r="H278" s="184"/>
      <c r="I278" s="184"/>
      <c r="J278" s="183"/>
      <c r="K278" s="184"/>
      <c r="L278" s="184"/>
    </row>
    <row r="279" spans="1:12">
      <c r="A279" s="183"/>
      <c r="B279" s="184"/>
      <c r="C279" s="184"/>
      <c r="D279" s="184"/>
      <c r="E279" s="184"/>
      <c r="F279" s="184"/>
      <c r="G279" s="184"/>
      <c r="H279" s="184"/>
      <c r="I279" s="184"/>
      <c r="J279" s="183"/>
      <c r="K279" s="184"/>
      <c r="L279" s="184"/>
    </row>
    <row r="280" spans="1:12">
      <c r="A280" s="183"/>
      <c r="B280" s="184"/>
      <c r="C280" s="184"/>
      <c r="D280" s="184"/>
      <c r="E280" s="184"/>
      <c r="F280" s="184"/>
      <c r="G280" s="184"/>
      <c r="H280" s="184"/>
      <c r="I280" s="184"/>
      <c r="J280" s="183"/>
      <c r="K280" s="184"/>
      <c r="L280" s="184"/>
    </row>
    <row r="281" spans="1:12">
      <c r="A281" s="183"/>
      <c r="B281" s="184"/>
      <c r="C281" s="184"/>
      <c r="D281" s="184"/>
      <c r="E281" s="184"/>
      <c r="F281" s="184"/>
      <c r="G281" s="184"/>
      <c r="H281" s="184"/>
      <c r="I281" s="184"/>
      <c r="J281" s="183"/>
      <c r="K281" s="184"/>
      <c r="L281" s="184"/>
    </row>
    <row r="282" spans="1:12">
      <c r="A282" s="183"/>
      <c r="B282" s="184"/>
      <c r="C282" s="184"/>
      <c r="D282" s="184"/>
      <c r="E282" s="184"/>
      <c r="F282" s="184"/>
      <c r="G282" s="184"/>
      <c r="H282" s="184"/>
      <c r="I282" s="184"/>
      <c r="J282" s="183"/>
      <c r="K282" s="184"/>
      <c r="L282" s="184"/>
    </row>
    <row r="283" spans="1:12">
      <c r="A283" s="183"/>
      <c r="B283" s="184"/>
      <c r="C283" s="184"/>
      <c r="D283" s="184"/>
      <c r="E283" s="184"/>
      <c r="F283" s="184"/>
      <c r="G283" s="184"/>
      <c r="H283" s="184"/>
      <c r="I283" s="184"/>
      <c r="J283" s="183"/>
      <c r="K283" s="184"/>
      <c r="L283" s="184"/>
    </row>
    <row r="284" spans="1:12">
      <c r="A284" s="183"/>
      <c r="B284" s="184"/>
      <c r="C284" s="184"/>
      <c r="D284" s="184"/>
      <c r="E284" s="184"/>
      <c r="F284" s="184"/>
      <c r="G284" s="184"/>
      <c r="H284" s="184"/>
      <c r="I284" s="184"/>
      <c r="J284" s="183"/>
      <c r="K284" s="184"/>
      <c r="L284" s="184"/>
    </row>
  </sheetData>
  <mergeCells count="31">
    <mergeCell ref="A35:B35"/>
    <mergeCell ref="A36:B36"/>
    <mergeCell ref="A37:B37"/>
    <mergeCell ref="A38:B38"/>
    <mergeCell ref="A39:B39"/>
    <mergeCell ref="A30:B30"/>
    <mergeCell ref="A31:B31"/>
    <mergeCell ref="A32:B32"/>
    <mergeCell ref="A33:B33"/>
    <mergeCell ref="A34:B34"/>
    <mergeCell ref="A24:B24"/>
    <mergeCell ref="A25:B25"/>
    <mergeCell ref="A26:B26"/>
    <mergeCell ref="A27:B27"/>
    <mergeCell ref="A28:B28"/>
    <mergeCell ref="A19:B19"/>
    <mergeCell ref="A20:B20"/>
    <mergeCell ref="A21:B21"/>
    <mergeCell ref="A22:B22"/>
    <mergeCell ref="A23:B23"/>
    <mergeCell ref="A17:B17"/>
    <mergeCell ref="A9:B9"/>
    <mergeCell ref="A10:B10"/>
    <mergeCell ref="A11:B11"/>
    <mergeCell ref="A12:B12"/>
    <mergeCell ref="A13:B13"/>
    <mergeCell ref="A5:B6"/>
    <mergeCell ref="A8:B8"/>
    <mergeCell ref="A14:B14"/>
    <mergeCell ref="A15:B15"/>
    <mergeCell ref="A16:B16"/>
  </mergeCells>
  <pageMargins left="0.59055118110236227" right="0.59055118110236227" top="0.78740157480314965" bottom="0.78740157480314965" header="0.51181102362204722" footer="0.31496062992125984"/>
  <pageSetup paperSize="9" firstPageNumber="193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6"/>
  <sheetViews>
    <sheetView showGridLines="0" zoomScaleNormal="100" workbookViewId="0"/>
  </sheetViews>
  <sheetFormatPr baseColWidth="10" defaultRowHeight="12.75"/>
  <cols>
    <col min="1" max="1" width="4.7109375" style="183" customWidth="1"/>
    <col min="2" max="2" width="28.710937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168" t="s">
        <v>10</v>
      </c>
      <c r="B1" s="168" t="s">
        <v>871</v>
      </c>
      <c r="G1" s="169"/>
    </row>
    <row r="2" spans="1:13" ht="18" customHeight="1">
      <c r="A2" s="168" t="s">
        <v>134</v>
      </c>
      <c r="B2" s="168" t="s">
        <v>135</v>
      </c>
      <c r="G2" s="169"/>
    </row>
    <row r="3" spans="1:13" ht="18" customHeight="1">
      <c r="A3" s="171" t="s">
        <v>136</v>
      </c>
      <c r="B3" s="172" t="s">
        <v>137</v>
      </c>
      <c r="G3" s="169"/>
    </row>
    <row r="4" spans="1:13" ht="15.75" customHeight="1">
      <c r="G4" s="169"/>
    </row>
    <row r="5" spans="1:13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s="170" customFormat="1" ht="21" customHeight="1">
      <c r="A6" s="181"/>
      <c r="B6" s="182"/>
      <c r="C6" s="182" t="s">
        <v>840</v>
      </c>
      <c r="D6" s="182"/>
      <c r="E6" s="182"/>
      <c r="F6" s="182"/>
      <c r="G6" s="182"/>
      <c r="H6" s="182"/>
      <c r="I6" s="182"/>
      <c r="J6" s="182"/>
      <c r="K6" s="182"/>
      <c r="L6" s="183"/>
    </row>
    <row r="7" spans="1:13" s="170" customFormat="1" ht="15" customHeight="1">
      <c r="A7" s="181"/>
      <c r="B7" s="182"/>
      <c r="C7" s="389" t="s">
        <v>27</v>
      </c>
      <c r="D7" s="182"/>
      <c r="E7" s="182"/>
      <c r="F7" s="182"/>
      <c r="G7" s="182"/>
      <c r="H7" s="182"/>
      <c r="I7" s="182"/>
      <c r="J7" s="182"/>
      <c r="K7" s="182"/>
      <c r="L7" s="183"/>
    </row>
    <row r="8" spans="1:13" ht="15" customHeight="1">
      <c r="A8" s="467" t="s">
        <v>841</v>
      </c>
      <c r="B8" s="468"/>
      <c r="C8" s="372">
        <v>3231.2283184752469</v>
      </c>
      <c r="D8" s="372">
        <v>3451.0148182160005</v>
      </c>
      <c r="E8" s="372">
        <v>3708.3652833999995</v>
      </c>
      <c r="F8" s="372">
        <v>3787.2823911999994</v>
      </c>
      <c r="G8" s="372">
        <v>3645.957124</v>
      </c>
      <c r="H8" s="372">
        <v>3728.0556771999991</v>
      </c>
      <c r="I8" s="372">
        <v>3774.9729784000006</v>
      </c>
      <c r="J8" s="372">
        <v>3749.9389290000004</v>
      </c>
      <c r="K8" s="372">
        <v>3773.0189623599995</v>
      </c>
      <c r="L8" s="372">
        <v>3513.5753983864874</v>
      </c>
    </row>
    <row r="9" spans="1:13" ht="15" customHeight="1">
      <c r="A9" s="457" t="s">
        <v>777</v>
      </c>
      <c r="B9" s="458"/>
      <c r="C9" s="372">
        <v>564.3008462632481</v>
      </c>
      <c r="D9" s="372">
        <v>558.46099479999998</v>
      </c>
      <c r="E9" s="372">
        <v>539.77806839999994</v>
      </c>
      <c r="F9" s="372">
        <v>496.05014120000004</v>
      </c>
      <c r="G9" s="372">
        <v>459.773144</v>
      </c>
      <c r="H9" s="372">
        <v>443.3914271999999</v>
      </c>
      <c r="I9" s="372">
        <v>465.35827839999996</v>
      </c>
      <c r="J9" s="372">
        <v>443.10590400000007</v>
      </c>
      <c r="K9" s="372">
        <v>436.42819736000001</v>
      </c>
      <c r="L9" s="372">
        <v>385.19681732308817</v>
      </c>
    </row>
    <row r="10" spans="1:13" ht="15" customHeight="1">
      <c r="A10" s="457" t="s">
        <v>780</v>
      </c>
      <c r="B10" s="458"/>
      <c r="C10" s="372">
        <v>2095.720980783999</v>
      </c>
      <c r="D10" s="372">
        <v>2224.9348500000001</v>
      </c>
      <c r="E10" s="372">
        <v>2456.5202499999996</v>
      </c>
      <c r="F10" s="372">
        <v>2554.9931999999994</v>
      </c>
      <c r="G10" s="372">
        <v>2448.2413499999998</v>
      </c>
      <c r="H10" s="372">
        <v>2527.3156999999997</v>
      </c>
      <c r="I10" s="372">
        <v>2514.7961000000005</v>
      </c>
      <c r="J10" s="372">
        <v>2523.6050000000005</v>
      </c>
      <c r="K10" s="372">
        <v>2555.1855859999996</v>
      </c>
      <c r="L10" s="372">
        <v>2394.2173353753997</v>
      </c>
    </row>
    <row r="11" spans="1:13" ht="15" customHeight="1">
      <c r="A11" s="457" t="s">
        <v>842</v>
      </c>
      <c r="B11" s="458"/>
      <c r="C11" s="372">
        <v>541.10049142799983</v>
      </c>
      <c r="D11" s="372">
        <v>637.51297341599991</v>
      </c>
      <c r="E11" s="372">
        <v>683.83096500000011</v>
      </c>
      <c r="F11" s="372">
        <v>705.90185000000008</v>
      </c>
      <c r="G11" s="372">
        <v>710.33222999999998</v>
      </c>
      <c r="H11" s="372">
        <v>734.25844999999993</v>
      </c>
      <c r="I11" s="372">
        <v>773.55259999999998</v>
      </c>
      <c r="J11" s="372">
        <v>761.40612499999997</v>
      </c>
      <c r="K11" s="372">
        <v>758.13317899999993</v>
      </c>
      <c r="L11" s="372">
        <v>713.065245688</v>
      </c>
    </row>
    <row r="12" spans="1:13" ht="15" customHeight="1">
      <c r="A12" s="457" t="s">
        <v>843</v>
      </c>
      <c r="B12" s="458"/>
      <c r="C12" s="372">
        <v>30.106000000000002</v>
      </c>
      <c r="D12" s="372">
        <v>30.106000000000002</v>
      </c>
      <c r="E12" s="372">
        <v>28.235999999999997</v>
      </c>
      <c r="F12" s="372">
        <v>30.337199999999996</v>
      </c>
      <c r="G12" s="372">
        <v>27.610399999999991</v>
      </c>
      <c r="H12" s="372">
        <v>23.090099999999996</v>
      </c>
      <c r="I12" s="372">
        <v>21.265999999999998</v>
      </c>
      <c r="J12" s="372">
        <v>21.821899999999999</v>
      </c>
      <c r="K12" s="372">
        <v>23.271999999999995</v>
      </c>
      <c r="L12" s="372">
        <v>21.096</v>
      </c>
    </row>
    <row r="13" spans="1:13" ht="15" customHeight="1">
      <c r="A13" s="467" t="s">
        <v>844</v>
      </c>
      <c r="B13" s="468"/>
      <c r="C13" s="372">
        <v>2948.3114248843563</v>
      </c>
      <c r="D13" s="372">
        <v>2939.2191083019998</v>
      </c>
      <c r="E13" s="372">
        <v>2878.3382247999998</v>
      </c>
      <c r="F13" s="372">
        <v>2913.6698663999996</v>
      </c>
      <c r="G13" s="372">
        <v>2878.8200879999999</v>
      </c>
      <c r="H13" s="372">
        <v>2808.0834684000001</v>
      </c>
      <c r="I13" s="372">
        <v>2854.3798947999999</v>
      </c>
      <c r="J13" s="372">
        <v>2933.8590679999998</v>
      </c>
      <c r="K13" s="372">
        <v>2954.34110242</v>
      </c>
      <c r="L13" s="372">
        <v>3103.8426176571356</v>
      </c>
    </row>
    <row r="14" spans="1:13" ht="15" customHeight="1">
      <c r="A14" s="457" t="s">
        <v>845</v>
      </c>
      <c r="B14" s="458"/>
      <c r="C14" s="372">
        <v>455.07448592535599</v>
      </c>
      <c r="D14" s="372">
        <v>442.45717560000003</v>
      </c>
      <c r="E14" s="372">
        <v>471.90612479999999</v>
      </c>
      <c r="F14" s="372">
        <v>484.60271640000002</v>
      </c>
      <c r="G14" s="372">
        <v>462.71233800000005</v>
      </c>
      <c r="H14" s="372">
        <v>446.07831840000006</v>
      </c>
      <c r="I14" s="372">
        <v>446.51724480000007</v>
      </c>
      <c r="J14" s="372">
        <v>467.39206800000005</v>
      </c>
      <c r="K14" s="372">
        <v>492.04391742000001</v>
      </c>
      <c r="L14" s="372">
        <v>529.07541745383594</v>
      </c>
    </row>
    <row r="15" spans="1:13" ht="15" customHeight="1">
      <c r="A15" s="457" t="s">
        <v>846</v>
      </c>
      <c r="B15" s="458"/>
      <c r="C15" s="372">
        <v>1997.1474727680002</v>
      </c>
      <c r="D15" s="372">
        <v>1990.2911999999997</v>
      </c>
      <c r="E15" s="372">
        <v>1953.7556999999999</v>
      </c>
      <c r="F15" s="372">
        <v>1962.6693499999999</v>
      </c>
      <c r="G15" s="372">
        <v>1950.2907499999999</v>
      </c>
      <c r="H15" s="372">
        <v>1895.4863500000001</v>
      </c>
      <c r="I15" s="372">
        <v>1923.20595</v>
      </c>
      <c r="J15" s="372">
        <v>1975.24</v>
      </c>
      <c r="K15" s="372">
        <v>1963.1364570000003</v>
      </c>
      <c r="L15" s="372">
        <v>2044.0916754172997</v>
      </c>
    </row>
    <row r="16" spans="1:13" ht="15" customHeight="1">
      <c r="A16" s="457" t="s">
        <v>847</v>
      </c>
      <c r="B16" s="458"/>
      <c r="C16" s="372">
        <v>491.58496619100009</v>
      </c>
      <c r="D16" s="372">
        <v>501.96623270200007</v>
      </c>
      <c r="E16" s="372">
        <v>448.17189999999999</v>
      </c>
      <c r="F16" s="372">
        <v>461.89329999999995</v>
      </c>
      <c r="G16" s="372">
        <v>461.3125</v>
      </c>
      <c r="H16" s="372">
        <v>462.01430000000005</v>
      </c>
      <c r="I16" s="372">
        <v>480.15219999999999</v>
      </c>
      <c r="J16" s="372">
        <v>486.72250000000003</v>
      </c>
      <c r="K16" s="372">
        <v>494.656228</v>
      </c>
      <c r="L16" s="372">
        <v>526.17102478599998</v>
      </c>
    </row>
    <row r="17" spans="1:12" ht="15" customHeight="1">
      <c r="A17" s="457" t="s">
        <v>848</v>
      </c>
      <c r="B17" s="458"/>
      <c r="C17" s="372">
        <v>4.5045000000000011</v>
      </c>
      <c r="D17" s="372">
        <v>4.5045000000000011</v>
      </c>
      <c r="E17" s="372">
        <v>4.5045000000000011</v>
      </c>
      <c r="F17" s="372">
        <v>4.5045000000000011</v>
      </c>
      <c r="G17" s="372">
        <v>4.5045000000000011</v>
      </c>
      <c r="H17" s="372">
        <v>4.5045000000000011</v>
      </c>
      <c r="I17" s="372">
        <v>4.5045000000000011</v>
      </c>
      <c r="J17" s="372">
        <v>4.5045000000000011</v>
      </c>
      <c r="K17" s="372">
        <v>4.5045000000000011</v>
      </c>
      <c r="L17" s="372">
        <v>4.5045000000000011</v>
      </c>
    </row>
    <row r="18" spans="1:12" ht="20.100000000000001" customHeight="1">
      <c r="A18" s="181"/>
      <c r="B18" s="371"/>
      <c r="C18" s="401" t="s">
        <v>1032</v>
      </c>
      <c r="D18" s="214"/>
      <c r="E18" s="214"/>
      <c r="F18" s="214"/>
      <c r="G18" s="214"/>
      <c r="H18" s="214"/>
      <c r="I18" s="214"/>
      <c r="J18" s="214"/>
      <c r="K18" s="214"/>
      <c r="L18" s="214"/>
    </row>
    <row r="19" spans="1:12" ht="15" customHeight="1">
      <c r="A19" s="467" t="s">
        <v>849</v>
      </c>
      <c r="B19" s="468"/>
      <c r="C19" s="372">
        <v>1226.8328313000002</v>
      </c>
      <c r="D19" s="372">
        <v>1217.1401510205001</v>
      </c>
      <c r="E19" s="372">
        <v>1240.1629079367999</v>
      </c>
      <c r="F19" s="372">
        <v>1261.9313550970001</v>
      </c>
      <c r="G19" s="372">
        <v>1278.0999999999999</v>
      </c>
      <c r="H19" s="372">
        <v>1281.712</v>
      </c>
      <c r="I19" s="372">
        <v>1302.8</v>
      </c>
      <c r="J19" s="372">
        <v>1338.6880000000001</v>
      </c>
      <c r="K19" s="372">
        <v>1350.2270000000001</v>
      </c>
      <c r="L19" s="372">
        <v>1329.943</v>
      </c>
    </row>
    <row r="20" spans="1:12" ht="15" customHeight="1">
      <c r="A20" s="457" t="s">
        <v>850</v>
      </c>
      <c r="B20" s="458"/>
      <c r="C20" s="372">
        <v>120.83288438000001</v>
      </c>
      <c r="D20" s="372">
        <v>124.94495686340002</v>
      </c>
      <c r="E20" s="372">
        <v>125.443555011</v>
      </c>
      <c r="F20" s="372">
        <v>125.267639657</v>
      </c>
      <c r="G20" s="372">
        <v>125.6</v>
      </c>
      <c r="H20" s="372">
        <v>122.72</v>
      </c>
      <c r="I20" s="372">
        <v>120.3</v>
      </c>
      <c r="J20" s="372">
        <v>121.227</v>
      </c>
      <c r="K20" s="372">
        <v>120.92700000000001</v>
      </c>
      <c r="L20" s="372">
        <v>115.19</v>
      </c>
    </row>
    <row r="21" spans="1:12" ht="15" customHeight="1">
      <c r="A21" s="457" t="s">
        <v>851</v>
      </c>
      <c r="B21" s="458"/>
      <c r="C21" s="372">
        <v>148.38331358000002</v>
      </c>
      <c r="D21" s="372">
        <v>155.02010132720002</v>
      </c>
      <c r="E21" s="372">
        <v>152.93309174859999</v>
      </c>
      <c r="F21" s="372">
        <v>149.96548031020001</v>
      </c>
      <c r="G21" s="372">
        <v>148.69999999999999</v>
      </c>
      <c r="H21" s="372">
        <v>150.88300000000001</v>
      </c>
      <c r="I21" s="372">
        <v>155.4</v>
      </c>
      <c r="J21" s="372">
        <v>155.322</v>
      </c>
      <c r="K21" s="372">
        <v>161.108</v>
      </c>
      <c r="L21" s="372">
        <v>158.501</v>
      </c>
    </row>
    <row r="22" spans="1:12" ht="15" customHeight="1">
      <c r="A22" s="457" t="s">
        <v>852</v>
      </c>
      <c r="B22" s="458"/>
      <c r="C22" s="372">
        <v>45.695207510000003</v>
      </c>
      <c r="D22" s="372">
        <v>47.477448064599997</v>
      </c>
      <c r="E22" s="372">
        <v>48.064670229099988</v>
      </c>
      <c r="F22" s="372">
        <v>49.17283357689999</v>
      </c>
      <c r="G22" s="372">
        <v>49.4</v>
      </c>
      <c r="H22" s="372">
        <v>56.061</v>
      </c>
      <c r="I22" s="372">
        <v>59.6</v>
      </c>
      <c r="J22" s="372">
        <v>62.148000000000003</v>
      </c>
      <c r="K22" s="372">
        <v>63.999000000000002</v>
      </c>
      <c r="L22" s="372">
        <v>66.599999999999994</v>
      </c>
    </row>
    <row r="23" spans="1:12" ht="15" customHeight="1">
      <c r="A23" s="457" t="s">
        <v>853</v>
      </c>
      <c r="B23" s="458"/>
      <c r="C23" s="372">
        <v>6.4291380399999998</v>
      </c>
      <c r="D23" s="372">
        <v>6.3236342360999993</v>
      </c>
      <c r="E23" s="372">
        <v>6.990840390699999</v>
      </c>
      <c r="F23" s="372">
        <v>7.4656071390000003</v>
      </c>
      <c r="G23" s="372">
        <v>6.8</v>
      </c>
      <c r="H23" s="372">
        <v>6.8730000000000002</v>
      </c>
      <c r="I23" s="372">
        <v>7.3</v>
      </c>
      <c r="J23" s="372">
        <v>7.7430000000000003</v>
      </c>
      <c r="K23" s="372">
        <v>8.0749999999999993</v>
      </c>
      <c r="L23" s="372">
        <v>8.2810000000000006</v>
      </c>
    </row>
    <row r="24" spans="1:12" ht="15" customHeight="1">
      <c r="A24" s="457" t="s">
        <v>854</v>
      </c>
      <c r="B24" s="458"/>
      <c r="C24" s="372">
        <v>61.109136980000009</v>
      </c>
      <c r="D24" s="372">
        <v>62.514146847099994</v>
      </c>
      <c r="E24" s="372">
        <v>65.033439748999996</v>
      </c>
      <c r="F24" s="372">
        <v>67.063984935999997</v>
      </c>
      <c r="G24" s="372">
        <v>64.7</v>
      </c>
      <c r="H24" s="372">
        <v>62.664000000000001</v>
      </c>
      <c r="I24" s="372">
        <v>60.7</v>
      </c>
      <c r="J24" s="372">
        <v>61.661999999999999</v>
      </c>
      <c r="K24" s="372">
        <v>62.093000000000004</v>
      </c>
      <c r="L24" s="372">
        <v>60.283000000000001</v>
      </c>
    </row>
    <row r="25" spans="1:12" ht="15" customHeight="1">
      <c r="A25" s="457" t="s">
        <v>855</v>
      </c>
      <c r="B25" s="458"/>
      <c r="C25" s="372">
        <v>1.0500080899999999</v>
      </c>
      <c r="D25" s="372">
        <v>1.0071578263999998</v>
      </c>
      <c r="E25" s="372">
        <v>0.89294123660000002</v>
      </c>
      <c r="F25" s="372">
        <v>0.83377360580000004</v>
      </c>
      <c r="G25" s="372">
        <v>0.9</v>
      </c>
      <c r="H25" s="372">
        <v>0.89300000000000002</v>
      </c>
      <c r="I25" s="372">
        <v>0.8</v>
      </c>
      <c r="J25" s="372">
        <v>0.77300000000000002</v>
      </c>
      <c r="K25" s="372">
        <v>0.75</v>
      </c>
      <c r="L25" s="372">
        <v>0.69299999999999995</v>
      </c>
    </row>
    <row r="26" spans="1:12" ht="15" customHeight="1">
      <c r="A26" s="457" t="s">
        <v>856</v>
      </c>
      <c r="B26" s="458"/>
      <c r="C26" s="372">
        <v>26.626371350000003</v>
      </c>
      <c r="D26" s="372">
        <v>26.9319890055</v>
      </c>
      <c r="E26" s="372">
        <v>26.661549199699991</v>
      </c>
      <c r="F26" s="372">
        <v>25.758563211600009</v>
      </c>
      <c r="G26" s="372">
        <v>27.7</v>
      </c>
      <c r="H26" s="372">
        <v>25.007000000000001</v>
      </c>
      <c r="I26" s="372">
        <v>26.7</v>
      </c>
      <c r="J26" s="372">
        <v>25.706</v>
      </c>
      <c r="K26" s="372">
        <v>21.954999999999998</v>
      </c>
      <c r="L26" s="372">
        <v>23.280999999999999</v>
      </c>
    </row>
    <row r="27" spans="1:12" ht="15" customHeight="1">
      <c r="A27" s="457" t="s">
        <v>857</v>
      </c>
      <c r="B27" s="458"/>
      <c r="C27" s="372">
        <v>33.936575019999999</v>
      </c>
      <c r="D27" s="372">
        <v>32.938471115200002</v>
      </c>
      <c r="E27" s="372">
        <v>33.294879678000008</v>
      </c>
      <c r="F27" s="372">
        <v>35.755880933100002</v>
      </c>
      <c r="G27" s="372">
        <v>34.299999999999997</v>
      </c>
      <c r="H27" s="372">
        <v>41.435000000000002</v>
      </c>
      <c r="I27" s="372">
        <v>42.8</v>
      </c>
      <c r="J27" s="372">
        <v>46.195</v>
      </c>
      <c r="K27" s="372">
        <v>46.558</v>
      </c>
      <c r="L27" s="372">
        <v>49.420999999999999</v>
      </c>
    </row>
    <row r="28" spans="1:12" ht="15" customHeight="1">
      <c r="A28" s="457" t="s">
        <v>858</v>
      </c>
      <c r="B28" s="458"/>
      <c r="C28" s="372">
        <v>385.26817999999997</v>
      </c>
      <c r="D28" s="372">
        <v>374.81300679000009</v>
      </c>
      <c r="E28" s="372">
        <v>372.93270310000003</v>
      </c>
      <c r="F28" s="372">
        <v>394.61799754000003</v>
      </c>
      <c r="G28" s="372">
        <v>407.1</v>
      </c>
      <c r="H28" s="372">
        <v>400.50599999999997</v>
      </c>
      <c r="I28" s="372">
        <v>408.2</v>
      </c>
      <c r="J28" s="372">
        <v>430.79700000000003</v>
      </c>
      <c r="K28" s="372">
        <v>429.25900000000001</v>
      </c>
      <c r="L28" s="372">
        <v>413.75200000000001</v>
      </c>
    </row>
    <row r="29" spans="1:12" ht="15" customHeight="1">
      <c r="A29" s="457" t="s">
        <v>859</v>
      </c>
      <c r="B29" s="458"/>
      <c r="C29" s="372">
        <v>296.01954755000003</v>
      </c>
      <c r="D29" s="372">
        <v>279.11539346180001</v>
      </c>
      <c r="E29" s="372">
        <v>299.34066315929999</v>
      </c>
      <c r="F29" s="372">
        <v>287.54770787070004</v>
      </c>
      <c r="G29" s="372">
        <v>291.8</v>
      </c>
      <c r="H29" s="372">
        <v>289.25799999999998</v>
      </c>
      <c r="I29" s="372">
        <v>290.2</v>
      </c>
      <c r="J29" s="372">
        <v>294.08100000000002</v>
      </c>
      <c r="K29" s="372">
        <v>296.887</v>
      </c>
      <c r="L29" s="372">
        <v>294.31</v>
      </c>
    </row>
    <row r="30" spans="1:12" ht="15" customHeight="1">
      <c r="A30" s="457" t="s">
        <v>860</v>
      </c>
      <c r="B30" s="458"/>
      <c r="C30" s="372">
        <v>101.48246880000011</v>
      </c>
      <c r="D30" s="372">
        <v>106.05384548319989</v>
      </c>
      <c r="E30" s="372">
        <v>108.57457443479984</v>
      </c>
      <c r="F30" s="372">
        <v>118.48188631669996</v>
      </c>
      <c r="G30" s="372">
        <v>121.09999999999991</v>
      </c>
      <c r="H30" s="372">
        <v>125.41200000000003</v>
      </c>
      <c r="I30" s="372">
        <v>130.79999999999995</v>
      </c>
      <c r="J30" s="372">
        <v>133.03400000000011</v>
      </c>
      <c r="K30" s="372">
        <v>138.61599999999999</v>
      </c>
      <c r="L30" s="372">
        <v>139.63099999999986</v>
      </c>
    </row>
    <row r="31" spans="1:12" ht="20.100000000000001" customHeight="1">
      <c r="A31" s="181"/>
      <c r="B31" s="371"/>
      <c r="C31" s="389" t="s">
        <v>27</v>
      </c>
      <c r="D31" s="214"/>
      <c r="E31" s="214"/>
      <c r="F31" s="214"/>
      <c r="G31" s="214"/>
      <c r="H31" s="214"/>
      <c r="I31" s="214"/>
      <c r="J31" s="214"/>
      <c r="K31" s="214"/>
      <c r="L31" s="214"/>
    </row>
    <row r="32" spans="1:12" ht="15" customHeight="1">
      <c r="A32" s="467" t="s">
        <v>926</v>
      </c>
      <c r="B32" s="468"/>
      <c r="C32" s="372">
        <v>730</v>
      </c>
      <c r="D32" s="372">
        <v>635</v>
      </c>
      <c r="E32" s="372">
        <v>598</v>
      </c>
      <c r="F32" s="372">
        <v>710</v>
      </c>
      <c r="G32" s="372">
        <v>751</v>
      </c>
      <c r="H32" s="372">
        <v>772</v>
      </c>
      <c r="I32" s="372">
        <v>778</v>
      </c>
      <c r="J32" s="372">
        <v>793</v>
      </c>
      <c r="K32" s="372">
        <v>804</v>
      </c>
      <c r="L32" s="372">
        <v>813</v>
      </c>
    </row>
    <row r="33" spans="1:12" s="170" customFormat="1" ht="30" customHeight="1">
      <c r="A33" s="181"/>
      <c r="B33" s="182"/>
      <c r="C33" s="182" t="s">
        <v>887</v>
      </c>
      <c r="D33" s="208"/>
      <c r="E33" s="208"/>
      <c r="F33" s="208"/>
      <c r="G33" s="208"/>
      <c r="H33" s="208"/>
      <c r="I33" s="208"/>
      <c r="J33" s="208"/>
      <c r="K33" s="208"/>
      <c r="L33" s="183"/>
    </row>
    <row r="34" spans="1:12" s="170" customFormat="1" ht="15" customHeight="1">
      <c r="A34" s="181"/>
      <c r="B34" s="182"/>
      <c r="C34" s="389" t="s">
        <v>1039</v>
      </c>
      <c r="D34" s="208"/>
      <c r="E34" s="208"/>
      <c r="F34" s="208"/>
      <c r="G34" s="208"/>
      <c r="H34" s="208"/>
      <c r="I34" s="208"/>
      <c r="J34" s="208"/>
      <c r="K34" s="208"/>
      <c r="L34" s="183"/>
    </row>
    <row r="35" spans="1:12" ht="15" customHeight="1">
      <c r="A35" s="467" t="s">
        <v>841</v>
      </c>
      <c r="B35" s="468"/>
      <c r="C35" s="201"/>
      <c r="D35" s="201"/>
      <c r="E35" s="201"/>
      <c r="F35" s="201"/>
      <c r="G35" s="201"/>
      <c r="H35" s="201"/>
      <c r="I35" s="184"/>
      <c r="J35" s="184"/>
      <c r="K35" s="184"/>
      <c r="L35" s="184"/>
    </row>
    <row r="36" spans="1:12" ht="15" customHeight="1">
      <c r="A36" s="457" t="s">
        <v>777</v>
      </c>
      <c r="B36" s="458"/>
      <c r="C36" s="402">
        <v>30.305391939532996</v>
      </c>
      <c r="D36" s="402">
        <v>32.474063875329378</v>
      </c>
      <c r="E36" s="402">
        <v>31.080954455555329</v>
      </c>
      <c r="F36" s="402">
        <v>31.700828995383056</v>
      </c>
      <c r="G36" s="402">
        <v>33.225552726317254</v>
      </c>
      <c r="H36" s="402">
        <v>33.128056269272747</v>
      </c>
      <c r="I36" s="402">
        <v>32.066970081041887</v>
      </c>
      <c r="J36" s="402">
        <v>32.154815851226175</v>
      </c>
      <c r="K36" s="402">
        <v>30.908720223945981</v>
      </c>
      <c r="L36" s="402">
        <v>31.737124292624348</v>
      </c>
    </row>
    <row r="37" spans="1:12" ht="15" customHeight="1">
      <c r="A37" s="457" t="s">
        <v>780</v>
      </c>
      <c r="B37" s="458"/>
      <c r="C37" s="402">
        <v>6.2609451611179558</v>
      </c>
      <c r="D37" s="402">
        <v>6.1058256398239186</v>
      </c>
      <c r="E37" s="402">
        <v>5.9899294456873378</v>
      </c>
      <c r="F37" s="402">
        <v>6.203448076979158</v>
      </c>
      <c r="G37" s="402">
        <v>5.9786725285977491</v>
      </c>
      <c r="H37" s="402">
        <v>5.6593227271824009</v>
      </c>
      <c r="I37" s="402">
        <v>5.5616755200641768</v>
      </c>
      <c r="J37" s="402">
        <v>5.6763679676847225</v>
      </c>
      <c r="K37" s="402">
        <v>5.5637229290474517</v>
      </c>
      <c r="L37" s="402">
        <v>5.6072135966038941</v>
      </c>
    </row>
    <row r="38" spans="1:12" ht="15" customHeight="1">
      <c r="A38" s="457" t="s">
        <v>842</v>
      </c>
      <c r="B38" s="458"/>
      <c r="C38" s="402">
        <v>11.539818565402484</v>
      </c>
      <c r="D38" s="402">
        <v>12.160824831286318</v>
      </c>
      <c r="E38" s="402">
        <v>12.613222063060528</v>
      </c>
      <c r="F38" s="402">
        <v>13.077990338193864</v>
      </c>
      <c r="G38" s="402">
        <v>10.025623388533997</v>
      </c>
      <c r="H38" s="402">
        <v>9.4652434079370025</v>
      </c>
      <c r="I38" s="402">
        <v>9.3371944078946179</v>
      </c>
      <c r="J38" s="402">
        <v>9.1133771211654508</v>
      </c>
      <c r="K38" s="402">
        <v>10.358920513406444</v>
      </c>
      <c r="L38" s="402">
        <v>10.492738653144761</v>
      </c>
    </row>
    <row r="39" spans="1:12" ht="15" customHeight="1">
      <c r="A39" s="457" t="s">
        <v>843</v>
      </c>
      <c r="B39" s="458"/>
      <c r="C39" s="402">
        <v>15.482737897893179</v>
      </c>
      <c r="D39" s="402">
        <v>10.829527604111629</v>
      </c>
      <c r="E39" s="402">
        <v>12.828613379190772</v>
      </c>
      <c r="F39" s="402">
        <v>15.824604136771729</v>
      </c>
      <c r="G39" s="402">
        <v>14.906758281614309</v>
      </c>
      <c r="H39" s="402">
        <v>16.71905412063413</v>
      </c>
      <c r="I39" s="402">
        <v>17.174908529300431</v>
      </c>
      <c r="J39" s="402">
        <v>17.439684767112407</v>
      </c>
      <c r="K39" s="402">
        <v>17.618827485925962</v>
      </c>
      <c r="L39" s="402">
        <v>18.672873616608211</v>
      </c>
    </row>
    <row r="40" spans="1:12" ht="15" customHeight="1">
      <c r="A40" s="467" t="s">
        <v>844</v>
      </c>
      <c r="B40" s="468"/>
      <c r="C40" s="402"/>
      <c r="D40" s="402"/>
      <c r="E40" s="402"/>
      <c r="F40" s="402"/>
      <c r="G40" s="402"/>
      <c r="H40" s="402"/>
      <c r="I40" s="402"/>
      <c r="J40" s="402"/>
      <c r="K40" s="402"/>
      <c r="L40" s="402"/>
    </row>
    <row r="41" spans="1:12" ht="15" customHeight="1">
      <c r="A41" s="457" t="s">
        <v>845</v>
      </c>
      <c r="B41" s="458"/>
      <c r="C41" s="402">
        <v>30.365573190268801</v>
      </c>
      <c r="D41" s="402">
        <v>32.61113122354876</v>
      </c>
      <c r="E41" s="402">
        <v>31.311940794738121</v>
      </c>
      <c r="F41" s="402">
        <v>32.121105118836631</v>
      </c>
      <c r="G41" s="402">
        <v>33.966337940564159</v>
      </c>
      <c r="H41" s="402">
        <v>33.796272505983502</v>
      </c>
      <c r="I41" s="402">
        <v>32.701242013026594</v>
      </c>
      <c r="J41" s="402">
        <v>32.86436537631171</v>
      </c>
      <c r="K41" s="402">
        <v>31.773111002357105</v>
      </c>
      <c r="L41" s="402">
        <v>32.760553786914862</v>
      </c>
    </row>
    <row r="42" spans="1:12" ht="15" customHeight="1">
      <c r="A42" s="457" t="s">
        <v>846</v>
      </c>
      <c r="B42" s="458"/>
      <c r="C42" s="402">
        <v>6.2609451611179576</v>
      </c>
      <c r="D42" s="402">
        <v>6.1058256398239177</v>
      </c>
      <c r="E42" s="402">
        <v>5.9899294456873378</v>
      </c>
      <c r="F42" s="402">
        <v>6.2034480769791589</v>
      </c>
      <c r="G42" s="402">
        <v>5.97867252859775</v>
      </c>
      <c r="H42" s="402">
        <v>5.6593227271824</v>
      </c>
      <c r="I42" s="402">
        <v>5.5616755200641768</v>
      </c>
      <c r="J42" s="402">
        <v>5.6763679676847225</v>
      </c>
      <c r="K42" s="402">
        <v>5.5637229290474526</v>
      </c>
      <c r="L42" s="402">
        <v>5.6072135966038941</v>
      </c>
    </row>
    <row r="43" spans="1:12" ht="15" customHeight="1">
      <c r="A43" s="457" t="s">
        <v>847</v>
      </c>
      <c r="B43" s="458"/>
      <c r="C43" s="402">
        <v>11.539818565402486</v>
      </c>
      <c r="D43" s="402">
        <v>12.160824831286314</v>
      </c>
      <c r="E43" s="402">
        <v>12.613222063060528</v>
      </c>
      <c r="F43" s="402">
        <v>13.077990338193862</v>
      </c>
      <c r="G43" s="402">
        <v>10.025623388533997</v>
      </c>
      <c r="H43" s="402">
        <v>9.4652434079370025</v>
      </c>
      <c r="I43" s="402">
        <v>9.3371944078946179</v>
      </c>
      <c r="J43" s="402">
        <v>9.1133771211654526</v>
      </c>
      <c r="K43" s="402">
        <v>10.358920513406446</v>
      </c>
      <c r="L43" s="402">
        <v>10.492738653144759</v>
      </c>
    </row>
    <row r="44" spans="1:12" ht="15" customHeight="1">
      <c r="A44" s="457" t="s">
        <v>848</v>
      </c>
      <c r="B44" s="458"/>
      <c r="C44" s="402">
        <v>15.482737897893179</v>
      </c>
      <c r="D44" s="402">
        <v>10.829527604111629</v>
      </c>
      <c r="E44" s="402">
        <v>12.828613379190772</v>
      </c>
      <c r="F44" s="402">
        <v>15.824604136771729</v>
      </c>
      <c r="G44" s="402">
        <v>14.906758281614309</v>
      </c>
      <c r="H44" s="402">
        <v>16.71905412063413</v>
      </c>
      <c r="I44" s="402">
        <v>17.174908529300431</v>
      </c>
      <c r="J44" s="402">
        <v>17.439684767112407</v>
      </c>
      <c r="K44" s="402">
        <v>17.618827485925962</v>
      </c>
      <c r="L44" s="402">
        <v>18.672873616608211</v>
      </c>
    </row>
    <row r="45" spans="1:12" ht="20.100000000000001" customHeight="1">
      <c r="A45" s="181"/>
      <c r="B45" s="371"/>
      <c r="C45" s="389" t="s">
        <v>1048</v>
      </c>
      <c r="D45" s="191"/>
      <c r="E45" s="191"/>
      <c r="F45" s="191"/>
      <c r="G45" s="191"/>
      <c r="H45" s="191"/>
      <c r="I45" s="191"/>
      <c r="J45" s="191"/>
      <c r="K45" s="191"/>
      <c r="L45" s="191"/>
    </row>
    <row r="46" spans="1:12" ht="15" customHeight="1">
      <c r="A46" s="467" t="s">
        <v>849</v>
      </c>
      <c r="B46" s="468"/>
      <c r="C46" s="191"/>
      <c r="D46" s="191"/>
      <c r="E46" s="191"/>
      <c r="F46" s="191"/>
      <c r="G46" s="191"/>
      <c r="H46" s="191"/>
      <c r="I46" s="191"/>
      <c r="J46" s="191"/>
      <c r="K46" s="191"/>
      <c r="L46" s="191"/>
    </row>
    <row r="47" spans="1:12" ht="15" customHeight="1">
      <c r="A47" s="457" t="s">
        <v>850</v>
      </c>
      <c r="B47" s="458"/>
      <c r="C47" s="402">
        <v>39.135479117364603</v>
      </c>
      <c r="D47" s="402">
        <v>40.123426743712059</v>
      </c>
      <c r="E47" s="402">
        <v>41.187836687165039</v>
      </c>
      <c r="F47" s="402">
        <v>39.5430688412712</v>
      </c>
      <c r="G47" s="402">
        <v>38.141814270443433</v>
      </c>
      <c r="H47" s="402">
        <v>35.543830294068179</v>
      </c>
      <c r="I47" s="402">
        <v>35.241418777544126</v>
      </c>
      <c r="J47" s="402">
        <v>34.392013771957103</v>
      </c>
      <c r="K47" s="402">
        <v>36.446074572287479</v>
      </c>
      <c r="L47" s="402">
        <v>36.107492311488215</v>
      </c>
    </row>
    <row r="48" spans="1:12" ht="15" customHeight="1">
      <c r="A48" s="457" t="s">
        <v>851</v>
      </c>
      <c r="B48" s="458"/>
      <c r="C48" s="402">
        <v>39.135479117364603</v>
      </c>
      <c r="D48" s="402">
        <v>40.123426743712059</v>
      </c>
      <c r="E48" s="402">
        <v>41.187836687165053</v>
      </c>
      <c r="F48" s="402">
        <v>39.5430688412712</v>
      </c>
      <c r="G48" s="402">
        <v>38.141814270443426</v>
      </c>
      <c r="H48" s="402">
        <v>35.543830294068179</v>
      </c>
      <c r="I48" s="402">
        <v>35.241418777544133</v>
      </c>
      <c r="J48" s="402">
        <v>34.392013771957096</v>
      </c>
      <c r="K48" s="402">
        <v>36.446074572287486</v>
      </c>
      <c r="L48" s="402">
        <v>36.107492311488222</v>
      </c>
    </row>
    <row r="49" spans="1:12" ht="15" customHeight="1">
      <c r="A49" s="457" t="s">
        <v>852</v>
      </c>
      <c r="B49" s="458"/>
      <c r="C49" s="402">
        <v>39.135479117364618</v>
      </c>
      <c r="D49" s="402">
        <v>40.123426743712059</v>
      </c>
      <c r="E49" s="402">
        <v>41.187836687165046</v>
      </c>
      <c r="F49" s="402">
        <v>39.543068841271193</v>
      </c>
      <c r="G49" s="402">
        <v>38.141814270443433</v>
      </c>
      <c r="H49" s="402">
        <v>35.543830294068179</v>
      </c>
      <c r="I49" s="402">
        <v>35.241418777544133</v>
      </c>
      <c r="J49" s="402">
        <v>34.392013771957103</v>
      </c>
      <c r="K49" s="402">
        <v>36.446074572287479</v>
      </c>
      <c r="L49" s="402">
        <v>36.107492311488215</v>
      </c>
    </row>
    <row r="50" spans="1:12" ht="15" customHeight="1">
      <c r="A50" s="457" t="s">
        <v>853</v>
      </c>
      <c r="B50" s="458"/>
      <c r="C50" s="402">
        <v>39.135479117364603</v>
      </c>
      <c r="D50" s="402">
        <v>40.123426743712066</v>
      </c>
      <c r="E50" s="402">
        <v>41.187836687165039</v>
      </c>
      <c r="F50" s="402">
        <v>39.5430688412712</v>
      </c>
      <c r="G50" s="402">
        <v>38.141814270443433</v>
      </c>
      <c r="H50" s="402">
        <v>35.543830294068179</v>
      </c>
      <c r="I50" s="402">
        <v>35.241418777544133</v>
      </c>
      <c r="J50" s="402">
        <v>34.392013771957096</v>
      </c>
      <c r="K50" s="402">
        <v>36.446074572287479</v>
      </c>
      <c r="L50" s="402">
        <v>36.107492311488222</v>
      </c>
    </row>
    <row r="51" spans="1:12" ht="15" customHeight="1">
      <c r="A51" s="457" t="s">
        <v>854</v>
      </c>
      <c r="B51" s="458"/>
      <c r="C51" s="402">
        <v>39.135479117364603</v>
      </c>
      <c r="D51" s="402">
        <v>40.123426743712059</v>
      </c>
      <c r="E51" s="402">
        <v>41.187836687165039</v>
      </c>
      <c r="F51" s="402">
        <v>39.5430688412712</v>
      </c>
      <c r="G51" s="402">
        <v>38.14181427044344</v>
      </c>
      <c r="H51" s="402">
        <v>35.543830294068179</v>
      </c>
      <c r="I51" s="402">
        <v>35.241418777544126</v>
      </c>
      <c r="J51" s="402">
        <v>34.392013771957096</v>
      </c>
      <c r="K51" s="402">
        <v>36.446074572287479</v>
      </c>
      <c r="L51" s="402">
        <v>36.107492311488222</v>
      </c>
    </row>
    <row r="52" spans="1:12" ht="15" customHeight="1">
      <c r="A52" s="457" t="s">
        <v>855</v>
      </c>
      <c r="B52" s="458"/>
      <c r="C52" s="402">
        <v>39.135479117364589</v>
      </c>
      <c r="D52" s="402">
        <v>40.123426743712059</v>
      </c>
      <c r="E52" s="402">
        <v>41.187836687165039</v>
      </c>
      <c r="F52" s="402">
        <v>39.5430688412712</v>
      </c>
      <c r="G52" s="402">
        <v>38.141814270443426</v>
      </c>
      <c r="H52" s="402">
        <v>35.543830294068179</v>
      </c>
      <c r="I52" s="402">
        <v>35.241418777544133</v>
      </c>
      <c r="J52" s="402">
        <v>34.392013771957096</v>
      </c>
      <c r="K52" s="402">
        <v>36.446074572287472</v>
      </c>
      <c r="L52" s="402">
        <v>36.107492311488215</v>
      </c>
    </row>
    <row r="53" spans="1:12" ht="15" customHeight="1">
      <c r="A53" s="457" t="s">
        <v>856</v>
      </c>
      <c r="B53" s="458"/>
      <c r="C53" s="402">
        <v>39.135479117364603</v>
      </c>
      <c r="D53" s="402">
        <v>40.123426743712059</v>
      </c>
      <c r="E53" s="402">
        <v>41.187836687165046</v>
      </c>
      <c r="F53" s="402">
        <v>39.543068841271193</v>
      </c>
      <c r="G53" s="402">
        <v>38.141814270443433</v>
      </c>
      <c r="H53" s="402">
        <v>35.543830294068179</v>
      </c>
      <c r="I53" s="402">
        <v>35.241418777544133</v>
      </c>
      <c r="J53" s="402">
        <v>34.392013771957096</v>
      </c>
      <c r="K53" s="402">
        <v>36.446074572287465</v>
      </c>
      <c r="L53" s="402">
        <v>36.107492311488208</v>
      </c>
    </row>
    <row r="54" spans="1:12" ht="15" customHeight="1">
      <c r="A54" s="457" t="s">
        <v>857</v>
      </c>
      <c r="B54" s="458"/>
      <c r="C54" s="402">
        <v>39.135479117364603</v>
      </c>
      <c r="D54" s="402">
        <v>40.123426743712066</v>
      </c>
      <c r="E54" s="402">
        <v>41.187836687165039</v>
      </c>
      <c r="F54" s="402">
        <v>39.5430688412712</v>
      </c>
      <c r="G54" s="402">
        <v>38.14181427044344</v>
      </c>
      <c r="H54" s="402">
        <v>35.543830294068179</v>
      </c>
      <c r="I54" s="402">
        <v>35.241418777544126</v>
      </c>
      <c r="J54" s="402">
        <v>34.392013771957096</v>
      </c>
      <c r="K54" s="402">
        <v>36.446074572287486</v>
      </c>
      <c r="L54" s="402">
        <v>36.107492311488215</v>
      </c>
    </row>
    <row r="55" spans="1:12" ht="15" customHeight="1">
      <c r="A55" s="457" t="s">
        <v>858</v>
      </c>
      <c r="B55" s="458"/>
      <c r="C55" s="402">
        <v>39.135479117364603</v>
      </c>
      <c r="D55" s="402">
        <v>40.123426743712059</v>
      </c>
      <c r="E55" s="402">
        <v>41.187836687165039</v>
      </c>
      <c r="F55" s="402">
        <v>39.5430688412712</v>
      </c>
      <c r="G55" s="402">
        <v>38.141814270443433</v>
      </c>
      <c r="H55" s="402">
        <v>35.543830294068172</v>
      </c>
      <c r="I55" s="402">
        <v>35.241418777544126</v>
      </c>
      <c r="J55" s="402">
        <v>34.392013771957103</v>
      </c>
      <c r="K55" s="402">
        <v>36.446074572287479</v>
      </c>
      <c r="L55" s="402">
        <v>36.107492311488215</v>
      </c>
    </row>
    <row r="56" spans="1:12" ht="15" customHeight="1">
      <c r="A56" s="457" t="s">
        <v>859</v>
      </c>
      <c r="B56" s="458"/>
      <c r="C56" s="402">
        <v>39.135479117364603</v>
      </c>
      <c r="D56" s="402">
        <v>40.123426743712066</v>
      </c>
      <c r="E56" s="402">
        <v>41.187836687165046</v>
      </c>
      <c r="F56" s="402">
        <v>39.543068841271193</v>
      </c>
      <c r="G56" s="402">
        <v>38.141814270443433</v>
      </c>
      <c r="H56" s="402">
        <v>35.543830294068179</v>
      </c>
      <c r="I56" s="402">
        <v>35.241418777544133</v>
      </c>
      <c r="J56" s="402">
        <v>34.392013771957096</v>
      </c>
      <c r="K56" s="402">
        <v>36.446074572287479</v>
      </c>
      <c r="L56" s="402">
        <v>36.107492311488208</v>
      </c>
    </row>
    <row r="57" spans="1:12" ht="15" customHeight="1">
      <c r="A57" s="457" t="s">
        <v>860</v>
      </c>
      <c r="B57" s="458"/>
      <c r="C57" s="402">
        <v>39.135479117364603</v>
      </c>
      <c r="D57" s="402">
        <v>40.123426743712052</v>
      </c>
      <c r="E57" s="402">
        <v>41.187836687165046</v>
      </c>
      <c r="F57" s="402">
        <v>39.543068841271193</v>
      </c>
      <c r="G57" s="402">
        <v>38.141814270443433</v>
      </c>
      <c r="H57" s="402">
        <v>35.543830294068179</v>
      </c>
      <c r="I57" s="402">
        <v>35.241418777544133</v>
      </c>
      <c r="J57" s="402">
        <v>34.392013771957096</v>
      </c>
      <c r="K57" s="402">
        <v>36.446074572287472</v>
      </c>
      <c r="L57" s="402">
        <v>36.107492311488222</v>
      </c>
    </row>
    <row r="58" spans="1:12" ht="20.100000000000001" customHeight="1">
      <c r="A58" s="181"/>
      <c r="B58" s="371"/>
      <c r="C58" s="389" t="s">
        <v>1039</v>
      </c>
      <c r="D58" s="191"/>
      <c r="E58" s="191"/>
      <c r="F58" s="191"/>
      <c r="G58" s="191"/>
      <c r="H58" s="191"/>
      <c r="I58" s="191"/>
      <c r="J58" s="191"/>
      <c r="K58" s="191"/>
      <c r="L58" s="191"/>
    </row>
    <row r="59" spans="1:12" ht="15" customHeight="1">
      <c r="A59" s="467" t="s">
        <v>926</v>
      </c>
      <c r="B59" s="468"/>
      <c r="C59" s="402">
        <v>4.1955114142262842</v>
      </c>
      <c r="D59" s="402">
        <v>4.4799382731541284</v>
      </c>
      <c r="E59" s="402">
        <v>4.928360523770742</v>
      </c>
      <c r="F59" s="402">
        <v>4.3170316404751539</v>
      </c>
      <c r="G59" s="402">
        <v>5.3497427694717246</v>
      </c>
      <c r="H59" s="402">
        <v>4.8893705176451689</v>
      </c>
      <c r="I59" s="402">
        <v>4.8943703336357602</v>
      </c>
      <c r="J59" s="402">
        <v>4.7699902634206799</v>
      </c>
      <c r="K59" s="402">
        <v>4.545563097310537</v>
      </c>
      <c r="L59" s="402">
        <v>4.5144270268713216</v>
      </c>
    </row>
    <row r="60" spans="1:12" s="170" customFormat="1" ht="21" customHeight="1">
      <c r="A60" s="181"/>
      <c r="B60" s="182"/>
      <c r="C60" s="182" t="s">
        <v>861</v>
      </c>
      <c r="D60" s="208"/>
      <c r="E60" s="208"/>
      <c r="F60" s="208"/>
      <c r="G60" s="208"/>
      <c r="H60" s="208"/>
      <c r="I60" s="208"/>
      <c r="J60" s="208"/>
      <c r="K60" s="208"/>
      <c r="L60" s="183"/>
    </row>
    <row r="61" spans="1:12" s="170" customFormat="1" ht="15" customHeight="1">
      <c r="A61" s="181"/>
      <c r="B61" s="182"/>
      <c r="C61" s="389" t="s">
        <v>935</v>
      </c>
      <c r="D61" s="208"/>
      <c r="E61" s="208"/>
      <c r="F61" s="208"/>
      <c r="G61" s="208"/>
      <c r="H61" s="208"/>
      <c r="I61" s="208"/>
      <c r="J61" s="208"/>
      <c r="K61" s="208"/>
      <c r="L61" s="183"/>
    </row>
    <row r="62" spans="1:12" ht="15" customHeight="1">
      <c r="A62" s="467" t="s">
        <v>841</v>
      </c>
      <c r="B62" s="468"/>
      <c r="C62" s="372">
        <v>3693.2877255394055</v>
      </c>
      <c r="D62" s="372">
        <v>3979.9279626516823</v>
      </c>
      <c r="E62" s="372">
        <v>4047.874108196705</v>
      </c>
      <c r="F62" s="372">
        <v>4128.6820107182884</v>
      </c>
      <c r="G62" s="372">
        <v>3744.6555118314918</v>
      </c>
      <c r="H62" s="372">
        <v>3632.7570914505036</v>
      </c>
      <c r="I62" s="372">
        <v>3649.716251345727</v>
      </c>
      <c r="J62" s="372">
        <v>3589.2447547309803</v>
      </c>
      <c r="K62" s="372">
        <v>3596.9248375930674</v>
      </c>
      <c r="L62" s="372">
        <v>3352.585747210846</v>
      </c>
    </row>
    <row r="63" spans="1:12" ht="15" customHeight="1">
      <c r="A63" s="457" t="s">
        <v>777</v>
      </c>
      <c r="B63" s="458"/>
      <c r="C63" s="372">
        <v>1710.135831781789</v>
      </c>
      <c r="D63" s="372">
        <v>1813.5498017015186</v>
      </c>
      <c r="E63" s="372">
        <v>1677.6817560048028</v>
      </c>
      <c r="F63" s="372">
        <v>1572.520069931682</v>
      </c>
      <c r="G63" s="372">
        <v>1527.6216838116657</v>
      </c>
      <c r="H63" s="372">
        <v>1468.8696149594748</v>
      </c>
      <c r="I63" s="372">
        <v>1492.2629990417959</v>
      </c>
      <c r="J63" s="372">
        <v>1424.7988745711104</v>
      </c>
      <c r="K63" s="372">
        <v>1348.943705004132</v>
      </c>
      <c r="L63" s="372">
        <v>1222.5039268506166</v>
      </c>
    </row>
    <row r="64" spans="1:12" ht="15" customHeight="1">
      <c r="A64" s="457" t="s">
        <v>780</v>
      </c>
      <c r="B64" s="458"/>
      <c r="C64" s="372">
        <v>1312.1194133692957</v>
      </c>
      <c r="D64" s="372">
        <v>1358.5064254067786</v>
      </c>
      <c r="E64" s="372">
        <v>1471.4382979402219</v>
      </c>
      <c r="F64" s="372">
        <v>1584.9767653234821</v>
      </c>
      <c r="G64" s="372">
        <v>1463.7233302622067</v>
      </c>
      <c r="H64" s="372">
        <v>1430.2895179774896</v>
      </c>
      <c r="I64" s="372">
        <v>1398.6479907322866</v>
      </c>
      <c r="J64" s="372">
        <v>1432.4910585089006</v>
      </c>
      <c r="K64" s="372">
        <v>1421.6344632799746</v>
      </c>
      <c r="L64" s="372">
        <v>1342.4887996141686</v>
      </c>
    </row>
    <row r="65" spans="1:12" ht="15" customHeight="1">
      <c r="A65" s="457" t="s">
        <v>842</v>
      </c>
      <c r="B65" s="458"/>
      <c r="C65" s="372">
        <v>624.42014967292403</v>
      </c>
      <c r="D65" s="372">
        <v>775.26835973844663</v>
      </c>
      <c r="E65" s="372">
        <v>862.53118151419733</v>
      </c>
      <c r="F65" s="372">
        <v>923.17775740131742</v>
      </c>
      <c r="G65" s="372">
        <v>712.1523418717511</v>
      </c>
      <c r="H65" s="372">
        <v>694.99349535845408</v>
      </c>
      <c r="I65" s="372">
        <v>722.28110109323427</v>
      </c>
      <c r="J65" s="372">
        <v>693.89811594902415</v>
      </c>
      <c r="K65" s="372">
        <v>785.34413398371385</v>
      </c>
      <c r="L65" s="372">
        <v>748.20072656446428</v>
      </c>
    </row>
    <row r="66" spans="1:12" ht="15" customHeight="1">
      <c r="A66" s="457" t="s">
        <v>843</v>
      </c>
      <c r="B66" s="458"/>
      <c r="C66" s="372">
        <v>46.612330715397206</v>
      </c>
      <c r="D66" s="372">
        <v>32.603375804938473</v>
      </c>
      <c r="E66" s="372">
        <v>36.222872737483058</v>
      </c>
      <c r="F66" s="372">
        <v>48.007418061807122</v>
      </c>
      <c r="G66" s="372">
        <v>41.158155885868361</v>
      </c>
      <c r="H66" s="372">
        <v>38.604463155085405</v>
      </c>
      <c r="I66" s="372">
        <v>36.524160478410295</v>
      </c>
      <c r="J66" s="372">
        <v>38.05670570194502</v>
      </c>
      <c r="K66" s="372">
        <v>41.002535325246889</v>
      </c>
      <c r="L66" s="372">
        <v>39.392294181596682</v>
      </c>
    </row>
    <row r="67" spans="1:12" ht="15" customHeight="1">
      <c r="A67" s="467" t="s">
        <v>844</v>
      </c>
      <c r="B67" s="468"/>
      <c r="C67" s="372">
        <v>3206.5171727240831</v>
      </c>
      <c r="D67" s="372">
        <v>3273.4505088170713</v>
      </c>
      <c r="E67" s="372">
        <v>3218.9833623611703</v>
      </c>
      <c r="F67" s="372">
        <v>3385.3210243372182</v>
      </c>
      <c r="G67" s="372">
        <v>3206.8886253682476</v>
      </c>
      <c r="H67" s="372">
        <v>3025.1342174010319</v>
      </c>
      <c r="I67" s="372">
        <v>2985.8554749599944</v>
      </c>
      <c r="J67" s="372">
        <v>3108.6975517121409</v>
      </c>
      <c r="K67" s="372">
        <v>3175.9581880603982</v>
      </c>
      <c r="L67" s="372">
        <v>3439.9549315078411</v>
      </c>
    </row>
    <row r="68" spans="1:12" ht="15" customHeight="1">
      <c r="A68" s="457" t="s">
        <v>845</v>
      </c>
      <c r="B68" s="458"/>
      <c r="C68" s="372">
        <v>1381.8597609390347</v>
      </c>
      <c r="D68" s="372">
        <v>1442.9029014292357</v>
      </c>
      <c r="E68" s="372">
        <v>1477.6296640411897</v>
      </c>
      <c r="F68" s="372">
        <v>1556.5974794358176</v>
      </c>
      <c r="G68" s="372">
        <v>1571.664364177655</v>
      </c>
      <c r="H68" s="372">
        <v>1507.5784407657277</v>
      </c>
      <c r="I68" s="372">
        <v>1460.1668485194643</v>
      </c>
      <c r="J68" s="372">
        <v>1536.0543696741929</v>
      </c>
      <c r="K68" s="372">
        <v>1563.3766006220294</v>
      </c>
      <c r="L68" s="372">
        <v>1733.2803670830829</v>
      </c>
    </row>
    <row r="69" spans="1:12" ht="15" customHeight="1">
      <c r="A69" s="457" t="s">
        <v>846</v>
      </c>
      <c r="B69" s="458"/>
      <c r="C69" s="372">
        <v>1250.4030805665768</v>
      </c>
      <c r="D69" s="372">
        <v>1215.2371039675911</v>
      </c>
      <c r="E69" s="372">
        <v>1170.2858797109477</v>
      </c>
      <c r="F69" s="372">
        <v>1217.5317405003436</v>
      </c>
      <c r="G69" s="372">
        <v>1166.0149729803302</v>
      </c>
      <c r="H69" s="372">
        <v>1072.7168979619014</v>
      </c>
      <c r="I69" s="372">
        <v>1069.624745215677</v>
      </c>
      <c r="J69" s="372">
        <v>1121.2189064489571</v>
      </c>
      <c r="K69" s="372">
        <v>1092.2347318659881</v>
      </c>
      <c r="L69" s="372">
        <v>1146.1658635104718</v>
      </c>
    </row>
    <row r="70" spans="1:12" ht="15" customHeight="1">
      <c r="A70" s="457" t="s">
        <v>847</v>
      </c>
      <c r="B70" s="458"/>
      <c r="C70" s="372">
        <v>567.28013193236563</v>
      </c>
      <c r="D70" s="372">
        <v>610.43234271097276</v>
      </c>
      <c r="E70" s="372">
        <v>565.28916971237572</v>
      </c>
      <c r="F70" s="372">
        <v>604.06361146764789</v>
      </c>
      <c r="G70" s="372">
        <v>462.49453894230902</v>
      </c>
      <c r="H70" s="372">
        <v>437.30778074476291</v>
      </c>
      <c r="I70" s="372">
        <v>448.32744367782982</v>
      </c>
      <c r="J70" s="372">
        <v>443.56856958564521</v>
      </c>
      <c r="K70" s="372">
        <v>512.41045473134557</v>
      </c>
      <c r="L70" s="372">
        <v>552.09750499368511</v>
      </c>
    </row>
    <row r="71" spans="1:12" ht="15" customHeight="1">
      <c r="A71" s="457" t="s">
        <v>848</v>
      </c>
      <c r="B71" s="458"/>
      <c r="C71" s="372">
        <v>6.9741992861059838</v>
      </c>
      <c r="D71" s="372">
        <v>4.878160709272084</v>
      </c>
      <c r="E71" s="372">
        <v>5.7786488966564846</v>
      </c>
      <c r="F71" s="372">
        <v>7.1281929334088279</v>
      </c>
      <c r="G71" s="372">
        <v>6.7147492679531666</v>
      </c>
      <c r="H71" s="372">
        <v>7.531097928639646</v>
      </c>
      <c r="I71" s="372">
        <v>7.7364375470233808</v>
      </c>
      <c r="J71" s="372">
        <v>7.8557060033457855</v>
      </c>
      <c r="K71" s="372">
        <v>7.9364008410353524</v>
      </c>
      <c r="L71" s="372">
        <v>8.4111959206011697</v>
      </c>
    </row>
    <row r="72" spans="1:12" ht="15" customHeight="1">
      <c r="A72" s="467" t="s">
        <v>849</v>
      </c>
      <c r="B72" s="468"/>
      <c r="C72" s="372">
        <v>4801.2690649838451</v>
      </c>
      <c r="D72" s="372">
        <v>4883.5833686301667</v>
      </c>
      <c r="E72" s="372">
        <v>5107.9627317580607</v>
      </c>
      <c r="F72" s="372">
        <v>4990.0638447559322</v>
      </c>
      <c r="G72" s="372">
        <v>4874.905281905375</v>
      </c>
      <c r="H72" s="372">
        <v>4555.6953813870714</v>
      </c>
      <c r="I72" s="372">
        <v>4591.2520383384499</v>
      </c>
      <c r="J72" s="372">
        <v>4604.0176132353718</v>
      </c>
      <c r="K72" s="372">
        <v>4921.0473931515999</v>
      </c>
      <c r="L72" s="372">
        <v>4802.0906647217562</v>
      </c>
    </row>
    <row r="73" spans="1:12" ht="15" customHeight="1">
      <c r="A73" s="457" t="s">
        <v>850</v>
      </c>
      <c r="B73" s="458"/>
      <c r="C73" s="372">
        <v>472.88528233444219</v>
      </c>
      <c r="D73" s="372">
        <v>501.32198237048942</v>
      </c>
      <c r="E73" s="372">
        <v>516.67486572504708</v>
      </c>
      <c r="F73" s="372">
        <v>495.3466898540305</v>
      </c>
      <c r="G73" s="372">
        <v>479.06118723676946</v>
      </c>
      <c r="H73" s="372">
        <v>436.19388536880467</v>
      </c>
      <c r="I73" s="372">
        <v>423.95426789385584</v>
      </c>
      <c r="J73" s="372">
        <v>416.9240653533044</v>
      </c>
      <c r="K73" s="372">
        <v>440.73144598030086</v>
      </c>
      <c r="L73" s="372">
        <v>415.92220393603276</v>
      </c>
    </row>
    <row r="74" spans="1:12" ht="15" customHeight="1">
      <c r="A74" s="457" t="s">
        <v>851</v>
      </c>
      <c r="B74" s="458"/>
      <c r="C74" s="372">
        <v>580.70520699754547</v>
      </c>
      <c r="D74" s="372">
        <v>621.99376794047316</v>
      </c>
      <c r="E74" s="372">
        <v>629.89832070045657</v>
      </c>
      <c r="F74" s="372">
        <v>593.00953117205404</v>
      </c>
      <c r="G74" s="372">
        <v>567.16877820149364</v>
      </c>
      <c r="H74" s="372">
        <v>536.29597462598895</v>
      </c>
      <c r="I74" s="372">
        <v>547.65164780303587</v>
      </c>
      <c r="J74" s="372">
        <v>534.18363630879207</v>
      </c>
      <c r="K74" s="372">
        <v>587.17541821920918</v>
      </c>
      <c r="L74" s="372">
        <v>572.30736388631954</v>
      </c>
    </row>
    <row r="75" spans="1:12" ht="15" customHeight="1">
      <c r="A75" s="457" t="s">
        <v>852</v>
      </c>
      <c r="B75" s="458"/>
      <c r="C75" s="372">
        <v>178.83038392712481</v>
      </c>
      <c r="D75" s="372">
        <v>190.49579093983718</v>
      </c>
      <c r="E75" s="372">
        <v>197.9679787818614</v>
      </c>
      <c r="F75" s="372">
        <v>194.44447432517279</v>
      </c>
      <c r="G75" s="372">
        <v>188.42056249599054</v>
      </c>
      <c r="H75" s="372">
        <v>199.2622670115756</v>
      </c>
      <c r="I75" s="372">
        <v>210.03885591416307</v>
      </c>
      <c r="J75" s="372">
        <v>213.73948718995902</v>
      </c>
      <c r="K75" s="372">
        <v>233.25123265518263</v>
      </c>
      <c r="L75" s="372">
        <v>240.47589879451147</v>
      </c>
    </row>
    <row r="76" spans="1:12" ht="15" customHeight="1">
      <c r="A76" s="457" t="s">
        <v>853</v>
      </c>
      <c r="B76" s="458"/>
      <c r="C76" s="372">
        <v>25.160739750707439</v>
      </c>
      <c r="D76" s="372">
        <v>25.372587502618792</v>
      </c>
      <c r="E76" s="372">
        <v>28.793759231818861</v>
      </c>
      <c r="F76" s="372">
        <v>29.521301703936274</v>
      </c>
      <c r="G76" s="372">
        <v>25.936433703901532</v>
      </c>
      <c r="H76" s="372">
        <v>24.429274561113061</v>
      </c>
      <c r="I76" s="372">
        <v>25.72623570760722</v>
      </c>
      <c r="J76" s="372">
        <v>26.629736263626381</v>
      </c>
      <c r="K76" s="372">
        <v>29.430205217122136</v>
      </c>
      <c r="L76" s="372">
        <v>29.900614383143399</v>
      </c>
    </row>
    <row r="77" spans="1:12" ht="15" customHeight="1">
      <c r="A77" s="457" t="s">
        <v>854</v>
      </c>
      <c r="B77" s="458"/>
      <c r="C77" s="372">
        <v>239.15353541609633</v>
      </c>
      <c r="D77" s="372">
        <v>250.82817914652748</v>
      </c>
      <c r="E77" s="372">
        <v>267.85866955863992</v>
      </c>
      <c r="F77" s="372">
        <v>265.19157730942226</v>
      </c>
      <c r="G77" s="372">
        <v>246.77753832976904</v>
      </c>
      <c r="H77" s="372">
        <v>222.73185815474886</v>
      </c>
      <c r="I77" s="372">
        <v>213.91541197969286</v>
      </c>
      <c r="J77" s="372">
        <v>212.06803532064183</v>
      </c>
      <c r="K77" s="372">
        <v>226.30461084170466</v>
      </c>
      <c r="L77" s="372">
        <v>217.66679590134444</v>
      </c>
    </row>
    <row r="78" spans="1:12" ht="15" customHeight="1">
      <c r="A78" s="457" t="s">
        <v>855</v>
      </c>
      <c r="B78" s="458"/>
      <c r="C78" s="372">
        <v>4.1092569679258881</v>
      </c>
      <c r="D78" s="372">
        <v>4.0410623266916659</v>
      </c>
      <c r="E78" s="372">
        <v>3.6778317824315998</v>
      </c>
      <c r="F78" s="372">
        <v>3.296996709218432</v>
      </c>
      <c r="G78" s="372">
        <v>3.4327632843399085</v>
      </c>
      <c r="H78" s="372">
        <v>3.1740640452602884</v>
      </c>
      <c r="I78" s="372">
        <v>2.8193135022035305</v>
      </c>
      <c r="J78" s="372">
        <v>2.6585026645722833</v>
      </c>
      <c r="K78" s="372">
        <v>2.7334555929215605</v>
      </c>
      <c r="L78" s="372">
        <v>2.502249217186133</v>
      </c>
    </row>
    <row r="79" spans="1:12" ht="15" customHeight="1">
      <c r="A79" s="457" t="s">
        <v>856</v>
      </c>
      <c r="B79" s="458"/>
      <c r="C79" s="372">
        <v>104.20357999391203</v>
      </c>
      <c r="D79" s="372">
        <v>108.06036879246378</v>
      </c>
      <c r="E79" s="372">
        <v>109.81315342640592</v>
      </c>
      <c r="F79" s="372">
        <v>101.85726383285348</v>
      </c>
      <c r="G79" s="372">
        <v>105.65282552912831</v>
      </c>
      <c r="H79" s="372">
        <v>88.88445641637631</v>
      </c>
      <c r="I79" s="372">
        <v>94.09458813604283</v>
      </c>
      <c r="J79" s="372">
        <v>88.40811060219292</v>
      </c>
      <c r="K79" s="372">
        <v>80.017356723457127</v>
      </c>
      <c r="L79" s="372">
        <v>84.061852850375686</v>
      </c>
    </row>
    <row r="80" spans="1:12" ht="15" customHeight="1">
      <c r="A80" s="457" t="s">
        <v>857</v>
      </c>
      <c r="B80" s="458"/>
      <c r="C80" s="372">
        <v>132.81241230100872</v>
      </c>
      <c r="D80" s="372">
        <v>132.1604332840603</v>
      </c>
      <c r="E80" s="372">
        <v>137.13440666962745</v>
      </c>
      <c r="F80" s="372">
        <v>141.38972612178696</v>
      </c>
      <c r="G80" s="372">
        <v>130.82642294762098</v>
      </c>
      <c r="H80" s="372">
        <v>147.2758608234715</v>
      </c>
      <c r="I80" s="372">
        <v>150.83327236788884</v>
      </c>
      <c r="J80" s="372">
        <v>158.87390761955581</v>
      </c>
      <c r="K80" s="372">
        <v>169.68563399365607</v>
      </c>
      <c r="L80" s="372">
        <v>178.44683775260592</v>
      </c>
    </row>
    <row r="81" spans="1:12" ht="15" customHeight="1">
      <c r="A81" s="457" t="s">
        <v>858</v>
      </c>
      <c r="B81" s="458"/>
      <c r="C81" s="372">
        <v>1507.7654812975065</v>
      </c>
      <c r="D81" s="372">
        <v>1503.8782220529019</v>
      </c>
      <c r="E81" s="372">
        <v>1536.0291270585808</v>
      </c>
      <c r="F81" s="372">
        <v>1560.4406642728811</v>
      </c>
      <c r="G81" s="372">
        <v>1552.7532589497523</v>
      </c>
      <c r="H81" s="372">
        <v>1423.5517295756067</v>
      </c>
      <c r="I81" s="372">
        <v>1438.5547144993511</v>
      </c>
      <c r="J81" s="372">
        <v>1481.5976356917804</v>
      </c>
      <c r="K81" s="372">
        <v>1564.4805524825551</v>
      </c>
      <c r="L81" s="372">
        <v>1493.9547158862872</v>
      </c>
    </row>
    <row r="82" spans="1:12" ht="15" customHeight="1">
      <c r="A82" s="457" t="s">
        <v>859</v>
      </c>
      <c r="B82" s="458"/>
      <c r="C82" s="372">
        <v>1158.4866821474745</v>
      </c>
      <c r="D82" s="372">
        <v>1119.9066042606903</v>
      </c>
      <c r="E82" s="372">
        <v>1232.9194348032929</v>
      </c>
      <c r="F82" s="372">
        <v>1137.051880748083</v>
      </c>
      <c r="G82" s="372">
        <v>1112.9781404115395</v>
      </c>
      <c r="H82" s="372">
        <v>1028.1337263201572</v>
      </c>
      <c r="I82" s="372">
        <v>1022.7059729243307</v>
      </c>
      <c r="J82" s="372">
        <v>1011.4037802070916</v>
      </c>
      <c r="K82" s="372">
        <v>1082.0365741542714</v>
      </c>
      <c r="L82" s="372">
        <v>1062.6796062194094</v>
      </c>
    </row>
    <row r="83" spans="1:12" ht="15" customHeight="1">
      <c r="A83" s="457" t="s">
        <v>860</v>
      </c>
      <c r="B83" s="458"/>
      <c r="C83" s="372">
        <v>397.15650385010088</v>
      </c>
      <c r="D83" s="372">
        <v>425.52437001341286</v>
      </c>
      <c r="E83" s="372">
        <v>447.19518401989808</v>
      </c>
      <c r="F83" s="372">
        <v>468.51373870649343</v>
      </c>
      <c r="G83" s="372">
        <v>461.89737081506962</v>
      </c>
      <c r="H83" s="372">
        <v>445.76228448396796</v>
      </c>
      <c r="I83" s="372">
        <v>460.9577576102771</v>
      </c>
      <c r="J83" s="372">
        <v>457.53071601385437</v>
      </c>
      <c r="K83" s="372">
        <v>505.20090729121995</v>
      </c>
      <c r="L83" s="372">
        <v>504.17252589454063</v>
      </c>
    </row>
    <row r="84" spans="1:12" ht="15" customHeight="1">
      <c r="A84" s="467" t="s">
        <v>926</v>
      </c>
      <c r="B84" s="468"/>
      <c r="C84" s="372">
        <v>306.27233323851874</v>
      </c>
      <c r="D84" s="372">
        <v>284.47608034528719</v>
      </c>
      <c r="E84" s="372">
        <v>294.7159593214904</v>
      </c>
      <c r="F84" s="372">
        <v>306.50924647373591</v>
      </c>
      <c r="G84" s="372">
        <v>401.7656819873265</v>
      </c>
      <c r="H84" s="372">
        <v>377.45940396220703</v>
      </c>
      <c r="I84" s="372">
        <v>380.78201195686216</v>
      </c>
      <c r="J84" s="372">
        <v>378.26022788925991</v>
      </c>
      <c r="K84" s="372">
        <v>365.46327302376716</v>
      </c>
      <c r="L84" s="372">
        <v>367.02291728463842</v>
      </c>
    </row>
    <row r="85" spans="1:12" ht="15" customHeight="1">
      <c r="A85" s="452" t="s">
        <v>9</v>
      </c>
      <c r="B85" s="453"/>
      <c r="C85" s="373">
        <v>12007.346296485854</v>
      </c>
      <c r="D85" s="373">
        <v>12421.437920444207</v>
      </c>
      <c r="E85" s="373">
        <v>12669.536161637427</v>
      </c>
      <c r="F85" s="373">
        <v>12810.576126285174</v>
      </c>
      <c r="G85" s="373">
        <v>12228.215101092441</v>
      </c>
      <c r="H85" s="373">
        <v>11591.046094200814</v>
      </c>
      <c r="I85" s="373">
        <v>11607.605776601033</v>
      </c>
      <c r="J85" s="373">
        <v>11680.220147567752</v>
      </c>
      <c r="K85" s="373">
        <v>12059.393691828833</v>
      </c>
      <c r="L85" s="373">
        <v>11961.654260725081</v>
      </c>
    </row>
    <row r="86" spans="1:12" ht="15" customHeight="1">
      <c r="A86" s="467" t="s">
        <v>1040</v>
      </c>
      <c r="B86" s="468"/>
      <c r="C86" s="381">
        <v>48.868219105319945</v>
      </c>
      <c r="D86" s="381">
        <v>48.588535487865208</v>
      </c>
      <c r="E86" s="381">
        <v>48.157699265601153</v>
      </c>
      <c r="F86" s="381">
        <v>46.173204180364309</v>
      </c>
      <c r="G86" s="381">
        <v>48.696891082404278</v>
      </c>
      <c r="H86" s="381">
        <v>49.069303799398881</v>
      </c>
      <c r="I86" s="381">
        <v>48.850186146808127</v>
      </c>
      <c r="J86" s="381">
        <v>49.162318843897026</v>
      </c>
      <c r="K86" s="381">
        <v>49.090767682071736</v>
      </c>
      <c r="L86" s="381">
        <v>48.642327196901846</v>
      </c>
    </row>
    <row r="87" spans="1:12">
      <c r="B87" s="185"/>
      <c r="C87" s="184"/>
      <c r="D87" s="184"/>
      <c r="E87" s="184"/>
      <c r="F87" s="184"/>
      <c r="G87" s="184"/>
      <c r="H87" s="184"/>
      <c r="I87" s="184"/>
      <c r="J87" s="183"/>
      <c r="K87" s="184"/>
      <c r="L87" s="184"/>
    </row>
    <row r="88" spans="1:12">
      <c r="B88" s="184"/>
      <c r="C88" s="184"/>
      <c r="D88" s="184"/>
      <c r="E88" s="184"/>
      <c r="F88" s="184"/>
      <c r="G88" s="184"/>
      <c r="H88" s="184"/>
      <c r="I88" s="184"/>
      <c r="J88" s="183"/>
      <c r="K88" s="184"/>
      <c r="L88" s="184"/>
    </row>
    <row r="89" spans="1:12">
      <c r="B89" s="184"/>
      <c r="C89" s="184"/>
      <c r="D89" s="184"/>
      <c r="E89" s="184"/>
      <c r="F89" s="184"/>
      <c r="G89" s="184"/>
      <c r="H89" s="184"/>
      <c r="I89" s="184"/>
      <c r="J89" s="183"/>
      <c r="K89" s="184"/>
      <c r="L89" s="184"/>
    </row>
    <row r="90" spans="1:12">
      <c r="B90" s="184"/>
      <c r="C90" s="184"/>
      <c r="D90" s="184"/>
      <c r="E90" s="184"/>
      <c r="F90" s="184"/>
      <c r="G90" s="184"/>
      <c r="H90" s="184"/>
      <c r="I90" s="184"/>
      <c r="J90" s="183"/>
      <c r="K90" s="184"/>
      <c r="L90" s="184"/>
    </row>
    <row r="91" spans="1:12">
      <c r="B91" s="184"/>
      <c r="C91" s="184"/>
      <c r="D91" s="184"/>
      <c r="E91" s="184"/>
      <c r="F91" s="184"/>
      <c r="G91" s="184"/>
      <c r="H91" s="184"/>
      <c r="I91" s="184"/>
      <c r="J91" s="183"/>
      <c r="K91" s="184"/>
      <c r="L91" s="184"/>
    </row>
    <row r="92" spans="1:12">
      <c r="B92" s="184"/>
      <c r="C92" s="184"/>
      <c r="D92" s="184"/>
      <c r="E92" s="184"/>
      <c r="F92" s="184"/>
      <c r="G92" s="184"/>
      <c r="H92" s="184"/>
      <c r="I92" s="184"/>
      <c r="J92" s="183"/>
      <c r="K92" s="184"/>
      <c r="L92" s="184"/>
    </row>
    <row r="93" spans="1:12">
      <c r="B93" s="184"/>
      <c r="C93" s="184"/>
      <c r="D93" s="184"/>
      <c r="E93" s="184"/>
      <c r="F93" s="184"/>
      <c r="G93" s="184"/>
      <c r="H93" s="184"/>
      <c r="I93" s="184"/>
      <c r="J93" s="183"/>
      <c r="K93" s="184"/>
      <c r="L93" s="184"/>
    </row>
    <row r="94" spans="1:12">
      <c r="B94" s="184"/>
      <c r="C94" s="184"/>
      <c r="D94" s="184"/>
      <c r="E94" s="184"/>
      <c r="F94" s="184"/>
      <c r="G94" s="184"/>
      <c r="H94" s="184"/>
      <c r="I94" s="184"/>
      <c r="J94" s="183"/>
      <c r="K94" s="184"/>
      <c r="L94" s="184"/>
    </row>
    <row r="95" spans="1:12">
      <c r="B95" s="184"/>
      <c r="C95" s="184"/>
      <c r="D95" s="184"/>
      <c r="E95" s="184"/>
      <c r="F95" s="184"/>
      <c r="G95" s="184"/>
      <c r="H95" s="184"/>
      <c r="I95" s="184"/>
      <c r="J95" s="183"/>
      <c r="K95" s="184"/>
      <c r="L95" s="184"/>
    </row>
    <row r="96" spans="1:12">
      <c r="B96" s="184"/>
      <c r="C96" s="184"/>
      <c r="D96" s="184"/>
      <c r="E96" s="184"/>
      <c r="F96" s="184"/>
      <c r="G96" s="184"/>
      <c r="H96" s="184"/>
      <c r="I96" s="184"/>
      <c r="J96" s="183"/>
      <c r="K96" s="184"/>
      <c r="L96" s="184"/>
    </row>
    <row r="97" spans="2:12">
      <c r="B97" s="184"/>
      <c r="C97" s="184"/>
      <c r="D97" s="184"/>
      <c r="E97" s="184"/>
      <c r="F97" s="184"/>
      <c r="G97" s="184"/>
      <c r="H97" s="184"/>
      <c r="I97" s="184"/>
      <c r="J97" s="183"/>
      <c r="K97" s="184"/>
      <c r="L97" s="184"/>
    </row>
    <row r="98" spans="2:12">
      <c r="B98" s="184"/>
      <c r="C98" s="184"/>
      <c r="D98" s="184"/>
      <c r="E98" s="184"/>
      <c r="F98" s="184"/>
      <c r="G98" s="184"/>
      <c r="H98" s="184"/>
      <c r="I98" s="184"/>
      <c r="J98" s="183"/>
      <c r="K98" s="184"/>
      <c r="L98" s="184"/>
    </row>
    <row r="99" spans="2:12">
      <c r="B99" s="184"/>
      <c r="C99" s="184"/>
      <c r="D99" s="184"/>
      <c r="E99" s="184"/>
      <c r="F99" s="184"/>
      <c r="G99" s="184"/>
      <c r="H99" s="184"/>
      <c r="I99" s="184"/>
      <c r="J99" s="183"/>
      <c r="K99" s="184"/>
      <c r="L99" s="184"/>
    </row>
    <row r="100" spans="2:12">
      <c r="B100" s="184"/>
      <c r="C100" s="184"/>
      <c r="D100" s="184"/>
      <c r="E100" s="184"/>
      <c r="F100" s="184"/>
      <c r="G100" s="184"/>
      <c r="H100" s="184"/>
      <c r="I100" s="184"/>
      <c r="J100" s="183"/>
      <c r="K100" s="184"/>
      <c r="L100" s="184"/>
    </row>
    <row r="101" spans="2:12">
      <c r="B101" s="184"/>
      <c r="C101" s="184"/>
      <c r="D101" s="184"/>
      <c r="E101" s="184"/>
      <c r="F101" s="184"/>
      <c r="G101" s="184"/>
      <c r="H101" s="184"/>
      <c r="I101" s="184"/>
      <c r="J101" s="183"/>
      <c r="K101" s="184"/>
      <c r="L101" s="184"/>
    </row>
    <row r="102" spans="2:12">
      <c r="B102" s="184"/>
      <c r="C102" s="184"/>
      <c r="D102" s="184"/>
      <c r="E102" s="184"/>
      <c r="F102" s="184"/>
      <c r="G102" s="184"/>
      <c r="H102" s="184"/>
      <c r="I102" s="184"/>
      <c r="J102" s="183"/>
      <c r="K102" s="184"/>
      <c r="L102" s="184"/>
    </row>
    <row r="103" spans="2:12">
      <c r="B103" s="184"/>
      <c r="C103" s="184"/>
      <c r="D103" s="184"/>
      <c r="E103" s="184"/>
      <c r="F103" s="184"/>
      <c r="G103" s="184"/>
      <c r="H103" s="184"/>
      <c r="I103" s="184"/>
      <c r="J103" s="183"/>
      <c r="K103" s="184"/>
      <c r="L103" s="184"/>
    </row>
    <row r="104" spans="2:12">
      <c r="B104" s="184"/>
      <c r="C104" s="184"/>
      <c r="D104" s="184"/>
      <c r="E104" s="184"/>
      <c r="F104" s="184"/>
      <c r="G104" s="184"/>
      <c r="H104" s="184"/>
      <c r="I104" s="184"/>
      <c r="J104" s="183"/>
      <c r="K104" s="184"/>
      <c r="L104" s="184"/>
    </row>
    <row r="105" spans="2:12">
      <c r="B105" s="184"/>
      <c r="C105" s="184"/>
      <c r="D105" s="184"/>
      <c r="E105" s="184"/>
      <c r="F105" s="184"/>
      <c r="G105" s="184"/>
      <c r="H105" s="184"/>
      <c r="I105" s="184"/>
      <c r="J105" s="183"/>
      <c r="K105" s="184"/>
      <c r="L105" s="184"/>
    </row>
    <row r="106" spans="2:12">
      <c r="B106" s="184"/>
      <c r="C106" s="184"/>
      <c r="D106" s="184"/>
      <c r="E106" s="184"/>
      <c r="F106" s="184"/>
      <c r="G106" s="184"/>
      <c r="H106" s="184"/>
      <c r="I106" s="184"/>
      <c r="J106" s="183"/>
      <c r="K106" s="184"/>
      <c r="L106" s="184"/>
    </row>
    <row r="107" spans="2:12">
      <c r="B107" s="184"/>
      <c r="C107" s="184"/>
      <c r="D107" s="184"/>
      <c r="E107" s="184"/>
      <c r="F107" s="184"/>
      <c r="G107" s="184"/>
      <c r="H107" s="184"/>
      <c r="I107" s="184"/>
      <c r="J107" s="183"/>
      <c r="K107" s="184"/>
      <c r="L107" s="184"/>
    </row>
    <row r="108" spans="2:12">
      <c r="B108" s="184"/>
      <c r="C108" s="184"/>
      <c r="D108" s="184"/>
      <c r="E108" s="184"/>
      <c r="F108" s="184"/>
      <c r="G108" s="184"/>
      <c r="H108" s="184"/>
      <c r="I108" s="184"/>
      <c r="J108" s="183"/>
      <c r="K108" s="184"/>
      <c r="L108" s="184"/>
    </row>
    <row r="109" spans="2:12">
      <c r="B109" s="184"/>
      <c r="C109" s="184"/>
      <c r="D109" s="184"/>
      <c r="E109" s="184"/>
      <c r="F109" s="184"/>
      <c r="G109" s="184"/>
      <c r="H109" s="184"/>
      <c r="I109" s="184"/>
      <c r="J109" s="183"/>
      <c r="K109" s="184"/>
      <c r="L109" s="184"/>
    </row>
    <row r="110" spans="2:12">
      <c r="B110" s="184"/>
      <c r="C110" s="184"/>
      <c r="D110" s="184"/>
      <c r="E110" s="184"/>
      <c r="F110" s="184"/>
      <c r="G110" s="184"/>
      <c r="H110" s="184"/>
      <c r="I110" s="184"/>
      <c r="J110" s="183"/>
      <c r="K110" s="184"/>
      <c r="L110" s="184"/>
    </row>
    <row r="111" spans="2:12">
      <c r="B111" s="184"/>
      <c r="C111" s="184"/>
      <c r="D111" s="184"/>
      <c r="E111" s="184"/>
      <c r="F111" s="184"/>
      <c r="G111" s="184"/>
      <c r="H111" s="184"/>
      <c r="I111" s="184"/>
      <c r="J111" s="183"/>
      <c r="K111" s="184"/>
      <c r="L111" s="184"/>
    </row>
    <row r="112" spans="2:12">
      <c r="B112" s="184"/>
      <c r="C112" s="184"/>
      <c r="D112" s="184"/>
      <c r="E112" s="184"/>
      <c r="F112" s="184"/>
      <c r="G112" s="184"/>
      <c r="H112" s="184"/>
      <c r="I112" s="184"/>
      <c r="J112" s="183"/>
      <c r="K112" s="184"/>
      <c r="L112" s="184"/>
    </row>
    <row r="113" spans="2:12">
      <c r="B113" s="184"/>
      <c r="C113" s="184"/>
      <c r="D113" s="184"/>
      <c r="E113" s="184"/>
      <c r="F113" s="184"/>
      <c r="G113" s="184"/>
      <c r="H113" s="184"/>
      <c r="I113" s="184"/>
      <c r="J113" s="183"/>
      <c r="K113" s="184"/>
      <c r="L113" s="184"/>
    </row>
    <row r="114" spans="2:12">
      <c r="B114" s="184"/>
      <c r="C114" s="184"/>
      <c r="D114" s="184"/>
      <c r="E114" s="184"/>
      <c r="F114" s="184"/>
      <c r="G114" s="184"/>
      <c r="H114" s="184"/>
      <c r="I114" s="184"/>
      <c r="J114" s="183"/>
      <c r="K114" s="184"/>
      <c r="L114" s="184"/>
    </row>
    <row r="115" spans="2:12">
      <c r="B115" s="184"/>
      <c r="C115" s="184"/>
      <c r="D115" s="184"/>
      <c r="E115" s="184"/>
      <c r="F115" s="184"/>
      <c r="G115" s="184"/>
      <c r="H115" s="184"/>
      <c r="I115" s="184"/>
      <c r="J115" s="183"/>
      <c r="K115" s="184"/>
      <c r="L115" s="184"/>
    </row>
    <row r="116" spans="2:12"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</row>
    <row r="117" spans="2:12"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</row>
    <row r="118" spans="2:12"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</row>
    <row r="119" spans="2:12"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2:12"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2:12"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2:12"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2:12"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2:12"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2:12"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2:12"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2:12"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2:12"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2:12"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2:12"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2:12"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2:12"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2:12"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2:12"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2:12"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2:12"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2:12"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2:12"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2:12"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2:12"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2:12"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2:12"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2:12"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2:12"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2:12"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2:12"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2:12"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2:12"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2:12"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2:12"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2:12"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2:12"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2:12"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2:12"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2:12"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2:12"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2:12"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2:12"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2:12"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2:12"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2:12"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2:12"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2:12"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2:12"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2:12"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2:12"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2:12"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2:12"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2:12"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2:12"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2:12"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2:12"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2:12"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2:12"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2:12"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2:12"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2:12"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2:12"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2:12"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2:12"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2:12"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2:12"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2:12"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2:12"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2:12"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2:12"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2:12"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2:12"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2:12"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2:12"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2:12"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2:12"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2:12"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2:12"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2:12"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2:12"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2:12"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2:12"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2:12"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2:12"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2:12"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2:12"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2:12"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2:12"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2:12"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2:12"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2:12"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2:12"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2:12"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2:12"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2:12"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2:12"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2:12"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2:12"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2:12"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2:12"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2:12"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2:12"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2:12"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2:12"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2:12"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2:12"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2:12"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2:12"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2:12"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2:12"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2:12"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2:12"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2:12"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2:12"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2:12"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2:12"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2:12"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2:12"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2:12"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2:12"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2:12"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2:12"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2:12"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2:12"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2:12"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2:12"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2:12"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2:12"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2:12"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2:12"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2:12"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  <row r="248" spans="2:12"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</row>
    <row r="249" spans="2:12"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</row>
    <row r="250" spans="2:12"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</row>
    <row r="251" spans="2:12"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</row>
    <row r="252" spans="2:12"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</row>
    <row r="253" spans="2:12"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</row>
    <row r="254" spans="2:12"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</row>
    <row r="255" spans="2:12"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</row>
    <row r="256" spans="2:12"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</row>
    <row r="257" spans="2:12"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</row>
    <row r="258" spans="2:12"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</row>
    <row r="259" spans="2:12"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</row>
    <row r="260" spans="2:12"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</row>
    <row r="261" spans="2:12"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</row>
    <row r="262" spans="2:12"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</row>
    <row r="263" spans="2:12"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</row>
    <row r="264" spans="2:12"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</row>
    <row r="265" spans="2:12"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</row>
    <row r="266" spans="2:12"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</row>
    <row r="267" spans="2:12"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</row>
    <row r="268" spans="2:12"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</row>
    <row r="269" spans="2:12"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</row>
    <row r="270" spans="2:12">
      <c r="B270" s="184"/>
      <c r="C270" s="184"/>
      <c r="D270" s="184"/>
      <c r="E270" s="184"/>
      <c r="F270" s="184"/>
      <c r="G270" s="184"/>
      <c r="H270" s="184"/>
      <c r="I270" s="184"/>
      <c r="J270" s="183"/>
      <c r="K270" s="184"/>
      <c r="L270" s="184"/>
    </row>
    <row r="271" spans="2:12">
      <c r="B271" s="184"/>
      <c r="C271" s="184"/>
      <c r="D271" s="184"/>
      <c r="E271" s="184"/>
      <c r="F271" s="184"/>
      <c r="G271" s="184"/>
      <c r="H271" s="184"/>
      <c r="I271" s="184"/>
      <c r="J271" s="183"/>
      <c r="K271" s="184"/>
      <c r="L271" s="184"/>
    </row>
    <row r="272" spans="2:12">
      <c r="B272" s="184"/>
      <c r="C272" s="184"/>
      <c r="D272" s="184"/>
      <c r="E272" s="184"/>
      <c r="F272" s="184"/>
      <c r="G272" s="184"/>
      <c r="H272" s="184"/>
      <c r="I272" s="184"/>
      <c r="J272" s="183"/>
      <c r="K272" s="184"/>
      <c r="L272" s="184"/>
    </row>
    <row r="273" spans="2:12">
      <c r="B273" s="184"/>
      <c r="C273" s="184"/>
      <c r="D273" s="184"/>
      <c r="E273" s="184"/>
      <c r="F273" s="184"/>
      <c r="G273" s="184"/>
      <c r="H273" s="184"/>
      <c r="I273" s="184"/>
      <c r="J273" s="183"/>
      <c r="K273" s="184"/>
      <c r="L273" s="184"/>
    </row>
    <row r="274" spans="2:12">
      <c r="B274" s="184"/>
      <c r="C274" s="184"/>
      <c r="D274" s="184"/>
      <c r="E274" s="184"/>
      <c r="F274" s="184"/>
      <c r="G274" s="184"/>
      <c r="H274" s="184"/>
      <c r="I274" s="184"/>
      <c r="J274" s="183"/>
      <c r="K274" s="184"/>
      <c r="L274" s="184"/>
    </row>
    <row r="275" spans="2:12">
      <c r="B275" s="184"/>
      <c r="C275" s="184"/>
      <c r="D275" s="184"/>
      <c r="E275" s="184"/>
      <c r="F275" s="184"/>
      <c r="G275" s="184"/>
      <c r="H275" s="184"/>
      <c r="I275" s="184"/>
      <c r="J275" s="183"/>
      <c r="K275" s="184"/>
      <c r="L275" s="184"/>
    </row>
    <row r="276" spans="2:12">
      <c r="B276" s="184"/>
      <c r="C276" s="184"/>
      <c r="D276" s="184"/>
      <c r="E276" s="184"/>
      <c r="F276" s="184"/>
      <c r="G276" s="184"/>
      <c r="H276" s="184"/>
      <c r="I276" s="184"/>
      <c r="J276" s="183"/>
      <c r="K276" s="184"/>
      <c r="L276" s="184"/>
    </row>
    <row r="277" spans="2:12">
      <c r="B277" s="184"/>
      <c r="C277" s="184"/>
      <c r="D277" s="184"/>
      <c r="E277" s="184"/>
      <c r="F277" s="184"/>
      <c r="G277" s="184"/>
      <c r="H277" s="184"/>
      <c r="I277" s="184"/>
      <c r="J277" s="183"/>
      <c r="K277" s="184"/>
      <c r="L277" s="184"/>
    </row>
    <row r="278" spans="2:12">
      <c r="B278" s="184"/>
      <c r="C278" s="184"/>
      <c r="D278" s="184"/>
      <c r="E278" s="184"/>
      <c r="F278" s="184"/>
      <c r="G278" s="184"/>
      <c r="H278" s="184"/>
      <c r="I278" s="184"/>
      <c r="J278" s="183"/>
      <c r="K278" s="184"/>
      <c r="L278" s="184"/>
    </row>
    <row r="279" spans="2:12">
      <c r="B279" s="184"/>
      <c r="C279" s="184"/>
      <c r="D279" s="184"/>
      <c r="E279" s="184"/>
      <c r="F279" s="184"/>
      <c r="G279" s="184"/>
      <c r="H279" s="184"/>
      <c r="I279" s="184"/>
      <c r="J279" s="183"/>
      <c r="K279" s="184"/>
      <c r="L279" s="184"/>
    </row>
    <row r="280" spans="2:12">
      <c r="B280" s="184"/>
      <c r="C280" s="184"/>
      <c r="D280" s="184"/>
      <c r="E280" s="184"/>
      <c r="F280" s="184"/>
      <c r="G280" s="184"/>
      <c r="H280" s="184"/>
      <c r="I280" s="184"/>
      <c r="J280" s="183"/>
      <c r="K280" s="184"/>
      <c r="L280" s="184"/>
    </row>
    <row r="281" spans="2:12">
      <c r="B281" s="184"/>
      <c r="C281" s="184"/>
      <c r="D281" s="184"/>
      <c r="E281" s="184"/>
      <c r="F281" s="184"/>
      <c r="G281" s="184"/>
      <c r="H281" s="184"/>
      <c r="I281" s="184"/>
      <c r="J281" s="183"/>
      <c r="K281" s="184"/>
      <c r="L281" s="184"/>
    </row>
    <row r="282" spans="2:12">
      <c r="B282" s="184"/>
      <c r="C282" s="184"/>
      <c r="D282" s="184"/>
      <c r="E282" s="184"/>
      <c r="F282" s="184"/>
      <c r="G282" s="184"/>
      <c r="H282" s="184"/>
      <c r="I282" s="184"/>
      <c r="J282" s="183"/>
      <c r="K282" s="184"/>
      <c r="L282" s="184"/>
    </row>
    <row r="283" spans="2:12">
      <c r="B283" s="184"/>
      <c r="C283" s="184"/>
      <c r="D283" s="184"/>
      <c r="E283" s="184"/>
      <c r="F283" s="184"/>
      <c r="G283" s="184"/>
      <c r="H283" s="184"/>
      <c r="I283" s="184"/>
      <c r="J283" s="183"/>
      <c r="K283" s="184"/>
      <c r="L283" s="184"/>
    </row>
    <row r="284" spans="2:12">
      <c r="B284" s="184"/>
      <c r="C284" s="184"/>
      <c r="D284" s="184"/>
      <c r="E284" s="184"/>
      <c r="F284" s="184"/>
      <c r="G284" s="184"/>
      <c r="H284" s="184"/>
      <c r="I284" s="184"/>
      <c r="J284" s="183"/>
      <c r="K284" s="184"/>
      <c r="L284" s="184"/>
    </row>
    <row r="285" spans="2:12">
      <c r="B285" s="184"/>
      <c r="C285" s="184"/>
      <c r="D285" s="184"/>
      <c r="E285" s="184"/>
      <c r="F285" s="184"/>
      <c r="G285" s="184"/>
      <c r="H285" s="184"/>
      <c r="I285" s="184"/>
      <c r="J285" s="183"/>
      <c r="K285" s="184"/>
      <c r="L285" s="184"/>
    </row>
    <row r="286" spans="2:12">
      <c r="B286" s="184"/>
      <c r="C286" s="184"/>
      <c r="D286" s="184"/>
      <c r="E286" s="184"/>
      <c r="F286" s="184"/>
      <c r="G286" s="184"/>
      <c r="H286" s="184"/>
      <c r="I286" s="184"/>
      <c r="J286" s="183"/>
      <c r="K286" s="184"/>
      <c r="L286" s="184"/>
    </row>
    <row r="287" spans="2:12">
      <c r="B287" s="184"/>
      <c r="C287" s="184"/>
      <c r="D287" s="184"/>
      <c r="E287" s="184"/>
      <c r="F287" s="184"/>
      <c r="G287" s="184"/>
      <c r="H287" s="184"/>
      <c r="I287" s="184"/>
      <c r="J287" s="183"/>
      <c r="K287" s="184"/>
      <c r="L287" s="184"/>
    </row>
    <row r="288" spans="2:12">
      <c r="B288" s="184"/>
      <c r="C288" s="184"/>
      <c r="D288" s="184"/>
      <c r="E288" s="184"/>
      <c r="F288" s="184"/>
      <c r="G288" s="184"/>
      <c r="H288" s="184"/>
      <c r="I288" s="184"/>
      <c r="J288" s="183"/>
      <c r="K288" s="184"/>
      <c r="L288" s="184"/>
    </row>
    <row r="289" spans="2:12">
      <c r="B289" s="184"/>
      <c r="C289" s="184"/>
      <c r="D289" s="184"/>
      <c r="E289" s="184"/>
      <c r="F289" s="184"/>
      <c r="G289" s="184"/>
      <c r="H289" s="184"/>
      <c r="I289" s="184"/>
      <c r="J289" s="183"/>
      <c r="K289" s="184"/>
      <c r="L289" s="184"/>
    </row>
    <row r="290" spans="2:12">
      <c r="B290" s="184"/>
      <c r="C290" s="184"/>
      <c r="D290" s="184"/>
      <c r="E290" s="184"/>
      <c r="F290" s="184"/>
      <c r="G290" s="184"/>
      <c r="H290" s="184"/>
      <c r="I290" s="184"/>
      <c r="J290" s="183"/>
      <c r="K290" s="184"/>
      <c r="L290" s="184"/>
    </row>
    <row r="291" spans="2:12">
      <c r="B291" s="184"/>
      <c r="C291" s="184"/>
      <c r="D291" s="184"/>
      <c r="E291" s="184"/>
      <c r="F291" s="184"/>
      <c r="G291" s="184"/>
      <c r="H291" s="184"/>
      <c r="I291" s="184"/>
      <c r="J291" s="183"/>
      <c r="K291" s="184"/>
      <c r="L291" s="184"/>
    </row>
    <row r="292" spans="2:12">
      <c r="B292" s="184"/>
      <c r="C292" s="184"/>
      <c r="D292" s="184"/>
      <c r="E292" s="184"/>
      <c r="F292" s="184"/>
      <c r="G292" s="184"/>
      <c r="H292" s="184"/>
      <c r="I292" s="184"/>
      <c r="J292" s="183"/>
      <c r="K292" s="184"/>
      <c r="L292" s="184"/>
    </row>
    <row r="293" spans="2:12">
      <c r="B293" s="184"/>
      <c r="C293" s="184"/>
      <c r="D293" s="184"/>
      <c r="E293" s="184"/>
      <c r="F293" s="184"/>
      <c r="G293" s="184"/>
      <c r="H293" s="184"/>
      <c r="I293" s="184"/>
      <c r="J293" s="183"/>
      <c r="K293" s="184"/>
      <c r="L293" s="184"/>
    </row>
    <row r="294" spans="2:12">
      <c r="B294" s="184"/>
      <c r="C294" s="184"/>
      <c r="D294" s="184"/>
      <c r="E294" s="184"/>
      <c r="F294" s="184"/>
      <c r="G294" s="184"/>
      <c r="H294" s="184"/>
      <c r="I294" s="184"/>
      <c r="J294" s="183"/>
      <c r="K294" s="184"/>
      <c r="L294" s="184"/>
    </row>
    <row r="295" spans="2:12">
      <c r="B295" s="184"/>
      <c r="C295" s="184"/>
      <c r="D295" s="184"/>
      <c r="E295" s="184"/>
      <c r="F295" s="184"/>
      <c r="G295" s="184"/>
      <c r="H295" s="184"/>
      <c r="I295" s="184"/>
      <c r="J295" s="183"/>
      <c r="K295" s="184"/>
      <c r="L295" s="184"/>
    </row>
    <row r="296" spans="2:12">
      <c r="B296" s="184"/>
      <c r="C296" s="184"/>
      <c r="D296" s="184"/>
      <c r="E296" s="184"/>
      <c r="F296" s="184"/>
      <c r="G296" s="184"/>
      <c r="H296" s="184"/>
      <c r="I296" s="184"/>
      <c r="J296" s="183"/>
      <c r="K296" s="184"/>
      <c r="L296" s="184"/>
    </row>
  </sheetData>
  <mergeCells count="72">
    <mergeCell ref="A84:B84"/>
    <mergeCell ref="A85:B85"/>
    <mergeCell ref="A86:B86"/>
    <mergeCell ref="A80:B80"/>
    <mergeCell ref="A81:B81"/>
    <mergeCell ref="A82:B82"/>
    <mergeCell ref="A83:B83"/>
    <mergeCell ref="A59:B59"/>
    <mergeCell ref="A75:B75"/>
    <mergeCell ref="A76:B76"/>
    <mergeCell ref="A77:B77"/>
    <mergeCell ref="A78:B78"/>
    <mergeCell ref="A79:B79"/>
    <mergeCell ref="A56:B56"/>
    <mergeCell ref="A57:B57"/>
    <mergeCell ref="A72:B72"/>
    <mergeCell ref="A73:B73"/>
    <mergeCell ref="A74:B74"/>
    <mergeCell ref="A67:B67"/>
    <mergeCell ref="A68:B68"/>
    <mergeCell ref="A69:B69"/>
    <mergeCell ref="A70:B70"/>
    <mergeCell ref="A71:B71"/>
    <mergeCell ref="A62:B62"/>
    <mergeCell ref="A63:B63"/>
    <mergeCell ref="A64:B64"/>
    <mergeCell ref="A65:B65"/>
    <mergeCell ref="A66:B66"/>
    <mergeCell ref="A51:B51"/>
    <mergeCell ref="A52:B52"/>
    <mergeCell ref="A53:B53"/>
    <mergeCell ref="A54:B54"/>
    <mergeCell ref="A55:B55"/>
    <mergeCell ref="A46:B46"/>
    <mergeCell ref="A47:B47"/>
    <mergeCell ref="A48:B48"/>
    <mergeCell ref="A49:B49"/>
    <mergeCell ref="A50:B50"/>
    <mergeCell ref="A40:B40"/>
    <mergeCell ref="A41:B41"/>
    <mergeCell ref="A42:B42"/>
    <mergeCell ref="A43:B43"/>
    <mergeCell ref="A44:B44"/>
    <mergeCell ref="A35:B35"/>
    <mergeCell ref="A36:B36"/>
    <mergeCell ref="A37:B37"/>
    <mergeCell ref="A38:B38"/>
    <mergeCell ref="A39:B39"/>
    <mergeCell ref="A17:B17"/>
    <mergeCell ref="A19:B19"/>
    <mergeCell ref="A32:B32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12:B12"/>
    <mergeCell ref="A13:B13"/>
    <mergeCell ref="A14:B14"/>
    <mergeCell ref="A15:B15"/>
    <mergeCell ref="A16:B16"/>
    <mergeCell ref="A5:B5"/>
    <mergeCell ref="A8:B8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194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6"/>
  <sheetViews>
    <sheetView showGridLines="0" workbookViewId="0"/>
  </sheetViews>
  <sheetFormatPr baseColWidth="10" defaultRowHeight="12.75"/>
  <cols>
    <col min="1" max="1" width="4.7109375" style="183" customWidth="1"/>
    <col min="2" max="2" width="28.710937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168" t="s">
        <v>10</v>
      </c>
      <c r="B1" s="168" t="s">
        <v>871</v>
      </c>
      <c r="G1" s="169"/>
    </row>
    <row r="2" spans="1:13" ht="18" customHeight="1">
      <c r="A2" s="168" t="s">
        <v>134</v>
      </c>
      <c r="B2" s="168" t="s">
        <v>135</v>
      </c>
      <c r="G2" s="169"/>
    </row>
    <row r="3" spans="1:13" ht="18" customHeight="1">
      <c r="A3" s="171" t="s">
        <v>138</v>
      </c>
      <c r="B3" s="172" t="s">
        <v>927</v>
      </c>
      <c r="G3" s="169"/>
    </row>
    <row r="4" spans="1:13" ht="15" customHeight="1">
      <c r="G4" s="169"/>
    </row>
    <row r="5" spans="1:13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s="170" customFormat="1" ht="21" customHeight="1">
      <c r="A6" s="181"/>
      <c r="B6" s="182"/>
      <c r="C6" s="182" t="s">
        <v>862</v>
      </c>
      <c r="D6" s="182"/>
      <c r="E6" s="182"/>
      <c r="F6" s="182"/>
      <c r="G6" s="182"/>
      <c r="H6" s="182"/>
      <c r="I6" s="182"/>
      <c r="J6" s="182"/>
      <c r="K6" s="182"/>
      <c r="L6" s="183"/>
    </row>
    <row r="7" spans="1:13" s="170" customFormat="1" ht="15" customHeight="1">
      <c r="A7" s="181"/>
      <c r="B7" s="182"/>
      <c r="C7" s="389" t="s">
        <v>27</v>
      </c>
      <c r="D7" s="182"/>
      <c r="E7" s="182"/>
      <c r="F7" s="182"/>
      <c r="G7" s="182"/>
      <c r="H7" s="182"/>
      <c r="I7" s="182"/>
      <c r="J7" s="182"/>
      <c r="K7" s="182"/>
      <c r="L7" s="183"/>
    </row>
    <row r="8" spans="1:13" ht="15" customHeight="1">
      <c r="A8" s="467" t="s">
        <v>841</v>
      </c>
      <c r="B8" s="468"/>
      <c r="C8" s="372">
        <v>1730.0809680000002</v>
      </c>
      <c r="D8" s="372">
        <v>1716.5123240000003</v>
      </c>
      <c r="E8" s="372">
        <v>1750.5031879999999</v>
      </c>
      <c r="F8" s="372">
        <v>1705.0652880000002</v>
      </c>
      <c r="G8" s="372">
        <v>1742.379741</v>
      </c>
      <c r="H8" s="372">
        <v>1762.909676</v>
      </c>
      <c r="I8" s="372">
        <v>1824.170781</v>
      </c>
      <c r="J8" s="372">
        <v>1831.159474</v>
      </c>
      <c r="K8" s="372">
        <v>1879.0465730000001</v>
      </c>
      <c r="L8" s="372">
        <v>1832.8633610000004</v>
      </c>
      <c r="M8" s="214"/>
    </row>
    <row r="9" spans="1:13" ht="15" customHeight="1">
      <c r="A9" s="457" t="s">
        <v>777</v>
      </c>
      <c r="B9" s="458"/>
      <c r="C9" s="372">
        <v>203.711817</v>
      </c>
      <c r="D9" s="372">
        <v>223.73320800000002</v>
      </c>
      <c r="E9" s="372">
        <v>239.357675</v>
      </c>
      <c r="F9" s="372">
        <v>273.35380400000003</v>
      </c>
      <c r="G9" s="372">
        <v>256.783342</v>
      </c>
      <c r="H9" s="372">
        <v>254.57688399999998</v>
      </c>
      <c r="I9" s="372">
        <v>256.71058099999999</v>
      </c>
      <c r="J9" s="372">
        <v>282.14092599999998</v>
      </c>
      <c r="K9" s="372">
        <v>294.6247570000001</v>
      </c>
      <c r="L9" s="372">
        <v>292.16423800000001</v>
      </c>
      <c r="M9" s="214"/>
    </row>
    <row r="10" spans="1:13" ht="15" customHeight="1">
      <c r="A10" s="457" t="s">
        <v>780</v>
      </c>
      <c r="B10" s="458"/>
      <c r="C10" s="372">
        <v>1067.3476880000001</v>
      </c>
      <c r="D10" s="372">
        <v>1015.0016090000001</v>
      </c>
      <c r="E10" s="372">
        <v>1000.1564079999999</v>
      </c>
      <c r="F10" s="372">
        <v>905.64013000000011</v>
      </c>
      <c r="G10" s="372">
        <v>950.74535600000002</v>
      </c>
      <c r="H10" s="372">
        <v>918.12883999999997</v>
      </c>
      <c r="I10" s="372">
        <v>954.44059300000004</v>
      </c>
      <c r="J10" s="372">
        <v>907.93963799999983</v>
      </c>
      <c r="K10" s="372">
        <v>896.36730499999999</v>
      </c>
      <c r="L10" s="372">
        <v>839.52080099999989</v>
      </c>
      <c r="M10" s="214"/>
    </row>
    <row r="11" spans="1:13" ht="15" customHeight="1">
      <c r="A11" s="457" t="s">
        <v>842</v>
      </c>
      <c r="B11" s="458"/>
      <c r="C11" s="372">
        <v>423.67972499999996</v>
      </c>
      <c r="D11" s="372">
        <v>444.68137300000012</v>
      </c>
      <c r="E11" s="372">
        <v>478.61461100000008</v>
      </c>
      <c r="F11" s="372">
        <v>487.41704000000004</v>
      </c>
      <c r="G11" s="372">
        <v>505.50536299999993</v>
      </c>
      <c r="H11" s="372">
        <v>557.36102200000005</v>
      </c>
      <c r="I11" s="372">
        <v>580.41271000000006</v>
      </c>
      <c r="J11" s="372">
        <v>604.4471430000001</v>
      </c>
      <c r="K11" s="372">
        <v>648.94562799999994</v>
      </c>
      <c r="L11" s="372">
        <v>661.85430800000029</v>
      </c>
      <c r="M11" s="214"/>
    </row>
    <row r="12" spans="1:13" ht="15" customHeight="1">
      <c r="A12" s="457" t="s">
        <v>843</v>
      </c>
      <c r="B12" s="458"/>
      <c r="C12" s="372">
        <v>35.341737999999992</v>
      </c>
      <c r="D12" s="372">
        <v>33.096134000000006</v>
      </c>
      <c r="E12" s="372">
        <v>32.374494000000006</v>
      </c>
      <c r="F12" s="372">
        <v>38.654314000000007</v>
      </c>
      <c r="G12" s="372">
        <v>29.345680000000002</v>
      </c>
      <c r="H12" s="372">
        <v>32.842930000000003</v>
      </c>
      <c r="I12" s="372">
        <v>32.606896999999996</v>
      </c>
      <c r="J12" s="372">
        <v>36.631766999999996</v>
      </c>
      <c r="K12" s="372">
        <v>39.108882999999999</v>
      </c>
      <c r="L12" s="372">
        <v>39.324013999999998</v>
      </c>
      <c r="M12" s="214"/>
    </row>
    <row r="13" spans="1:13" ht="15" customHeight="1">
      <c r="A13" s="467" t="s">
        <v>844</v>
      </c>
      <c r="B13" s="468"/>
      <c r="C13" s="372">
        <v>333.606132</v>
      </c>
      <c r="D13" s="372">
        <v>354.66778900000008</v>
      </c>
      <c r="E13" s="372">
        <v>368.3888</v>
      </c>
      <c r="F13" s="372">
        <v>350.68709999999999</v>
      </c>
      <c r="G13" s="372">
        <v>346.71312499999999</v>
      </c>
      <c r="H13" s="372">
        <v>306.05796900000001</v>
      </c>
      <c r="I13" s="372">
        <v>287.29961400000002</v>
      </c>
      <c r="J13" s="372">
        <v>288.31491300000005</v>
      </c>
      <c r="K13" s="372">
        <v>303.83831700000002</v>
      </c>
      <c r="L13" s="372">
        <v>291.05732799999998</v>
      </c>
      <c r="M13" s="214"/>
    </row>
    <row r="14" spans="1:13" ht="15" customHeight="1">
      <c r="A14" s="457" t="s">
        <v>845</v>
      </c>
      <c r="B14" s="458"/>
      <c r="C14" s="372">
        <v>27.158964999999998</v>
      </c>
      <c r="D14" s="372">
        <v>30.028262999999999</v>
      </c>
      <c r="E14" s="372">
        <v>26.820174000000002</v>
      </c>
      <c r="F14" s="372">
        <v>26.179526999999997</v>
      </c>
      <c r="G14" s="372">
        <v>18.871358999999998</v>
      </c>
      <c r="H14" s="372">
        <v>16.034171999999998</v>
      </c>
      <c r="I14" s="372">
        <v>16.607060000000001</v>
      </c>
      <c r="J14" s="372">
        <v>16.927659999999999</v>
      </c>
      <c r="K14" s="372">
        <v>19.512672999999992</v>
      </c>
      <c r="L14" s="372">
        <v>20.340933999999997</v>
      </c>
      <c r="M14" s="214"/>
    </row>
    <row r="15" spans="1:13" ht="15" customHeight="1">
      <c r="A15" s="457" t="s">
        <v>846</v>
      </c>
      <c r="B15" s="458"/>
      <c r="C15" s="372">
        <v>109.23411399999999</v>
      </c>
      <c r="D15" s="372">
        <v>106.93241700000002</v>
      </c>
      <c r="E15" s="372">
        <v>118.644721</v>
      </c>
      <c r="F15" s="372">
        <v>101.525683</v>
      </c>
      <c r="G15" s="372">
        <v>101.72197800000001</v>
      </c>
      <c r="H15" s="372">
        <v>100.941473</v>
      </c>
      <c r="I15" s="372">
        <v>111.376677</v>
      </c>
      <c r="J15" s="372">
        <v>114.385998</v>
      </c>
      <c r="K15" s="372">
        <v>115.269012</v>
      </c>
      <c r="L15" s="372">
        <v>121.54800100000001</v>
      </c>
      <c r="M15" s="214"/>
    </row>
    <row r="16" spans="1:13" ht="15" customHeight="1">
      <c r="A16" s="457" t="s">
        <v>847</v>
      </c>
      <c r="B16" s="458"/>
      <c r="C16" s="372">
        <v>197.213053</v>
      </c>
      <c r="D16" s="372">
        <v>217.70710900000003</v>
      </c>
      <c r="E16" s="372">
        <v>222.92390499999999</v>
      </c>
      <c r="F16" s="372">
        <v>222.98189000000002</v>
      </c>
      <c r="G16" s="372">
        <v>226.11978799999997</v>
      </c>
      <c r="H16" s="372">
        <v>189.08232400000003</v>
      </c>
      <c r="I16" s="372">
        <v>159.31587700000003</v>
      </c>
      <c r="J16" s="372">
        <v>157.00125500000001</v>
      </c>
      <c r="K16" s="372">
        <v>169.05663200000004</v>
      </c>
      <c r="L16" s="372">
        <v>149.16839299999998</v>
      </c>
      <c r="M16" s="214"/>
    </row>
    <row r="17" spans="1:13" ht="15" customHeight="1">
      <c r="A17" s="457" t="s">
        <v>848</v>
      </c>
      <c r="B17" s="458"/>
      <c r="C17" s="377" t="s">
        <v>973</v>
      </c>
      <c r="D17" s="377" t="s">
        <v>973</v>
      </c>
      <c r="E17" s="377" t="s">
        <v>973</v>
      </c>
      <c r="F17" s="377" t="s">
        <v>973</v>
      </c>
      <c r="G17" s="377" t="s">
        <v>973</v>
      </c>
      <c r="H17" s="377" t="s">
        <v>973</v>
      </c>
      <c r="I17" s="377" t="s">
        <v>973</v>
      </c>
      <c r="J17" s="377" t="s">
        <v>973</v>
      </c>
      <c r="K17" s="377" t="s">
        <v>973</v>
      </c>
      <c r="L17" s="377" t="s">
        <v>973</v>
      </c>
      <c r="M17" s="214"/>
    </row>
    <row r="18" spans="1:13" ht="20.100000000000001" customHeight="1">
      <c r="A18" s="181"/>
      <c r="B18" s="371"/>
      <c r="C18" s="401" t="s">
        <v>1032</v>
      </c>
      <c r="D18" s="214"/>
      <c r="E18" s="214"/>
      <c r="F18" s="214"/>
      <c r="G18" s="214"/>
      <c r="H18" s="214"/>
      <c r="I18" s="214"/>
      <c r="J18" s="214"/>
      <c r="K18" s="214"/>
      <c r="L18" s="214"/>
      <c r="M18" s="214"/>
    </row>
    <row r="19" spans="1:13" ht="15" customHeight="1">
      <c r="A19" s="467" t="s">
        <v>849</v>
      </c>
      <c r="B19" s="468"/>
      <c r="C19" s="372">
        <v>355.13600400247878</v>
      </c>
      <c r="D19" s="372">
        <v>332.92648170705502</v>
      </c>
      <c r="E19" s="372">
        <v>344.0424401972391</v>
      </c>
      <c r="F19" s="372">
        <v>359.10061640773233</v>
      </c>
      <c r="G19" s="372">
        <v>359.24554461727286</v>
      </c>
      <c r="H19" s="372">
        <v>360.5597608679401</v>
      </c>
      <c r="I19" s="372">
        <v>375.94121747557199</v>
      </c>
      <c r="J19" s="372">
        <v>395.62599251335894</v>
      </c>
      <c r="K19" s="372">
        <v>429.43801959959421</v>
      </c>
      <c r="L19" s="372">
        <v>477.17286682432598</v>
      </c>
      <c r="M19" s="214"/>
    </row>
    <row r="20" spans="1:13" ht="15" customHeight="1">
      <c r="A20" s="457" t="s">
        <v>850</v>
      </c>
      <c r="B20" s="458"/>
      <c r="C20" s="372">
        <v>85.117897151759266</v>
      </c>
      <c r="D20" s="372">
        <v>87.143276455367953</v>
      </c>
      <c r="E20" s="372">
        <v>77.083806814816</v>
      </c>
      <c r="F20" s="372">
        <v>84.656306944153243</v>
      </c>
      <c r="G20" s="372">
        <v>81.395101695090787</v>
      </c>
      <c r="H20" s="372">
        <v>76.795407198785668</v>
      </c>
      <c r="I20" s="372">
        <v>93.163901263199278</v>
      </c>
      <c r="J20" s="372">
        <v>106.40268379717402</v>
      </c>
      <c r="K20" s="372">
        <v>118.88375443008765</v>
      </c>
      <c r="L20" s="372">
        <v>150.23955066015824</v>
      </c>
      <c r="M20" s="214"/>
    </row>
    <row r="21" spans="1:13" ht="15" customHeight="1">
      <c r="A21" s="457" t="s">
        <v>851</v>
      </c>
      <c r="B21" s="458"/>
      <c r="C21" s="372">
        <v>8.0016322075093438</v>
      </c>
      <c r="D21" s="372">
        <v>6.9290996477652653</v>
      </c>
      <c r="E21" s="372">
        <v>8.2307559319046337</v>
      </c>
      <c r="F21" s="372">
        <v>8.5487020749682383</v>
      </c>
      <c r="G21" s="372">
        <v>8.5079543689152786</v>
      </c>
      <c r="H21" s="372">
        <v>8.6524179976240756</v>
      </c>
      <c r="I21" s="372">
        <v>8.8513004967035318</v>
      </c>
      <c r="J21" s="372">
        <v>9.8623864720650261</v>
      </c>
      <c r="K21" s="372">
        <v>9.1690042446663345</v>
      </c>
      <c r="L21" s="372">
        <v>9.5731981861763096</v>
      </c>
      <c r="M21" s="214"/>
    </row>
    <row r="22" spans="1:13" ht="15" customHeight="1">
      <c r="A22" s="457" t="s">
        <v>852</v>
      </c>
      <c r="B22" s="458"/>
      <c r="C22" s="372">
        <v>4.6542762261467008</v>
      </c>
      <c r="D22" s="372">
        <v>5.340859710083544</v>
      </c>
      <c r="E22" s="372">
        <v>5.3503217423935556</v>
      </c>
      <c r="F22" s="372">
        <v>4.9963569902468814</v>
      </c>
      <c r="G22" s="372">
        <v>4.4202788679598912</v>
      </c>
      <c r="H22" s="372">
        <v>3.8561008163576482</v>
      </c>
      <c r="I22" s="372">
        <v>3.8580641624862357</v>
      </c>
      <c r="J22" s="372">
        <v>4.0392038218375426</v>
      </c>
      <c r="K22" s="372">
        <v>4.1082616087072417</v>
      </c>
      <c r="L22" s="372">
        <v>4.3323140702981995</v>
      </c>
      <c r="M22" s="214"/>
    </row>
    <row r="23" spans="1:13" ht="15" customHeight="1">
      <c r="A23" s="457" t="s">
        <v>853</v>
      </c>
      <c r="B23" s="458"/>
      <c r="C23" s="377" t="s">
        <v>973</v>
      </c>
      <c r="D23" s="377" t="s">
        <v>973</v>
      </c>
      <c r="E23" s="377" t="s">
        <v>973</v>
      </c>
      <c r="F23" s="377" t="s">
        <v>973</v>
      </c>
      <c r="G23" s="377" t="s">
        <v>973</v>
      </c>
      <c r="H23" s="377" t="s">
        <v>973</v>
      </c>
      <c r="I23" s="377" t="s">
        <v>973</v>
      </c>
      <c r="J23" s="377" t="s">
        <v>973</v>
      </c>
      <c r="K23" s="377" t="s">
        <v>973</v>
      </c>
      <c r="L23" s="377" t="s">
        <v>973</v>
      </c>
      <c r="M23" s="214"/>
    </row>
    <row r="24" spans="1:13" ht="15" customHeight="1">
      <c r="A24" s="457" t="s">
        <v>854</v>
      </c>
      <c r="B24" s="458"/>
      <c r="C24" s="372">
        <v>14.941552988747235</v>
      </c>
      <c r="D24" s="372">
        <v>12.691913046394996</v>
      </c>
      <c r="E24" s="372">
        <v>17.439678295692197</v>
      </c>
      <c r="F24" s="372">
        <v>23.289436488092147</v>
      </c>
      <c r="G24" s="372">
        <v>24.070644625620844</v>
      </c>
      <c r="H24" s="372">
        <v>25.171817006464988</v>
      </c>
      <c r="I24" s="372">
        <v>26.161311476813907</v>
      </c>
      <c r="J24" s="372">
        <v>22.270393244106117</v>
      </c>
      <c r="K24" s="372">
        <v>21.327446916411745</v>
      </c>
      <c r="L24" s="372">
        <v>22.172616732032186</v>
      </c>
      <c r="M24" s="214"/>
    </row>
    <row r="25" spans="1:13" ht="15" customHeight="1">
      <c r="A25" s="457" t="s">
        <v>855</v>
      </c>
      <c r="B25" s="458"/>
      <c r="C25" s="377" t="s">
        <v>973</v>
      </c>
      <c r="D25" s="377" t="s">
        <v>973</v>
      </c>
      <c r="E25" s="377" t="s">
        <v>973</v>
      </c>
      <c r="F25" s="377" t="s">
        <v>973</v>
      </c>
      <c r="G25" s="377" t="s">
        <v>973</v>
      </c>
      <c r="H25" s="377" t="s">
        <v>973</v>
      </c>
      <c r="I25" s="377" t="s">
        <v>973</v>
      </c>
      <c r="J25" s="377" t="s">
        <v>973</v>
      </c>
      <c r="K25" s="377" t="s">
        <v>973</v>
      </c>
      <c r="L25" s="377" t="s">
        <v>973</v>
      </c>
      <c r="M25" s="214"/>
    </row>
    <row r="26" spans="1:13" ht="15" customHeight="1">
      <c r="A26" s="457" t="s">
        <v>856</v>
      </c>
      <c r="B26" s="458"/>
      <c r="C26" s="377" t="s">
        <v>973</v>
      </c>
      <c r="D26" s="377" t="s">
        <v>973</v>
      </c>
      <c r="E26" s="377" t="s">
        <v>973</v>
      </c>
      <c r="F26" s="377" t="s">
        <v>973</v>
      </c>
      <c r="G26" s="377" t="s">
        <v>973</v>
      </c>
      <c r="H26" s="377" t="s">
        <v>973</v>
      </c>
      <c r="I26" s="377" t="s">
        <v>973</v>
      </c>
      <c r="J26" s="377" t="s">
        <v>973</v>
      </c>
      <c r="K26" s="377" t="s">
        <v>973</v>
      </c>
      <c r="L26" s="377" t="s">
        <v>973</v>
      </c>
      <c r="M26" s="214"/>
    </row>
    <row r="27" spans="1:13" ht="15" customHeight="1">
      <c r="A27" s="457" t="s">
        <v>857</v>
      </c>
      <c r="B27" s="458"/>
      <c r="C27" s="372">
        <v>10.295724683911887</v>
      </c>
      <c r="D27" s="372">
        <v>10.16070265287139</v>
      </c>
      <c r="E27" s="372">
        <v>10.859868868283208</v>
      </c>
      <c r="F27" s="372">
        <v>10.303272173377717</v>
      </c>
      <c r="G27" s="372">
        <v>9.6339499899594188</v>
      </c>
      <c r="H27" s="372">
        <v>8.3605113069158143</v>
      </c>
      <c r="I27" s="372">
        <v>8.8647581478537454</v>
      </c>
      <c r="J27" s="372">
        <v>9.3095111100742063</v>
      </c>
      <c r="K27" s="372">
        <v>10.497625929548329</v>
      </c>
      <c r="L27" s="372">
        <v>8.6538013825226603</v>
      </c>
      <c r="M27" s="214"/>
    </row>
    <row r="28" spans="1:13" ht="15" customHeight="1">
      <c r="A28" s="457" t="s">
        <v>858</v>
      </c>
      <c r="B28" s="458"/>
      <c r="C28" s="372">
        <v>119.93211612852583</v>
      </c>
      <c r="D28" s="372">
        <v>107.46213366490818</v>
      </c>
      <c r="E28" s="372">
        <v>119.54700524186433</v>
      </c>
      <c r="F28" s="372">
        <v>112.85816700580013</v>
      </c>
      <c r="G28" s="372">
        <v>112.85909797752809</v>
      </c>
      <c r="H28" s="372">
        <v>118.53112069868996</v>
      </c>
      <c r="I28" s="372">
        <v>110.47447523459812</v>
      </c>
      <c r="J28" s="372">
        <v>113.01421735627295</v>
      </c>
      <c r="K28" s="372">
        <v>121.7973689854482</v>
      </c>
      <c r="L28" s="372">
        <v>138.52563538808374</v>
      </c>
      <c r="M28" s="214"/>
    </row>
    <row r="29" spans="1:13" ht="15" customHeight="1">
      <c r="A29" s="457" t="s">
        <v>859</v>
      </c>
      <c r="B29" s="458"/>
      <c r="C29" s="372">
        <v>112.19280461587852</v>
      </c>
      <c r="D29" s="372">
        <v>103.19849652966364</v>
      </c>
      <c r="E29" s="372">
        <v>105.5310033022852</v>
      </c>
      <c r="F29" s="372">
        <v>114.44837473109396</v>
      </c>
      <c r="G29" s="372">
        <v>118.35851709219857</v>
      </c>
      <c r="H29" s="372">
        <v>119.19238584310192</v>
      </c>
      <c r="I29" s="372">
        <v>124.56740669391719</v>
      </c>
      <c r="J29" s="372">
        <v>130.72759671182908</v>
      </c>
      <c r="K29" s="372">
        <v>143.65455748472473</v>
      </c>
      <c r="L29" s="372">
        <v>143.6757504050546</v>
      </c>
      <c r="M29" s="214"/>
    </row>
    <row r="30" spans="1:13" ht="15" customHeight="1">
      <c r="A30" s="457" t="s">
        <v>860</v>
      </c>
      <c r="B30" s="458"/>
      <c r="C30" s="377" t="s">
        <v>973</v>
      </c>
      <c r="D30" s="377" t="s">
        <v>973</v>
      </c>
      <c r="E30" s="377" t="s">
        <v>973</v>
      </c>
      <c r="F30" s="377" t="s">
        <v>973</v>
      </c>
      <c r="G30" s="377" t="s">
        <v>973</v>
      </c>
      <c r="H30" s="377" t="s">
        <v>973</v>
      </c>
      <c r="I30" s="377" t="s">
        <v>973</v>
      </c>
      <c r="J30" s="377" t="s">
        <v>973</v>
      </c>
      <c r="K30" s="377" t="s">
        <v>973</v>
      </c>
      <c r="L30" s="377" t="s">
        <v>973</v>
      </c>
      <c r="M30" s="214"/>
    </row>
    <row r="31" spans="1:13" ht="20.100000000000001" customHeight="1">
      <c r="A31" s="181"/>
      <c r="B31" s="371"/>
      <c r="C31" s="389" t="s">
        <v>27</v>
      </c>
      <c r="D31" s="214"/>
      <c r="E31" s="214"/>
      <c r="F31" s="214"/>
      <c r="G31" s="214"/>
      <c r="H31" s="214"/>
      <c r="I31" s="214"/>
      <c r="J31" s="214"/>
      <c r="K31" s="214"/>
      <c r="L31" s="214"/>
      <c r="M31" s="214"/>
    </row>
    <row r="32" spans="1:13" ht="15" customHeight="1">
      <c r="A32" s="467" t="s">
        <v>926</v>
      </c>
      <c r="B32" s="468"/>
      <c r="C32" s="372">
        <v>365</v>
      </c>
      <c r="D32" s="372">
        <v>460</v>
      </c>
      <c r="E32" s="372">
        <v>504</v>
      </c>
      <c r="F32" s="372">
        <v>420</v>
      </c>
      <c r="G32" s="372">
        <v>367</v>
      </c>
      <c r="H32" s="372">
        <v>377</v>
      </c>
      <c r="I32" s="372">
        <v>418</v>
      </c>
      <c r="J32" s="372">
        <v>448</v>
      </c>
      <c r="K32" s="372">
        <v>454</v>
      </c>
      <c r="L32" s="372">
        <v>410</v>
      </c>
      <c r="M32" s="214"/>
    </row>
    <row r="33" spans="1:12" s="170" customFormat="1" ht="21" customHeight="1">
      <c r="A33" s="181"/>
      <c r="B33" s="182"/>
      <c r="C33" s="182" t="s">
        <v>888</v>
      </c>
      <c r="D33" s="208"/>
      <c r="E33" s="208"/>
      <c r="F33" s="208"/>
      <c r="G33" s="208"/>
      <c r="H33" s="208"/>
      <c r="I33" s="208"/>
      <c r="J33" s="208"/>
      <c r="K33" s="208"/>
      <c r="L33" s="183"/>
    </row>
    <row r="34" spans="1:12" s="170" customFormat="1" ht="15" customHeight="1">
      <c r="A34" s="181"/>
      <c r="B34" s="182"/>
      <c r="C34" s="389" t="s">
        <v>1039</v>
      </c>
      <c r="D34" s="208"/>
      <c r="E34" s="208"/>
      <c r="F34" s="208"/>
      <c r="G34" s="208"/>
      <c r="H34" s="208"/>
      <c r="I34" s="208"/>
      <c r="J34" s="208"/>
      <c r="K34" s="208"/>
      <c r="L34" s="183"/>
    </row>
    <row r="35" spans="1:12" ht="15" customHeight="1">
      <c r="A35" s="467" t="s">
        <v>841</v>
      </c>
      <c r="B35" s="468"/>
      <c r="C35" s="201"/>
      <c r="D35" s="201"/>
      <c r="E35" s="201"/>
      <c r="F35" s="201"/>
      <c r="G35" s="201"/>
      <c r="H35" s="201"/>
      <c r="I35" s="184"/>
      <c r="J35" s="184"/>
      <c r="K35" s="184"/>
      <c r="L35" s="184"/>
    </row>
    <row r="36" spans="1:12" ht="15" customHeight="1">
      <c r="A36" s="457" t="s">
        <v>777</v>
      </c>
      <c r="B36" s="458"/>
      <c r="C36" s="402">
        <v>49</v>
      </c>
      <c r="D36" s="402">
        <v>49</v>
      </c>
      <c r="E36" s="402">
        <v>49</v>
      </c>
      <c r="F36" s="402">
        <v>49</v>
      </c>
      <c r="G36" s="402">
        <v>49</v>
      </c>
      <c r="H36" s="402">
        <v>49</v>
      </c>
      <c r="I36" s="402">
        <v>49</v>
      </c>
      <c r="J36" s="402">
        <v>49</v>
      </c>
      <c r="K36" s="402">
        <v>49</v>
      </c>
      <c r="L36" s="402">
        <v>49</v>
      </c>
    </row>
    <row r="37" spans="1:12" ht="15" customHeight="1">
      <c r="A37" s="457" t="s">
        <v>780</v>
      </c>
      <c r="B37" s="458"/>
      <c r="C37" s="402">
        <v>6.2609451611179558</v>
      </c>
      <c r="D37" s="402">
        <v>6.1058256398239186</v>
      </c>
      <c r="E37" s="402">
        <v>5.9899294456873378</v>
      </c>
      <c r="F37" s="402">
        <v>6.203448076979158</v>
      </c>
      <c r="G37" s="402">
        <v>5.9786725285977491</v>
      </c>
      <c r="H37" s="402">
        <v>5.6593227271824009</v>
      </c>
      <c r="I37" s="402">
        <v>5.5616755200641768</v>
      </c>
      <c r="J37" s="402">
        <v>5.6763679676847225</v>
      </c>
      <c r="K37" s="402">
        <v>5.5637229290474517</v>
      </c>
      <c r="L37" s="402">
        <v>5.6072135966038941</v>
      </c>
    </row>
    <row r="38" spans="1:12" ht="15" customHeight="1">
      <c r="A38" s="457" t="s">
        <v>842</v>
      </c>
      <c r="B38" s="458"/>
      <c r="C38" s="402">
        <v>11.539818565402484</v>
      </c>
      <c r="D38" s="402">
        <v>12.160824831286318</v>
      </c>
      <c r="E38" s="402">
        <v>12.613222063060528</v>
      </c>
      <c r="F38" s="402">
        <v>13.077990338193864</v>
      </c>
      <c r="G38" s="402">
        <v>10.025623388533997</v>
      </c>
      <c r="H38" s="402">
        <v>9.4652434079370025</v>
      </c>
      <c r="I38" s="402">
        <v>9.3371944078946179</v>
      </c>
      <c r="J38" s="402">
        <v>9.1133771211654508</v>
      </c>
      <c r="K38" s="402">
        <v>10.358920513406444</v>
      </c>
      <c r="L38" s="402">
        <v>10.492738653144761</v>
      </c>
    </row>
    <row r="39" spans="1:12" ht="15" customHeight="1">
      <c r="A39" s="457" t="s">
        <v>843</v>
      </c>
      <c r="B39" s="458"/>
      <c r="C39" s="402">
        <v>15.482737897893179</v>
      </c>
      <c r="D39" s="402">
        <v>10.829527604111629</v>
      </c>
      <c r="E39" s="402">
        <v>12.828613379190772</v>
      </c>
      <c r="F39" s="402">
        <v>15.824604136771729</v>
      </c>
      <c r="G39" s="402">
        <v>14.906758281614309</v>
      </c>
      <c r="H39" s="402">
        <v>16.71905412063413</v>
      </c>
      <c r="I39" s="402">
        <v>17.174908529300431</v>
      </c>
      <c r="J39" s="402">
        <v>17.439684767112407</v>
      </c>
      <c r="K39" s="402">
        <v>17.618827485925962</v>
      </c>
      <c r="L39" s="402">
        <v>18.672873616608211</v>
      </c>
    </row>
    <row r="40" spans="1:12" ht="15" customHeight="1">
      <c r="A40" s="467" t="s">
        <v>844</v>
      </c>
      <c r="B40" s="468"/>
      <c r="C40" s="402"/>
      <c r="D40" s="402"/>
      <c r="E40" s="402"/>
      <c r="F40" s="402"/>
      <c r="G40" s="402"/>
      <c r="H40" s="402"/>
      <c r="I40" s="402"/>
      <c r="J40" s="402"/>
      <c r="K40" s="402"/>
      <c r="L40" s="402"/>
    </row>
    <row r="41" spans="1:12" ht="15" customHeight="1">
      <c r="A41" s="457" t="s">
        <v>845</v>
      </c>
      <c r="B41" s="458"/>
      <c r="C41" s="402">
        <v>30.365573190268801</v>
      </c>
      <c r="D41" s="402">
        <v>32.61113122354876</v>
      </c>
      <c r="E41" s="402">
        <v>31.311940794738121</v>
      </c>
      <c r="F41" s="402">
        <v>32.121105118836631</v>
      </c>
      <c r="G41" s="402">
        <v>33.966337940564159</v>
      </c>
      <c r="H41" s="402">
        <v>33.796272505983502</v>
      </c>
      <c r="I41" s="402">
        <v>32.701242013026594</v>
      </c>
      <c r="J41" s="402">
        <v>32.86436537631171</v>
      </c>
      <c r="K41" s="402">
        <v>31.773111002357105</v>
      </c>
      <c r="L41" s="402">
        <v>32.760553786914862</v>
      </c>
    </row>
    <row r="42" spans="1:12" ht="15" customHeight="1">
      <c r="A42" s="457" t="s">
        <v>846</v>
      </c>
      <c r="B42" s="458"/>
      <c r="C42" s="402">
        <v>6.2609451611179576</v>
      </c>
      <c r="D42" s="402">
        <v>6.1058256398239177</v>
      </c>
      <c r="E42" s="402">
        <v>5.9899294456873378</v>
      </c>
      <c r="F42" s="402">
        <v>6.2034480769791589</v>
      </c>
      <c r="G42" s="402">
        <v>5.97867252859775</v>
      </c>
      <c r="H42" s="402">
        <v>5.6593227271824</v>
      </c>
      <c r="I42" s="402">
        <v>5.5616755200641768</v>
      </c>
      <c r="J42" s="402">
        <v>5.6763679676847225</v>
      </c>
      <c r="K42" s="402">
        <v>5.5637229290474526</v>
      </c>
      <c r="L42" s="402">
        <v>5.6072135966038941</v>
      </c>
    </row>
    <row r="43" spans="1:12" ht="15" customHeight="1">
      <c r="A43" s="457" t="s">
        <v>847</v>
      </c>
      <c r="B43" s="458"/>
      <c r="C43" s="402">
        <v>11.539818565402486</v>
      </c>
      <c r="D43" s="402">
        <v>12.160824831286314</v>
      </c>
      <c r="E43" s="402">
        <v>12.613222063060528</v>
      </c>
      <c r="F43" s="402">
        <v>13.077990338193862</v>
      </c>
      <c r="G43" s="402">
        <v>10.025623388533997</v>
      </c>
      <c r="H43" s="402">
        <v>9.4652434079370025</v>
      </c>
      <c r="I43" s="402">
        <v>9.3371944078946179</v>
      </c>
      <c r="J43" s="402">
        <v>9.1133771211654526</v>
      </c>
      <c r="K43" s="402">
        <v>10.358920513406446</v>
      </c>
      <c r="L43" s="402">
        <v>10.492738653144759</v>
      </c>
    </row>
    <row r="44" spans="1:12" ht="15" customHeight="1">
      <c r="A44" s="457" t="s">
        <v>848</v>
      </c>
      <c r="B44" s="458"/>
      <c r="C44" s="377" t="s">
        <v>973</v>
      </c>
      <c r="D44" s="377" t="s">
        <v>973</v>
      </c>
      <c r="E44" s="377" t="s">
        <v>973</v>
      </c>
      <c r="F44" s="377" t="s">
        <v>973</v>
      </c>
      <c r="G44" s="377" t="s">
        <v>973</v>
      </c>
      <c r="H44" s="377" t="s">
        <v>973</v>
      </c>
      <c r="I44" s="377" t="s">
        <v>973</v>
      </c>
      <c r="J44" s="377" t="s">
        <v>973</v>
      </c>
      <c r="K44" s="377" t="s">
        <v>973</v>
      </c>
      <c r="L44" s="377" t="s">
        <v>973</v>
      </c>
    </row>
    <row r="45" spans="1:12" ht="20.100000000000001" customHeight="1">
      <c r="A45" s="181"/>
      <c r="B45" s="371"/>
      <c r="C45" s="389" t="s">
        <v>1048</v>
      </c>
      <c r="D45" s="191"/>
      <c r="E45" s="191"/>
      <c r="F45" s="191"/>
      <c r="G45" s="191"/>
      <c r="H45" s="191"/>
      <c r="I45" s="191"/>
      <c r="J45" s="191"/>
      <c r="K45" s="191"/>
      <c r="L45" s="191"/>
    </row>
    <row r="46" spans="1:12" ht="15" customHeight="1">
      <c r="A46" s="467" t="s">
        <v>849</v>
      </c>
      <c r="B46" s="468"/>
      <c r="C46" s="191"/>
      <c r="D46" s="191"/>
      <c r="E46" s="191"/>
      <c r="F46" s="191"/>
      <c r="G46" s="191"/>
      <c r="H46" s="191"/>
      <c r="I46" s="191"/>
      <c r="J46" s="191"/>
      <c r="K46" s="191"/>
      <c r="L46" s="191"/>
    </row>
    <row r="47" spans="1:12" ht="15" customHeight="1">
      <c r="A47" s="457" t="s">
        <v>850</v>
      </c>
      <c r="B47" s="458"/>
      <c r="C47" s="402">
        <v>39.135479117364603</v>
      </c>
      <c r="D47" s="402">
        <v>40.123426743712059</v>
      </c>
      <c r="E47" s="402">
        <v>41.187836687165039</v>
      </c>
      <c r="F47" s="402">
        <v>39.5430688412712</v>
      </c>
      <c r="G47" s="402">
        <v>38.141814270443433</v>
      </c>
      <c r="H47" s="402">
        <v>35.543830294068179</v>
      </c>
      <c r="I47" s="402">
        <v>35.241418777544126</v>
      </c>
      <c r="J47" s="402">
        <v>34.392013771957103</v>
      </c>
      <c r="K47" s="402">
        <v>36.446074572287479</v>
      </c>
      <c r="L47" s="402">
        <v>36.107492311488215</v>
      </c>
    </row>
    <row r="48" spans="1:12" ht="15" customHeight="1">
      <c r="A48" s="457" t="s">
        <v>851</v>
      </c>
      <c r="B48" s="458"/>
      <c r="C48" s="402">
        <v>39.135479117364603</v>
      </c>
      <c r="D48" s="402">
        <v>40.123426743712059</v>
      </c>
      <c r="E48" s="402">
        <v>41.187836687165053</v>
      </c>
      <c r="F48" s="402">
        <v>39.5430688412712</v>
      </c>
      <c r="G48" s="402">
        <v>38.141814270443426</v>
      </c>
      <c r="H48" s="402">
        <v>35.543830294068179</v>
      </c>
      <c r="I48" s="402">
        <v>35.241418777544133</v>
      </c>
      <c r="J48" s="402">
        <v>34.392013771957096</v>
      </c>
      <c r="K48" s="402">
        <v>36.446074572287486</v>
      </c>
      <c r="L48" s="402">
        <v>36.107492311488222</v>
      </c>
    </row>
    <row r="49" spans="1:12" ht="15" customHeight="1">
      <c r="A49" s="457" t="s">
        <v>852</v>
      </c>
      <c r="B49" s="458"/>
      <c r="C49" s="402">
        <v>39.135479117364618</v>
      </c>
      <c r="D49" s="402">
        <v>40.123426743712059</v>
      </c>
      <c r="E49" s="402">
        <v>41.187836687165046</v>
      </c>
      <c r="F49" s="402">
        <v>39.543068841271193</v>
      </c>
      <c r="G49" s="402">
        <v>38.141814270443433</v>
      </c>
      <c r="H49" s="402">
        <v>35.543830294068179</v>
      </c>
      <c r="I49" s="402">
        <v>35.241418777544133</v>
      </c>
      <c r="J49" s="402">
        <v>34.392013771957103</v>
      </c>
      <c r="K49" s="402">
        <v>36.446074572287479</v>
      </c>
      <c r="L49" s="402">
        <v>36.107492311488215</v>
      </c>
    </row>
    <row r="50" spans="1:12" ht="15" customHeight="1">
      <c r="A50" s="457" t="s">
        <v>853</v>
      </c>
      <c r="B50" s="458"/>
      <c r="C50" s="402">
        <v>39.135479117364603</v>
      </c>
      <c r="D50" s="402">
        <v>40.123426743712066</v>
      </c>
      <c r="E50" s="402">
        <v>41.187836687165039</v>
      </c>
      <c r="F50" s="402">
        <v>39.5430688412712</v>
      </c>
      <c r="G50" s="402">
        <v>38.141814270443433</v>
      </c>
      <c r="H50" s="402">
        <v>35.543830294068179</v>
      </c>
      <c r="I50" s="402">
        <v>35.241418777544133</v>
      </c>
      <c r="J50" s="402">
        <v>34.392013771957096</v>
      </c>
      <c r="K50" s="402">
        <v>36.446074572287479</v>
      </c>
      <c r="L50" s="402">
        <v>36.107492311488222</v>
      </c>
    </row>
    <row r="51" spans="1:12" ht="15" customHeight="1">
      <c r="A51" s="457" t="s">
        <v>854</v>
      </c>
      <c r="B51" s="458"/>
      <c r="C51" s="402">
        <v>39.135479117364603</v>
      </c>
      <c r="D51" s="402">
        <v>40.123426743712059</v>
      </c>
      <c r="E51" s="402">
        <v>41.187836687165039</v>
      </c>
      <c r="F51" s="402">
        <v>39.5430688412712</v>
      </c>
      <c r="G51" s="402">
        <v>38.14181427044344</v>
      </c>
      <c r="H51" s="402">
        <v>35.543830294068179</v>
      </c>
      <c r="I51" s="402">
        <v>35.241418777544126</v>
      </c>
      <c r="J51" s="402">
        <v>34.392013771957096</v>
      </c>
      <c r="K51" s="402">
        <v>36.446074572287479</v>
      </c>
      <c r="L51" s="402">
        <v>36.107492311488222</v>
      </c>
    </row>
    <row r="52" spans="1:12" ht="15" customHeight="1">
      <c r="A52" s="457" t="s">
        <v>855</v>
      </c>
      <c r="B52" s="458"/>
      <c r="C52" s="402">
        <v>39.135479117364589</v>
      </c>
      <c r="D52" s="402">
        <v>40.123426743712059</v>
      </c>
      <c r="E52" s="402">
        <v>41.187836687165039</v>
      </c>
      <c r="F52" s="402">
        <v>39.5430688412712</v>
      </c>
      <c r="G52" s="402">
        <v>38.141814270443426</v>
      </c>
      <c r="H52" s="402">
        <v>35.543830294068179</v>
      </c>
      <c r="I52" s="402">
        <v>35.241418777544133</v>
      </c>
      <c r="J52" s="402">
        <v>34.392013771957096</v>
      </c>
      <c r="K52" s="402">
        <v>36.446074572287472</v>
      </c>
      <c r="L52" s="402">
        <v>36.107492311488215</v>
      </c>
    </row>
    <row r="53" spans="1:12" ht="15" customHeight="1">
      <c r="A53" s="457" t="s">
        <v>856</v>
      </c>
      <c r="B53" s="458"/>
      <c r="C53" s="402">
        <v>39.135479117364603</v>
      </c>
      <c r="D53" s="402">
        <v>40.123426743712059</v>
      </c>
      <c r="E53" s="402">
        <v>41.187836687165046</v>
      </c>
      <c r="F53" s="402">
        <v>39.543068841271193</v>
      </c>
      <c r="G53" s="402">
        <v>38.141814270443433</v>
      </c>
      <c r="H53" s="402">
        <v>35.543830294068179</v>
      </c>
      <c r="I53" s="402">
        <v>35.241418777544133</v>
      </c>
      <c r="J53" s="402">
        <v>34.392013771957096</v>
      </c>
      <c r="K53" s="402">
        <v>36.446074572287465</v>
      </c>
      <c r="L53" s="402">
        <v>36.107492311488208</v>
      </c>
    </row>
    <row r="54" spans="1:12" ht="15" customHeight="1">
      <c r="A54" s="457" t="s">
        <v>857</v>
      </c>
      <c r="B54" s="458"/>
      <c r="C54" s="402">
        <v>39.135479117364603</v>
      </c>
      <c r="D54" s="402">
        <v>40.123426743712066</v>
      </c>
      <c r="E54" s="402">
        <v>41.187836687165039</v>
      </c>
      <c r="F54" s="402">
        <v>39.5430688412712</v>
      </c>
      <c r="G54" s="402">
        <v>38.14181427044344</v>
      </c>
      <c r="H54" s="402">
        <v>35.543830294068179</v>
      </c>
      <c r="I54" s="402">
        <v>35.241418777544126</v>
      </c>
      <c r="J54" s="402">
        <v>34.392013771957096</v>
      </c>
      <c r="K54" s="402">
        <v>36.446074572287486</v>
      </c>
      <c r="L54" s="402">
        <v>36.107492311488215</v>
      </c>
    </row>
    <row r="55" spans="1:12" ht="15" customHeight="1">
      <c r="A55" s="457" t="s">
        <v>858</v>
      </c>
      <c r="B55" s="458"/>
      <c r="C55" s="402">
        <v>39.135479117364603</v>
      </c>
      <c r="D55" s="402">
        <v>40.123426743712059</v>
      </c>
      <c r="E55" s="402">
        <v>41.187836687165039</v>
      </c>
      <c r="F55" s="402">
        <v>39.5430688412712</v>
      </c>
      <c r="G55" s="402">
        <v>38.141814270443433</v>
      </c>
      <c r="H55" s="402">
        <v>35.543830294068172</v>
      </c>
      <c r="I55" s="402">
        <v>35.241418777544126</v>
      </c>
      <c r="J55" s="402">
        <v>34.392013771957103</v>
      </c>
      <c r="K55" s="402">
        <v>36.446074572287479</v>
      </c>
      <c r="L55" s="402">
        <v>36.107492311488215</v>
      </c>
    </row>
    <row r="56" spans="1:12" ht="15" customHeight="1">
      <c r="A56" s="457" t="s">
        <v>859</v>
      </c>
      <c r="B56" s="458"/>
      <c r="C56" s="402">
        <v>39.135479117364603</v>
      </c>
      <c r="D56" s="402">
        <v>40.123426743712066</v>
      </c>
      <c r="E56" s="402">
        <v>41.187836687165046</v>
      </c>
      <c r="F56" s="402">
        <v>39.543068841271193</v>
      </c>
      <c r="G56" s="402">
        <v>38.141814270443433</v>
      </c>
      <c r="H56" s="402">
        <v>35.543830294068179</v>
      </c>
      <c r="I56" s="402">
        <v>35.241418777544133</v>
      </c>
      <c r="J56" s="402">
        <v>34.392013771957096</v>
      </c>
      <c r="K56" s="402">
        <v>36.446074572287479</v>
      </c>
      <c r="L56" s="402">
        <v>36.107492311488208</v>
      </c>
    </row>
    <row r="57" spans="1:12" ht="15" customHeight="1">
      <c r="A57" s="457" t="s">
        <v>860</v>
      </c>
      <c r="B57" s="458"/>
      <c r="C57" s="402">
        <v>39.135479117364603</v>
      </c>
      <c r="D57" s="402">
        <v>40.123426743712052</v>
      </c>
      <c r="E57" s="402">
        <v>41.187836687165046</v>
      </c>
      <c r="F57" s="402">
        <v>39.543068841271193</v>
      </c>
      <c r="G57" s="402">
        <v>38.141814270443433</v>
      </c>
      <c r="H57" s="402">
        <v>35.543830294068179</v>
      </c>
      <c r="I57" s="402">
        <v>35.241418777544133</v>
      </c>
      <c r="J57" s="402">
        <v>34.392013771957096</v>
      </c>
      <c r="K57" s="402">
        <v>36.446074572287472</v>
      </c>
      <c r="L57" s="402">
        <v>36.107492311488222</v>
      </c>
    </row>
    <row r="58" spans="1:12" ht="20.100000000000001" customHeight="1">
      <c r="A58" s="181"/>
      <c r="B58" s="371"/>
      <c r="C58" s="389" t="s">
        <v>1039</v>
      </c>
      <c r="D58" s="191"/>
      <c r="E58" s="191"/>
      <c r="F58" s="191"/>
      <c r="G58" s="191"/>
      <c r="H58" s="191"/>
      <c r="I58" s="191"/>
      <c r="J58" s="191"/>
      <c r="K58" s="191"/>
      <c r="L58" s="191"/>
    </row>
    <row r="59" spans="1:12" ht="15" customHeight="1">
      <c r="A59" s="467" t="s">
        <v>926</v>
      </c>
      <c r="B59" s="468"/>
      <c r="C59" s="402">
        <v>4.1955114142262842</v>
      </c>
      <c r="D59" s="402">
        <v>4.4799382731541284</v>
      </c>
      <c r="E59" s="402">
        <v>4.928360523770742</v>
      </c>
      <c r="F59" s="402">
        <v>4.3170316404751539</v>
      </c>
      <c r="G59" s="402">
        <v>5.3497427694717246</v>
      </c>
      <c r="H59" s="402">
        <v>4.8893705176451689</v>
      </c>
      <c r="I59" s="402">
        <v>4.8943703336357602</v>
      </c>
      <c r="J59" s="402">
        <v>4.7699902634206799</v>
      </c>
      <c r="K59" s="402">
        <v>4.545563097310537</v>
      </c>
      <c r="L59" s="402">
        <v>4.5144270268713216</v>
      </c>
    </row>
    <row r="60" spans="1:12" s="170" customFormat="1" ht="21" customHeight="1">
      <c r="A60" s="181"/>
      <c r="B60" s="182"/>
      <c r="C60" s="182" t="s">
        <v>863</v>
      </c>
      <c r="D60" s="208"/>
      <c r="E60" s="208"/>
      <c r="F60" s="208"/>
      <c r="G60" s="208"/>
      <c r="H60" s="208"/>
      <c r="I60" s="208"/>
      <c r="J60" s="208"/>
      <c r="K60" s="208"/>
      <c r="L60" s="183"/>
    </row>
    <row r="61" spans="1:12" s="170" customFormat="1" ht="15" customHeight="1">
      <c r="A61" s="181"/>
      <c r="B61" s="182"/>
      <c r="C61" s="389" t="s">
        <v>935</v>
      </c>
      <c r="D61" s="208"/>
      <c r="E61" s="208"/>
      <c r="F61" s="208"/>
      <c r="G61" s="208"/>
      <c r="H61" s="208"/>
      <c r="I61" s="208"/>
      <c r="J61" s="208"/>
      <c r="K61" s="208"/>
      <c r="L61" s="183"/>
    </row>
    <row r="62" spans="1:12" ht="15" customHeight="1">
      <c r="A62" s="467" t="s">
        <v>841</v>
      </c>
      <c r="B62" s="468"/>
      <c r="C62" s="372">
        <v>2210.0858398063665</v>
      </c>
      <c r="D62" s="372">
        <v>2292.6457820226005</v>
      </c>
      <c r="E62" s="372">
        <v>2417.1584631613346</v>
      </c>
      <c r="F62" s="372">
        <v>2599.8552475903184</v>
      </c>
      <c r="G62" s="372">
        <v>2377.2034248300861</v>
      </c>
      <c r="H62" s="372">
        <v>2349.4915190170345</v>
      </c>
      <c r="I62" s="372">
        <v>2386.655413392592</v>
      </c>
      <c r="J62" s="372">
        <v>2512.6106084646794</v>
      </c>
      <c r="K62" s="372">
        <v>2683.5181261395865</v>
      </c>
      <c r="L62" s="372">
        <v>2670.2376735820703</v>
      </c>
    </row>
    <row r="63" spans="1:12" ht="15" customHeight="1">
      <c r="A63" s="457" t="s">
        <v>777</v>
      </c>
      <c r="B63" s="458"/>
      <c r="C63" s="372">
        <v>998.1879032999999</v>
      </c>
      <c r="D63" s="372">
        <v>1096.2927192000002</v>
      </c>
      <c r="E63" s="372">
        <v>1172.8526075</v>
      </c>
      <c r="F63" s="372">
        <v>1339.4336396000001</v>
      </c>
      <c r="G63" s="372">
        <v>1258.2383758000001</v>
      </c>
      <c r="H63" s="372">
        <v>1247.4267316</v>
      </c>
      <c r="I63" s="372">
        <v>1257.8818469</v>
      </c>
      <c r="J63" s="372">
        <v>1382.4905373999998</v>
      </c>
      <c r="K63" s="372">
        <v>1443.6613093000005</v>
      </c>
      <c r="L63" s="372">
        <v>1431.6047662000001</v>
      </c>
    </row>
    <row r="64" spans="1:12" ht="15" customHeight="1">
      <c r="A64" s="457" t="s">
        <v>780</v>
      </c>
      <c r="B64" s="458"/>
      <c r="C64" s="372">
        <v>668.26053424140378</v>
      </c>
      <c r="D64" s="372">
        <v>619.74228486947334</v>
      </c>
      <c r="E64" s="372">
        <v>599.08663185720786</v>
      </c>
      <c r="F64" s="372">
        <v>561.80915228836557</v>
      </c>
      <c r="G64" s="372">
        <v>568.41951416090865</v>
      </c>
      <c r="H64" s="372">
        <v>519.59874106936138</v>
      </c>
      <c r="I64" s="372">
        <v>530.82888814436365</v>
      </c>
      <c r="J64" s="372">
        <v>515.37994777344625</v>
      </c>
      <c r="K64" s="372">
        <v>498.71393276769703</v>
      </c>
      <c r="L64" s="372">
        <v>470.73724499989913</v>
      </c>
    </row>
    <row r="65" spans="1:12" ht="15" customHeight="1">
      <c r="A65" s="457" t="s">
        <v>842</v>
      </c>
      <c r="B65" s="458"/>
      <c r="C65" s="372">
        <v>488.91871563396188</v>
      </c>
      <c r="D65" s="372">
        <v>540.7692282788895</v>
      </c>
      <c r="E65" s="372">
        <v>603.68723711683333</v>
      </c>
      <c r="F65" s="372">
        <v>637.44353397910527</v>
      </c>
      <c r="G65" s="372">
        <v>506.80063903221679</v>
      </c>
      <c r="H65" s="372">
        <v>527.5557739326531</v>
      </c>
      <c r="I65" s="372">
        <v>541.94263100829608</v>
      </c>
      <c r="J65" s="372">
        <v>550.85547639700223</v>
      </c>
      <c r="K65" s="372">
        <v>672.23761779746269</v>
      </c>
      <c r="L65" s="372">
        <v>694.46642803019802</v>
      </c>
    </row>
    <row r="66" spans="1:12" ht="15" customHeight="1">
      <c r="A66" s="457" t="s">
        <v>843</v>
      </c>
      <c r="B66" s="458"/>
      <c r="C66" s="372">
        <v>54.718686631001141</v>
      </c>
      <c r="D66" s="372">
        <v>35.841549674237754</v>
      </c>
      <c r="E66" s="372">
        <v>41.531986687293148</v>
      </c>
      <c r="F66" s="372">
        <v>61.168921722847344</v>
      </c>
      <c r="G66" s="372">
        <v>43.744895836960339</v>
      </c>
      <c r="H66" s="372">
        <v>54.910272415019833</v>
      </c>
      <c r="I66" s="372">
        <v>56.002047339932062</v>
      </c>
      <c r="J66" s="372">
        <v>63.884646894231096</v>
      </c>
      <c r="K66" s="372">
        <v>68.905266274426253</v>
      </c>
      <c r="L66" s="372">
        <v>73.429234351973179</v>
      </c>
    </row>
    <row r="67" spans="1:12" ht="15" customHeight="1">
      <c r="A67" s="467" t="s">
        <v>844</v>
      </c>
      <c r="B67" s="468"/>
      <c r="C67" s="372">
        <v>378.44091873058608</v>
      </c>
      <c r="D67" s="372">
        <v>427.96643356299342</v>
      </c>
      <c r="E67" s="372">
        <v>436.22539252154428</v>
      </c>
      <c r="F67" s="372">
        <v>438.68796447109742</v>
      </c>
      <c r="G67" s="372">
        <v>351.61451877980807</v>
      </c>
      <c r="H67" s="372">
        <v>290.28658393823878</v>
      </c>
      <c r="I67" s="372">
        <v>265.00757419750755</v>
      </c>
      <c r="J67" s="372">
        <v>263.64254635160887</v>
      </c>
      <c r="K67" s="372">
        <v>301.2547383406947</v>
      </c>
      <c r="L67" s="372">
        <v>291.31108292888968</v>
      </c>
    </row>
    <row r="68" spans="1:12" ht="15" customHeight="1">
      <c r="A68" s="457" t="s">
        <v>845</v>
      </c>
      <c r="B68" s="458"/>
      <c r="C68" s="372">
        <v>82.469753947944866</v>
      </c>
      <c r="D68" s="372">
        <v>97.925562510823397</v>
      </c>
      <c r="E68" s="372">
        <v>83.979170039257468</v>
      </c>
      <c r="F68" s="372">
        <v>84.091533872842177</v>
      </c>
      <c r="G68" s="372">
        <v>64.099095719170677</v>
      </c>
      <c r="H68" s="372">
        <v>54.189524631981044</v>
      </c>
      <c r="I68" s="372">
        <v>54.307148818485345</v>
      </c>
      <c r="J68" s="372">
        <v>55.63168032059766</v>
      </c>
      <c r="K68" s="372">
        <v>61.997832518169616</v>
      </c>
      <c r="L68" s="372">
        <v>66.638026238308527</v>
      </c>
    </row>
    <row r="69" spans="1:12" ht="15" customHeight="1">
      <c r="A69" s="457" t="s">
        <v>846</v>
      </c>
      <c r="B69" s="458"/>
      <c r="C69" s="372">
        <v>68.390879747730736</v>
      </c>
      <c r="D69" s="372">
        <v>65.291069344694307</v>
      </c>
      <c r="E69" s="372">
        <v>71.067350789325886</v>
      </c>
      <c r="F69" s="372">
        <v>62.980930297034568</v>
      </c>
      <c r="G69" s="372">
        <v>60.816239542322478</v>
      </c>
      <c r="H69" s="372">
        <v>57.126037226416862</v>
      </c>
      <c r="I69" s="372">
        <v>61.944093797699487</v>
      </c>
      <c r="J69" s="372">
        <v>64.929701499884885</v>
      </c>
      <c r="K69" s="372">
        <v>64.132484507304596</v>
      </c>
      <c r="L69" s="372">
        <v>68.154560384722373</v>
      </c>
    </row>
    <row r="70" spans="1:12" ht="15" customHeight="1">
      <c r="A70" s="457" t="s">
        <v>847</v>
      </c>
      <c r="B70" s="458"/>
      <c r="C70" s="372">
        <v>227.58028503491045</v>
      </c>
      <c r="D70" s="372">
        <v>264.74980170747568</v>
      </c>
      <c r="E70" s="372">
        <v>281.17887169296091</v>
      </c>
      <c r="F70" s="372">
        <v>291.61550030122066</v>
      </c>
      <c r="G70" s="372">
        <v>226.6991835183149</v>
      </c>
      <c r="H70" s="372">
        <v>178.97102207984088</v>
      </c>
      <c r="I70" s="372">
        <v>148.75633158132271</v>
      </c>
      <c r="J70" s="372">
        <v>143.08116453112632</v>
      </c>
      <c r="K70" s="372">
        <v>175.1244213152205</v>
      </c>
      <c r="L70" s="372">
        <v>156.51849630585878</v>
      </c>
    </row>
    <row r="71" spans="1:12" ht="15" customHeight="1">
      <c r="A71" s="457" t="s">
        <v>848</v>
      </c>
      <c r="B71" s="458"/>
      <c r="C71" s="377" t="s">
        <v>973</v>
      </c>
      <c r="D71" s="377" t="s">
        <v>973</v>
      </c>
      <c r="E71" s="377" t="s">
        <v>973</v>
      </c>
      <c r="F71" s="377" t="s">
        <v>973</v>
      </c>
      <c r="G71" s="377" t="s">
        <v>973</v>
      </c>
      <c r="H71" s="377" t="s">
        <v>973</v>
      </c>
      <c r="I71" s="377" t="s">
        <v>973</v>
      </c>
      <c r="J71" s="377" t="s">
        <v>973</v>
      </c>
      <c r="K71" s="377" t="s">
        <v>973</v>
      </c>
      <c r="L71" s="377" t="s">
        <v>973</v>
      </c>
    </row>
    <row r="72" spans="1:12" ht="15" customHeight="1">
      <c r="A72" s="467" t="s">
        <v>849</v>
      </c>
      <c r="B72" s="468"/>
      <c r="C72" s="372">
        <v>1389.8417668463321</v>
      </c>
      <c r="D72" s="372">
        <v>1335.8151299814813</v>
      </c>
      <c r="E72" s="372">
        <v>1417.036384029763</v>
      </c>
      <c r="F72" s="372">
        <v>1419.9940395553881</v>
      </c>
      <c r="G72" s="372">
        <v>1370.2276840276322</v>
      </c>
      <c r="H72" s="372">
        <v>1281.5674951159867</v>
      </c>
      <c r="I72" s="372">
        <v>1324.8701880796425</v>
      </c>
      <c r="J72" s="372">
        <v>1360.6374583063639</v>
      </c>
      <c r="K72" s="372">
        <v>1565.1330086502262</v>
      </c>
      <c r="L72" s="372">
        <v>1722.9515620110137</v>
      </c>
    </row>
    <row r="73" spans="1:12" ht="15" customHeight="1">
      <c r="A73" s="457" t="s">
        <v>850</v>
      </c>
      <c r="B73" s="458"/>
      <c r="C73" s="372">
        <v>333.1129686496663</v>
      </c>
      <c r="D73" s="372">
        <v>349.64868690640043</v>
      </c>
      <c r="E73" s="372">
        <v>317.4915246313621</v>
      </c>
      <c r="F73" s="372">
        <v>334.75701733404367</v>
      </c>
      <c r="G73" s="372">
        <v>310.4556851378008</v>
      </c>
      <c r="H73" s="372">
        <v>272.96029208374995</v>
      </c>
      <c r="I73" s="372">
        <v>328.32280593661778</v>
      </c>
      <c r="J73" s="372">
        <v>365.94025665256061</v>
      </c>
      <c r="K73" s="372">
        <v>433.28461793924862</v>
      </c>
      <c r="L73" s="372">
        <v>542.47734203431082</v>
      </c>
    </row>
    <row r="74" spans="1:12" ht="15" customHeight="1">
      <c r="A74" s="457" t="s">
        <v>851</v>
      </c>
      <c r="B74" s="458"/>
      <c r="C74" s="372">
        <v>31.314771016181396</v>
      </c>
      <c r="D74" s="372">
        <v>27.801922211699065</v>
      </c>
      <c r="E74" s="372">
        <v>33.900703113520308</v>
      </c>
      <c r="F74" s="372">
        <v>33.804191465398702</v>
      </c>
      <c r="G74" s="372">
        <v>32.450881536057423</v>
      </c>
      <c r="H74" s="372">
        <v>30.754007694089136</v>
      </c>
      <c r="I74" s="372">
        <v>31.193238753021358</v>
      </c>
      <c r="J74" s="372">
        <v>33.91873313716237</v>
      </c>
      <c r="K74" s="372">
        <v>33.417421245472973</v>
      </c>
      <c r="L74" s="372">
        <v>34.566417990371413</v>
      </c>
    </row>
    <row r="75" spans="1:12" ht="15" customHeight="1">
      <c r="A75" s="457" t="s">
        <v>852</v>
      </c>
      <c r="B75" s="458"/>
      <c r="C75" s="372">
        <v>18.214733005481083</v>
      </c>
      <c r="D75" s="372">
        <v>21.429359332598032</v>
      </c>
      <c r="E75" s="372">
        <v>22.036817814949409</v>
      </c>
      <c r="F75" s="372">
        <v>19.757128842089898</v>
      </c>
      <c r="G75" s="372">
        <v>16.859745560529213</v>
      </c>
      <c r="H75" s="372">
        <v>13.706059301343402</v>
      </c>
      <c r="I75" s="372">
        <v>13.59636548208125</v>
      </c>
      <c r="J75" s="372">
        <v>13.891635346837854</v>
      </c>
      <c r="K75" s="372">
        <v>14.973000895340984</v>
      </c>
      <c r="L75" s="372">
        <v>15.642899698424447</v>
      </c>
    </row>
    <row r="76" spans="1:12" ht="15" customHeight="1">
      <c r="A76" s="457" t="s">
        <v>853</v>
      </c>
      <c r="B76" s="458"/>
      <c r="C76" s="377" t="s">
        <v>973</v>
      </c>
      <c r="D76" s="377" t="s">
        <v>973</v>
      </c>
      <c r="E76" s="377" t="s">
        <v>973</v>
      </c>
      <c r="F76" s="377" t="s">
        <v>973</v>
      </c>
      <c r="G76" s="377" t="s">
        <v>973</v>
      </c>
      <c r="H76" s="377" t="s">
        <v>973</v>
      </c>
      <c r="I76" s="377" t="s">
        <v>973</v>
      </c>
      <c r="J76" s="377" t="s">
        <v>973</v>
      </c>
      <c r="K76" s="377" t="s">
        <v>973</v>
      </c>
      <c r="L76" s="377" t="s">
        <v>973</v>
      </c>
    </row>
    <row r="77" spans="1:12" ht="15" customHeight="1">
      <c r="A77" s="457" t="s">
        <v>854</v>
      </c>
      <c r="B77" s="458"/>
      <c r="C77" s="372">
        <v>58.474483497211409</v>
      </c>
      <c r="D77" s="372">
        <v>50.924304335459297</v>
      </c>
      <c r="E77" s="372">
        <v>71.830262151966693</v>
      </c>
      <c r="F77" s="372">
        <v>92.09357903230412</v>
      </c>
      <c r="G77" s="372">
        <v>91.809805668027778</v>
      </c>
      <c r="H77" s="372">
        <v>89.470279187113078</v>
      </c>
      <c r="I77" s="372">
        <v>92.196173352417034</v>
      </c>
      <c r="J77" s="372">
        <v>76.592367115819783</v>
      </c>
      <c r="K77" s="372">
        <v>77.730172075204507</v>
      </c>
      <c r="L77" s="372">
        <v>80.059758817742733</v>
      </c>
    </row>
    <row r="78" spans="1:12" ht="15" customHeight="1">
      <c r="A78" s="457" t="s">
        <v>855</v>
      </c>
      <c r="B78" s="458"/>
      <c r="C78" s="377" t="s">
        <v>973</v>
      </c>
      <c r="D78" s="377" t="s">
        <v>973</v>
      </c>
      <c r="E78" s="377" t="s">
        <v>973</v>
      </c>
      <c r="F78" s="377" t="s">
        <v>973</v>
      </c>
      <c r="G78" s="377" t="s">
        <v>973</v>
      </c>
      <c r="H78" s="377" t="s">
        <v>973</v>
      </c>
      <c r="I78" s="377" t="s">
        <v>973</v>
      </c>
      <c r="J78" s="377" t="s">
        <v>973</v>
      </c>
      <c r="K78" s="377" t="s">
        <v>973</v>
      </c>
      <c r="L78" s="377" t="s">
        <v>973</v>
      </c>
    </row>
    <row r="79" spans="1:12" ht="15" customHeight="1">
      <c r="A79" s="457" t="s">
        <v>856</v>
      </c>
      <c r="B79" s="458"/>
      <c r="C79" s="377" t="s">
        <v>973</v>
      </c>
      <c r="D79" s="377" t="s">
        <v>973</v>
      </c>
      <c r="E79" s="377" t="s">
        <v>973</v>
      </c>
      <c r="F79" s="377" t="s">
        <v>973</v>
      </c>
      <c r="G79" s="377" t="s">
        <v>973</v>
      </c>
      <c r="H79" s="377" t="s">
        <v>973</v>
      </c>
      <c r="I79" s="377" t="s">
        <v>973</v>
      </c>
      <c r="J79" s="377" t="s">
        <v>973</v>
      </c>
      <c r="K79" s="377" t="s">
        <v>973</v>
      </c>
      <c r="L79" s="377" t="s">
        <v>973</v>
      </c>
    </row>
    <row r="80" spans="1:12" ht="15" customHeight="1">
      <c r="A80" s="457" t="s">
        <v>857</v>
      </c>
      <c r="B80" s="458"/>
      <c r="C80" s="372">
        <v>40.292811836536899</v>
      </c>
      <c r="D80" s="372">
        <v>40.768220855712606</v>
      </c>
      <c r="E80" s="372">
        <v>44.729450539087658</v>
      </c>
      <c r="F80" s="372">
        <v>40.742300084222897</v>
      </c>
      <c r="G80" s="372">
        <v>36.745633120777264</v>
      </c>
      <c r="H80" s="372">
        <v>29.716459506465391</v>
      </c>
      <c r="I80" s="372">
        <v>31.240665425016026</v>
      </c>
      <c r="J80" s="372">
        <v>32.017283430785973</v>
      </c>
      <c r="K80" s="372">
        <v>38.259725746029716</v>
      </c>
      <c r="L80" s="372">
        <v>31.246706688458307</v>
      </c>
    </row>
    <row r="81" spans="1:12" ht="15" customHeight="1">
      <c r="A81" s="457" t="s">
        <v>858</v>
      </c>
      <c r="B81" s="458"/>
      <c r="C81" s="372">
        <v>469.36008262492697</v>
      </c>
      <c r="D81" s="372">
        <v>431.17490478269366</v>
      </c>
      <c r="E81" s="372">
        <v>492.38825283415707</v>
      </c>
      <c r="F81" s="372">
        <v>446.27582672100363</v>
      </c>
      <c r="G81" s="372">
        <v>430.46507537886544</v>
      </c>
      <c r="H81" s="372">
        <v>421.30500386799474</v>
      </c>
      <c r="I81" s="372">
        <v>389.32772459718996</v>
      </c>
      <c r="J81" s="372">
        <v>388.67865197438925</v>
      </c>
      <c r="K81" s="372">
        <v>443.90359927520592</v>
      </c>
      <c r="L81" s="372">
        <v>500.18133147192538</v>
      </c>
    </row>
    <row r="82" spans="1:12" ht="15" customHeight="1">
      <c r="A82" s="457" t="s">
        <v>859</v>
      </c>
      <c r="B82" s="458"/>
      <c r="C82" s="372">
        <v>439.07191621632808</v>
      </c>
      <c r="D82" s="372">
        <v>414.06773155691837</v>
      </c>
      <c r="E82" s="372">
        <v>434.65937294471979</v>
      </c>
      <c r="F82" s="372">
        <v>452.56399607632511</v>
      </c>
      <c r="G82" s="372">
        <v>451.44085762557427</v>
      </c>
      <c r="H82" s="372">
        <v>423.65539347523088</v>
      </c>
      <c r="I82" s="372">
        <v>438.99321453329901</v>
      </c>
      <c r="J82" s="372">
        <v>449.59853064880792</v>
      </c>
      <c r="K82" s="372">
        <v>523.56447147372364</v>
      </c>
      <c r="L82" s="372">
        <v>518.77710530978072</v>
      </c>
    </row>
    <row r="83" spans="1:12" ht="15" customHeight="1">
      <c r="A83" s="457" t="s">
        <v>860</v>
      </c>
      <c r="B83" s="458"/>
      <c r="C83" s="377" t="s">
        <v>973</v>
      </c>
      <c r="D83" s="377" t="s">
        <v>973</v>
      </c>
      <c r="E83" s="377" t="s">
        <v>973</v>
      </c>
      <c r="F83" s="377" t="s">
        <v>973</v>
      </c>
      <c r="G83" s="377" t="s">
        <v>973</v>
      </c>
      <c r="H83" s="377" t="s">
        <v>973</v>
      </c>
      <c r="I83" s="377" t="s">
        <v>973</v>
      </c>
      <c r="J83" s="377" t="s">
        <v>973</v>
      </c>
      <c r="K83" s="377" t="s">
        <v>973</v>
      </c>
      <c r="L83" s="377" t="s">
        <v>973</v>
      </c>
    </row>
    <row r="84" spans="1:12" ht="15" customHeight="1">
      <c r="A84" s="467" t="s">
        <v>926</v>
      </c>
      <c r="B84" s="468"/>
      <c r="C84" s="372">
        <v>153.13616661925937</v>
      </c>
      <c r="D84" s="372">
        <v>206.07716056508988</v>
      </c>
      <c r="E84" s="372">
        <v>248.3893703980454</v>
      </c>
      <c r="F84" s="372">
        <v>181.31532889995646</v>
      </c>
      <c r="G84" s="372">
        <v>196.33555963961231</v>
      </c>
      <c r="H84" s="372">
        <v>184.32926851522285</v>
      </c>
      <c r="I84" s="372">
        <v>204.58467994597476</v>
      </c>
      <c r="J84" s="372">
        <v>213.69556380124646</v>
      </c>
      <c r="K84" s="372">
        <v>206.36856461789839</v>
      </c>
      <c r="L84" s="372">
        <v>185.09150810172417</v>
      </c>
    </row>
    <row r="85" spans="1:12" ht="15" customHeight="1">
      <c r="A85" s="452" t="s">
        <v>9</v>
      </c>
      <c r="B85" s="453"/>
      <c r="C85" s="373">
        <v>4131.5046920025443</v>
      </c>
      <c r="D85" s="373">
        <v>4262.5045061321653</v>
      </c>
      <c r="E85" s="373">
        <v>4518.8096101106876</v>
      </c>
      <c r="F85" s="373">
        <v>4639.852580516761</v>
      </c>
      <c r="G85" s="373">
        <v>4295.3811872771385</v>
      </c>
      <c r="H85" s="373">
        <v>4105.6748665864834</v>
      </c>
      <c r="I85" s="373">
        <v>4181.1178556157165</v>
      </c>
      <c r="J85" s="373">
        <v>4350.5861769238991</v>
      </c>
      <c r="K85" s="373">
        <v>4756.274437748405</v>
      </c>
      <c r="L85" s="373">
        <v>4869.5918266236977</v>
      </c>
    </row>
    <row r="86" spans="1:12" ht="15" customHeight="1">
      <c r="A86" s="467" t="s">
        <v>1040</v>
      </c>
      <c r="B86" s="468"/>
      <c r="C86" s="381">
        <v>24.160396216715348</v>
      </c>
      <c r="D86" s="381">
        <v>25.719450093785028</v>
      </c>
      <c r="E86" s="381">
        <v>25.954902036053497</v>
      </c>
      <c r="F86" s="381">
        <v>28.868021480346716</v>
      </c>
      <c r="G86" s="381">
        <v>29.292822241874255</v>
      </c>
      <c r="H86" s="381">
        <v>30.382988720125525</v>
      </c>
      <c r="I86" s="381">
        <v>30.084821579724707</v>
      </c>
      <c r="J86" s="381">
        <v>31.777109593482312</v>
      </c>
      <c r="K86" s="381">
        <v>30.352775648148306</v>
      </c>
      <c r="L86" s="381">
        <v>29.398865801707135</v>
      </c>
    </row>
    <row r="87" spans="1:12">
      <c r="B87" s="184"/>
      <c r="C87" s="184"/>
      <c r="D87" s="184"/>
      <c r="E87" s="184"/>
      <c r="F87" s="184"/>
      <c r="G87" s="184"/>
      <c r="H87" s="184"/>
      <c r="I87" s="184"/>
      <c r="J87" s="183"/>
      <c r="K87" s="184"/>
      <c r="L87" s="184"/>
    </row>
    <row r="88" spans="1:12">
      <c r="B88" s="184"/>
      <c r="C88" s="184"/>
      <c r="D88" s="184"/>
      <c r="E88" s="184"/>
      <c r="F88" s="184"/>
      <c r="G88" s="184"/>
      <c r="H88" s="184"/>
      <c r="I88" s="184"/>
      <c r="J88" s="183"/>
      <c r="K88" s="184"/>
      <c r="L88" s="184"/>
    </row>
    <row r="89" spans="1:12">
      <c r="B89" s="184"/>
      <c r="C89" s="184"/>
      <c r="D89" s="184"/>
      <c r="E89" s="184"/>
      <c r="F89" s="184"/>
      <c r="G89" s="184"/>
      <c r="H89" s="184"/>
      <c r="I89" s="184"/>
      <c r="J89" s="183"/>
      <c r="K89" s="184"/>
      <c r="L89" s="184"/>
    </row>
    <row r="90" spans="1:12" ht="12.75" customHeight="1">
      <c r="B90" s="184"/>
      <c r="C90" s="184"/>
      <c r="D90" s="184"/>
      <c r="E90" s="184"/>
      <c r="F90" s="184"/>
      <c r="G90" s="184"/>
      <c r="H90" s="184"/>
      <c r="I90" s="184"/>
      <c r="J90" s="183"/>
      <c r="K90" s="184"/>
      <c r="L90" s="184"/>
    </row>
    <row r="91" spans="1:12">
      <c r="B91" s="184"/>
      <c r="C91" s="184"/>
      <c r="D91" s="184"/>
      <c r="E91" s="184"/>
      <c r="F91" s="184"/>
      <c r="G91" s="184"/>
      <c r="H91" s="184"/>
      <c r="I91" s="184"/>
      <c r="J91" s="183"/>
      <c r="K91" s="184"/>
      <c r="L91" s="184"/>
    </row>
    <row r="92" spans="1:12">
      <c r="B92" s="184"/>
      <c r="C92" s="184"/>
      <c r="D92" s="184"/>
      <c r="E92" s="184"/>
      <c r="F92" s="184"/>
      <c r="G92" s="184"/>
      <c r="H92" s="184"/>
      <c r="I92" s="184"/>
      <c r="J92" s="183"/>
      <c r="K92" s="184"/>
      <c r="L92" s="184"/>
    </row>
    <row r="93" spans="1:12">
      <c r="B93" s="184"/>
      <c r="C93" s="184"/>
      <c r="D93" s="184"/>
      <c r="E93" s="184"/>
      <c r="F93" s="184"/>
      <c r="G93" s="184"/>
      <c r="H93" s="184"/>
      <c r="I93" s="184"/>
      <c r="J93" s="183"/>
      <c r="K93" s="184"/>
      <c r="L93" s="184"/>
    </row>
    <row r="94" spans="1:12">
      <c r="B94" s="184"/>
      <c r="C94" s="184"/>
      <c r="D94" s="184"/>
      <c r="E94" s="184"/>
      <c r="F94" s="184"/>
      <c r="G94" s="184"/>
      <c r="H94" s="184"/>
      <c r="I94" s="184"/>
      <c r="J94" s="183"/>
      <c r="K94" s="184"/>
      <c r="L94" s="184"/>
    </row>
    <row r="95" spans="1:12">
      <c r="B95" s="184"/>
      <c r="C95" s="184"/>
      <c r="D95" s="184"/>
      <c r="E95" s="184"/>
      <c r="F95" s="184"/>
      <c r="G95" s="184"/>
      <c r="H95" s="184"/>
      <c r="I95" s="184"/>
      <c r="J95" s="183"/>
      <c r="K95" s="184"/>
      <c r="L95" s="184"/>
    </row>
    <row r="96" spans="1:12">
      <c r="B96" s="184"/>
      <c r="C96" s="184"/>
      <c r="D96" s="184"/>
      <c r="E96" s="184"/>
      <c r="F96" s="184"/>
      <c r="G96" s="184"/>
      <c r="H96" s="184"/>
      <c r="I96" s="184"/>
      <c r="J96" s="183"/>
      <c r="K96" s="184"/>
      <c r="L96" s="184"/>
    </row>
    <row r="97" spans="1:12">
      <c r="B97" s="184"/>
      <c r="C97" s="184"/>
      <c r="D97" s="184"/>
      <c r="E97" s="184"/>
      <c r="F97" s="184"/>
      <c r="G97" s="184"/>
      <c r="H97" s="184"/>
      <c r="I97" s="184"/>
      <c r="J97" s="183"/>
      <c r="K97" s="184"/>
      <c r="L97" s="184"/>
    </row>
    <row r="98" spans="1:12">
      <c r="B98" s="184"/>
      <c r="C98" s="184"/>
      <c r="D98" s="184"/>
      <c r="E98" s="184"/>
      <c r="F98" s="184"/>
      <c r="G98" s="184"/>
      <c r="H98" s="184"/>
      <c r="I98" s="184"/>
      <c r="J98" s="183"/>
      <c r="K98" s="184"/>
      <c r="L98" s="184"/>
    </row>
    <row r="99" spans="1:12">
      <c r="A99" s="184"/>
      <c r="B99" s="184"/>
      <c r="C99" s="184"/>
      <c r="D99" s="184"/>
      <c r="E99" s="184"/>
      <c r="F99" s="184"/>
      <c r="G99" s="184"/>
      <c r="H99" s="184"/>
      <c r="I99" s="184"/>
      <c r="J99" s="184"/>
      <c r="K99" s="184"/>
      <c r="L99" s="184"/>
    </row>
    <row r="100" spans="1:12">
      <c r="A100" s="184"/>
      <c r="B100" s="184"/>
      <c r="C100" s="184"/>
      <c r="D100" s="184"/>
      <c r="E100" s="184"/>
      <c r="F100" s="184"/>
      <c r="G100" s="184"/>
      <c r="H100" s="184"/>
      <c r="I100" s="184"/>
      <c r="J100" s="184"/>
      <c r="K100" s="184"/>
      <c r="L100" s="184"/>
    </row>
    <row r="101" spans="1:12">
      <c r="A101" s="184"/>
      <c r="B101" s="184"/>
      <c r="C101" s="184"/>
      <c r="D101" s="184"/>
      <c r="E101" s="184"/>
      <c r="F101" s="184"/>
      <c r="G101" s="184"/>
      <c r="H101" s="184"/>
      <c r="I101" s="184"/>
      <c r="J101" s="184"/>
      <c r="K101" s="184"/>
      <c r="L101" s="184"/>
    </row>
    <row r="102" spans="1:12">
      <c r="A102" s="184"/>
      <c r="B102" s="184"/>
      <c r="C102" s="184"/>
      <c r="D102" s="184"/>
      <c r="E102" s="184"/>
      <c r="F102" s="184"/>
      <c r="G102" s="184"/>
      <c r="H102" s="184"/>
      <c r="I102" s="184"/>
      <c r="J102" s="184"/>
      <c r="K102" s="184"/>
      <c r="L102" s="184"/>
    </row>
    <row r="103" spans="1:12">
      <c r="A103" s="184"/>
      <c r="B103" s="184"/>
      <c r="C103" s="184"/>
      <c r="D103" s="184"/>
      <c r="E103" s="184"/>
      <c r="F103" s="184"/>
      <c r="G103" s="184"/>
      <c r="H103" s="184"/>
      <c r="I103" s="184"/>
      <c r="J103" s="184"/>
      <c r="K103" s="184"/>
      <c r="L103" s="184"/>
    </row>
    <row r="104" spans="1:12">
      <c r="A104" s="184"/>
      <c r="B104" s="184"/>
      <c r="C104" s="184"/>
      <c r="D104" s="184"/>
      <c r="E104" s="184"/>
      <c r="F104" s="184"/>
      <c r="G104" s="184"/>
      <c r="H104" s="184"/>
      <c r="I104" s="184"/>
      <c r="J104" s="184"/>
      <c r="K104" s="184"/>
      <c r="L104" s="184"/>
    </row>
    <row r="105" spans="1:12">
      <c r="A105" s="184"/>
      <c r="B105" s="184"/>
      <c r="C105" s="184"/>
      <c r="D105" s="184"/>
      <c r="E105" s="184"/>
      <c r="F105" s="184"/>
      <c r="G105" s="184"/>
      <c r="H105" s="184"/>
      <c r="I105" s="184"/>
      <c r="J105" s="184"/>
      <c r="K105" s="184"/>
      <c r="L105" s="184"/>
    </row>
    <row r="106" spans="1:12">
      <c r="A106" s="184"/>
      <c r="B106" s="184"/>
      <c r="C106" s="184"/>
      <c r="D106" s="184"/>
      <c r="E106" s="184"/>
      <c r="F106" s="184"/>
      <c r="G106" s="184"/>
      <c r="H106" s="184"/>
      <c r="I106" s="184"/>
      <c r="J106" s="184"/>
      <c r="K106" s="184"/>
      <c r="L106" s="184"/>
    </row>
    <row r="107" spans="1:12">
      <c r="A107" s="184"/>
      <c r="B107" s="184"/>
      <c r="C107" s="184"/>
      <c r="D107" s="184"/>
      <c r="E107" s="184"/>
      <c r="F107" s="184"/>
      <c r="G107" s="184"/>
      <c r="H107" s="184"/>
      <c r="I107" s="184"/>
      <c r="J107" s="184"/>
      <c r="K107" s="184"/>
      <c r="L107" s="184"/>
    </row>
    <row r="108" spans="1:12">
      <c r="A108" s="184"/>
      <c r="B108" s="184"/>
      <c r="C108" s="184"/>
      <c r="D108" s="184"/>
      <c r="E108" s="184"/>
      <c r="F108" s="184"/>
      <c r="G108" s="184"/>
      <c r="H108" s="184"/>
      <c r="I108" s="184"/>
      <c r="J108" s="184"/>
      <c r="K108" s="184"/>
      <c r="L108" s="184"/>
    </row>
    <row r="109" spans="1:12">
      <c r="A109" s="184"/>
      <c r="B109" s="184"/>
      <c r="C109" s="184"/>
      <c r="D109" s="184"/>
      <c r="E109" s="184"/>
      <c r="F109" s="184"/>
      <c r="G109" s="184"/>
      <c r="H109" s="184"/>
      <c r="I109" s="184"/>
      <c r="J109" s="184"/>
      <c r="K109" s="184"/>
      <c r="L109" s="184"/>
    </row>
    <row r="110" spans="1:12">
      <c r="A110" s="184"/>
      <c r="B110" s="184"/>
      <c r="C110" s="184"/>
      <c r="D110" s="184"/>
      <c r="E110" s="184"/>
      <c r="F110" s="184"/>
      <c r="G110" s="184"/>
      <c r="H110" s="184"/>
      <c r="I110" s="184"/>
      <c r="J110" s="184"/>
      <c r="K110" s="184"/>
      <c r="L110" s="184"/>
    </row>
    <row r="111" spans="1:12">
      <c r="A111" s="184"/>
      <c r="B111" s="184"/>
      <c r="C111" s="184"/>
      <c r="D111" s="184"/>
      <c r="E111" s="184"/>
      <c r="F111" s="184"/>
      <c r="G111" s="184"/>
      <c r="H111" s="184"/>
      <c r="I111" s="184"/>
      <c r="J111" s="184"/>
      <c r="K111" s="184"/>
      <c r="L111" s="184"/>
    </row>
    <row r="112" spans="1:12">
      <c r="A112" s="184"/>
      <c r="B112" s="184"/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</row>
    <row r="113" spans="1:12">
      <c r="A113" s="184"/>
      <c r="B113" s="184"/>
      <c r="C113" s="184"/>
      <c r="D113" s="184"/>
      <c r="E113" s="184"/>
      <c r="F113" s="184"/>
      <c r="G113" s="184"/>
      <c r="H113" s="184"/>
      <c r="I113" s="184"/>
      <c r="J113" s="184"/>
      <c r="K113" s="184"/>
      <c r="L113" s="184"/>
    </row>
    <row r="114" spans="1:12">
      <c r="A114" s="184"/>
      <c r="B114" s="184"/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</row>
    <row r="115" spans="1:12">
      <c r="A115" s="184"/>
      <c r="B115" s="184"/>
      <c r="C115" s="184"/>
      <c r="D115" s="184"/>
      <c r="E115" s="184"/>
      <c r="F115" s="184"/>
      <c r="G115" s="184"/>
      <c r="H115" s="184"/>
      <c r="I115" s="184"/>
      <c r="J115" s="184"/>
      <c r="K115" s="184"/>
      <c r="L115" s="184"/>
    </row>
    <row r="116" spans="1:12">
      <c r="A116" s="184"/>
      <c r="B116" s="184"/>
      <c r="C116" s="184"/>
      <c r="D116" s="184"/>
      <c r="E116" s="184"/>
      <c r="F116" s="184"/>
      <c r="G116" s="184"/>
      <c r="H116" s="184"/>
      <c r="I116" s="184"/>
      <c r="J116" s="184"/>
      <c r="K116" s="184"/>
      <c r="L116" s="184"/>
    </row>
    <row r="117" spans="1:12">
      <c r="A117" s="184"/>
      <c r="B117" s="184"/>
      <c r="C117" s="184"/>
      <c r="D117" s="184"/>
      <c r="E117" s="184"/>
      <c r="F117" s="184"/>
      <c r="G117" s="184"/>
      <c r="H117" s="184"/>
      <c r="I117" s="184"/>
      <c r="J117" s="184"/>
      <c r="K117" s="184"/>
      <c r="L117" s="184"/>
    </row>
    <row r="118" spans="1:12">
      <c r="A118" s="184"/>
      <c r="B118" s="184"/>
      <c r="C118" s="184"/>
      <c r="D118" s="184"/>
      <c r="E118" s="184"/>
      <c r="F118" s="184"/>
      <c r="G118" s="184"/>
      <c r="H118" s="184"/>
      <c r="I118" s="184"/>
      <c r="J118" s="184"/>
      <c r="K118" s="184"/>
      <c r="L118" s="184"/>
    </row>
    <row r="119" spans="1:12"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1:12"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1:12"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1:12"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1:12"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1:12"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1:12"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1:12"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1:12"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1:12"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2:12"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2:12"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2:12"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2:12"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2:12"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2:12"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2:12"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2:12"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2:12"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2:12"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2:12"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2:12"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2:12"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2:12"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2:12"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2:12"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2:12"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2:12"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2:12"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2:12"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2:12"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2:12"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2:12"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2:12"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2:12"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2:12"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2:12"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2:12"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2:12"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2:12"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2:12"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2:12"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2:12"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2:12"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2:12"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2:12"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2:12"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2:12"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2:12"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2:12"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2:12"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2:12"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2:12"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2:12"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2:12"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2:12"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2:12"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2:12"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2:12"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2:12"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2:12"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2:12"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2:12"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2:12"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2:12"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2:12"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2:12"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2:12"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2:12"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2:12"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2:12"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2:12"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2:12"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2:12"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2:12"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2:12"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2:12"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2:12"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2:12"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2:12"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2:12"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2:12"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2:12"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2:12"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2:12"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2:12"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2:12"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2:12"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2:12"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2:12"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2:12"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2:12"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2:12"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2:12"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2:12"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2:12"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2:12"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2:12"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2:12"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2:12"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2:12"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2:12"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2:12"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2:12"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2:12"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2:12"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2:12"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2:12"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2:12"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2:12"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2:12"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2:12"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2:12"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2:12"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2:12"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2:12"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2:12"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2:12"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2:12"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2:12"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2:12"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2:12"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2:12"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2:12"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2:12"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2:12"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2:12"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2:12"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2:12"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  <row r="248" spans="2:12"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</row>
    <row r="249" spans="2:12"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</row>
    <row r="250" spans="2:12"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</row>
    <row r="251" spans="2:12"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</row>
    <row r="252" spans="2:12"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</row>
    <row r="253" spans="2:12"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</row>
    <row r="254" spans="2:12"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</row>
    <row r="255" spans="2:12"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</row>
    <row r="256" spans="2:12"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</row>
    <row r="257" spans="2:12"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</row>
    <row r="258" spans="2:12"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</row>
    <row r="259" spans="2:12"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</row>
    <row r="260" spans="2:12"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</row>
    <row r="261" spans="2:12"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</row>
    <row r="262" spans="2:12"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</row>
    <row r="263" spans="2:12"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</row>
    <row r="264" spans="2:12"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</row>
    <row r="265" spans="2:12"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</row>
    <row r="266" spans="2:12"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</row>
    <row r="267" spans="2:12"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</row>
    <row r="268" spans="2:12"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</row>
    <row r="269" spans="2:12"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</row>
    <row r="270" spans="2:12">
      <c r="B270" s="184"/>
      <c r="C270" s="184"/>
      <c r="D270" s="184"/>
      <c r="E270" s="184"/>
      <c r="F270" s="184"/>
      <c r="G270" s="184"/>
      <c r="H270" s="184"/>
      <c r="I270" s="184"/>
      <c r="J270" s="183"/>
      <c r="K270" s="184"/>
      <c r="L270" s="184"/>
    </row>
    <row r="271" spans="2:12">
      <c r="B271" s="184"/>
      <c r="C271" s="184"/>
      <c r="D271" s="184"/>
      <c r="E271" s="184"/>
      <c r="F271" s="184"/>
      <c r="G271" s="184"/>
      <c r="H271" s="184"/>
      <c r="I271" s="184"/>
      <c r="J271" s="183"/>
      <c r="K271" s="184"/>
      <c r="L271" s="184"/>
    </row>
    <row r="272" spans="2:12">
      <c r="B272" s="184"/>
      <c r="C272" s="184"/>
      <c r="D272" s="184"/>
      <c r="E272" s="184"/>
      <c r="F272" s="184"/>
      <c r="G272" s="184"/>
      <c r="H272" s="184"/>
      <c r="I272" s="184"/>
      <c r="J272" s="183"/>
      <c r="K272" s="184"/>
      <c r="L272" s="184"/>
    </row>
    <row r="273" spans="2:12">
      <c r="B273" s="184"/>
      <c r="C273" s="184"/>
      <c r="D273" s="184"/>
      <c r="E273" s="184"/>
      <c r="F273" s="184"/>
      <c r="G273" s="184"/>
      <c r="H273" s="184"/>
      <c r="I273" s="184"/>
      <c r="J273" s="183"/>
      <c r="K273" s="184"/>
      <c r="L273" s="184"/>
    </row>
    <row r="274" spans="2:12">
      <c r="B274" s="184"/>
      <c r="C274" s="184"/>
      <c r="D274" s="184"/>
      <c r="E274" s="184"/>
      <c r="F274" s="184"/>
      <c r="G274" s="184"/>
      <c r="H274" s="184"/>
      <c r="I274" s="184"/>
      <c r="J274" s="183"/>
      <c r="K274" s="184"/>
      <c r="L274" s="184"/>
    </row>
    <row r="275" spans="2:12">
      <c r="B275" s="184"/>
      <c r="C275" s="184"/>
      <c r="D275" s="184"/>
      <c r="E275" s="184"/>
      <c r="F275" s="184"/>
      <c r="G275" s="184"/>
      <c r="H275" s="184"/>
      <c r="I275" s="184"/>
      <c r="J275" s="183"/>
      <c r="K275" s="184"/>
      <c r="L275" s="184"/>
    </row>
    <row r="276" spans="2:12">
      <c r="B276" s="184"/>
      <c r="C276" s="184"/>
      <c r="D276" s="184"/>
      <c r="E276" s="184"/>
      <c r="F276" s="184"/>
      <c r="G276" s="184"/>
      <c r="H276" s="184"/>
      <c r="I276" s="184"/>
      <c r="J276" s="183"/>
      <c r="K276" s="184"/>
      <c r="L276" s="184"/>
    </row>
    <row r="277" spans="2:12">
      <c r="B277" s="184"/>
      <c r="C277" s="184"/>
      <c r="D277" s="184"/>
      <c r="E277" s="184"/>
      <c r="F277" s="184"/>
      <c r="G277" s="184"/>
      <c r="H277" s="184"/>
      <c r="I277" s="184"/>
      <c r="J277" s="183"/>
      <c r="K277" s="184"/>
      <c r="L277" s="184"/>
    </row>
    <row r="278" spans="2:12">
      <c r="B278" s="184"/>
      <c r="C278" s="184"/>
      <c r="D278" s="184"/>
      <c r="E278" s="184"/>
      <c r="F278" s="184"/>
      <c r="G278" s="184"/>
      <c r="H278" s="184"/>
      <c r="I278" s="184"/>
      <c r="J278" s="183"/>
      <c r="K278" s="184"/>
      <c r="L278" s="184"/>
    </row>
    <row r="279" spans="2:12">
      <c r="B279" s="184"/>
      <c r="C279" s="184"/>
      <c r="D279" s="184"/>
      <c r="E279" s="184"/>
      <c r="F279" s="184"/>
      <c r="G279" s="184"/>
      <c r="H279" s="184"/>
      <c r="I279" s="184"/>
      <c r="J279" s="183"/>
      <c r="K279" s="184"/>
      <c r="L279" s="184"/>
    </row>
    <row r="280" spans="2:12">
      <c r="B280" s="184"/>
      <c r="C280" s="184"/>
      <c r="D280" s="184"/>
      <c r="E280" s="184"/>
      <c r="F280" s="184"/>
      <c r="G280" s="184"/>
      <c r="H280" s="184"/>
      <c r="I280" s="184"/>
      <c r="J280" s="183"/>
      <c r="K280" s="184"/>
      <c r="L280" s="184"/>
    </row>
    <row r="281" spans="2:12">
      <c r="B281" s="184"/>
      <c r="C281" s="184"/>
      <c r="D281" s="184"/>
      <c r="E281" s="184"/>
      <c r="F281" s="184"/>
      <c r="G281" s="184"/>
      <c r="H281" s="184"/>
      <c r="I281" s="184"/>
      <c r="J281" s="183"/>
      <c r="K281" s="184"/>
      <c r="L281" s="184"/>
    </row>
    <row r="282" spans="2:12">
      <c r="B282" s="184"/>
      <c r="C282" s="184"/>
      <c r="D282" s="184"/>
      <c r="E282" s="184"/>
      <c r="F282" s="184"/>
      <c r="G282" s="184"/>
      <c r="H282" s="184"/>
      <c r="I282" s="184"/>
      <c r="J282" s="183"/>
      <c r="K282" s="184"/>
      <c r="L282" s="184"/>
    </row>
    <row r="283" spans="2:12">
      <c r="B283" s="184"/>
      <c r="C283" s="184"/>
      <c r="D283" s="184"/>
      <c r="E283" s="184"/>
      <c r="F283" s="184"/>
      <c r="G283" s="184"/>
      <c r="H283" s="184"/>
      <c r="I283" s="184"/>
      <c r="J283" s="183"/>
      <c r="K283" s="184"/>
      <c r="L283" s="184"/>
    </row>
    <row r="284" spans="2:12">
      <c r="B284" s="184"/>
      <c r="C284" s="184"/>
      <c r="D284" s="184"/>
      <c r="E284" s="184"/>
      <c r="F284" s="184"/>
      <c r="G284" s="184"/>
      <c r="H284" s="184"/>
      <c r="I284" s="184"/>
      <c r="J284" s="183"/>
      <c r="K284" s="184"/>
      <c r="L284" s="184"/>
    </row>
    <row r="285" spans="2:12">
      <c r="B285" s="184"/>
      <c r="C285" s="184"/>
      <c r="D285" s="184"/>
      <c r="E285" s="184"/>
      <c r="F285" s="184"/>
      <c r="G285" s="184"/>
      <c r="H285" s="184"/>
      <c r="I285" s="184"/>
      <c r="J285" s="183"/>
      <c r="K285" s="184"/>
      <c r="L285" s="184"/>
    </row>
    <row r="286" spans="2:12">
      <c r="B286" s="184"/>
      <c r="C286" s="184"/>
      <c r="D286" s="184"/>
      <c r="E286" s="184"/>
      <c r="F286" s="184"/>
      <c r="G286" s="184"/>
      <c r="H286" s="184"/>
      <c r="I286" s="184"/>
      <c r="J286" s="183"/>
      <c r="K286" s="184"/>
      <c r="L286" s="184"/>
    </row>
    <row r="287" spans="2:12">
      <c r="B287" s="184"/>
      <c r="C287" s="184"/>
      <c r="D287" s="184"/>
      <c r="E287" s="184"/>
      <c r="F287" s="184"/>
      <c r="G287" s="184"/>
      <c r="H287" s="184"/>
      <c r="I287" s="184"/>
      <c r="J287" s="183"/>
      <c r="K287" s="184"/>
      <c r="L287" s="184"/>
    </row>
    <row r="288" spans="2:12">
      <c r="B288" s="184"/>
      <c r="C288" s="184"/>
      <c r="D288" s="184"/>
      <c r="E288" s="184"/>
      <c r="F288" s="184"/>
      <c r="G288" s="184"/>
      <c r="H288" s="184"/>
      <c r="I288" s="184"/>
      <c r="J288" s="183"/>
      <c r="K288" s="184"/>
      <c r="L288" s="184"/>
    </row>
    <row r="289" spans="2:12">
      <c r="B289" s="184"/>
      <c r="C289" s="184"/>
      <c r="D289" s="184"/>
      <c r="E289" s="184"/>
      <c r="F289" s="184"/>
      <c r="G289" s="184"/>
      <c r="H289" s="184"/>
      <c r="I289" s="184"/>
      <c r="J289" s="183"/>
      <c r="K289" s="184"/>
      <c r="L289" s="184"/>
    </row>
    <row r="290" spans="2:12">
      <c r="B290" s="184"/>
      <c r="C290" s="184"/>
      <c r="D290" s="184"/>
      <c r="E290" s="184"/>
      <c r="F290" s="184"/>
      <c r="G290" s="184"/>
      <c r="H290" s="184"/>
      <c r="I290" s="184"/>
      <c r="J290" s="183"/>
      <c r="K290" s="184"/>
      <c r="L290" s="184"/>
    </row>
    <row r="291" spans="2:12">
      <c r="B291" s="184"/>
      <c r="C291" s="184"/>
      <c r="D291" s="184"/>
      <c r="E291" s="184"/>
      <c r="F291" s="184"/>
      <c r="G291" s="184"/>
      <c r="H291" s="184"/>
      <c r="I291" s="184"/>
      <c r="J291" s="183"/>
      <c r="K291" s="184"/>
      <c r="L291" s="184"/>
    </row>
    <row r="292" spans="2:12">
      <c r="B292" s="184"/>
      <c r="C292" s="184"/>
      <c r="D292" s="184"/>
      <c r="E292" s="184"/>
      <c r="F292" s="184"/>
      <c r="G292" s="184"/>
      <c r="H292" s="184"/>
      <c r="I292" s="184"/>
      <c r="J292" s="183"/>
      <c r="K292" s="184"/>
      <c r="L292" s="184"/>
    </row>
    <row r="293" spans="2:12">
      <c r="B293" s="184"/>
      <c r="C293" s="184"/>
      <c r="D293" s="184"/>
      <c r="E293" s="184"/>
      <c r="F293" s="184"/>
      <c r="G293" s="184"/>
      <c r="H293" s="184"/>
      <c r="I293" s="184"/>
      <c r="J293" s="183"/>
      <c r="K293" s="184"/>
      <c r="L293" s="184"/>
    </row>
    <row r="294" spans="2:12">
      <c r="B294" s="184"/>
      <c r="C294" s="184"/>
      <c r="D294" s="184"/>
      <c r="E294" s="184"/>
      <c r="F294" s="184"/>
      <c r="G294" s="184"/>
      <c r="H294" s="184"/>
      <c r="I294" s="184"/>
      <c r="J294" s="183"/>
      <c r="K294" s="184"/>
      <c r="L294" s="184"/>
    </row>
    <row r="295" spans="2:12">
      <c r="B295" s="184"/>
      <c r="C295" s="184"/>
      <c r="D295" s="184"/>
      <c r="E295" s="184"/>
      <c r="F295" s="184"/>
      <c r="G295" s="184"/>
      <c r="H295" s="184"/>
      <c r="I295" s="184"/>
      <c r="J295" s="183"/>
      <c r="K295" s="184"/>
      <c r="L295" s="184"/>
    </row>
    <row r="296" spans="2:12">
      <c r="B296" s="184"/>
      <c r="C296" s="184"/>
      <c r="D296" s="184"/>
      <c r="E296" s="184"/>
      <c r="F296" s="184"/>
      <c r="G296" s="184"/>
      <c r="H296" s="184"/>
      <c r="I296" s="184"/>
      <c r="J296" s="183"/>
      <c r="K296" s="184"/>
      <c r="L296" s="184"/>
    </row>
  </sheetData>
  <mergeCells count="72">
    <mergeCell ref="A85:B85"/>
    <mergeCell ref="A86:B86"/>
    <mergeCell ref="A79:B79"/>
    <mergeCell ref="A80:B80"/>
    <mergeCell ref="A81:B81"/>
    <mergeCell ref="A82:B82"/>
    <mergeCell ref="A83:B83"/>
    <mergeCell ref="A75:B75"/>
    <mergeCell ref="A76:B76"/>
    <mergeCell ref="A77:B77"/>
    <mergeCell ref="A78:B78"/>
    <mergeCell ref="A84:B84"/>
    <mergeCell ref="A70:B70"/>
    <mergeCell ref="A71:B71"/>
    <mergeCell ref="A72:B72"/>
    <mergeCell ref="A73:B73"/>
    <mergeCell ref="A74:B74"/>
    <mergeCell ref="A65:B65"/>
    <mergeCell ref="A66:B66"/>
    <mergeCell ref="A67:B67"/>
    <mergeCell ref="A68:B68"/>
    <mergeCell ref="A69:B69"/>
    <mergeCell ref="A57:B57"/>
    <mergeCell ref="A59:B59"/>
    <mergeCell ref="A62:B62"/>
    <mergeCell ref="A63:B63"/>
    <mergeCell ref="A64:B64"/>
    <mergeCell ref="A52:B52"/>
    <mergeCell ref="A53:B53"/>
    <mergeCell ref="A54:B54"/>
    <mergeCell ref="A55:B55"/>
    <mergeCell ref="A56:B56"/>
    <mergeCell ref="A47:B47"/>
    <mergeCell ref="A48:B48"/>
    <mergeCell ref="A49:B49"/>
    <mergeCell ref="A50:B50"/>
    <mergeCell ref="A51:B51"/>
    <mergeCell ref="A41:B41"/>
    <mergeCell ref="A42:B42"/>
    <mergeCell ref="A43:B43"/>
    <mergeCell ref="A44:B44"/>
    <mergeCell ref="A46:B46"/>
    <mergeCell ref="A36:B36"/>
    <mergeCell ref="A37:B37"/>
    <mergeCell ref="A38:B38"/>
    <mergeCell ref="A39:B39"/>
    <mergeCell ref="A40:B40"/>
    <mergeCell ref="A28:B28"/>
    <mergeCell ref="A29:B29"/>
    <mergeCell ref="A30:B30"/>
    <mergeCell ref="A32:B32"/>
    <mergeCell ref="A35:B35"/>
    <mergeCell ref="A23:B23"/>
    <mergeCell ref="A24:B24"/>
    <mergeCell ref="A25:B25"/>
    <mergeCell ref="A26:B26"/>
    <mergeCell ref="A27:B27"/>
    <mergeCell ref="A17:B17"/>
    <mergeCell ref="A19:B19"/>
    <mergeCell ref="A20:B20"/>
    <mergeCell ref="A21:B21"/>
    <mergeCell ref="A22:B22"/>
    <mergeCell ref="A12:B12"/>
    <mergeCell ref="A13:B13"/>
    <mergeCell ref="A14:B14"/>
    <mergeCell ref="A15:B15"/>
    <mergeCell ref="A16:B16"/>
    <mergeCell ref="A5:B5"/>
    <mergeCell ref="A8:B8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196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3"/>
  <sheetViews>
    <sheetView showGridLines="0" workbookViewId="0"/>
  </sheetViews>
  <sheetFormatPr baseColWidth="10" defaultRowHeight="12.75"/>
  <cols>
    <col min="1" max="1" width="5.7109375" style="183" customWidth="1"/>
    <col min="2" max="2" width="29.8554687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3" ht="18" customHeight="1">
      <c r="A1" s="168" t="s">
        <v>10</v>
      </c>
      <c r="B1" s="168" t="s">
        <v>871</v>
      </c>
      <c r="G1" s="169"/>
    </row>
    <row r="2" spans="1:13" ht="18" customHeight="1">
      <c r="A2" s="168" t="s">
        <v>134</v>
      </c>
      <c r="B2" s="168" t="s">
        <v>135</v>
      </c>
      <c r="G2" s="169"/>
    </row>
    <row r="3" spans="1:13" ht="18" customHeight="1">
      <c r="A3" s="171" t="s">
        <v>139</v>
      </c>
      <c r="B3" s="172" t="s">
        <v>81</v>
      </c>
      <c r="G3" s="169"/>
    </row>
    <row r="4" spans="1:13" ht="15" customHeight="1">
      <c r="G4" s="169"/>
    </row>
    <row r="5" spans="1:13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3" s="170" customFormat="1" ht="21" customHeight="1">
      <c r="A6" s="181"/>
      <c r="B6" s="182"/>
      <c r="C6" s="182" t="s">
        <v>864</v>
      </c>
      <c r="D6" s="182"/>
      <c r="E6" s="182"/>
      <c r="F6" s="182"/>
      <c r="G6" s="182"/>
      <c r="H6" s="182"/>
      <c r="I6" s="182"/>
      <c r="J6" s="182"/>
      <c r="K6" s="182"/>
      <c r="L6" s="183"/>
    </row>
    <row r="7" spans="1:13" s="170" customFormat="1" ht="15" customHeight="1">
      <c r="A7" s="181"/>
      <c r="B7" s="182"/>
      <c r="C7" s="389" t="s">
        <v>27</v>
      </c>
      <c r="D7" s="182"/>
      <c r="E7" s="182"/>
      <c r="F7" s="182"/>
      <c r="G7" s="182"/>
      <c r="H7" s="182"/>
      <c r="I7" s="182"/>
      <c r="J7" s="182"/>
      <c r="K7" s="182"/>
      <c r="L7" s="183"/>
    </row>
    <row r="8" spans="1:13" ht="15" customHeight="1">
      <c r="A8" s="467" t="s">
        <v>841</v>
      </c>
      <c r="B8" s="468"/>
      <c r="C8" s="372">
        <v>2559.9884400000001</v>
      </c>
      <c r="D8" s="372">
        <v>2674.8579819999995</v>
      </c>
      <c r="E8" s="372">
        <v>2804.4895590000006</v>
      </c>
      <c r="F8" s="372">
        <v>2891.9286689999999</v>
      </c>
      <c r="G8" s="372">
        <v>2953.1065939999999</v>
      </c>
      <c r="H8" s="372">
        <v>2958.9575150000001</v>
      </c>
      <c r="I8" s="372">
        <v>3086.5862189999998</v>
      </c>
      <c r="J8" s="372">
        <v>3079.8923759999998</v>
      </c>
      <c r="K8" s="372">
        <v>3176.0905729999999</v>
      </c>
      <c r="L8" s="372">
        <v>2997.1922610000001</v>
      </c>
    </row>
    <row r="9" spans="1:13" ht="15" customHeight="1">
      <c r="A9" s="457" t="s">
        <v>777</v>
      </c>
      <c r="B9" s="458"/>
      <c r="C9" s="372">
        <v>356.89921700000002</v>
      </c>
      <c r="D9" s="372">
        <v>350.45170799999994</v>
      </c>
      <c r="E9" s="372">
        <v>337.40927499999998</v>
      </c>
      <c r="F9" s="372">
        <v>333.07920399999995</v>
      </c>
      <c r="G9" s="372">
        <v>289.83274200000005</v>
      </c>
      <c r="H9" s="372">
        <v>271.41478400000005</v>
      </c>
      <c r="I9" s="372">
        <v>282.06748100000004</v>
      </c>
      <c r="J9" s="372">
        <v>266.31492599999996</v>
      </c>
      <c r="K9" s="372">
        <v>260.17475699999994</v>
      </c>
      <c r="L9" s="372">
        <v>235.25613800000005</v>
      </c>
    </row>
    <row r="10" spans="1:13" ht="15" customHeight="1">
      <c r="A10" s="457" t="s">
        <v>780</v>
      </c>
      <c r="B10" s="458"/>
      <c r="C10" s="372">
        <v>1791.79556</v>
      </c>
      <c r="D10" s="372">
        <v>1931.9933669999998</v>
      </c>
      <c r="E10" s="372">
        <v>2027.5786790000002</v>
      </c>
      <c r="F10" s="372">
        <v>2099.9356109999999</v>
      </c>
      <c r="G10" s="372">
        <v>2166.5932089999997</v>
      </c>
      <c r="H10" s="372">
        <v>2185.9537789999999</v>
      </c>
      <c r="I10" s="372">
        <v>2274.1889309999997</v>
      </c>
      <c r="J10" s="372">
        <v>2320.5512399999998</v>
      </c>
      <c r="K10" s="372">
        <v>2440.7082050000004</v>
      </c>
      <c r="L10" s="372">
        <v>2290.0281009999999</v>
      </c>
    </row>
    <row r="11" spans="1:13" ht="15" customHeight="1">
      <c r="A11" s="457" t="s">
        <v>842</v>
      </c>
      <c r="B11" s="458"/>
      <c r="C11" s="372">
        <v>405.43942499999991</v>
      </c>
      <c r="D11" s="372">
        <v>386.84877299999994</v>
      </c>
      <c r="E11" s="372">
        <v>433.99311100000006</v>
      </c>
      <c r="F11" s="372">
        <v>453.84783999999996</v>
      </c>
      <c r="G11" s="372">
        <v>492.350663</v>
      </c>
      <c r="H11" s="372">
        <v>496.74292200000002</v>
      </c>
      <c r="I11" s="372">
        <v>525.59820999999999</v>
      </c>
      <c r="J11" s="372">
        <v>488.33714300000003</v>
      </c>
      <c r="K11" s="372">
        <v>470.69922800000006</v>
      </c>
      <c r="L11" s="372">
        <v>467.18840799999998</v>
      </c>
    </row>
    <row r="12" spans="1:13" ht="15" customHeight="1">
      <c r="A12" s="457" t="s">
        <v>843</v>
      </c>
      <c r="B12" s="458"/>
      <c r="C12" s="372">
        <v>5.8542380000000005</v>
      </c>
      <c r="D12" s="372">
        <v>5.5641339999999992</v>
      </c>
      <c r="E12" s="372">
        <v>5.5084940000000007</v>
      </c>
      <c r="F12" s="372">
        <v>5.0660139999999991</v>
      </c>
      <c r="G12" s="372">
        <v>4.3299799999999999</v>
      </c>
      <c r="H12" s="372">
        <v>4.8460300000000007</v>
      </c>
      <c r="I12" s="372">
        <v>4.7315969999999998</v>
      </c>
      <c r="J12" s="372">
        <v>4.6890670000000005</v>
      </c>
      <c r="K12" s="372">
        <v>4.5083830000000003</v>
      </c>
      <c r="L12" s="372">
        <v>4.7196139999999991</v>
      </c>
    </row>
    <row r="13" spans="1:13" ht="15" customHeight="1">
      <c r="A13" s="467" t="s">
        <v>844</v>
      </c>
      <c r="B13" s="468"/>
      <c r="C13" s="372">
        <v>530.63473199999999</v>
      </c>
      <c r="D13" s="372">
        <v>554.64688899999999</v>
      </c>
      <c r="E13" s="372">
        <v>607.02210000000014</v>
      </c>
      <c r="F13" s="372">
        <v>628.66460000000006</v>
      </c>
      <c r="G13" s="372">
        <v>629.78022499999997</v>
      </c>
      <c r="H13" s="372">
        <v>599.113069</v>
      </c>
      <c r="I13" s="372">
        <v>572.64131400000008</v>
      </c>
      <c r="J13" s="372">
        <v>599.869013</v>
      </c>
      <c r="K13" s="372">
        <v>609.46241700000007</v>
      </c>
      <c r="L13" s="372">
        <v>600.68702800000005</v>
      </c>
    </row>
    <row r="14" spans="1:13" ht="15" customHeight="1">
      <c r="A14" s="457" t="s">
        <v>845</v>
      </c>
      <c r="B14" s="458"/>
      <c r="C14" s="372">
        <v>38.099764999999998</v>
      </c>
      <c r="D14" s="372">
        <v>41.389863000000005</v>
      </c>
      <c r="E14" s="372">
        <v>43.181074000000002</v>
      </c>
      <c r="F14" s="372">
        <v>46.749027000000005</v>
      </c>
      <c r="G14" s="372">
        <v>40.239258999999997</v>
      </c>
      <c r="H14" s="372">
        <v>39.315172000000004</v>
      </c>
      <c r="I14" s="372">
        <v>38.356660000000005</v>
      </c>
      <c r="J14" s="372">
        <v>41.111460000000001</v>
      </c>
      <c r="K14" s="372">
        <v>39.173672999999987</v>
      </c>
      <c r="L14" s="372">
        <v>36.109333999999976</v>
      </c>
    </row>
    <row r="15" spans="1:13" ht="15" customHeight="1">
      <c r="A15" s="457" t="s">
        <v>846</v>
      </c>
      <c r="B15" s="458"/>
      <c r="C15" s="372">
        <v>373.47261399999996</v>
      </c>
      <c r="D15" s="372">
        <v>378.93241699999999</v>
      </c>
      <c r="E15" s="372">
        <v>413.70162100000005</v>
      </c>
      <c r="F15" s="372">
        <v>419.66718300000002</v>
      </c>
      <c r="G15" s="372">
        <v>410.35677799999996</v>
      </c>
      <c r="H15" s="372">
        <v>396.158073</v>
      </c>
      <c r="I15" s="372">
        <v>373.00747699999999</v>
      </c>
      <c r="J15" s="372">
        <v>393.62469799999997</v>
      </c>
      <c r="K15" s="372">
        <v>399.11561200000011</v>
      </c>
      <c r="L15" s="372">
        <v>386.07440099999997</v>
      </c>
    </row>
    <row r="16" spans="1:13" ht="15" customHeight="1">
      <c r="A16" s="457" t="s">
        <v>847</v>
      </c>
      <c r="B16" s="458"/>
      <c r="C16" s="372">
        <v>119.062353</v>
      </c>
      <c r="D16" s="372">
        <v>134.32460900000001</v>
      </c>
      <c r="E16" s="372">
        <v>150.13940500000001</v>
      </c>
      <c r="F16" s="372">
        <v>162.24838999999997</v>
      </c>
      <c r="G16" s="372">
        <v>179.18418800000001</v>
      </c>
      <c r="H16" s="372">
        <v>163.639824</v>
      </c>
      <c r="I16" s="372">
        <v>161.27717700000002</v>
      </c>
      <c r="J16" s="372">
        <v>165.13285500000001</v>
      </c>
      <c r="K16" s="372">
        <v>171.17313199999995</v>
      </c>
      <c r="L16" s="372">
        <v>178.50329300000004</v>
      </c>
    </row>
    <row r="17" spans="1:12" ht="15" customHeight="1">
      <c r="A17" s="457" t="s">
        <v>848</v>
      </c>
      <c r="B17" s="458"/>
      <c r="C17" s="377" t="s">
        <v>973</v>
      </c>
      <c r="D17" s="377" t="s">
        <v>973</v>
      </c>
      <c r="E17" s="377" t="s">
        <v>973</v>
      </c>
      <c r="F17" s="377" t="s">
        <v>973</v>
      </c>
      <c r="G17" s="377" t="s">
        <v>973</v>
      </c>
      <c r="H17" s="377" t="s">
        <v>973</v>
      </c>
      <c r="I17" s="377" t="s">
        <v>973</v>
      </c>
      <c r="J17" s="377" t="s">
        <v>973</v>
      </c>
      <c r="K17" s="377" t="s">
        <v>973</v>
      </c>
      <c r="L17" s="377" t="s">
        <v>973</v>
      </c>
    </row>
    <row r="18" spans="1:12" ht="20.100000000000001" customHeight="1">
      <c r="A18" s="181"/>
      <c r="B18" s="371"/>
      <c r="C18" s="401" t="s">
        <v>1032</v>
      </c>
      <c r="D18" s="214"/>
      <c r="E18" s="214"/>
      <c r="F18" s="214"/>
      <c r="G18" s="214"/>
      <c r="H18" s="214"/>
      <c r="I18" s="214"/>
      <c r="J18" s="214"/>
      <c r="K18" s="214"/>
      <c r="L18" s="214"/>
    </row>
    <row r="19" spans="1:12" ht="15" customHeight="1">
      <c r="A19" s="467" t="s">
        <v>849</v>
      </c>
      <c r="B19" s="468"/>
      <c r="C19" s="372">
        <v>450.50262025102245</v>
      </c>
      <c r="D19" s="372">
        <v>450.5049685115315</v>
      </c>
      <c r="E19" s="372">
        <v>477.66288948584344</v>
      </c>
      <c r="F19" s="372">
        <v>486.54641898546299</v>
      </c>
      <c r="G19" s="372">
        <v>500.09347248826873</v>
      </c>
      <c r="H19" s="372">
        <v>520.98881438658361</v>
      </c>
      <c r="I19" s="372">
        <v>548.88016944404649</v>
      </c>
      <c r="J19" s="372">
        <v>555.55194352547505</v>
      </c>
      <c r="K19" s="372">
        <v>563.01778999620899</v>
      </c>
      <c r="L19" s="372">
        <v>556.60905024863018</v>
      </c>
    </row>
    <row r="20" spans="1:12" ht="15" customHeight="1">
      <c r="A20" s="457" t="s">
        <v>850</v>
      </c>
      <c r="B20" s="458"/>
      <c r="C20" s="372">
        <v>111.06473337150021</v>
      </c>
      <c r="D20" s="372">
        <v>119.58684234128512</v>
      </c>
      <c r="E20" s="372">
        <v>114.00566564853716</v>
      </c>
      <c r="F20" s="372">
        <v>117.5712469819012</v>
      </c>
      <c r="G20" s="372">
        <v>108.14459792170136</v>
      </c>
      <c r="H20" s="372">
        <v>105.08322233183728</v>
      </c>
      <c r="I20" s="372">
        <v>118.99975323839992</v>
      </c>
      <c r="J20" s="372">
        <v>122.41790423389682</v>
      </c>
      <c r="K20" s="372">
        <v>131.24335938474252</v>
      </c>
      <c r="L20" s="372">
        <v>111.63365372444706</v>
      </c>
    </row>
    <row r="21" spans="1:12" ht="15" customHeight="1">
      <c r="A21" s="457" t="s">
        <v>851</v>
      </c>
      <c r="B21" s="458"/>
      <c r="C21" s="372">
        <v>8.3879150921358416</v>
      </c>
      <c r="D21" s="372">
        <v>8.9529296797613753</v>
      </c>
      <c r="E21" s="372">
        <v>8.6073098649500324</v>
      </c>
      <c r="F21" s="372">
        <v>8.2378349912909794</v>
      </c>
      <c r="G21" s="372">
        <v>8.1985690447421096</v>
      </c>
      <c r="H21" s="372">
        <v>8.3377793628827881</v>
      </c>
      <c r="I21" s="372">
        <v>8.5294296503421521</v>
      </c>
      <c r="J21" s="372">
        <v>7.429282592185416</v>
      </c>
      <c r="K21" s="372">
        <v>8.4123356003519874</v>
      </c>
      <c r="L21" s="372">
        <v>9.7034885365042367</v>
      </c>
    </row>
    <row r="22" spans="1:12" ht="15" customHeight="1">
      <c r="A22" s="457" t="s">
        <v>852</v>
      </c>
      <c r="B22" s="458"/>
      <c r="C22" s="372">
        <v>12.973345553068658</v>
      </c>
      <c r="D22" s="372">
        <v>13.696113063753492</v>
      </c>
      <c r="E22" s="372">
        <v>13.804469819901573</v>
      </c>
      <c r="F22" s="372">
        <v>13.549265870323088</v>
      </c>
      <c r="G22" s="372">
        <v>13.943948439696374</v>
      </c>
      <c r="H22" s="372">
        <v>14.870515253964383</v>
      </c>
      <c r="I22" s="372">
        <v>14.805668420408669</v>
      </c>
      <c r="J22" s="372">
        <v>16.67016349769489</v>
      </c>
      <c r="K22" s="372">
        <v>17.17713776431216</v>
      </c>
      <c r="L22" s="372">
        <v>16.487091293032183</v>
      </c>
    </row>
    <row r="23" spans="1:12" ht="15" customHeight="1">
      <c r="A23" s="457" t="s">
        <v>853</v>
      </c>
      <c r="B23" s="458"/>
      <c r="C23" s="377" t="s">
        <v>973</v>
      </c>
      <c r="D23" s="377" t="s">
        <v>973</v>
      </c>
      <c r="E23" s="377" t="s">
        <v>973</v>
      </c>
      <c r="F23" s="377" t="s">
        <v>973</v>
      </c>
      <c r="G23" s="377" t="s">
        <v>973</v>
      </c>
      <c r="H23" s="377" t="s">
        <v>973</v>
      </c>
      <c r="I23" s="377" t="s">
        <v>973</v>
      </c>
      <c r="J23" s="377" t="s">
        <v>973</v>
      </c>
      <c r="K23" s="377" t="s">
        <v>973</v>
      </c>
      <c r="L23" s="377" t="s">
        <v>973</v>
      </c>
    </row>
    <row r="24" spans="1:12" ht="15" customHeight="1">
      <c r="A24" s="457" t="s">
        <v>854</v>
      </c>
      <c r="B24" s="458"/>
      <c r="C24" s="372">
        <v>28.840705447389627</v>
      </c>
      <c r="D24" s="372">
        <v>29.391272804840554</v>
      </c>
      <c r="E24" s="372">
        <v>31.515724455961259</v>
      </c>
      <c r="F24" s="372">
        <v>32.859176619884593</v>
      </c>
      <c r="G24" s="372">
        <v>33.705065335957258</v>
      </c>
      <c r="H24" s="372">
        <v>33.90431328284339</v>
      </c>
      <c r="I24" s="372">
        <v>34.053210179860514</v>
      </c>
      <c r="J24" s="372">
        <v>30.994137148627349</v>
      </c>
      <c r="K24" s="372">
        <v>30.988079396623721</v>
      </c>
      <c r="L24" s="372">
        <v>30.067717212577502</v>
      </c>
    </row>
    <row r="25" spans="1:12" ht="15" customHeight="1">
      <c r="A25" s="457" t="s">
        <v>855</v>
      </c>
      <c r="B25" s="458"/>
      <c r="C25" s="377" t="s">
        <v>973</v>
      </c>
      <c r="D25" s="377" t="s">
        <v>973</v>
      </c>
      <c r="E25" s="377" t="s">
        <v>973</v>
      </c>
      <c r="F25" s="377" t="s">
        <v>973</v>
      </c>
      <c r="G25" s="377" t="s">
        <v>973</v>
      </c>
      <c r="H25" s="377" t="s">
        <v>973</v>
      </c>
      <c r="I25" s="377" t="s">
        <v>973</v>
      </c>
      <c r="J25" s="377" t="s">
        <v>973</v>
      </c>
      <c r="K25" s="377" t="s">
        <v>973</v>
      </c>
      <c r="L25" s="377" t="s">
        <v>973</v>
      </c>
    </row>
    <row r="26" spans="1:12" ht="15" customHeight="1">
      <c r="A26" s="457" t="s">
        <v>856</v>
      </c>
      <c r="B26" s="458"/>
      <c r="C26" s="377" t="s">
        <v>973</v>
      </c>
      <c r="D26" s="377" t="s">
        <v>973</v>
      </c>
      <c r="E26" s="377" t="s">
        <v>973</v>
      </c>
      <c r="F26" s="377" t="s">
        <v>973</v>
      </c>
      <c r="G26" s="377" t="s">
        <v>973</v>
      </c>
      <c r="H26" s="377" t="s">
        <v>973</v>
      </c>
      <c r="I26" s="377" t="s">
        <v>973</v>
      </c>
      <c r="J26" s="377" t="s">
        <v>973</v>
      </c>
      <c r="K26" s="377" t="s">
        <v>973</v>
      </c>
      <c r="L26" s="377" t="s">
        <v>973</v>
      </c>
    </row>
    <row r="27" spans="1:12" ht="15" customHeight="1">
      <c r="A27" s="457" t="s">
        <v>857</v>
      </c>
      <c r="B27" s="458"/>
      <c r="C27" s="372">
        <v>39.406187052313712</v>
      </c>
      <c r="D27" s="372">
        <v>37.092598934164251</v>
      </c>
      <c r="E27" s="372">
        <v>41.413328516162586</v>
      </c>
      <c r="F27" s="372">
        <v>43.981656446788385</v>
      </c>
      <c r="G27" s="372">
        <v>43.051982682386161</v>
      </c>
      <c r="H27" s="372">
        <v>44.709715113831621</v>
      </c>
      <c r="I27" s="372">
        <v>49.490000187996785</v>
      </c>
      <c r="J27" s="372">
        <v>48.413597923013249</v>
      </c>
      <c r="K27" s="372">
        <v>46.48606399354226</v>
      </c>
      <c r="L27" s="372">
        <v>53.212764701767362</v>
      </c>
    </row>
    <row r="28" spans="1:12" ht="15" customHeight="1">
      <c r="A28" s="457" t="s">
        <v>858</v>
      </c>
      <c r="B28" s="458"/>
      <c r="C28" s="372">
        <v>84.638282572567078</v>
      </c>
      <c r="D28" s="372">
        <v>77.139062664915059</v>
      </c>
      <c r="E28" s="372">
        <v>93.244046754996916</v>
      </c>
      <c r="F28" s="372">
        <v>89.528177862056921</v>
      </c>
      <c r="G28" s="372">
        <v>99.382965229826354</v>
      </c>
      <c r="H28" s="372">
        <v>118.01618441297576</v>
      </c>
      <c r="I28" s="372">
        <v>124.94783827009383</v>
      </c>
      <c r="J28" s="372">
        <v>129.25708804407503</v>
      </c>
      <c r="K28" s="372">
        <v>125.09501757799767</v>
      </c>
      <c r="L28" s="372">
        <v>123.86059217713365</v>
      </c>
    </row>
    <row r="29" spans="1:12" ht="15" customHeight="1">
      <c r="A29" s="457" t="s">
        <v>859</v>
      </c>
      <c r="B29" s="458"/>
      <c r="C29" s="372">
        <v>165.19145116204734</v>
      </c>
      <c r="D29" s="372">
        <v>164.64614902281164</v>
      </c>
      <c r="E29" s="372">
        <v>175.07234442533394</v>
      </c>
      <c r="F29" s="372">
        <v>180.81906021321782</v>
      </c>
      <c r="G29" s="372">
        <v>193.66634383395908</v>
      </c>
      <c r="H29" s="372">
        <v>196.06708462824847</v>
      </c>
      <c r="I29" s="372">
        <v>198.05426949694458</v>
      </c>
      <c r="J29" s="372">
        <v>200.36977008598228</v>
      </c>
      <c r="K29" s="372">
        <v>203.61579627863867</v>
      </c>
      <c r="L29" s="372">
        <v>211.64374260316819</v>
      </c>
    </row>
    <row r="30" spans="1:12" ht="15" customHeight="1">
      <c r="A30" s="457" t="s">
        <v>860</v>
      </c>
      <c r="B30" s="458"/>
      <c r="C30" s="377" t="s">
        <v>973</v>
      </c>
      <c r="D30" s="377" t="s">
        <v>973</v>
      </c>
      <c r="E30" s="377" t="s">
        <v>973</v>
      </c>
      <c r="F30" s="377" t="s">
        <v>973</v>
      </c>
      <c r="G30" s="377" t="s">
        <v>973</v>
      </c>
      <c r="H30" s="377" t="s">
        <v>973</v>
      </c>
      <c r="I30" s="377" t="s">
        <v>973</v>
      </c>
      <c r="J30" s="377" t="s">
        <v>973</v>
      </c>
      <c r="K30" s="377" t="s">
        <v>973</v>
      </c>
      <c r="L30" s="377" t="s">
        <v>973</v>
      </c>
    </row>
    <row r="31" spans="1:12" ht="20.100000000000001" customHeight="1">
      <c r="A31" s="181"/>
      <c r="B31" s="371"/>
      <c r="C31" s="389" t="s">
        <v>27</v>
      </c>
      <c r="D31" s="214"/>
      <c r="E31" s="214"/>
      <c r="F31" s="214"/>
      <c r="G31" s="214"/>
      <c r="H31" s="214"/>
      <c r="I31" s="214"/>
      <c r="J31" s="214"/>
      <c r="K31" s="214"/>
      <c r="L31" s="214"/>
    </row>
    <row r="32" spans="1:12" ht="15" customHeight="1">
      <c r="A32" s="467" t="s">
        <v>926</v>
      </c>
      <c r="B32" s="468"/>
      <c r="C32" s="372">
        <v>105</v>
      </c>
      <c r="D32" s="372">
        <v>107</v>
      </c>
      <c r="E32" s="372">
        <v>96</v>
      </c>
      <c r="F32" s="372">
        <v>129</v>
      </c>
      <c r="G32" s="372">
        <v>127</v>
      </c>
      <c r="H32" s="372">
        <v>107</v>
      </c>
      <c r="I32" s="372">
        <v>133</v>
      </c>
      <c r="J32" s="372">
        <v>151</v>
      </c>
      <c r="K32" s="372">
        <v>149</v>
      </c>
      <c r="L32" s="372">
        <v>127</v>
      </c>
    </row>
    <row r="33" spans="1:12" s="170" customFormat="1" ht="30" customHeight="1">
      <c r="A33" s="181"/>
      <c r="B33" s="182"/>
      <c r="C33" s="182" t="s">
        <v>889</v>
      </c>
      <c r="D33" s="208"/>
      <c r="E33" s="208"/>
      <c r="F33" s="208"/>
      <c r="G33" s="208"/>
      <c r="H33" s="208"/>
      <c r="I33" s="208"/>
      <c r="J33" s="208"/>
      <c r="K33" s="208"/>
      <c r="L33" s="183"/>
    </row>
    <row r="34" spans="1:12" s="170" customFormat="1" ht="15" customHeight="1">
      <c r="A34" s="181"/>
      <c r="B34" s="182"/>
      <c r="C34" s="389" t="s">
        <v>1039</v>
      </c>
      <c r="D34" s="208"/>
      <c r="E34" s="208"/>
      <c r="F34" s="208"/>
      <c r="G34" s="208"/>
      <c r="H34" s="208"/>
      <c r="I34" s="208"/>
      <c r="J34" s="208"/>
      <c r="K34" s="208"/>
      <c r="L34" s="183"/>
    </row>
    <row r="35" spans="1:12" ht="15" customHeight="1">
      <c r="A35" s="467" t="s">
        <v>841</v>
      </c>
      <c r="B35" s="468"/>
      <c r="C35" s="201"/>
      <c r="D35" s="201"/>
      <c r="E35" s="201"/>
      <c r="F35" s="201"/>
      <c r="G35" s="201"/>
      <c r="H35" s="201"/>
      <c r="I35" s="184"/>
      <c r="J35" s="184"/>
      <c r="K35" s="184"/>
      <c r="L35" s="184"/>
    </row>
    <row r="36" spans="1:12" ht="15" customHeight="1">
      <c r="A36" s="457" t="s">
        <v>777</v>
      </c>
      <c r="B36" s="458"/>
      <c r="C36" s="402">
        <v>30.305391939532996</v>
      </c>
      <c r="D36" s="402">
        <v>32.474063875329378</v>
      </c>
      <c r="E36" s="402">
        <v>31.080954455555329</v>
      </c>
      <c r="F36" s="402">
        <v>31.700828995383056</v>
      </c>
      <c r="G36" s="402">
        <v>33.225552726317254</v>
      </c>
      <c r="H36" s="402">
        <v>33.128056269272747</v>
      </c>
      <c r="I36" s="402">
        <v>32.066970081041887</v>
      </c>
      <c r="J36" s="402">
        <v>32.154815851226175</v>
      </c>
      <c r="K36" s="402">
        <v>30.908720223945981</v>
      </c>
      <c r="L36" s="402">
        <v>31.737124292624348</v>
      </c>
    </row>
    <row r="37" spans="1:12" ht="15" customHeight="1">
      <c r="A37" s="457" t="s">
        <v>780</v>
      </c>
      <c r="B37" s="458"/>
      <c r="C37" s="402">
        <v>6.2609451611179558</v>
      </c>
      <c r="D37" s="402">
        <v>6.1058256398239186</v>
      </c>
      <c r="E37" s="402">
        <v>5.9899294456873378</v>
      </c>
      <c r="F37" s="402">
        <v>6.203448076979158</v>
      </c>
      <c r="G37" s="402">
        <v>5.9786725285977491</v>
      </c>
      <c r="H37" s="402">
        <v>5.6593227271824009</v>
      </c>
      <c r="I37" s="402">
        <v>5.5616755200641768</v>
      </c>
      <c r="J37" s="402">
        <v>5.6763679676847225</v>
      </c>
      <c r="K37" s="402">
        <v>5.5637229290474517</v>
      </c>
      <c r="L37" s="402">
        <v>5.6072135966038941</v>
      </c>
    </row>
    <row r="38" spans="1:12" ht="15" customHeight="1">
      <c r="A38" s="457" t="s">
        <v>842</v>
      </c>
      <c r="B38" s="458"/>
      <c r="C38" s="402">
        <v>11.539818565402484</v>
      </c>
      <c r="D38" s="402">
        <v>12.160824831286318</v>
      </c>
      <c r="E38" s="402">
        <v>12.613222063060528</v>
      </c>
      <c r="F38" s="402">
        <v>13.077990338193864</v>
      </c>
      <c r="G38" s="402">
        <v>10.025623388533997</v>
      </c>
      <c r="H38" s="402">
        <v>9.4652434079370025</v>
      </c>
      <c r="I38" s="402">
        <v>9.3371944078946179</v>
      </c>
      <c r="J38" s="402">
        <v>9.1133771211654508</v>
      </c>
      <c r="K38" s="402">
        <v>10.358920513406444</v>
      </c>
      <c r="L38" s="402">
        <v>10.492738653144761</v>
      </c>
    </row>
    <row r="39" spans="1:12" ht="15" customHeight="1">
      <c r="A39" s="457" t="s">
        <v>843</v>
      </c>
      <c r="B39" s="458"/>
      <c r="C39" s="402">
        <v>15.482737897893179</v>
      </c>
      <c r="D39" s="402">
        <v>10.829527604111629</v>
      </c>
      <c r="E39" s="402">
        <v>12.828613379190772</v>
      </c>
      <c r="F39" s="402">
        <v>15.824604136771729</v>
      </c>
      <c r="G39" s="402">
        <v>14.906758281614309</v>
      </c>
      <c r="H39" s="402">
        <v>16.71905412063413</v>
      </c>
      <c r="I39" s="402">
        <v>17.174908529300431</v>
      </c>
      <c r="J39" s="402">
        <v>17.439684767112407</v>
      </c>
      <c r="K39" s="402">
        <v>17.618827485925962</v>
      </c>
      <c r="L39" s="402">
        <v>18.672873616608211</v>
      </c>
    </row>
    <row r="40" spans="1:12" ht="15" customHeight="1">
      <c r="A40" s="467" t="s">
        <v>844</v>
      </c>
      <c r="B40" s="468"/>
      <c r="C40" s="402"/>
      <c r="D40" s="402"/>
      <c r="E40" s="402"/>
      <c r="F40" s="402"/>
      <c r="G40" s="402"/>
      <c r="H40" s="402"/>
      <c r="I40" s="402"/>
      <c r="J40" s="402"/>
      <c r="K40" s="402"/>
      <c r="L40" s="402"/>
    </row>
    <row r="41" spans="1:12" ht="15" customHeight="1">
      <c r="A41" s="457" t="s">
        <v>845</v>
      </c>
      <c r="B41" s="458"/>
      <c r="C41" s="402">
        <v>30.365573190268801</v>
      </c>
      <c r="D41" s="402">
        <v>32.61113122354876</v>
      </c>
      <c r="E41" s="402">
        <v>31.311940794738121</v>
      </c>
      <c r="F41" s="402">
        <v>32.121105118836631</v>
      </c>
      <c r="G41" s="402">
        <v>33.966337940564159</v>
      </c>
      <c r="H41" s="402">
        <v>33.796272505983502</v>
      </c>
      <c r="I41" s="402">
        <v>32.701242013026594</v>
      </c>
      <c r="J41" s="402">
        <v>32.86436537631171</v>
      </c>
      <c r="K41" s="402">
        <v>31.773111002357105</v>
      </c>
      <c r="L41" s="402">
        <v>32.760553786914862</v>
      </c>
    </row>
    <row r="42" spans="1:12" ht="15" customHeight="1">
      <c r="A42" s="457" t="s">
        <v>846</v>
      </c>
      <c r="B42" s="458"/>
      <c r="C42" s="402">
        <v>6.2609451611179576</v>
      </c>
      <c r="D42" s="402">
        <v>6.1058256398239177</v>
      </c>
      <c r="E42" s="402">
        <v>5.9899294456873378</v>
      </c>
      <c r="F42" s="402">
        <v>6.2034480769791589</v>
      </c>
      <c r="G42" s="402">
        <v>5.97867252859775</v>
      </c>
      <c r="H42" s="402">
        <v>5.6593227271824</v>
      </c>
      <c r="I42" s="402">
        <v>5.5616755200641768</v>
      </c>
      <c r="J42" s="402">
        <v>5.6763679676847225</v>
      </c>
      <c r="K42" s="402">
        <v>5.5637229290474526</v>
      </c>
      <c r="L42" s="402">
        <v>5.6072135966038941</v>
      </c>
    </row>
    <row r="43" spans="1:12" ht="15" customHeight="1">
      <c r="A43" s="457" t="s">
        <v>847</v>
      </c>
      <c r="B43" s="458"/>
      <c r="C43" s="402">
        <v>11.539818565402486</v>
      </c>
      <c r="D43" s="402">
        <v>12.160824831286314</v>
      </c>
      <c r="E43" s="402">
        <v>12.613222063060528</v>
      </c>
      <c r="F43" s="402">
        <v>13.077990338193862</v>
      </c>
      <c r="G43" s="402">
        <v>10.025623388533997</v>
      </c>
      <c r="H43" s="402">
        <v>9.4652434079370025</v>
      </c>
      <c r="I43" s="402">
        <v>9.3371944078946179</v>
      </c>
      <c r="J43" s="402">
        <v>9.1133771211654526</v>
      </c>
      <c r="K43" s="402">
        <v>10.358920513406446</v>
      </c>
      <c r="L43" s="402">
        <v>10.492738653144759</v>
      </c>
    </row>
    <row r="44" spans="1:12" ht="15" customHeight="1">
      <c r="A44" s="457" t="s">
        <v>848</v>
      </c>
      <c r="B44" s="458"/>
      <c r="C44" s="377" t="s">
        <v>973</v>
      </c>
      <c r="D44" s="377" t="s">
        <v>973</v>
      </c>
      <c r="E44" s="377" t="s">
        <v>973</v>
      </c>
      <c r="F44" s="377" t="s">
        <v>973</v>
      </c>
      <c r="G44" s="377" t="s">
        <v>973</v>
      </c>
      <c r="H44" s="377" t="s">
        <v>973</v>
      </c>
      <c r="I44" s="377" t="s">
        <v>973</v>
      </c>
      <c r="J44" s="377" t="s">
        <v>973</v>
      </c>
      <c r="K44" s="377" t="s">
        <v>973</v>
      </c>
      <c r="L44" s="377" t="s">
        <v>973</v>
      </c>
    </row>
    <row r="45" spans="1:12" ht="20.100000000000001" customHeight="1">
      <c r="A45" s="181"/>
      <c r="B45" s="371"/>
      <c r="C45" s="389" t="s">
        <v>1048</v>
      </c>
      <c r="D45" s="191"/>
      <c r="E45" s="191"/>
      <c r="F45" s="191"/>
      <c r="G45" s="191"/>
      <c r="H45" s="191"/>
      <c r="I45" s="191"/>
      <c r="J45" s="191"/>
      <c r="K45" s="191"/>
      <c r="L45" s="191"/>
    </row>
    <row r="46" spans="1:12" ht="15" customHeight="1">
      <c r="A46" s="467" t="s">
        <v>849</v>
      </c>
      <c r="B46" s="468"/>
      <c r="C46" s="191"/>
      <c r="D46" s="191"/>
      <c r="E46" s="191"/>
      <c r="F46" s="191"/>
      <c r="G46" s="191"/>
      <c r="H46" s="191"/>
      <c r="I46" s="191"/>
      <c r="J46" s="191"/>
      <c r="K46" s="191"/>
      <c r="L46" s="191"/>
    </row>
    <row r="47" spans="1:12" ht="15" customHeight="1">
      <c r="A47" s="457" t="s">
        <v>850</v>
      </c>
      <c r="B47" s="458"/>
      <c r="C47" s="402">
        <v>39.135479117364603</v>
      </c>
      <c r="D47" s="402">
        <v>40.123426743712059</v>
      </c>
      <c r="E47" s="402">
        <v>41.187836687165039</v>
      </c>
      <c r="F47" s="402">
        <v>39.5430688412712</v>
      </c>
      <c r="G47" s="402">
        <v>38.141814270443433</v>
      </c>
      <c r="H47" s="402">
        <v>35.543830294068179</v>
      </c>
      <c r="I47" s="402">
        <v>35.241418777544126</v>
      </c>
      <c r="J47" s="402">
        <v>34.392013771957103</v>
      </c>
      <c r="K47" s="402">
        <v>36.446074572287479</v>
      </c>
      <c r="L47" s="402">
        <v>36.107492311488215</v>
      </c>
    </row>
    <row r="48" spans="1:12" ht="15" customHeight="1">
      <c r="A48" s="457" t="s">
        <v>851</v>
      </c>
      <c r="B48" s="458"/>
      <c r="C48" s="402">
        <v>39.135479117364603</v>
      </c>
      <c r="D48" s="402">
        <v>40.123426743712059</v>
      </c>
      <c r="E48" s="402">
        <v>41.187836687165053</v>
      </c>
      <c r="F48" s="402">
        <v>39.5430688412712</v>
      </c>
      <c r="G48" s="402">
        <v>38.141814270443426</v>
      </c>
      <c r="H48" s="402">
        <v>35.543830294068179</v>
      </c>
      <c r="I48" s="402">
        <v>35.241418777544133</v>
      </c>
      <c r="J48" s="402">
        <v>34.392013771957096</v>
      </c>
      <c r="K48" s="402">
        <v>36.446074572287486</v>
      </c>
      <c r="L48" s="402">
        <v>36.107492311488222</v>
      </c>
    </row>
    <row r="49" spans="1:12" ht="15" customHeight="1">
      <c r="A49" s="457" t="s">
        <v>852</v>
      </c>
      <c r="B49" s="458"/>
      <c r="C49" s="402">
        <v>39.135479117364618</v>
      </c>
      <c r="D49" s="402">
        <v>40.123426743712059</v>
      </c>
      <c r="E49" s="402">
        <v>41.187836687165046</v>
      </c>
      <c r="F49" s="402">
        <v>39.543068841271193</v>
      </c>
      <c r="G49" s="402">
        <v>38.141814270443433</v>
      </c>
      <c r="H49" s="402">
        <v>35.543830294068179</v>
      </c>
      <c r="I49" s="402">
        <v>35.241418777544133</v>
      </c>
      <c r="J49" s="402">
        <v>34.392013771957103</v>
      </c>
      <c r="K49" s="402">
        <v>36.446074572287479</v>
      </c>
      <c r="L49" s="402">
        <v>36.107492311488215</v>
      </c>
    </row>
    <row r="50" spans="1:12" ht="15" customHeight="1">
      <c r="A50" s="457" t="s">
        <v>853</v>
      </c>
      <c r="B50" s="458"/>
      <c r="C50" s="402">
        <v>39.135479117364603</v>
      </c>
      <c r="D50" s="402">
        <v>40.123426743712066</v>
      </c>
      <c r="E50" s="402">
        <v>41.187836687165039</v>
      </c>
      <c r="F50" s="402">
        <v>39.5430688412712</v>
      </c>
      <c r="G50" s="402">
        <v>38.141814270443433</v>
      </c>
      <c r="H50" s="402">
        <v>35.543830294068179</v>
      </c>
      <c r="I50" s="402">
        <v>35.241418777544133</v>
      </c>
      <c r="J50" s="402">
        <v>34.392013771957096</v>
      </c>
      <c r="K50" s="402">
        <v>36.446074572287479</v>
      </c>
      <c r="L50" s="402">
        <v>36.107492311488222</v>
      </c>
    </row>
    <row r="51" spans="1:12" ht="15" customHeight="1">
      <c r="A51" s="457" t="s">
        <v>854</v>
      </c>
      <c r="B51" s="458"/>
      <c r="C51" s="402">
        <v>39.135479117364603</v>
      </c>
      <c r="D51" s="402">
        <v>40.123426743712059</v>
      </c>
      <c r="E51" s="402">
        <v>41.187836687165039</v>
      </c>
      <c r="F51" s="402">
        <v>39.5430688412712</v>
      </c>
      <c r="G51" s="402">
        <v>38.14181427044344</v>
      </c>
      <c r="H51" s="402">
        <v>35.543830294068179</v>
      </c>
      <c r="I51" s="402">
        <v>35.241418777544126</v>
      </c>
      <c r="J51" s="402">
        <v>34.392013771957096</v>
      </c>
      <c r="K51" s="402">
        <v>36.446074572287479</v>
      </c>
      <c r="L51" s="402">
        <v>36.107492311488222</v>
      </c>
    </row>
    <row r="52" spans="1:12" ht="15" customHeight="1">
      <c r="A52" s="457" t="s">
        <v>855</v>
      </c>
      <c r="B52" s="458"/>
      <c r="C52" s="402">
        <v>39.135479117364589</v>
      </c>
      <c r="D52" s="402">
        <v>40.123426743712059</v>
      </c>
      <c r="E52" s="402">
        <v>41.187836687165039</v>
      </c>
      <c r="F52" s="402">
        <v>39.5430688412712</v>
      </c>
      <c r="G52" s="402">
        <v>38.141814270443426</v>
      </c>
      <c r="H52" s="402">
        <v>35.543830294068179</v>
      </c>
      <c r="I52" s="402">
        <v>35.241418777544133</v>
      </c>
      <c r="J52" s="402">
        <v>34.392013771957096</v>
      </c>
      <c r="K52" s="402">
        <v>36.446074572287472</v>
      </c>
      <c r="L52" s="402">
        <v>36.107492311488215</v>
      </c>
    </row>
    <row r="53" spans="1:12" ht="15" customHeight="1">
      <c r="A53" s="457" t="s">
        <v>856</v>
      </c>
      <c r="B53" s="458"/>
      <c r="C53" s="402">
        <v>39.135479117364603</v>
      </c>
      <c r="D53" s="402">
        <v>40.123426743712059</v>
      </c>
      <c r="E53" s="402">
        <v>41.187836687165046</v>
      </c>
      <c r="F53" s="402">
        <v>39.543068841271193</v>
      </c>
      <c r="G53" s="402">
        <v>38.141814270443433</v>
      </c>
      <c r="H53" s="402">
        <v>35.543830294068179</v>
      </c>
      <c r="I53" s="402">
        <v>35.241418777544133</v>
      </c>
      <c r="J53" s="402">
        <v>34.392013771957096</v>
      </c>
      <c r="K53" s="402">
        <v>36.446074572287465</v>
      </c>
      <c r="L53" s="402">
        <v>36.107492311488208</v>
      </c>
    </row>
    <row r="54" spans="1:12" ht="15" customHeight="1">
      <c r="A54" s="457" t="s">
        <v>857</v>
      </c>
      <c r="B54" s="458"/>
      <c r="C54" s="402">
        <v>39.135479117364603</v>
      </c>
      <c r="D54" s="402">
        <v>40.123426743712066</v>
      </c>
      <c r="E54" s="402">
        <v>41.187836687165039</v>
      </c>
      <c r="F54" s="402">
        <v>39.5430688412712</v>
      </c>
      <c r="G54" s="402">
        <v>38.14181427044344</v>
      </c>
      <c r="H54" s="402">
        <v>35.543830294068179</v>
      </c>
      <c r="I54" s="402">
        <v>35.241418777544126</v>
      </c>
      <c r="J54" s="402">
        <v>34.392013771957096</v>
      </c>
      <c r="K54" s="402">
        <v>36.446074572287486</v>
      </c>
      <c r="L54" s="402">
        <v>36.107492311488215</v>
      </c>
    </row>
    <row r="55" spans="1:12" ht="15" customHeight="1">
      <c r="A55" s="457" t="s">
        <v>858</v>
      </c>
      <c r="B55" s="458"/>
      <c r="C55" s="402">
        <v>39.135479117364603</v>
      </c>
      <c r="D55" s="402">
        <v>40.123426743712059</v>
      </c>
      <c r="E55" s="402">
        <v>41.187836687165039</v>
      </c>
      <c r="F55" s="402">
        <v>39.5430688412712</v>
      </c>
      <c r="G55" s="402">
        <v>38.141814270443433</v>
      </c>
      <c r="H55" s="402">
        <v>35.543830294068172</v>
      </c>
      <c r="I55" s="402">
        <v>35.241418777544126</v>
      </c>
      <c r="J55" s="402">
        <v>34.392013771957103</v>
      </c>
      <c r="K55" s="402">
        <v>36.446074572287479</v>
      </c>
      <c r="L55" s="402">
        <v>36.107492311488215</v>
      </c>
    </row>
    <row r="56" spans="1:12" ht="15" customHeight="1">
      <c r="A56" s="457" t="s">
        <v>859</v>
      </c>
      <c r="B56" s="458"/>
      <c r="C56" s="402">
        <v>39.135479117364603</v>
      </c>
      <c r="D56" s="402">
        <v>40.123426743712066</v>
      </c>
      <c r="E56" s="402">
        <v>41.187836687165046</v>
      </c>
      <c r="F56" s="402">
        <v>39.543068841271193</v>
      </c>
      <c r="G56" s="402">
        <v>38.141814270443433</v>
      </c>
      <c r="H56" s="402">
        <v>35.543830294068179</v>
      </c>
      <c r="I56" s="402">
        <v>35.241418777544133</v>
      </c>
      <c r="J56" s="402">
        <v>34.392013771957096</v>
      </c>
      <c r="K56" s="402">
        <v>36.446074572287479</v>
      </c>
      <c r="L56" s="402">
        <v>36.107492311488208</v>
      </c>
    </row>
    <row r="57" spans="1:12" ht="15" customHeight="1">
      <c r="A57" s="457" t="s">
        <v>860</v>
      </c>
      <c r="B57" s="458"/>
      <c r="C57" s="402">
        <v>39.135479117364603</v>
      </c>
      <c r="D57" s="402">
        <v>40.123426743712052</v>
      </c>
      <c r="E57" s="402">
        <v>41.187836687165046</v>
      </c>
      <c r="F57" s="402">
        <v>39.543068841271193</v>
      </c>
      <c r="G57" s="402">
        <v>38.141814270443433</v>
      </c>
      <c r="H57" s="402">
        <v>35.543830294068179</v>
      </c>
      <c r="I57" s="402">
        <v>35.241418777544133</v>
      </c>
      <c r="J57" s="402">
        <v>34.392013771957096</v>
      </c>
      <c r="K57" s="402">
        <v>36.446074572287472</v>
      </c>
      <c r="L57" s="402">
        <v>36.107492311488222</v>
      </c>
    </row>
    <row r="58" spans="1:12" ht="20.100000000000001" customHeight="1">
      <c r="A58" s="181"/>
      <c r="B58" s="371"/>
      <c r="C58" s="389" t="s">
        <v>1039</v>
      </c>
      <c r="D58" s="191"/>
      <c r="E58" s="191"/>
      <c r="F58" s="191"/>
      <c r="G58" s="191"/>
      <c r="H58" s="191"/>
      <c r="I58" s="191"/>
      <c r="J58" s="191"/>
      <c r="K58" s="191"/>
      <c r="L58" s="191"/>
    </row>
    <row r="59" spans="1:12" ht="15" customHeight="1">
      <c r="A59" s="467" t="s">
        <v>926</v>
      </c>
      <c r="B59" s="468"/>
      <c r="C59" s="402">
        <v>4.1955114142262842</v>
      </c>
      <c r="D59" s="402">
        <v>4.4799382731541284</v>
      </c>
      <c r="E59" s="402">
        <v>4.928360523770742</v>
      </c>
      <c r="F59" s="402">
        <v>4.3170316404751539</v>
      </c>
      <c r="G59" s="402">
        <v>5.3497427694717246</v>
      </c>
      <c r="H59" s="402">
        <v>4.8893705176451689</v>
      </c>
      <c r="I59" s="402">
        <v>4.8943703336357602</v>
      </c>
      <c r="J59" s="402">
        <v>4.7699902634206799</v>
      </c>
      <c r="K59" s="402">
        <v>4.545563097310537</v>
      </c>
      <c r="L59" s="402">
        <v>4.5144270268713216</v>
      </c>
    </row>
    <row r="60" spans="1:12" s="170" customFormat="1" ht="21" customHeight="1">
      <c r="A60" s="181"/>
      <c r="B60" s="182"/>
      <c r="C60" s="182" t="s">
        <v>865</v>
      </c>
      <c r="D60" s="208"/>
      <c r="E60" s="208"/>
      <c r="F60" s="208"/>
      <c r="G60" s="208"/>
      <c r="H60" s="208"/>
      <c r="I60" s="208"/>
      <c r="J60" s="208"/>
      <c r="K60" s="208"/>
      <c r="L60" s="183"/>
    </row>
    <row r="61" spans="1:12" s="170" customFormat="1" ht="15" customHeight="1">
      <c r="A61" s="181"/>
      <c r="B61" s="182"/>
      <c r="C61" s="182" t="s">
        <v>935</v>
      </c>
      <c r="D61" s="208"/>
      <c r="E61" s="208"/>
      <c r="F61" s="208"/>
      <c r="G61" s="208"/>
      <c r="H61" s="208"/>
      <c r="I61" s="208"/>
      <c r="J61" s="208"/>
      <c r="K61" s="208"/>
      <c r="L61" s="183"/>
    </row>
    <row r="62" spans="1:12" ht="15" customHeight="1">
      <c r="A62" s="467" t="s">
        <v>841</v>
      </c>
      <c r="B62" s="468"/>
      <c r="C62" s="372">
        <v>2680.3641431499068</v>
      </c>
      <c r="D62" s="372">
        <v>2794.166289440564</v>
      </c>
      <c r="E62" s="372">
        <v>2817.6773364655951</v>
      </c>
      <c r="F62" s="372">
        <v>2960.1313748391804</v>
      </c>
      <c r="G62" s="372">
        <v>2758.3872637986096</v>
      </c>
      <c r="H62" s="372">
        <v>2614.5275844469543</v>
      </c>
      <c r="I62" s="372">
        <v>2668.2227792489402</v>
      </c>
      <c r="J62" s="372">
        <v>2626.7786526833356</v>
      </c>
      <c r="K62" s="372">
        <v>2657.6461287610141</v>
      </c>
      <c r="L62" s="372">
        <v>2529.7244619504927</v>
      </c>
    </row>
    <row r="63" spans="1:12" ht="15" customHeight="1">
      <c r="A63" s="457" t="s">
        <v>777</v>
      </c>
      <c r="B63" s="458"/>
      <c r="C63" s="372">
        <v>1081.5970654097439</v>
      </c>
      <c r="D63" s="372">
        <v>1138.0591150810278</v>
      </c>
      <c r="E63" s="372">
        <v>1048.7002309156942</v>
      </c>
      <c r="F63" s="372">
        <v>1055.8886887922306</v>
      </c>
      <c r="G63" s="372">
        <v>962.98530511341073</v>
      </c>
      <c r="H63" s="372">
        <v>899.14442366645108</v>
      </c>
      <c r="I63" s="372">
        <v>904.50494740618524</v>
      </c>
      <c r="J63" s="372">
        <v>856.33074039629241</v>
      </c>
      <c r="K63" s="372">
        <v>804.16687734461289</v>
      </c>
      <c r="L63" s="372">
        <v>746.63532923087882</v>
      </c>
    </row>
    <row r="64" spans="1:12" ht="15" customHeight="1">
      <c r="A64" s="457" t="s">
        <v>780</v>
      </c>
      <c r="B64" s="458"/>
      <c r="C64" s="372">
        <v>1121.8333741094639</v>
      </c>
      <c r="D64" s="372">
        <v>1179.641463619834</v>
      </c>
      <c r="E64" s="372">
        <v>1214.5053232789937</v>
      </c>
      <c r="F64" s="372">
        <v>1302.6841527838001</v>
      </c>
      <c r="G64" s="372">
        <v>1295.3351299294741</v>
      </c>
      <c r="H64" s="372">
        <v>1237.1017902064955</v>
      </c>
      <c r="I64" s="372">
        <v>1264.8300905543617</v>
      </c>
      <c r="J64" s="372">
        <v>1317.2302726107062</v>
      </c>
      <c r="K64" s="372">
        <v>1357.9424203272752</v>
      </c>
      <c r="L64" s="372">
        <v>1284.0676704532195</v>
      </c>
    </row>
    <row r="65" spans="1:12" ht="15" customHeight="1">
      <c r="A65" s="457" t="s">
        <v>842</v>
      </c>
      <c r="B65" s="458"/>
      <c r="C65" s="372">
        <v>467.86974037611071</v>
      </c>
      <c r="D65" s="372">
        <v>470.44001646510435</v>
      </c>
      <c r="E65" s="372">
        <v>547.40514828814776</v>
      </c>
      <c r="F65" s="372">
        <v>593.54176665301543</v>
      </c>
      <c r="G65" s="372">
        <v>493.612232233302</v>
      </c>
      <c r="H65" s="372">
        <v>470.17926678998646</v>
      </c>
      <c r="I65" s="372">
        <v>490.76126672114208</v>
      </c>
      <c r="J65" s="372">
        <v>445.04005464315014</v>
      </c>
      <c r="K65" s="372">
        <v>487.59358885737777</v>
      </c>
      <c r="L65" s="372">
        <v>490.20858669227647</v>
      </c>
    </row>
    <row r="66" spans="1:12" ht="15" customHeight="1">
      <c r="A66" s="457" t="s">
        <v>843</v>
      </c>
      <c r="B66" s="458"/>
      <c r="C66" s="372">
        <v>9.0639632545886375</v>
      </c>
      <c r="D66" s="372">
        <v>6.0256942745976048</v>
      </c>
      <c r="E66" s="372">
        <v>7.0666339827592095</v>
      </c>
      <c r="F66" s="372">
        <v>8.0167666101343489</v>
      </c>
      <c r="G66" s="372">
        <v>6.454596522422432</v>
      </c>
      <c r="H66" s="372">
        <v>8.1021037840216614</v>
      </c>
      <c r="I66" s="372">
        <v>8.1264745672512326</v>
      </c>
      <c r="J66" s="372">
        <v>8.1775850331869471</v>
      </c>
      <c r="K66" s="372">
        <v>7.943242231748135</v>
      </c>
      <c r="L66" s="372">
        <v>8.8128755741174736</v>
      </c>
    </row>
    <row r="67" spans="1:12" ht="15" customHeight="1">
      <c r="A67" s="467" t="s">
        <v>844</v>
      </c>
      <c r="B67" s="468"/>
      <c r="C67" s="372">
        <v>486.91707096628198</v>
      </c>
      <c r="D67" s="372">
        <v>529.696356167678</v>
      </c>
      <c r="E67" s="372">
        <v>572.38684095784697</v>
      </c>
      <c r="F67" s="372">
        <v>622.68968666304522</v>
      </c>
      <c r="G67" s="372">
        <v>561.66022512926452</v>
      </c>
      <c r="H67" s="372">
        <v>511.95834180092686</v>
      </c>
      <c r="I67" s="372">
        <v>483.47333303086094</v>
      </c>
      <c r="J67" s="372">
        <v>509.03786523201285</v>
      </c>
      <c r="K67" s="372">
        <v>523.84070108430751</v>
      </c>
      <c r="L67" s="372">
        <v>522.07518114793015</v>
      </c>
    </row>
    <row r="68" spans="1:12" ht="15" customHeight="1">
      <c r="A68" s="457" t="s">
        <v>845</v>
      </c>
      <c r="B68" s="458"/>
      <c r="C68" s="372">
        <v>115.69212026395414</v>
      </c>
      <c r="D68" s="372">
        <v>134.97702536177059</v>
      </c>
      <c r="E68" s="372">
        <v>135.20832325412056</v>
      </c>
      <c r="F68" s="372">
        <v>150.1630410470332</v>
      </c>
      <c r="G68" s="372">
        <v>136.67802696718877</v>
      </c>
      <c r="H68" s="372">
        <v>132.87062665316125</v>
      </c>
      <c r="I68" s="372">
        <v>125.43104214713767</v>
      </c>
      <c r="J68" s="372">
        <v>135.11020425936238</v>
      </c>
      <c r="K68" s="372">
        <v>124.4669460599039</v>
      </c>
      <c r="L68" s="372">
        <v>118.29617787166728</v>
      </c>
    </row>
    <row r="69" spans="1:12" ht="15" customHeight="1">
      <c r="A69" s="457" t="s">
        <v>846</v>
      </c>
      <c r="B69" s="458"/>
      <c r="C69" s="372">
        <v>233.82915554333744</v>
      </c>
      <c r="D69" s="372">
        <v>231.36952674790487</v>
      </c>
      <c r="E69" s="372">
        <v>247.80435213564834</v>
      </c>
      <c r="F69" s="372">
        <v>260.33835793526112</v>
      </c>
      <c r="G69" s="372">
        <v>245.33887955524852</v>
      </c>
      <c r="H69" s="372">
        <v>224.19863860856844</v>
      </c>
      <c r="I69" s="372">
        <v>207.45465536318017</v>
      </c>
      <c r="J69" s="372">
        <v>223.43586270167725</v>
      </c>
      <c r="K69" s="372">
        <v>222.0568681825207</v>
      </c>
      <c r="L69" s="372">
        <v>216.48016305879037</v>
      </c>
    </row>
    <row r="70" spans="1:12" ht="15" customHeight="1">
      <c r="A70" s="457" t="s">
        <v>847</v>
      </c>
      <c r="B70" s="458"/>
      <c r="C70" s="372">
        <v>137.39579515899044</v>
      </c>
      <c r="D70" s="372">
        <v>163.34980405800252</v>
      </c>
      <c r="E70" s="372">
        <v>189.37416556807801</v>
      </c>
      <c r="F70" s="372">
        <v>212.1882876807509</v>
      </c>
      <c r="G70" s="372">
        <v>179.64331860682728</v>
      </c>
      <c r="H70" s="372">
        <v>154.88907653919713</v>
      </c>
      <c r="I70" s="372">
        <v>150.58763552054307</v>
      </c>
      <c r="J70" s="372">
        <v>150.49179827097322</v>
      </c>
      <c r="K70" s="372">
        <v>177.31688684188288</v>
      </c>
      <c r="L70" s="372">
        <v>187.29884021747247</v>
      </c>
    </row>
    <row r="71" spans="1:12" ht="15" customHeight="1">
      <c r="A71" s="457" t="s">
        <v>848</v>
      </c>
      <c r="B71" s="458"/>
      <c r="C71" s="377" t="s">
        <v>973</v>
      </c>
      <c r="D71" s="377" t="s">
        <v>973</v>
      </c>
      <c r="E71" s="377" t="s">
        <v>973</v>
      </c>
      <c r="F71" s="377" t="s">
        <v>973</v>
      </c>
      <c r="G71" s="377" t="s">
        <v>973</v>
      </c>
      <c r="H71" s="377" t="s">
        <v>973</v>
      </c>
      <c r="I71" s="377" t="s">
        <v>973</v>
      </c>
      <c r="J71" s="377" t="s">
        <v>973</v>
      </c>
      <c r="K71" s="377" t="s">
        <v>973</v>
      </c>
      <c r="L71" s="377" t="s">
        <v>973</v>
      </c>
    </row>
    <row r="72" spans="1:12" ht="15" customHeight="1">
      <c r="A72" s="467" t="s">
        <v>849</v>
      </c>
      <c r="B72" s="468"/>
      <c r="C72" s="372">
        <v>1763.0635887151925</v>
      </c>
      <c r="D72" s="372">
        <v>1807.5803101750741</v>
      </c>
      <c r="E72" s="372">
        <v>1967.3901083662286</v>
      </c>
      <c r="F72" s="372">
        <v>1923.9538540416142</v>
      </c>
      <c r="G72" s="372">
        <v>1907.4472345508659</v>
      </c>
      <c r="H72" s="372">
        <v>1851.7938003664517</v>
      </c>
      <c r="I72" s="372">
        <v>1934.3315910067022</v>
      </c>
      <c r="J72" s="372">
        <v>1910.6550092765669</v>
      </c>
      <c r="K72" s="372">
        <v>2051.9788359726326</v>
      </c>
      <c r="L72" s="372">
        <v>2009.7757002357171</v>
      </c>
    </row>
    <row r="73" spans="1:12" ht="15" customHeight="1">
      <c r="A73" s="457" t="s">
        <v>850</v>
      </c>
      <c r="B73" s="458"/>
      <c r="C73" s="372">
        <v>434.65715535360141</v>
      </c>
      <c r="D73" s="372">
        <v>479.82339081923976</v>
      </c>
      <c r="E73" s="372">
        <v>469.56467381434896</v>
      </c>
      <c r="F73" s="372">
        <v>464.91279131594183</v>
      </c>
      <c r="G73" s="372">
        <v>412.48311682813164</v>
      </c>
      <c r="H73" s="372">
        <v>373.50602213166593</v>
      </c>
      <c r="I73" s="372">
        <v>419.37201382988644</v>
      </c>
      <c r="J73" s="372">
        <v>421.01982483463053</v>
      </c>
      <c r="K73" s="372">
        <v>478.33052632538522</v>
      </c>
      <c r="L73" s="372">
        <v>403.08112935588099</v>
      </c>
    </row>
    <row r="74" spans="1:12" ht="15" customHeight="1">
      <c r="A74" s="457" t="s">
        <v>851</v>
      </c>
      <c r="B74" s="458"/>
      <c r="C74" s="372">
        <v>32.826507592650962</v>
      </c>
      <c r="D74" s="372">
        <v>35.922221814751097</v>
      </c>
      <c r="E74" s="372">
        <v>35.45164730333866</v>
      </c>
      <c r="F74" s="372">
        <v>32.574927616365194</v>
      </c>
      <c r="G74" s="372">
        <v>31.270829778796031</v>
      </c>
      <c r="H74" s="372">
        <v>29.635661470368973</v>
      </c>
      <c r="I74" s="372">
        <v>30.058920224130965</v>
      </c>
      <c r="J74" s="372">
        <v>25.550798922620196</v>
      </c>
      <c r="K74" s="372">
        <v>30.659661061753734</v>
      </c>
      <c r="L74" s="372">
        <v>35.036863772644082</v>
      </c>
    </row>
    <row r="75" spans="1:12" ht="15" customHeight="1">
      <c r="A75" s="457" t="s">
        <v>852</v>
      </c>
      <c r="B75" s="458"/>
      <c r="C75" s="372">
        <v>50.771809397447356</v>
      </c>
      <c r="D75" s="372">
        <v>54.953498918711091</v>
      </c>
      <c r="E75" s="372">
        <v>56.857624849500461</v>
      </c>
      <c r="F75" s="372">
        <v>53.577955305887215</v>
      </c>
      <c r="G75" s="372">
        <v>53.18474915835386</v>
      </c>
      <c r="H75" s="372">
        <v>52.855507057226227</v>
      </c>
      <c r="I75" s="372">
        <v>52.177276108508224</v>
      </c>
      <c r="J75" s="372">
        <v>57.332049259349922</v>
      </c>
      <c r="K75" s="372">
        <v>62.603924389657642</v>
      </c>
      <c r="L75" s="372">
        <v>59.530752210196383</v>
      </c>
    </row>
    <row r="76" spans="1:12" ht="15" customHeight="1">
      <c r="A76" s="457" t="s">
        <v>853</v>
      </c>
      <c r="B76" s="458"/>
      <c r="C76" s="377" t="s">
        <v>973</v>
      </c>
      <c r="D76" s="377" t="s">
        <v>973</v>
      </c>
      <c r="E76" s="377" t="s">
        <v>973</v>
      </c>
      <c r="F76" s="377" t="s">
        <v>973</v>
      </c>
      <c r="G76" s="377" t="s">
        <v>973</v>
      </c>
      <c r="H76" s="377" t="s">
        <v>973</v>
      </c>
      <c r="I76" s="377" t="s">
        <v>973</v>
      </c>
      <c r="J76" s="377" t="s">
        <v>973</v>
      </c>
      <c r="K76" s="377" t="s">
        <v>973</v>
      </c>
      <c r="L76" s="377" t="s">
        <v>973</v>
      </c>
    </row>
    <row r="77" spans="1:12" ht="15" customHeight="1">
      <c r="A77" s="457" t="s">
        <v>854</v>
      </c>
      <c r="B77" s="458"/>
      <c r="C77" s="372">
        <v>112.86948257663803</v>
      </c>
      <c r="D77" s="372">
        <v>117.92785812894765</v>
      </c>
      <c r="E77" s="372">
        <v>129.80645119698255</v>
      </c>
      <c r="F77" s="372">
        <v>129.93526831475856</v>
      </c>
      <c r="G77" s="372">
        <v>128.5572342017243</v>
      </c>
      <c r="H77" s="372">
        <v>120.50891575623071</v>
      </c>
      <c r="I77" s="372">
        <v>120.00834406681932</v>
      </c>
      <c r="J77" s="372">
        <v>106.59507916655188</v>
      </c>
      <c r="K77" s="372">
        <v>112.93938525413134</v>
      </c>
      <c r="L77" s="372">
        <v>108.56698680771441</v>
      </c>
    </row>
    <row r="78" spans="1:12" ht="15" customHeight="1">
      <c r="A78" s="457" t="s">
        <v>855</v>
      </c>
      <c r="B78" s="458"/>
      <c r="C78" s="377" t="s">
        <v>973</v>
      </c>
      <c r="D78" s="377" t="s">
        <v>973</v>
      </c>
      <c r="E78" s="377" t="s">
        <v>973</v>
      </c>
      <c r="F78" s="377" t="s">
        <v>973</v>
      </c>
      <c r="G78" s="377" t="s">
        <v>973</v>
      </c>
      <c r="H78" s="377" t="s">
        <v>973</v>
      </c>
      <c r="I78" s="377" t="s">
        <v>973</v>
      </c>
      <c r="J78" s="377" t="s">
        <v>973</v>
      </c>
      <c r="K78" s="377" t="s">
        <v>973</v>
      </c>
      <c r="L78" s="377" t="s">
        <v>973</v>
      </c>
    </row>
    <row r="79" spans="1:12" ht="15" customHeight="1">
      <c r="A79" s="457" t="s">
        <v>856</v>
      </c>
      <c r="B79" s="458"/>
      <c r="C79" s="377" t="s">
        <v>973</v>
      </c>
      <c r="D79" s="377" t="s">
        <v>973</v>
      </c>
      <c r="E79" s="377" t="s">
        <v>973</v>
      </c>
      <c r="F79" s="377" t="s">
        <v>973</v>
      </c>
      <c r="G79" s="377" t="s">
        <v>973</v>
      </c>
      <c r="H79" s="377" t="s">
        <v>973</v>
      </c>
      <c r="I79" s="377" t="s">
        <v>973</v>
      </c>
      <c r="J79" s="377" t="s">
        <v>973</v>
      </c>
      <c r="K79" s="377" t="s">
        <v>973</v>
      </c>
      <c r="L79" s="377" t="s">
        <v>973</v>
      </c>
    </row>
    <row r="80" spans="1:12" ht="15" customHeight="1">
      <c r="A80" s="457" t="s">
        <v>857</v>
      </c>
      <c r="B80" s="458"/>
      <c r="C80" s="372">
        <v>154.21800104807866</v>
      </c>
      <c r="D80" s="372">
        <v>148.82821760688316</v>
      </c>
      <c r="E80" s="372">
        <v>170.57254115956192</v>
      </c>
      <c r="F80" s="372">
        <v>173.91696686284925</v>
      </c>
      <c r="G80" s="372">
        <v>164.20807274459202</v>
      </c>
      <c r="H80" s="372">
        <v>158.91545265021665</v>
      </c>
      <c r="I80" s="372">
        <v>174.40978219259324</v>
      </c>
      <c r="J80" s="372">
        <v>166.50411265182652</v>
      </c>
      <c r="K80" s="372">
        <v>169.42345548807694</v>
      </c>
      <c r="L80" s="372">
        <v>192.13794923420966</v>
      </c>
    </row>
    <row r="81" spans="1:12" ht="15" customHeight="1">
      <c r="A81" s="457" t="s">
        <v>858</v>
      </c>
      <c r="B81" s="458"/>
      <c r="C81" s="372">
        <v>331.23597401483033</v>
      </c>
      <c r="D81" s="372">
        <v>309.5083529914333</v>
      </c>
      <c r="E81" s="372">
        <v>384.05205697951942</v>
      </c>
      <c r="F81" s="372">
        <v>354.02189004328892</v>
      </c>
      <c r="G81" s="372">
        <v>379.06466014419743</v>
      </c>
      <c r="H81" s="372">
        <v>419.47472307282641</v>
      </c>
      <c r="I81" s="372">
        <v>440.33390938252313</v>
      </c>
      <c r="J81" s="372">
        <v>444.54115521349001</v>
      </c>
      <c r="K81" s="372">
        <v>455.9222339269316</v>
      </c>
      <c r="L81" s="372">
        <v>447.22953797322305</v>
      </c>
    </row>
    <row r="82" spans="1:12" ht="15" customHeight="1">
      <c r="A82" s="457" t="s">
        <v>859</v>
      </c>
      <c r="B82" s="458"/>
      <c r="C82" s="372">
        <v>646.48465873194584</v>
      </c>
      <c r="D82" s="372">
        <v>660.61676989510829</v>
      </c>
      <c r="E82" s="372">
        <v>721.08511306297646</v>
      </c>
      <c r="F82" s="372">
        <v>715.01405458252339</v>
      </c>
      <c r="G82" s="372">
        <v>738.67857169507056</v>
      </c>
      <c r="H82" s="372">
        <v>696.89751822791675</v>
      </c>
      <c r="I82" s="372">
        <v>697.97134520224085</v>
      </c>
      <c r="J82" s="372">
        <v>689.11198922809797</v>
      </c>
      <c r="K82" s="372">
        <v>742.09964952669611</v>
      </c>
      <c r="L82" s="372">
        <v>764.1924808818485</v>
      </c>
    </row>
    <row r="83" spans="1:12" ht="15" customHeight="1">
      <c r="A83" s="457" t="s">
        <v>860</v>
      </c>
      <c r="B83" s="458"/>
      <c r="C83" s="377" t="s">
        <v>973</v>
      </c>
      <c r="D83" s="377" t="s">
        <v>973</v>
      </c>
      <c r="E83" s="377" t="s">
        <v>973</v>
      </c>
      <c r="F83" s="377" t="s">
        <v>973</v>
      </c>
      <c r="G83" s="377" t="s">
        <v>973</v>
      </c>
      <c r="H83" s="377" t="s">
        <v>973</v>
      </c>
      <c r="I83" s="377" t="s">
        <v>973</v>
      </c>
      <c r="J83" s="377" t="s">
        <v>973</v>
      </c>
      <c r="K83" s="377" t="s">
        <v>973</v>
      </c>
      <c r="L83" s="377" t="s">
        <v>973</v>
      </c>
    </row>
    <row r="84" spans="1:12" ht="15" customHeight="1">
      <c r="A84" s="467" t="s">
        <v>926</v>
      </c>
      <c r="B84" s="468"/>
      <c r="C84" s="372">
        <v>44.052869849375988</v>
      </c>
      <c r="D84" s="372">
        <v>47.935339522749175</v>
      </c>
      <c r="E84" s="372">
        <v>47.312261028199124</v>
      </c>
      <c r="F84" s="372">
        <v>55.689708162129492</v>
      </c>
      <c r="G84" s="372">
        <v>67.941733172290895</v>
      </c>
      <c r="H84" s="372">
        <v>52.31626453880331</v>
      </c>
      <c r="I84" s="372">
        <v>65.09512543735562</v>
      </c>
      <c r="J84" s="372">
        <v>72.026852977652268</v>
      </c>
      <c r="K84" s="372">
        <v>67.728890149926997</v>
      </c>
      <c r="L84" s="372">
        <v>57.333223241265785</v>
      </c>
    </row>
    <row r="85" spans="1:12" ht="15" customHeight="1">
      <c r="A85" s="452" t="s">
        <v>9</v>
      </c>
      <c r="B85" s="453"/>
      <c r="C85" s="373">
        <v>4974.3976726807578</v>
      </c>
      <c r="D85" s="373">
        <v>5179.3782953060654</v>
      </c>
      <c r="E85" s="373">
        <v>5404.7665468178693</v>
      </c>
      <c r="F85" s="373">
        <v>5562.4646237059687</v>
      </c>
      <c r="G85" s="373">
        <v>5295.4364566510303</v>
      </c>
      <c r="H85" s="373">
        <v>5030.5959911531363</v>
      </c>
      <c r="I85" s="373">
        <v>5151.1228287238591</v>
      </c>
      <c r="J85" s="373">
        <v>5118.498380169568</v>
      </c>
      <c r="K85" s="373">
        <v>5301.1945559678807</v>
      </c>
      <c r="L85" s="373">
        <v>5118.9085665754055</v>
      </c>
    </row>
    <row r="86" spans="1:12" s="170" customFormat="1" ht="24.95" customHeight="1">
      <c r="A86" s="181"/>
      <c r="C86" s="182" t="s">
        <v>1041</v>
      </c>
      <c r="D86" s="208"/>
      <c r="E86" s="208"/>
      <c r="F86" s="208"/>
      <c r="G86" s="208"/>
      <c r="H86" s="208"/>
      <c r="I86" s="208"/>
      <c r="J86" s="208"/>
      <c r="K86" s="208"/>
      <c r="L86" s="183"/>
    </row>
    <row r="87" spans="1:12" s="170" customFormat="1" ht="15" customHeight="1">
      <c r="A87" s="181"/>
      <c r="C87" s="182" t="s">
        <v>1044</v>
      </c>
      <c r="D87" s="208"/>
      <c r="E87" s="208"/>
      <c r="F87" s="208"/>
      <c r="G87" s="208"/>
      <c r="H87" s="208"/>
      <c r="I87" s="208"/>
      <c r="J87" s="208"/>
      <c r="K87" s="208"/>
      <c r="L87" s="183"/>
    </row>
    <row r="88" spans="1:12" ht="15" customHeight="1">
      <c r="A88" s="467" t="s">
        <v>841</v>
      </c>
      <c r="B88" s="468"/>
      <c r="C88" s="374">
        <v>8.3142869921990723</v>
      </c>
      <c r="D88" s="374">
        <v>8.229286085092518</v>
      </c>
      <c r="E88" s="374">
        <v>8.4935284594498341</v>
      </c>
      <c r="F88" s="374">
        <v>9.7252682981385963</v>
      </c>
      <c r="G88" s="374">
        <v>9.3279194493285384</v>
      </c>
      <c r="H88" s="374">
        <v>9.9592643405477101</v>
      </c>
      <c r="I88" s="374">
        <v>9.9051349543717659</v>
      </c>
      <c r="J88" s="374">
        <v>10.24713428741831</v>
      </c>
      <c r="K88" s="374">
        <v>9.984006492169863</v>
      </c>
      <c r="L88" s="374">
        <v>10.343792700878055</v>
      </c>
    </row>
    <row r="89" spans="1:12" ht="15" customHeight="1">
      <c r="A89" s="457" t="s">
        <v>777</v>
      </c>
      <c r="B89" s="458"/>
      <c r="C89" s="374">
        <v>4.912367627594703</v>
      </c>
      <c r="D89" s="374">
        <v>4.8757565285490925</v>
      </c>
      <c r="E89" s="374">
        <v>4.9588930805207907</v>
      </c>
      <c r="F89" s="374">
        <v>5.4686023758855296</v>
      </c>
      <c r="G89" s="374">
        <v>5.3975144537858606</v>
      </c>
      <c r="H89" s="374">
        <v>5.6594763927189984</v>
      </c>
      <c r="I89" s="374">
        <v>5.5687612293429165</v>
      </c>
      <c r="J89" s="374">
        <v>5.7074055209774208</v>
      </c>
      <c r="K89" s="374">
        <v>5.4995866824758917</v>
      </c>
      <c r="L89" s="374">
        <v>5.7285498767638261</v>
      </c>
    </row>
    <row r="90" spans="1:12" ht="15" customHeight="1">
      <c r="A90" s="457" t="s">
        <v>780</v>
      </c>
      <c r="B90" s="458"/>
      <c r="C90" s="374">
        <v>18.495642339950187</v>
      </c>
      <c r="D90" s="374">
        <v>17.855208126309442</v>
      </c>
      <c r="E90" s="374">
        <v>18.64209903775922</v>
      </c>
      <c r="F90" s="374">
        <v>22.055887933884925</v>
      </c>
      <c r="G90" s="374">
        <v>21.323617404667448</v>
      </c>
      <c r="H90" s="374">
        <v>22.170170525227885</v>
      </c>
      <c r="I90" s="374">
        <v>22.817784036357704</v>
      </c>
      <c r="J90" s="374">
        <v>23.647848160067852</v>
      </c>
      <c r="K90" s="374">
        <v>23.555131640837558</v>
      </c>
      <c r="L90" s="374">
        <v>24.493423099182937</v>
      </c>
    </row>
    <row r="91" spans="1:12" ht="15" customHeight="1">
      <c r="A91" s="457" t="s">
        <v>842</v>
      </c>
      <c r="B91" s="458"/>
      <c r="C91" s="374">
        <v>23.588687891404096</v>
      </c>
      <c r="D91" s="374">
        <v>21.991301115174895</v>
      </c>
      <c r="E91" s="374">
        <v>23.418887732504786</v>
      </c>
      <c r="F91" s="374">
        <v>26.85656157106845</v>
      </c>
      <c r="G91" s="374">
        <v>26.57310261984702</v>
      </c>
      <c r="H91" s="374">
        <v>27.244617329805148</v>
      </c>
      <c r="I91" s="374">
        <v>27.28797885608185</v>
      </c>
      <c r="J91" s="374">
        <v>28.155580297880011</v>
      </c>
      <c r="K91" s="374">
        <v>28.680463321919497</v>
      </c>
      <c r="L91" s="374">
        <v>29.952163440828279</v>
      </c>
    </row>
    <row r="92" spans="1:12" ht="15" customHeight="1">
      <c r="A92" s="457" t="s">
        <v>843</v>
      </c>
      <c r="B92" s="458"/>
      <c r="C92" s="374">
        <v>4.3865515369285388</v>
      </c>
      <c r="D92" s="374">
        <v>4.0914133709971496</v>
      </c>
      <c r="E92" s="374">
        <v>4.2870501799262852</v>
      </c>
      <c r="F92" s="374">
        <v>4.8921524138932737</v>
      </c>
      <c r="G92" s="374">
        <v>4.6594516861826509</v>
      </c>
      <c r="H92" s="374">
        <v>4.8730965206768886</v>
      </c>
      <c r="I92" s="374">
        <v>4.8435465856432076</v>
      </c>
      <c r="J92" s="374">
        <v>5.0177188197853386</v>
      </c>
      <c r="K92" s="374">
        <v>4.7723535702636708</v>
      </c>
      <c r="L92" s="374">
        <v>4.9894546126192996</v>
      </c>
    </row>
    <row r="93" spans="1:12" s="170" customFormat="1" ht="24.95" customHeight="1">
      <c r="A93" s="181"/>
      <c r="C93" s="182" t="s">
        <v>1042</v>
      </c>
      <c r="D93" s="208"/>
      <c r="E93" s="208"/>
      <c r="F93" s="208"/>
      <c r="G93" s="208"/>
      <c r="H93" s="208"/>
      <c r="I93" s="208"/>
      <c r="J93" s="208"/>
      <c r="K93" s="208"/>
      <c r="L93" s="183"/>
    </row>
    <row r="94" spans="1:12" s="170" customFormat="1" ht="15" customHeight="1">
      <c r="A94" s="181"/>
      <c r="C94" s="182" t="s">
        <v>1049</v>
      </c>
      <c r="D94" s="208"/>
      <c r="E94" s="208"/>
      <c r="F94" s="208"/>
      <c r="G94" s="208"/>
      <c r="H94" s="208"/>
      <c r="I94" s="208"/>
      <c r="J94" s="208"/>
      <c r="K94" s="208"/>
      <c r="L94" s="183"/>
    </row>
    <row r="95" spans="1:12" ht="15" customHeight="1">
      <c r="A95" s="467" t="s">
        <v>841</v>
      </c>
      <c r="B95" s="468"/>
      <c r="C95" s="374">
        <v>19.453708388225763</v>
      </c>
      <c r="D95" s="374">
        <v>19.40939587315167</v>
      </c>
      <c r="E95" s="374">
        <v>19.550580060224227</v>
      </c>
      <c r="F95" s="374">
        <v>21.69420711145656</v>
      </c>
      <c r="G95" s="374">
        <v>20.863265977852183</v>
      </c>
      <c r="H95" s="374">
        <v>21.486665625945875</v>
      </c>
      <c r="I95" s="374">
        <v>22.200009851334549</v>
      </c>
      <c r="J95" s="374">
        <v>21.439863014185232</v>
      </c>
      <c r="K95" s="374">
        <v>20.734770073509733</v>
      </c>
      <c r="L95" s="374">
        <v>21.939718511944132</v>
      </c>
    </row>
    <row r="96" spans="1:12" ht="15" customHeight="1">
      <c r="A96" s="457" t="s">
        <v>777</v>
      </c>
      <c r="B96" s="458"/>
      <c r="C96" s="374">
        <v>13.27953670696575</v>
      </c>
      <c r="D96" s="374">
        <v>13.395737090979749</v>
      </c>
      <c r="E96" s="374">
        <v>13.339972561548356</v>
      </c>
      <c r="F96" s="374">
        <v>14.649156924165185</v>
      </c>
      <c r="G96" s="374">
        <v>13.580672439917929</v>
      </c>
      <c r="H96" s="374">
        <v>13.601499521893684</v>
      </c>
      <c r="I96" s="374">
        <v>13.984511549961162</v>
      </c>
      <c r="J96" s="374">
        <v>13.232544814621797</v>
      </c>
      <c r="K96" s="374">
        <v>12.766799703996167</v>
      </c>
      <c r="L96" s="374">
        <v>13.82814565708733</v>
      </c>
    </row>
    <row r="97" spans="1:12" ht="15" customHeight="1">
      <c r="A97" s="457" t="s">
        <v>780</v>
      </c>
      <c r="B97" s="458"/>
      <c r="C97" s="374">
        <v>30.3143471577498</v>
      </c>
      <c r="D97" s="374">
        <v>30.233150924709257</v>
      </c>
      <c r="E97" s="374">
        <v>30.391906837055593</v>
      </c>
      <c r="F97" s="374">
        <v>33.408189258948099</v>
      </c>
      <c r="G97" s="374">
        <v>33.51813632566806</v>
      </c>
      <c r="H97" s="374">
        <v>35.40683662999308</v>
      </c>
      <c r="I97" s="374">
        <v>36.829009193799394</v>
      </c>
      <c r="J97" s="374">
        <v>35.763041031070216</v>
      </c>
      <c r="K97" s="374">
        <v>34.335291268048387</v>
      </c>
      <c r="L97" s="374">
        <v>36.078854540112992</v>
      </c>
    </row>
    <row r="98" spans="1:12" ht="15" customHeight="1">
      <c r="A98" s="457" t="s">
        <v>842</v>
      </c>
      <c r="B98" s="458"/>
      <c r="C98" s="374">
        <v>34.275170655070347</v>
      </c>
      <c r="D98" s="374">
        <v>33.049392655030715</v>
      </c>
      <c r="E98" s="374">
        <v>33.347104290003863</v>
      </c>
      <c r="F98" s="374">
        <v>35.778893990879475</v>
      </c>
      <c r="G98" s="374">
        <v>36.641255789180214</v>
      </c>
      <c r="H98" s="374">
        <v>38.467441838905252</v>
      </c>
      <c r="I98" s="374">
        <v>39.526994407412772</v>
      </c>
      <c r="J98" s="374">
        <v>38.716471900992047</v>
      </c>
      <c r="K98" s="374">
        <v>37.572520898000441</v>
      </c>
      <c r="L98" s="374">
        <v>39.222256366051781</v>
      </c>
    </row>
    <row r="99" spans="1:12" ht="15" customHeight="1">
      <c r="A99" s="457" t="s">
        <v>843</v>
      </c>
      <c r="B99" s="458"/>
      <c r="C99" s="374">
        <v>10.766433565592246</v>
      </c>
      <c r="D99" s="374">
        <v>10.522028017524095</v>
      </c>
      <c r="E99" s="374">
        <v>10.825003585936111</v>
      </c>
      <c r="F99" s="374">
        <v>11.953905828989015</v>
      </c>
      <c r="G99" s="374">
        <v>11.605723648038344</v>
      </c>
      <c r="H99" s="374">
        <v>11.69675547787711</v>
      </c>
      <c r="I99" s="374">
        <v>11.995962826345275</v>
      </c>
      <c r="J99" s="374">
        <v>11.542020636687415</v>
      </c>
      <c r="K99" s="374">
        <v>11.068186077851824</v>
      </c>
      <c r="L99" s="374">
        <v>11.774764132310098</v>
      </c>
    </row>
    <row r="100" spans="1:12" ht="15" customHeight="1">
      <c r="A100" s="467" t="s">
        <v>866</v>
      </c>
      <c r="B100" s="468"/>
      <c r="C100" s="374">
        <v>13.629171508866916</v>
      </c>
      <c r="D100" s="374">
        <v>13.544745911821856</v>
      </c>
      <c r="E100" s="374">
        <v>13.646842931030356</v>
      </c>
      <c r="F100" s="374">
        <v>14.953744192988724</v>
      </c>
      <c r="G100" s="374">
        <v>14.491239301747038</v>
      </c>
      <c r="H100" s="374">
        <v>14.401684957675718</v>
      </c>
      <c r="I100" s="374">
        <v>14.806029342749994</v>
      </c>
      <c r="J100" s="374">
        <v>14.151916230474907</v>
      </c>
      <c r="K100" s="374">
        <v>13.726930519984695</v>
      </c>
      <c r="L100" s="374">
        <v>14.599789099642596</v>
      </c>
    </row>
    <row r="101" spans="1:12" s="170" customFormat="1" ht="24.95" customHeight="1">
      <c r="A101" s="181"/>
      <c r="C101" s="410" t="s">
        <v>867</v>
      </c>
      <c r="D101" s="208"/>
      <c r="E101" s="208"/>
      <c r="F101" s="208"/>
      <c r="G101" s="208"/>
      <c r="H101" s="208"/>
      <c r="I101" s="208"/>
      <c r="J101" s="208"/>
      <c r="K101" s="208"/>
      <c r="L101" s="183"/>
    </row>
    <row r="102" spans="1:12" s="170" customFormat="1" ht="15" customHeight="1">
      <c r="A102" s="181"/>
      <c r="C102" s="410" t="s">
        <v>935</v>
      </c>
      <c r="D102" s="208"/>
      <c r="E102" s="208"/>
      <c r="F102" s="208"/>
      <c r="G102" s="208"/>
      <c r="H102" s="208"/>
      <c r="I102" s="208"/>
      <c r="J102" s="208"/>
      <c r="K102" s="208"/>
      <c r="L102" s="183"/>
    </row>
    <row r="103" spans="1:12" ht="15" customHeight="1">
      <c r="A103" s="467" t="s">
        <v>841</v>
      </c>
      <c r="B103" s="468"/>
      <c r="C103" s="372">
        <v>645.04656042115369</v>
      </c>
      <c r="D103" s="372">
        <v>665.2057845505858</v>
      </c>
      <c r="E103" s="372">
        <v>692.31637850961818</v>
      </c>
      <c r="F103" s="372">
        <v>803.2029743875014</v>
      </c>
      <c r="G103" s="372">
        <v>746.56689791030192</v>
      </c>
      <c r="H103" s="372">
        <v>742.12935355046977</v>
      </c>
      <c r="I103" s="372">
        <v>787.27301649498895</v>
      </c>
      <c r="J103" s="372">
        <v>757.64361810795481</v>
      </c>
      <c r="K103" s="372">
        <v>753.00023568979611</v>
      </c>
      <c r="L103" s="372">
        <v>759.83129178572415</v>
      </c>
    </row>
    <row r="104" spans="1:12" ht="15" customHeight="1">
      <c r="A104" s="457" t="s">
        <v>777</v>
      </c>
      <c r="B104" s="458"/>
      <c r="C104" s="372">
        <v>143.63107932255127</v>
      </c>
      <c r="D104" s="372">
        <v>152.45140699618514</v>
      </c>
      <c r="E104" s="372">
        <v>139.89632305704785</v>
      </c>
      <c r="F104" s="372">
        <v>154.67879096568402</v>
      </c>
      <c r="G104" s="372">
        <v>130.77987993199656</v>
      </c>
      <c r="H104" s="372">
        <v>122.29712448612607</v>
      </c>
      <c r="I104" s="372">
        <v>126.49059883998811</v>
      </c>
      <c r="J104" s="372">
        <v>113.31434898432202</v>
      </c>
      <c r="K104" s="372">
        <v>102.66637451646726</v>
      </c>
      <c r="L104" s="372">
        <v>103.24582085331946</v>
      </c>
    </row>
    <row r="105" spans="1:12" ht="15" customHeight="1">
      <c r="A105" s="457" t="s">
        <v>780</v>
      </c>
      <c r="B105" s="458"/>
      <c r="C105" s="372">
        <v>340.07646355904092</v>
      </c>
      <c r="D105" s="372">
        <v>356.64278406663368</v>
      </c>
      <c r="E105" s="372">
        <v>369.11132638203264</v>
      </c>
      <c r="F105" s="372">
        <v>435.20318720833654</v>
      </c>
      <c r="G105" s="372">
        <v>434.17219472403065</v>
      </c>
      <c r="H105" s="372">
        <v>438.01860980513362</v>
      </c>
      <c r="I105" s="372">
        <v>465.82439033620705</v>
      </c>
      <c r="J105" s="372">
        <v>471.08160286744487</v>
      </c>
      <c r="K105" s="372">
        <v>466.25348527175584</v>
      </c>
      <c r="L105" s="372">
        <v>463.27690701943453</v>
      </c>
    </row>
    <row r="106" spans="1:12" ht="15" customHeight="1">
      <c r="A106" s="457" t="s">
        <v>842</v>
      </c>
      <c r="B106" s="458"/>
      <c r="C106" s="372">
        <v>160.36315195734653</v>
      </c>
      <c r="D106" s="372">
        <v>155.47756824794348</v>
      </c>
      <c r="E106" s="372">
        <v>182.54376568849892</v>
      </c>
      <c r="F106" s="372">
        <v>212.3626794823756</v>
      </c>
      <c r="G106" s="372">
        <v>180.86572061928644</v>
      </c>
      <c r="H106" s="372">
        <v>180.86593599102918</v>
      </c>
      <c r="I106" s="372">
        <v>193.98317845061393</v>
      </c>
      <c r="J106" s="372">
        <v>172.30380770407487</v>
      </c>
      <c r="K106" s="372">
        <v>183.20120307074859</v>
      </c>
      <c r="L106" s="372">
        <v>192.27086860084387</v>
      </c>
    </row>
    <row r="107" spans="1:12" ht="15" customHeight="1">
      <c r="A107" s="457" t="s">
        <v>843</v>
      </c>
      <c r="B107" s="458"/>
      <c r="C107" s="372">
        <v>0.97586558221497843</v>
      </c>
      <c r="D107" s="372">
        <v>0.63402523982350523</v>
      </c>
      <c r="E107" s="372">
        <v>0.76496338203866432</v>
      </c>
      <c r="F107" s="372">
        <v>0.95831673110529492</v>
      </c>
      <c r="G107" s="372">
        <v>0.74910263498824081</v>
      </c>
      <c r="H107" s="372">
        <v>0.94768326818084236</v>
      </c>
      <c r="I107" s="372">
        <v>0.97484886817986094</v>
      </c>
      <c r="J107" s="372">
        <v>0.94385855211309877</v>
      </c>
      <c r="K107" s="372">
        <v>0.87917283082439357</v>
      </c>
      <c r="L107" s="372">
        <v>1.0376953121263019</v>
      </c>
    </row>
    <row r="108" spans="1:12" ht="15" customHeight="1">
      <c r="A108" s="467" t="s">
        <v>844</v>
      </c>
      <c r="B108" s="468"/>
      <c r="C108" s="372">
        <v>133.33980280859566</v>
      </c>
      <c r="D108" s="372">
        <v>142.01758381052002</v>
      </c>
      <c r="E108" s="372">
        <v>156.50002155257627</v>
      </c>
      <c r="F108" s="372">
        <v>184.89057336808648</v>
      </c>
      <c r="G108" s="372">
        <v>166.6183831278509</v>
      </c>
      <c r="H108" s="372">
        <v>157.0359087803044</v>
      </c>
      <c r="I108" s="372">
        <v>153.46717894343379</v>
      </c>
      <c r="J108" s="372">
        <v>156.0510923747527</v>
      </c>
      <c r="K108" s="372">
        <v>158.75674253667387</v>
      </c>
      <c r="L108" s="372">
        <v>167.92456220178039</v>
      </c>
    </row>
    <row r="109" spans="1:12" ht="15" customHeight="1">
      <c r="A109" s="457" t="s">
        <v>845</v>
      </c>
      <c r="B109" s="458"/>
      <c r="C109" s="372">
        <v>15.363377577518749</v>
      </c>
      <c r="D109" s="372">
        <v>18.081167450687843</v>
      </c>
      <c r="E109" s="372">
        <v>18.036753223029287</v>
      </c>
      <c r="F109" s="372">
        <v>21.99761952507847</v>
      </c>
      <c r="G109" s="372">
        <v>18.561795139756601</v>
      </c>
      <c r="H109" s="372">
        <v>18.07239764896687</v>
      </c>
      <c r="I109" s="372">
        <v>17.540918576303124</v>
      </c>
      <c r="J109" s="372">
        <v>17.878518327747173</v>
      </c>
      <c r="K109" s="372">
        <v>15.890445701148881</v>
      </c>
      <c r="L109" s="372">
        <v>16.358167782861262</v>
      </c>
    </row>
    <row r="110" spans="1:12" ht="15" customHeight="1">
      <c r="A110" s="457" t="s">
        <v>846</v>
      </c>
      <c r="B110" s="458"/>
      <c r="C110" s="372">
        <v>70.883781967442076</v>
      </c>
      <c r="D110" s="372">
        <v>69.950298215479634</v>
      </c>
      <c r="E110" s="372">
        <v>75.312467839235424</v>
      </c>
      <c r="F110" s="372">
        <v>86.974331332649768</v>
      </c>
      <c r="G110" s="372">
        <v>82.233020109194769</v>
      </c>
      <c r="H110" s="372">
        <v>79.381645698804419</v>
      </c>
      <c r="I110" s="372">
        <v>76.403494096670471</v>
      </c>
      <c r="J110" s="372">
        <v>79.907459256126543</v>
      </c>
      <c r="K110" s="372">
        <v>76.24387247117474</v>
      </c>
      <c r="L110" s="372">
        <v>78.103563138180391</v>
      </c>
    </row>
    <row r="111" spans="1:12" ht="15" customHeight="1">
      <c r="A111" s="457" t="s">
        <v>847</v>
      </c>
      <c r="B111" s="458"/>
      <c r="C111" s="372">
        <v>47.092643263634855</v>
      </c>
      <c r="D111" s="372">
        <v>53.986118144352552</v>
      </c>
      <c r="E111" s="372">
        <v>63.150800490311561</v>
      </c>
      <c r="F111" s="372">
        <v>75.918622510358233</v>
      </c>
      <c r="G111" s="372">
        <v>65.823567878899553</v>
      </c>
      <c r="H111" s="372">
        <v>59.581865432533093</v>
      </c>
      <c r="I111" s="372">
        <v>59.522766270460188</v>
      </c>
      <c r="J111" s="372">
        <v>58.265114790878982</v>
      </c>
      <c r="K111" s="372">
        <v>66.622424364350238</v>
      </c>
      <c r="L111" s="372">
        <v>73.46283128073874</v>
      </c>
    </row>
    <row r="112" spans="1:12" ht="15" customHeight="1">
      <c r="A112" s="457" t="s">
        <v>848</v>
      </c>
      <c r="B112" s="458"/>
      <c r="C112" s="377" t="s">
        <v>973</v>
      </c>
      <c r="D112" s="377" t="s">
        <v>973</v>
      </c>
      <c r="E112" s="377" t="s">
        <v>973</v>
      </c>
      <c r="F112" s="377" t="s">
        <v>973</v>
      </c>
      <c r="G112" s="377" t="s">
        <v>973</v>
      </c>
      <c r="H112" s="377" t="s">
        <v>973</v>
      </c>
      <c r="I112" s="377" t="s">
        <v>973</v>
      </c>
      <c r="J112" s="377" t="s">
        <v>973</v>
      </c>
      <c r="K112" s="377" t="s">
        <v>973</v>
      </c>
      <c r="L112" s="377" t="s">
        <v>973</v>
      </c>
    </row>
    <row r="113" spans="1:12" ht="15" customHeight="1">
      <c r="A113" s="467" t="s">
        <v>866</v>
      </c>
      <c r="B113" s="468"/>
      <c r="C113" s="372">
        <v>240.29096031637761</v>
      </c>
      <c r="D113" s="372">
        <v>244.83216016533518</v>
      </c>
      <c r="E113" s="372">
        <v>268.48663792936713</v>
      </c>
      <c r="F113" s="372">
        <v>287.70313772453062</v>
      </c>
      <c r="G113" s="372">
        <v>276.4127433133221</v>
      </c>
      <c r="H113" s="372">
        <v>266.68950919454676</v>
      </c>
      <c r="I113" s="372">
        <v>286.39770295053512</v>
      </c>
      <c r="J113" s="372">
        <v>270.39429636619229</v>
      </c>
      <c r="K113" s="372">
        <v>281.67370909875399</v>
      </c>
      <c r="L113" s="372">
        <v>293.4230136102799</v>
      </c>
    </row>
    <row r="114" spans="1:12" ht="15" customHeight="1">
      <c r="A114" s="452" t="s">
        <v>9</v>
      </c>
      <c r="B114" s="453"/>
      <c r="C114" s="373">
        <v>1018.6773235461269</v>
      </c>
      <c r="D114" s="373">
        <v>1052.0555285264411</v>
      </c>
      <c r="E114" s="373">
        <v>1117.3030379915617</v>
      </c>
      <c r="F114" s="373">
        <v>1275.7966854801184</v>
      </c>
      <c r="G114" s="373">
        <v>1189.598024351475</v>
      </c>
      <c r="H114" s="373">
        <v>1165.8547715253208</v>
      </c>
      <c r="I114" s="373">
        <v>1227.1378983889579</v>
      </c>
      <c r="J114" s="373">
        <v>1184.0890068488998</v>
      </c>
      <c r="K114" s="373">
        <v>1193.430687325224</v>
      </c>
      <c r="L114" s="373">
        <v>1221.1788675977846</v>
      </c>
    </row>
    <row r="115" spans="1:12" ht="15" customHeight="1">
      <c r="A115" s="467" t="s">
        <v>1043</v>
      </c>
      <c r="B115" s="468"/>
      <c r="C115" s="381">
        <v>20.47840543872622</v>
      </c>
      <c r="D115" s="381">
        <v>20.312390185514957</v>
      </c>
      <c r="E115" s="381">
        <v>20.6725494674583</v>
      </c>
      <c r="F115" s="381">
        <v>22.935816617025498</v>
      </c>
      <c r="G115" s="381">
        <v>22.464588784883794</v>
      </c>
      <c r="H115" s="381">
        <v>23.175281290240886</v>
      </c>
      <c r="I115" s="381">
        <v>23.822726407263119</v>
      </c>
      <c r="J115" s="381">
        <v>23.133523133198153</v>
      </c>
      <c r="K115" s="381">
        <v>22.512486095831093</v>
      </c>
      <c r="L115" s="381">
        <v>23.85623520552085</v>
      </c>
    </row>
    <row r="116" spans="1:12"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</row>
    <row r="117" spans="1:12"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</row>
    <row r="118" spans="1:12"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</row>
    <row r="119" spans="1:12"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</row>
    <row r="120" spans="1:12"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</row>
    <row r="121" spans="1:12"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</row>
    <row r="122" spans="1:12"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</row>
    <row r="123" spans="1:12"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</row>
    <row r="124" spans="1:12"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</row>
    <row r="125" spans="1:12"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</row>
    <row r="126" spans="1:12"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</row>
    <row r="127" spans="1:12"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</row>
    <row r="128" spans="1:12"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</row>
    <row r="129" spans="2:12"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</row>
    <row r="130" spans="2:12"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</row>
    <row r="131" spans="2:12"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</row>
    <row r="132" spans="2:12"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</row>
    <row r="133" spans="2:12"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</row>
    <row r="134" spans="2:12"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</row>
    <row r="135" spans="2:12"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</row>
    <row r="136" spans="2:12"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</row>
    <row r="137" spans="2:12"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</row>
    <row r="138" spans="2:12"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</row>
    <row r="139" spans="2:12"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</row>
    <row r="140" spans="2:12"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</row>
    <row r="141" spans="2:12"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</row>
    <row r="142" spans="2:12"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</row>
    <row r="143" spans="2:12"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</row>
    <row r="144" spans="2:12"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</row>
    <row r="145" spans="2:12"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</row>
    <row r="146" spans="2:12"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</row>
    <row r="147" spans="2:12"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</row>
    <row r="148" spans="2:12"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</row>
    <row r="149" spans="2:12"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</row>
    <row r="150" spans="2:12"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</row>
    <row r="151" spans="2:12"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</row>
    <row r="152" spans="2:12"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</row>
    <row r="153" spans="2:12"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</row>
    <row r="154" spans="2:12"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</row>
    <row r="155" spans="2:12"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</row>
    <row r="156" spans="2:12"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</row>
    <row r="157" spans="2:12"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</row>
    <row r="158" spans="2:12"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</row>
    <row r="159" spans="2:12"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</row>
    <row r="160" spans="2:12"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</row>
    <row r="161" spans="2:12"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</row>
    <row r="162" spans="2:12"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</row>
    <row r="163" spans="2:12"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</row>
    <row r="164" spans="2:12"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</row>
    <row r="165" spans="2:12"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</row>
    <row r="166" spans="2:12"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</row>
    <row r="167" spans="2:12"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</row>
    <row r="168" spans="2:12"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</row>
    <row r="169" spans="2:12"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</row>
    <row r="170" spans="2:12"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</row>
    <row r="171" spans="2:12"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</row>
    <row r="172" spans="2:12"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</row>
    <row r="173" spans="2:12"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</row>
    <row r="174" spans="2:12"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</row>
    <row r="175" spans="2:12"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</row>
    <row r="176" spans="2:12"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</row>
    <row r="177" spans="2:12"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</row>
    <row r="178" spans="2:12"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</row>
    <row r="179" spans="2:12"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</row>
    <row r="180" spans="2:12"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</row>
    <row r="181" spans="2:12"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</row>
    <row r="182" spans="2:12"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</row>
    <row r="183" spans="2:12"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</row>
    <row r="184" spans="2:12"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</row>
    <row r="185" spans="2:12"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</row>
    <row r="186" spans="2:12"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</row>
    <row r="187" spans="2:12"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</row>
    <row r="188" spans="2:12"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</row>
    <row r="189" spans="2:12"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</row>
    <row r="190" spans="2:12"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</row>
    <row r="191" spans="2:12"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</row>
    <row r="192" spans="2:12"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</row>
    <row r="193" spans="2:12"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</row>
    <row r="194" spans="2:12"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</row>
    <row r="195" spans="2:12"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</row>
    <row r="196" spans="2:12"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</row>
    <row r="197" spans="2:12"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</row>
    <row r="198" spans="2:12"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</row>
    <row r="199" spans="2:12"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</row>
    <row r="200" spans="2:12"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</row>
    <row r="201" spans="2:12"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</row>
    <row r="202" spans="2:12"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</row>
    <row r="203" spans="2:12"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</row>
    <row r="204" spans="2:12"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</row>
    <row r="205" spans="2:12"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</row>
    <row r="206" spans="2:12"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</row>
    <row r="207" spans="2:12"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</row>
    <row r="208" spans="2:12"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</row>
    <row r="209" spans="2:12"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</row>
    <row r="210" spans="2:12"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</row>
    <row r="211" spans="2:12"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</row>
    <row r="212" spans="2:12"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</row>
    <row r="213" spans="2:12"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</row>
    <row r="214" spans="2:12"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</row>
    <row r="215" spans="2:12"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</row>
    <row r="216" spans="2:12"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</row>
    <row r="217" spans="2:12"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</row>
    <row r="218" spans="2:12"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</row>
    <row r="219" spans="2:12"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</row>
    <row r="220" spans="2:12"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</row>
    <row r="221" spans="2:12"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</row>
    <row r="222" spans="2:12"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</row>
    <row r="223" spans="2:12"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</row>
    <row r="224" spans="2:12"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</row>
    <row r="225" spans="2:12"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</row>
    <row r="226" spans="2:12"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</row>
    <row r="227" spans="2:12"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</row>
    <row r="228" spans="2:12"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</row>
    <row r="229" spans="2:12"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</row>
    <row r="230" spans="2:12"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</row>
    <row r="231" spans="2:12"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</row>
    <row r="232" spans="2:12"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</row>
    <row r="233" spans="2:12"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</row>
    <row r="234" spans="2:12"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</row>
    <row r="235" spans="2:12"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</row>
    <row r="236" spans="2:12"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</row>
    <row r="237" spans="2:12"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</row>
    <row r="238" spans="2:12"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</row>
    <row r="239" spans="2:12"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</row>
    <row r="240" spans="2:12"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</row>
    <row r="241" spans="2:12"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</row>
    <row r="242" spans="2:12"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</row>
    <row r="243" spans="2:12"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</row>
    <row r="244" spans="2:12"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</row>
    <row r="245" spans="2:12"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</row>
    <row r="246" spans="2:12"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</row>
    <row r="247" spans="2:12"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</row>
    <row r="248" spans="2:12"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</row>
    <row r="249" spans="2:12"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</row>
    <row r="250" spans="2:12"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</row>
    <row r="251" spans="2:12"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</row>
    <row r="252" spans="2:12"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</row>
    <row r="253" spans="2:12"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</row>
    <row r="254" spans="2:12"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</row>
    <row r="255" spans="2:12"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</row>
    <row r="256" spans="2:12"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</row>
    <row r="257" spans="2:12"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</row>
    <row r="258" spans="2:12"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</row>
    <row r="259" spans="2:12"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</row>
    <row r="260" spans="2:12"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</row>
    <row r="261" spans="2:12"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</row>
    <row r="262" spans="2:12"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</row>
    <row r="263" spans="2:12"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</row>
    <row r="264" spans="2:12"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</row>
    <row r="265" spans="2:12"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</row>
    <row r="266" spans="2:12"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</row>
    <row r="267" spans="2:12"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</row>
    <row r="268" spans="2:12"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</row>
    <row r="269" spans="2:12"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</row>
    <row r="270" spans="2:12">
      <c r="B270" s="184"/>
      <c r="C270" s="184"/>
      <c r="D270" s="184"/>
      <c r="E270" s="184"/>
      <c r="F270" s="184"/>
      <c r="G270" s="184"/>
      <c r="H270" s="184"/>
      <c r="I270" s="184"/>
      <c r="J270" s="183"/>
      <c r="K270" s="184"/>
      <c r="L270" s="184"/>
    </row>
    <row r="271" spans="2:12">
      <c r="B271" s="184"/>
      <c r="C271" s="184"/>
      <c r="D271" s="184"/>
      <c r="E271" s="184"/>
      <c r="F271" s="184"/>
      <c r="G271" s="184"/>
      <c r="H271" s="184"/>
      <c r="I271" s="184"/>
      <c r="J271" s="183"/>
      <c r="K271" s="184"/>
      <c r="L271" s="184"/>
    </row>
    <row r="272" spans="2:12">
      <c r="B272" s="184"/>
      <c r="C272" s="184"/>
      <c r="D272" s="184"/>
      <c r="E272" s="184"/>
      <c r="F272" s="184"/>
      <c r="G272" s="184"/>
      <c r="H272" s="184"/>
      <c r="I272" s="184"/>
      <c r="J272" s="183"/>
      <c r="K272" s="184"/>
      <c r="L272" s="184"/>
    </row>
    <row r="273" spans="2:12">
      <c r="B273" s="184"/>
      <c r="C273" s="184"/>
      <c r="D273" s="184"/>
      <c r="E273" s="184"/>
      <c r="F273" s="184"/>
      <c r="G273" s="184"/>
      <c r="H273" s="184"/>
      <c r="I273" s="184"/>
      <c r="J273" s="183"/>
      <c r="K273" s="184"/>
      <c r="L273" s="184"/>
    </row>
    <row r="274" spans="2:12">
      <c r="B274" s="184"/>
      <c r="C274" s="184"/>
      <c r="D274" s="184"/>
      <c r="E274" s="184"/>
      <c r="F274" s="184"/>
      <c r="G274" s="184"/>
      <c r="H274" s="184"/>
      <c r="I274" s="184"/>
      <c r="J274" s="183"/>
      <c r="K274" s="184"/>
      <c r="L274" s="184"/>
    </row>
    <row r="275" spans="2:12">
      <c r="B275" s="184"/>
      <c r="C275" s="184"/>
      <c r="D275" s="184"/>
      <c r="E275" s="184"/>
      <c r="F275" s="184"/>
      <c r="G275" s="184"/>
      <c r="H275" s="184"/>
      <c r="I275" s="184"/>
      <c r="J275" s="183"/>
      <c r="K275" s="184"/>
      <c r="L275" s="184"/>
    </row>
    <row r="276" spans="2:12">
      <c r="B276" s="184"/>
      <c r="C276" s="184"/>
      <c r="D276" s="184"/>
      <c r="E276" s="184"/>
      <c r="F276" s="184"/>
      <c r="G276" s="184"/>
      <c r="H276" s="184"/>
      <c r="I276" s="184"/>
      <c r="J276" s="183"/>
      <c r="K276" s="184"/>
      <c r="L276" s="184"/>
    </row>
    <row r="277" spans="2:12">
      <c r="B277" s="184"/>
      <c r="C277" s="184"/>
      <c r="D277" s="184"/>
      <c r="E277" s="184"/>
      <c r="F277" s="184"/>
      <c r="G277" s="184"/>
      <c r="H277" s="184"/>
      <c r="I277" s="184"/>
      <c r="J277" s="183"/>
      <c r="K277" s="184"/>
      <c r="L277" s="184"/>
    </row>
    <row r="278" spans="2:12">
      <c r="B278" s="184"/>
      <c r="C278" s="184"/>
      <c r="D278" s="184"/>
      <c r="E278" s="184"/>
      <c r="F278" s="184"/>
      <c r="G278" s="184"/>
      <c r="H278" s="184"/>
      <c r="I278" s="184"/>
      <c r="J278" s="183"/>
      <c r="K278" s="184"/>
      <c r="L278" s="184"/>
    </row>
    <row r="279" spans="2:12">
      <c r="B279" s="184"/>
      <c r="C279" s="184"/>
      <c r="D279" s="184"/>
      <c r="E279" s="184"/>
      <c r="F279" s="184"/>
      <c r="G279" s="184"/>
      <c r="H279" s="184"/>
      <c r="I279" s="184"/>
      <c r="J279" s="183"/>
      <c r="K279" s="184"/>
      <c r="L279" s="184"/>
    </row>
    <row r="280" spans="2:12">
      <c r="B280" s="184"/>
      <c r="C280" s="184"/>
      <c r="D280" s="184"/>
      <c r="E280" s="184"/>
      <c r="F280" s="184"/>
      <c r="G280" s="184"/>
      <c r="H280" s="184"/>
      <c r="I280" s="184"/>
      <c r="J280" s="183"/>
      <c r="K280" s="184"/>
      <c r="L280" s="184"/>
    </row>
    <row r="281" spans="2:12">
      <c r="B281" s="184"/>
      <c r="C281" s="184"/>
      <c r="D281" s="184"/>
      <c r="E281" s="184"/>
      <c r="F281" s="184"/>
      <c r="G281" s="184"/>
      <c r="H281" s="184"/>
      <c r="I281" s="184"/>
      <c r="J281" s="183"/>
      <c r="K281" s="184"/>
      <c r="L281" s="184"/>
    </row>
    <row r="282" spans="2:12">
      <c r="B282" s="184"/>
      <c r="C282" s="184"/>
      <c r="D282" s="184"/>
      <c r="E282" s="184"/>
      <c r="F282" s="184"/>
      <c r="G282" s="184"/>
      <c r="H282" s="184"/>
      <c r="I282" s="184"/>
      <c r="J282" s="183"/>
      <c r="K282" s="184"/>
      <c r="L282" s="184"/>
    </row>
    <row r="283" spans="2:12">
      <c r="B283" s="184"/>
      <c r="C283" s="184"/>
      <c r="D283" s="184"/>
      <c r="E283" s="184"/>
      <c r="F283" s="184"/>
      <c r="G283" s="184"/>
      <c r="H283" s="184"/>
      <c r="I283" s="184"/>
      <c r="J283" s="183"/>
      <c r="K283" s="184"/>
      <c r="L283" s="184"/>
    </row>
    <row r="284" spans="2:12">
      <c r="B284" s="184"/>
      <c r="C284" s="184"/>
      <c r="D284" s="184"/>
      <c r="E284" s="184"/>
      <c r="F284" s="184"/>
      <c r="G284" s="184"/>
      <c r="H284" s="184"/>
      <c r="I284" s="184"/>
      <c r="J284" s="183"/>
      <c r="K284" s="184"/>
      <c r="L284" s="184"/>
    </row>
    <row r="285" spans="2:12">
      <c r="B285" s="184"/>
      <c r="C285" s="184"/>
      <c r="D285" s="184"/>
      <c r="E285" s="184"/>
      <c r="F285" s="184"/>
      <c r="G285" s="184"/>
      <c r="H285" s="184"/>
      <c r="I285" s="184"/>
      <c r="J285" s="183"/>
      <c r="K285" s="184"/>
      <c r="L285" s="184"/>
    </row>
    <row r="286" spans="2:12">
      <c r="B286" s="184"/>
      <c r="C286" s="184"/>
      <c r="D286" s="184"/>
      <c r="E286" s="184"/>
      <c r="F286" s="184"/>
      <c r="G286" s="184"/>
      <c r="H286" s="184"/>
      <c r="I286" s="184"/>
      <c r="J286" s="183"/>
      <c r="K286" s="184"/>
      <c r="L286" s="184"/>
    </row>
    <row r="287" spans="2:12">
      <c r="B287" s="184"/>
      <c r="C287" s="184"/>
      <c r="D287" s="184"/>
      <c r="E287" s="184"/>
      <c r="F287" s="184"/>
      <c r="G287" s="184"/>
      <c r="H287" s="184"/>
      <c r="I287" s="184"/>
      <c r="J287" s="183"/>
      <c r="K287" s="184"/>
      <c r="L287" s="184"/>
    </row>
    <row r="288" spans="2:12">
      <c r="B288" s="184"/>
      <c r="C288" s="184"/>
      <c r="D288" s="184"/>
      <c r="E288" s="184"/>
      <c r="F288" s="184"/>
      <c r="G288" s="184"/>
      <c r="H288" s="184"/>
      <c r="I288" s="184"/>
      <c r="J288" s="183"/>
      <c r="K288" s="184"/>
      <c r="L288" s="184"/>
    </row>
    <row r="289" spans="2:12">
      <c r="B289" s="184"/>
      <c r="C289" s="184"/>
      <c r="D289" s="184"/>
      <c r="E289" s="184"/>
      <c r="F289" s="184"/>
      <c r="G289" s="184"/>
      <c r="H289" s="184"/>
      <c r="I289" s="184"/>
      <c r="J289" s="183"/>
      <c r="K289" s="184"/>
      <c r="L289" s="184"/>
    </row>
    <row r="290" spans="2:12">
      <c r="B290" s="184"/>
      <c r="C290" s="184"/>
      <c r="D290" s="184"/>
      <c r="E290" s="184"/>
      <c r="F290" s="184"/>
      <c r="G290" s="184"/>
      <c r="H290" s="184"/>
      <c r="I290" s="184"/>
      <c r="J290" s="183"/>
      <c r="K290" s="184"/>
      <c r="L290" s="184"/>
    </row>
    <row r="291" spans="2:12">
      <c r="B291" s="184"/>
      <c r="C291" s="184"/>
      <c r="D291" s="184"/>
      <c r="E291" s="184"/>
      <c r="F291" s="184"/>
      <c r="G291" s="184"/>
      <c r="H291" s="184"/>
      <c r="I291" s="184"/>
      <c r="J291" s="183"/>
      <c r="K291" s="184"/>
      <c r="L291" s="184"/>
    </row>
    <row r="292" spans="2:12">
      <c r="B292" s="184"/>
      <c r="C292" s="184"/>
      <c r="D292" s="184"/>
      <c r="E292" s="184"/>
      <c r="F292" s="184"/>
      <c r="G292" s="184"/>
      <c r="H292" s="184"/>
      <c r="I292" s="184"/>
      <c r="J292" s="183"/>
      <c r="K292" s="184"/>
      <c r="L292" s="184"/>
    </row>
    <row r="293" spans="2:12">
      <c r="B293" s="184"/>
      <c r="C293" s="184"/>
      <c r="D293" s="184"/>
      <c r="E293" s="184"/>
      <c r="F293" s="184"/>
      <c r="G293" s="184"/>
      <c r="H293" s="184"/>
      <c r="I293" s="184"/>
      <c r="J293" s="183"/>
      <c r="K293" s="184"/>
      <c r="L293" s="184"/>
    </row>
  </sheetData>
  <mergeCells count="95">
    <mergeCell ref="A106:B106"/>
    <mergeCell ref="A107:B107"/>
    <mergeCell ref="A108:B108"/>
    <mergeCell ref="A109:B109"/>
    <mergeCell ref="A115:B115"/>
    <mergeCell ref="A110:B110"/>
    <mergeCell ref="A111:B111"/>
    <mergeCell ref="A112:B112"/>
    <mergeCell ref="A113:B113"/>
    <mergeCell ref="A114:B114"/>
    <mergeCell ref="A99:B99"/>
    <mergeCell ref="A100:B100"/>
    <mergeCell ref="A103:B103"/>
    <mergeCell ref="A104:B104"/>
    <mergeCell ref="A105:B105"/>
    <mergeCell ref="A92:B92"/>
    <mergeCell ref="A95:B95"/>
    <mergeCell ref="A96:B96"/>
    <mergeCell ref="A97:B97"/>
    <mergeCell ref="A98:B98"/>
    <mergeCell ref="A85:B85"/>
    <mergeCell ref="A88:B88"/>
    <mergeCell ref="A89:B89"/>
    <mergeCell ref="A90:B90"/>
    <mergeCell ref="A91:B91"/>
    <mergeCell ref="A80:B80"/>
    <mergeCell ref="A81:B81"/>
    <mergeCell ref="A82:B82"/>
    <mergeCell ref="A83:B83"/>
    <mergeCell ref="A84:B84"/>
    <mergeCell ref="A75:B75"/>
    <mergeCell ref="A76:B76"/>
    <mergeCell ref="A77:B77"/>
    <mergeCell ref="A78:B78"/>
    <mergeCell ref="A79:B79"/>
    <mergeCell ref="A70:B70"/>
    <mergeCell ref="A71:B71"/>
    <mergeCell ref="A72:B72"/>
    <mergeCell ref="A73:B73"/>
    <mergeCell ref="A74:B74"/>
    <mergeCell ref="A65:B65"/>
    <mergeCell ref="A66:B66"/>
    <mergeCell ref="A67:B67"/>
    <mergeCell ref="A68:B68"/>
    <mergeCell ref="A69:B69"/>
    <mergeCell ref="A57:B57"/>
    <mergeCell ref="A59:B59"/>
    <mergeCell ref="A62:B62"/>
    <mergeCell ref="A63:B63"/>
    <mergeCell ref="A64:B64"/>
    <mergeCell ref="A52:B52"/>
    <mergeCell ref="A53:B53"/>
    <mergeCell ref="A54:B54"/>
    <mergeCell ref="A55:B55"/>
    <mergeCell ref="A56:B56"/>
    <mergeCell ref="A47:B47"/>
    <mergeCell ref="A48:B48"/>
    <mergeCell ref="A49:B49"/>
    <mergeCell ref="A50:B50"/>
    <mergeCell ref="A51:B51"/>
    <mergeCell ref="A41:B41"/>
    <mergeCell ref="A42:B42"/>
    <mergeCell ref="A43:B43"/>
    <mergeCell ref="A44:B44"/>
    <mergeCell ref="A46:B46"/>
    <mergeCell ref="A36:B36"/>
    <mergeCell ref="A37:B37"/>
    <mergeCell ref="A38:B38"/>
    <mergeCell ref="A39:B39"/>
    <mergeCell ref="A40:B40"/>
    <mergeCell ref="A28:B28"/>
    <mergeCell ref="A29:B29"/>
    <mergeCell ref="A30:B30"/>
    <mergeCell ref="A32:B32"/>
    <mergeCell ref="A35:B35"/>
    <mergeCell ref="A23:B23"/>
    <mergeCell ref="A24:B24"/>
    <mergeCell ref="A25:B25"/>
    <mergeCell ref="A26:B26"/>
    <mergeCell ref="A27:B27"/>
    <mergeCell ref="A17:B17"/>
    <mergeCell ref="A19:B19"/>
    <mergeCell ref="A20:B20"/>
    <mergeCell ref="A21:B21"/>
    <mergeCell ref="A22:B22"/>
    <mergeCell ref="A12:B12"/>
    <mergeCell ref="A13:B13"/>
    <mergeCell ref="A14:B14"/>
    <mergeCell ref="A15:B15"/>
    <mergeCell ref="A16:B16"/>
    <mergeCell ref="A5:B5"/>
    <mergeCell ref="A8:B8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198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5"/>
  <sheetViews>
    <sheetView showGridLines="0" workbookViewId="0"/>
  </sheetViews>
  <sheetFormatPr baseColWidth="10" defaultRowHeight="12.75"/>
  <cols>
    <col min="1" max="1" width="5.7109375" style="183" customWidth="1"/>
    <col min="2" max="2" width="28.7109375" style="68" customWidth="1"/>
    <col min="3" max="3" width="11.7109375" style="68" customWidth="1"/>
    <col min="4" max="4" width="11.7109375" style="68" hidden="1" customWidth="1"/>
    <col min="5" max="5" width="11.7109375" style="68" customWidth="1"/>
    <col min="6" max="6" width="11.7109375" style="68" hidden="1" customWidth="1"/>
    <col min="7" max="7" width="11.7109375" style="68" customWidth="1"/>
    <col min="8" max="8" width="11.7109375" style="68" hidden="1" customWidth="1"/>
    <col min="9" max="9" width="11.7109375" style="68" customWidth="1"/>
    <col min="10" max="10" width="11.7109375" style="170" customWidth="1"/>
    <col min="11" max="12" width="11.7109375" style="68" customWidth="1"/>
    <col min="13" max="16384" width="11.42578125" style="68"/>
  </cols>
  <sheetData>
    <row r="1" spans="1:17" ht="18" customHeight="1">
      <c r="A1" s="168" t="s">
        <v>10</v>
      </c>
      <c r="B1" s="168" t="s">
        <v>871</v>
      </c>
      <c r="G1" s="169"/>
    </row>
    <row r="2" spans="1:17" ht="18" customHeight="1">
      <c r="A2" s="168" t="s">
        <v>134</v>
      </c>
      <c r="B2" s="168" t="s">
        <v>868</v>
      </c>
      <c r="G2" s="169"/>
    </row>
    <row r="3" spans="1:17" s="173" customFormat="1" ht="18" customHeight="1">
      <c r="A3" s="171" t="s">
        <v>140</v>
      </c>
      <c r="B3" s="172" t="s">
        <v>141</v>
      </c>
      <c r="G3" s="174"/>
      <c r="J3" s="175"/>
    </row>
    <row r="4" spans="1:17" ht="15" customHeight="1">
      <c r="G4" s="169"/>
    </row>
    <row r="5" spans="1:17" s="180" customFormat="1" ht="30" customHeight="1">
      <c r="A5" s="481" t="s">
        <v>775</v>
      </c>
      <c r="B5" s="482"/>
      <c r="C5" s="177">
        <v>2008</v>
      </c>
      <c r="D5" s="177">
        <v>2009</v>
      </c>
      <c r="E5" s="177">
        <v>2010</v>
      </c>
      <c r="F5" s="177">
        <v>2011</v>
      </c>
      <c r="G5" s="177">
        <v>2012</v>
      </c>
      <c r="H5" s="177">
        <v>2013</v>
      </c>
      <c r="I5" s="178">
        <v>2014</v>
      </c>
      <c r="J5" s="177">
        <v>2015</v>
      </c>
      <c r="K5" s="178">
        <v>2016</v>
      </c>
      <c r="L5" s="178">
        <v>2017</v>
      </c>
      <c r="M5" s="179"/>
    </row>
    <row r="6" spans="1:17" s="170" customFormat="1" ht="21" customHeight="1">
      <c r="A6" s="181"/>
      <c r="B6" s="182"/>
      <c r="C6" s="182" t="s">
        <v>869</v>
      </c>
      <c r="D6" s="182"/>
      <c r="E6" s="182"/>
      <c r="F6" s="182"/>
      <c r="G6" s="182"/>
      <c r="H6" s="182"/>
      <c r="I6" s="182"/>
      <c r="J6" s="182"/>
      <c r="K6" s="182"/>
      <c r="L6" s="183"/>
      <c r="M6" s="183"/>
      <c r="N6" s="183"/>
      <c r="O6" s="183"/>
      <c r="P6" s="183"/>
      <c r="Q6" s="183"/>
    </row>
    <row r="7" spans="1:17" s="170" customFormat="1" ht="15" customHeight="1">
      <c r="A7" s="181"/>
      <c r="B7" s="182"/>
      <c r="C7" s="389" t="s">
        <v>27</v>
      </c>
      <c r="D7" s="182"/>
      <c r="E7" s="182"/>
      <c r="F7" s="182"/>
      <c r="G7" s="182"/>
      <c r="H7" s="182"/>
      <c r="I7" s="182"/>
      <c r="J7" s="182"/>
      <c r="K7" s="182"/>
      <c r="L7" s="183"/>
      <c r="M7" s="183"/>
      <c r="N7" s="183"/>
      <c r="O7" s="183"/>
      <c r="P7" s="183"/>
      <c r="Q7" s="183"/>
    </row>
    <row r="8" spans="1:17" ht="15" customHeight="1">
      <c r="A8" s="467" t="s">
        <v>841</v>
      </c>
      <c r="B8" s="468"/>
      <c r="C8" s="403">
        <v>2401.320846475247</v>
      </c>
      <c r="D8" s="403">
        <v>2492.6691602160008</v>
      </c>
      <c r="E8" s="403">
        <v>2654.3789123999991</v>
      </c>
      <c r="F8" s="403">
        <v>2600.4190101999998</v>
      </c>
      <c r="G8" s="403">
        <v>2435.2302709999999</v>
      </c>
      <c r="H8" s="403">
        <v>2532.0078381999992</v>
      </c>
      <c r="I8" s="403">
        <v>2512.5575404000006</v>
      </c>
      <c r="J8" s="403">
        <v>2501.2060270000006</v>
      </c>
      <c r="K8" s="403">
        <v>2475.9749623599987</v>
      </c>
      <c r="L8" s="403">
        <v>2349.2464983864879</v>
      </c>
      <c r="M8" s="184"/>
      <c r="N8" s="184"/>
      <c r="O8" s="184"/>
      <c r="P8" s="184"/>
      <c r="Q8" s="184"/>
    </row>
    <row r="9" spans="1:17" ht="15" customHeight="1">
      <c r="A9" s="457" t="s">
        <v>777</v>
      </c>
      <c r="B9" s="458"/>
      <c r="C9" s="403">
        <v>411.11344626324808</v>
      </c>
      <c r="D9" s="403">
        <v>431.74249480000003</v>
      </c>
      <c r="E9" s="403">
        <v>441.72646839999993</v>
      </c>
      <c r="F9" s="403">
        <v>436.32474120000012</v>
      </c>
      <c r="G9" s="403">
        <v>426.7237439999999</v>
      </c>
      <c r="H9" s="403">
        <v>426.55352719999985</v>
      </c>
      <c r="I9" s="403">
        <v>440.00137839999991</v>
      </c>
      <c r="J9" s="403">
        <v>458.93190400000009</v>
      </c>
      <c r="K9" s="403">
        <v>470.87819736000012</v>
      </c>
      <c r="L9" s="403">
        <v>442.1049173230881</v>
      </c>
      <c r="M9" s="184"/>
      <c r="N9" s="184"/>
      <c r="O9" s="184"/>
      <c r="P9" s="184"/>
      <c r="Q9" s="184"/>
    </row>
    <row r="10" spans="1:17" ht="15" customHeight="1">
      <c r="A10" s="457" t="s">
        <v>780</v>
      </c>
      <c r="B10" s="458"/>
      <c r="C10" s="403">
        <v>1371.2731087839989</v>
      </c>
      <c r="D10" s="403">
        <v>1307.9430920000007</v>
      </c>
      <c r="E10" s="403">
        <v>1429.0979789999992</v>
      </c>
      <c r="F10" s="403">
        <v>1360.6977189999998</v>
      </c>
      <c r="G10" s="403">
        <v>1232.393497</v>
      </c>
      <c r="H10" s="403">
        <v>1259.4907609999996</v>
      </c>
      <c r="I10" s="403">
        <v>1195.0477620000011</v>
      </c>
      <c r="J10" s="403">
        <v>1110.9933980000005</v>
      </c>
      <c r="K10" s="403">
        <v>1010.844685999999</v>
      </c>
      <c r="L10" s="403">
        <v>943.71003537539946</v>
      </c>
      <c r="M10" s="184"/>
      <c r="N10" s="184"/>
      <c r="O10" s="184"/>
      <c r="P10" s="184"/>
      <c r="Q10" s="184"/>
    </row>
    <row r="11" spans="1:17" ht="15" customHeight="1">
      <c r="A11" s="457" t="s">
        <v>842</v>
      </c>
      <c r="B11" s="458"/>
      <c r="C11" s="403">
        <v>559.34079142799987</v>
      </c>
      <c r="D11" s="403">
        <v>695.34557341599998</v>
      </c>
      <c r="E11" s="403">
        <v>728.45246500000007</v>
      </c>
      <c r="F11" s="403">
        <v>739.4710500000001</v>
      </c>
      <c r="G11" s="403">
        <v>723.48693000000003</v>
      </c>
      <c r="H11" s="403">
        <v>794.87654999999984</v>
      </c>
      <c r="I11" s="403">
        <v>828.36710000000005</v>
      </c>
      <c r="J11" s="403">
        <v>877.5161250000001</v>
      </c>
      <c r="K11" s="403">
        <v>936.37957899999981</v>
      </c>
      <c r="L11" s="403">
        <v>907.7311456880002</v>
      </c>
      <c r="M11" s="184"/>
      <c r="N11" s="184"/>
      <c r="O11" s="184"/>
      <c r="P11" s="184"/>
      <c r="Q11" s="184"/>
    </row>
    <row r="12" spans="1:17" ht="15" customHeight="1">
      <c r="A12" s="457" t="s">
        <v>843</v>
      </c>
      <c r="B12" s="458"/>
      <c r="C12" s="403">
        <v>59.593499999999985</v>
      </c>
      <c r="D12" s="403">
        <v>57.638000000000005</v>
      </c>
      <c r="E12" s="403">
        <v>55.102000000000004</v>
      </c>
      <c r="F12" s="403">
        <v>63.9255</v>
      </c>
      <c r="G12" s="403">
        <v>52.626099999999994</v>
      </c>
      <c r="H12" s="403">
        <v>51.087000000000003</v>
      </c>
      <c r="I12" s="403">
        <v>49.141299999999994</v>
      </c>
      <c r="J12" s="403">
        <v>53.764599999999994</v>
      </c>
      <c r="K12" s="403">
        <v>57.872499999999995</v>
      </c>
      <c r="L12" s="403">
        <v>55.700399999999995</v>
      </c>
      <c r="M12" s="184"/>
      <c r="N12" s="184"/>
      <c r="O12" s="184"/>
      <c r="P12" s="184"/>
      <c r="Q12" s="184"/>
    </row>
    <row r="13" spans="1:17" ht="15" customHeight="1">
      <c r="A13" s="467" t="s">
        <v>844</v>
      </c>
      <c r="B13" s="468"/>
      <c r="C13" s="403">
        <v>2751.2828248843562</v>
      </c>
      <c r="D13" s="403">
        <v>2739.2400083019998</v>
      </c>
      <c r="E13" s="403">
        <v>2639.7049247999998</v>
      </c>
      <c r="F13" s="403">
        <v>2635.6923664000001</v>
      </c>
      <c r="G13" s="403">
        <v>2595.7529879999997</v>
      </c>
      <c r="H13" s="403">
        <v>2515.0283684000001</v>
      </c>
      <c r="I13" s="403">
        <v>2569.0381948000004</v>
      </c>
      <c r="J13" s="403">
        <v>2622.3049679999999</v>
      </c>
      <c r="K13" s="403">
        <v>2648.7170024200004</v>
      </c>
      <c r="L13" s="403">
        <v>2794.2129176571357</v>
      </c>
      <c r="M13" s="184"/>
      <c r="N13" s="184"/>
      <c r="O13" s="184"/>
      <c r="P13" s="184"/>
      <c r="Q13" s="184"/>
    </row>
    <row r="14" spans="1:17" ht="15" customHeight="1">
      <c r="A14" s="457" t="s">
        <v>845</v>
      </c>
      <c r="B14" s="458"/>
      <c r="C14" s="403">
        <v>444.13368592535602</v>
      </c>
      <c r="D14" s="403">
        <v>431.09557560000002</v>
      </c>
      <c r="E14" s="403">
        <v>455.54522479999997</v>
      </c>
      <c r="F14" s="403">
        <v>464.03321640000001</v>
      </c>
      <c r="G14" s="403">
        <v>441.34443800000003</v>
      </c>
      <c r="H14" s="403">
        <v>422.79731840000005</v>
      </c>
      <c r="I14" s="403">
        <v>424.76764480000008</v>
      </c>
      <c r="J14" s="403">
        <v>443.20826800000003</v>
      </c>
      <c r="K14" s="403">
        <v>472.38291742000001</v>
      </c>
      <c r="L14" s="403">
        <v>513.3070174538359</v>
      </c>
      <c r="M14" s="184"/>
      <c r="N14" s="184"/>
      <c r="O14" s="184"/>
      <c r="P14" s="184"/>
      <c r="Q14" s="184"/>
    </row>
    <row r="15" spans="1:17" ht="15" customHeight="1">
      <c r="A15" s="457" t="s">
        <v>846</v>
      </c>
      <c r="B15" s="458"/>
      <c r="C15" s="403">
        <v>1732.908972768</v>
      </c>
      <c r="D15" s="403">
        <v>1718.2911999999997</v>
      </c>
      <c r="E15" s="403">
        <v>1658.6987999999997</v>
      </c>
      <c r="F15" s="403">
        <v>1644.5278499999999</v>
      </c>
      <c r="G15" s="403">
        <v>1641.6559499999998</v>
      </c>
      <c r="H15" s="403">
        <v>1600.2697500000002</v>
      </c>
      <c r="I15" s="403">
        <v>1661.5751500000001</v>
      </c>
      <c r="J15" s="403">
        <v>1696.0012999999999</v>
      </c>
      <c r="K15" s="403">
        <v>1679.2898570000002</v>
      </c>
      <c r="L15" s="403">
        <v>1779.5652754172997</v>
      </c>
      <c r="M15" s="184"/>
      <c r="N15" s="184"/>
      <c r="O15" s="184"/>
      <c r="P15" s="184"/>
      <c r="Q15" s="184"/>
    </row>
    <row r="16" spans="1:17" ht="15" customHeight="1">
      <c r="A16" s="457" t="s">
        <v>847</v>
      </c>
      <c r="B16" s="458"/>
      <c r="C16" s="403">
        <v>569.73566619100006</v>
      </c>
      <c r="D16" s="403">
        <v>585.34873270200012</v>
      </c>
      <c r="E16" s="403">
        <v>520.95639999999992</v>
      </c>
      <c r="F16" s="403">
        <v>522.6268</v>
      </c>
      <c r="G16" s="403">
        <v>508.24809999999997</v>
      </c>
      <c r="H16" s="403">
        <v>487.45680000000004</v>
      </c>
      <c r="I16" s="403">
        <v>478.19089999999994</v>
      </c>
      <c r="J16" s="403">
        <v>478.59089999999998</v>
      </c>
      <c r="K16" s="403">
        <v>492.53972800000014</v>
      </c>
      <c r="L16" s="403">
        <v>496.83612478599997</v>
      </c>
      <c r="M16" s="184"/>
      <c r="N16" s="184"/>
      <c r="O16" s="184"/>
      <c r="P16" s="184"/>
      <c r="Q16" s="184"/>
    </row>
    <row r="17" spans="1:17" ht="15" customHeight="1">
      <c r="A17" s="457" t="s">
        <v>848</v>
      </c>
      <c r="B17" s="458"/>
      <c r="C17" s="403">
        <v>4.5045000000000011</v>
      </c>
      <c r="D17" s="403">
        <v>4.5045000000000011</v>
      </c>
      <c r="E17" s="403">
        <v>4.5045000000000011</v>
      </c>
      <c r="F17" s="403">
        <v>4.5045000000000011</v>
      </c>
      <c r="G17" s="403">
        <v>4.5045000000000011</v>
      </c>
      <c r="H17" s="403">
        <v>4.5045000000000011</v>
      </c>
      <c r="I17" s="403">
        <v>4.5045000000000011</v>
      </c>
      <c r="J17" s="403">
        <v>4.5045000000000011</v>
      </c>
      <c r="K17" s="403">
        <v>4.5045000000000011</v>
      </c>
      <c r="L17" s="403">
        <v>4.5045000000000011</v>
      </c>
      <c r="M17" s="184"/>
      <c r="N17" s="184"/>
      <c r="O17" s="184"/>
      <c r="P17" s="184"/>
      <c r="Q17" s="184"/>
    </row>
    <row r="18" spans="1:17" ht="20.100000000000001" customHeight="1">
      <c r="A18" s="181"/>
      <c r="B18" s="371"/>
      <c r="C18" s="401" t="s">
        <v>1032</v>
      </c>
      <c r="D18" s="214"/>
      <c r="E18" s="214"/>
      <c r="F18" s="214"/>
      <c r="G18" s="214"/>
      <c r="H18" s="214"/>
      <c r="I18" s="214"/>
      <c r="J18" s="214"/>
      <c r="K18" s="214"/>
      <c r="L18" s="214"/>
      <c r="M18" s="184"/>
      <c r="N18" s="184"/>
      <c r="O18" s="184"/>
      <c r="P18" s="184"/>
      <c r="Q18" s="184"/>
    </row>
    <row r="19" spans="1:17" ht="15" customHeight="1">
      <c r="A19" s="467" t="s">
        <v>849</v>
      </c>
      <c r="B19" s="468"/>
      <c r="C19" s="403">
        <v>1131.4662150514564</v>
      </c>
      <c r="D19" s="403">
        <v>1099.5616642160235</v>
      </c>
      <c r="E19" s="403">
        <v>1106.5424586481956</v>
      </c>
      <c r="F19" s="403">
        <v>1134.4855525192693</v>
      </c>
      <c r="G19" s="403">
        <v>1137.2520721290039</v>
      </c>
      <c r="H19" s="403">
        <v>1121.2829464813562</v>
      </c>
      <c r="I19" s="403">
        <v>1129.8610480315253</v>
      </c>
      <c r="J19" s="403">
        <v>1178.7620489878841</v>
      </c>
      <c r="K19" s="403">
        <v>1216.6472296033853</v>
      </c>
      <c r="L19" s="403">
        <v>1250.5068165756959</v>
      </c>
      <c r="M19" s="184"/>
      <c r="N19" s="184"/>
      <c r="O19" s="184"/>
      <c r="P19" s="184"/>
      <c r="Q19" s="184"/>
    </row>
    <row r="20" spans="1:17" ht="15" customHeight="1">
      <c r="A20" s="457" t="s">
        <v>850</v>
      </c>
      <c r="B20" s="458"/>
      <c r="C20" s="403">
        <v>94.886048160259065</v>
      </c>
      <c r="D20" s="403">
        <v>92.501390977482856</v>
      </c>
      <c r="E20" s="403">
        <v>88.521696177278841</v>
      </c>
      <c r="F20" s="403">
        <v>92.352699619252064</v>
      </c>
      <c r="G20" s="403">
        <v>98.850503773389434</v>
      </c>
      <c r="H20" s="403">
        <v>94.432184866948404</v>
      </c>
      <c r="I20" s="403">
        <v>94.464148024799343</v>
      </c>
      <c r="J20" s="403">
        <v>105.21177956327722</v>
      </c>
      <c r="K20" s="403">
        <v>108.56739504534514</v>
      </c>
      <c r="L20" s="403">
        <v>153.7958969357112</v>
      </c>
      <c r="M20" s="184"/>
      <c r="N20" s="184"/>
      <c r="O20" s="184"/>
      <c r="P20" s="184"/>
      <c r="Q20" s="184"/>
    </row>
    <row r="21" spans="1:17" ht="15" customHeight="1">
      <c r="A21" s="457" t="s">
        <v>851</v>
      </c>
      <c r="B21" s="458"/>
      <c r="C21" s="403">
        <v>147.99703069537352</v>
      </c>
      <c r="D21" s="403">
        <v>152.99627129520391</v>
      </c>
      <c r="E21" s="403">
        <v>152.55653781555461</v>
      </c>
      <c r="F21" s="403">
        <v>150.27634739387727</v>
      </c>
      <c r="G21" s="403">
        <v>149.00938532417317</v>
      </c>
      <c r="H21" s="403">
        <v>151.19763863474128</v>
      </c>
      <c r="I21" s="403">
        <v>155.72187084636141</v>
      </c>
      <c r="J21" s="403">
        <v>157.75510387987961</v>
      </c>
      <c r="K21" s="403">
        <v>161.86466864431435</v>
      </c>
      <c r="L21" s="403">
        <v>158.37070964967208</v>
      </c>
      <c r="M21" s="184"/>
      <c r="N21" s="184"/>
      <c r="O21" s="184"/>
      <c r="P21" s="184"/>
      <c r="Q21" s="184"/>
    </row>
    <row r="22" spans="1:17" ht="15" customHeight="1">
      <c r="A22" s="457" t="s">
        <v>852</v>
      </c>
      <c r="B22" s="458"/>
      <c r="C22" s="403">
        <v>37.376138183078041</v>
      </c>
      <c r="D22" s="403">
        <v>39.122194710930046</v>
      </c>
      <c r="E22" s="403">
        <v>39.610522151591965</v>
      </c>
      <c r="F22" s="403">
        <v>40.61992469682378</v>
      </c>
      <c r="G22" s="403">
        <v>39.876330428263515</v>
      </c>
      <c r="H22" s="403">
        <v>45.046585562393261</v>
      </c>
      <c r="I22" s="403">
        <v>48.652395742077573</v>
      </c>
      <c r="J22" s="403">
        <v>49.517040324142656</v>
      </c>
      <c r="K22" s="403">
        <v>50.930123844395084</v>
      </c>
      <c r="L22" s="403">
        <v>54.445222777266011</v>
      </c>
      <c r="M22" s="184"/>
      <c r="N22" s="184"/>
      <c r="O22" s="184"/>
      <c r="P22" s="184"/>
      <c r="Q22" s="184"/>
    </row>
    <row r="23" spans="1:17" ht="15" customHeight="1">
      <c r="A23" s="457" t="s">
        <v>853</v>
      </c>
      <c r="B23" s="458"/>
      <c r="C23" s="403">
        <v>6.4291380399999998</v>
      </c>
      <c r="D23" s="403">
        <v>6.3236342360999993</v>
      </c>
      <c r="E23" s="403">
        <v>6.990840390699999</v>
      </c>
      <c r="F23" s="403">
        <v>7.4656071390000003</v>
      </c>
      <c r="G23" s="403">
        <v>6.8</v>
      </c>
      <c r="H23" s="403">
        <v>6.8730000000000002</v>
      </c>
      <c r="I23" s="403">
        <v>7.3</v>
      </c>
      <c r="J23" s="403">
        <v>7.7430000000000003</v>
      </c>
      <c r="K23" s="403">
        <v>8.0749999999999993</v>
      </c>
      <c r="L23" s="403">
        <v>8.2810000000000006</v>
      </c>
      <c r="M23" s="184"/>
      <c r="N23" s="184"/>
      <c r="O23" s="184"/>
      <c r="P23" s="184"/>
      <c r="Q23" s="184"/>
    </row>
    <row r="24" spans="1:17" ht="15" customHeight="1">
      <c r="A24" s="457" t="s">
        <v>854</v>
      </c>
      <c r="B24" s="458"/>
      <c r="C24" s="403">
        <v>47.209984521357626</v>
      </c>
      <c r="D24" s="403">
        <v>45.814787088654441</v>
      </c>
      <c r="E24" s="403">
        <v>50.957393588730937</v>
      </c>
      <c r="F24" s="403">
        <v>57.494244804207554</v>
      </c>
      <c r="G24" s="403">
        <v>55.065579289663589</v>
      </c>
      <c r="H24" s="403">
        <v>53.931503723621603</v>
      </c>
      <c r="I24" s="403">
        <v>52.808101296953396</v>
      </c>
      <c r="J24" s="403">
        <v>52.938256095478778</v>
      </c>
      <c r="K24" s="403">
        <v>52.432367519788031</v>
      </c>
      <c r="L24" s="403">
        <v>52.387899519454677</v>
      </c>
      <c r="M24" s="184"/>
      <c r="N24" s="184"/>
      <c r="O24" s="184"/>
      <c r="P24" s="184"/>
      <c r="Q24" s="184"/>
    </row>
    <row r="25" spans="1:17" ht="15" customHeight="1">
      <c r="A25" s="457" t="s">
        <v>855</v>
      </c>
      <c r="B25" s="458"/>
      <c r="C25" s="403">
        <v>1.0500080899999999</v>
      </c>
      <c r="D25" s="403">
        <v>1.0071578263999998</v>
      </c>
      <c r="E25" s="403">
        <v>0.89294123660000002</v>
      </c>
      <c r="F25" s="403">
        <v>0.83377360580000004</v>
      </c>
      <c r="G25" s="403">
        <v>0.9</v>
      </c>
      <c r="H25" s="403">
        <v>0.89300000000000002</v>
      </c>
      <c r="I25" s="403">
        <v>0.8</v>
      </c>
      <c r="J25" s="403">
        <v>0.77300000000000002</v>
      </c>
      <c r="K25" s="403">
        <v>0.75</v>
      </c>
      <c r="L25" s="403">
        <v>0.69299999999999995</v>
      </c>
      <c r="M25" s="184"/>
      <c r="N25" s="184"/>
      <c r="O25" s="184"/>
      <c r="P25" s="184"/>
      <c r="Q25" s="184"/>
    </row>
    <row r="26" spans="1:17" ht="15" customHeight="1">
      <c r="A26" s="457" t="s">
        <v>856</v>
      </c>
      <c r="B26" s="458"/>
      <c r="C26" s="403">
        <v>26.626371350000003</v>
      </c>
      <c r="D26" s="403">
        <v>26.9319890055</v>
      </c>
      <c r="E26" s="403">
        <v>26.661549199699991</v>
      </c>
      <c r="F26" s="403">
        <v>25.758563211600009</v>
      </c>
      <c r="G26" s="403">
        <v>27.7</v>
      </c>
      <c r="H26" s="403">
        <v>25.007000000000001</v>
      </c>
      <c r="I26" s="403">
        <v>26.7</v>
      </c>
      <c r="J26" s="403">
        <v>25.706</v>
      </c>
      <c r="K26" s="403">
        <v>21.954999999999998</v>
      </c>
      <c r="L26" s="403">
        <v>23.280999999999999</v>
      </c>
      <c r="M26" s="184"/>
      <c r="N26" s="184"/>
      <c r="O26" s="184"/>
      <c r="P26" s="184"/>
      <c r="Q26" s="184"/>
    </row>
    <row r="27" spans="1:17" ht="15" customHeight="1">
      <c r="A27" s="457" t="s">
        <v>857</v>
      </c>
      <c r="B27" s="458"/>
      <c r="C27" s="403">
        <v>4.8261126515981729</v>
      </c>
      <c r="D27" s="403">
        <v>6.0065748339071448</v>
      </c>
      <c r="E27" s="403">
        <v>2.7414200301206293</v>
      </c>
      <c r="F27" s="403">
        <v>2.0774966596893378</v>
      </c>
      <c r="G27" s="403">
        <v>0.88196730757325525</v>
      </c>
      <c r="H27" s="403">
        <v>5.0857961930841924</v>
      </c>
      <c r="I27" s="403">
        <v>2.1747579598569615</v>
      </c>
      <c r="J27" s="403">
        <v>7.0909131870609556</v>
      </c>
      <c r="K27" s="403">
        <v>10.569561936006068</v>
      </c>
      <c r="L27" s="403">
        <v>4.8620366807552955</v>
      </c>
      <c r="M27" s="184"/>
      <c r="N27" s="184"/>
      <c r="O27" s="184"/>
      <c r="P27" s="184"/>
      <c r="Q27" s="184"/>
    </row>
    <row r="28" spans="1:17" ht="15" customHeight="1">
      <c r="A28" s="457" t="s">
        <v>858</v>
      </c>
      <c r="B28" s="458"/>
      <c r="C28" s="403">
        <v>420.56201355595874</v>
      </c>
      <c r="D28" s="403">
        <v>405.13607778999324</v>
      </c>
      <c r="E28" s="403">
        <v>399.23566158686742</v>
      </c>
      <c r="F28" s="403">
        <v>417.94798668374324</v>
      </c>
      <c r="G28" s="403">
        <v>420.57613274770176</v>
      </c>
      <c r="H28" s="403">
        <v>401.02093628571419</v>
      </c>
      <c r="I28" s="403">
        <v>393.72663696450422</v>
      </c>
      <c r="J28" s="403">
        <v>414.55412931219797</v>
      </c>
      <c r="K28" s="403">
        <v>425.96135140745054</v>
      </c>
      <c r="L28" s="403">
        <v>428.41704321095017</v>
      </c>
      <c r="M28" s="184"/>
      <c r="N28" s="184"/>
      <c r="O28" s="184"/>
      <c r="P28" s="184"/>
      <c r="Q28" s="184"/>
    </row>
    <row r="29" spans="1:17" ht="15" customHeight="1">
      <c r="A29" s="457" t="s">
        <v>859</v>
      </c>
      <c r="B29" s="458"/>
      <c r="C29" s="403">
        <v>243.0209010038312</v>
      </c>
      <c r="D29" s="403">
        <v>217.66774096865203</v>
      </c>
      <c r="E29" s="403">
        <v>229.79932203625123</v>
      </c>
      <c r="F29" s="403">
        <v>221.17702238857618</v>
      </c>
      <c r="G29" s="403">
        <v>216.49217325823949</v>
      </c>
      <c r="H29" s="403">
        <v>212.38330121485345</v>
      </c>
      <c r="I29" s="403">
        <v>216.71313719697258</v>
      </c>
      <c r="J29" s="403">
        <v>224.43882662584679</v>
      </c>
      <c r="K29" s="403">
        <v>236.92576120608609</v>
      </c>
      <c r="L29" s="403">
        <v>226.34200780188641</v>
      </c>
      <c r="M29" s="184"/>
      <c r="N29" s="184"/>
      <c r="O29" s="184"/>
      <c r="P29" s="184"/>
      <c r="Q29" s="184"/>
    </row>
    <row r="30" spans="1:17" ht="15" customHeight="1">
      <c r="A30" s="457" t="s">
        <v>860</v>
      </c>
      <c r="B30" s="458"/>
      <c r="C30" s="403">
        <v>101.48246880000011</v>
      </c>
      <c r="D30" s="403">
        <v>106.05384548319989</v>
      </c>
      <c r="E30" s="403">
        <v>108.57457443479984</v>
      </c>
      <c r="F30" s="403">
        <v>118.48188631669996</v>
      </c>
      <c r="G30" s="403">
        <v>121.09999999999991</v>
      </c>
      <c r="H30" s="403">
        <v>125.41200000000003</v>
      </c>
      <c r="I30" s="403">
        <v>130.79999999999995</v>
      </c>
      <c r="J30" s="403">
        <v>133.03400000000011</v>
      </c>
      <c r="K30" s="403">
        <v>138.61599999999999</v>
      </c>
      <c r="L30" s="403">
        <v>139.63099999999986</v>
      </c>
      <c r="M30" s="184"/>
      <c r="N30" s="184"/>
      <c r="O30" s="184"/>
      <c r="P30" s="184"/>
      <c r="Q30" s="184"/>
    </row>
    <row r="31" spans="1:17" ht="20.100000000000001" customHeight="1">
      <c r="A31" s="181"/>
      <c r="B31" s="371"/>
      <c r="C31" s="389" t="s">
        <v>27</v>
      </c>
      <c r="D31" s="214"/>
      <c r="E31" s="214"/>
      <c r="F31" s="214"/>
      <c r="G31" s="214"/>
      <c r="H31" s="214"/>
      <c r="I31" s="214"/>
      <c r="J31" s="214"/>
      <c r="K31" s="214"/>
      <c r="L31" s="214"/>
      <c r="M31" s="184"/>
      <c r="N31" s="184"/>
      <c r="O31" s="184"/>
      <c r="P31" s="184"/>
      <c r="Q31" s="184"/>
    </row>
    <row r="32" spans="1:17" ht="15" customHeight="1">
      <c r="A32" s="467" t="s">
        <v>926</v>
      </c>
      <c r="B32" s="468"/>
      <c r="C32" s="403">
        <v>990</v>
      </c>
      <c r="D32" s="403">
        <v>988</v>
      </c>
      <c r="E32" s="403">
        <v>1006</v>
      </c>
      <c r="F32" s="403">
        <v>1001</v>
      </c>
      <c r="G32" s="403">
        <v>991</v>
      </c>
      <c r="H32" s="403">
        <v>1042</v>
      </c>
      <c r="I32" s="403">
        <v>1063</v>
      </c>
      <c r="J32" s="403">
        <v>1090</v>
      </c>
      <c r="K32" s="403">
        <v>1109</v>
      </c>
      <c r="L32" s="403">
        <v>1096</v>
      </c>
      <c r="M32" s="184"/>
      <c r="N32" s="184"/>
      <c r="O32" s="184"/>
      <c r="P32" s="184"/>
      <c r="Q32" s="184"/>
    </row>
    <row r="33" spans="1:17" s="170" customFormat="1" ht="30" customHeight="1">
      <c r="A33" s="181"/>
      <c r="B33" s="182"/>
      <c r="C33" s="182" t="s">
        <v>870</v>
      </c>
      <c r="D33" s="208"/>
      <c r="E33" s="208"/>
      <c r="F33" s="208"/>
      <c r="G33" s="208"/>
      <c r="H33" s="208"/>
      <c r="I33" s="208"/>
      <c r="J33" s="208"/>
      <c r="K33" s="208"/>
      <c r="L33" s="183"/>
      <c r="M33" s="183"/>
      <c r="N33" s="183"/>
      <c r="O33" s="183"/>
      <c r="P33" s="183"/>
      <c r="Q33" s="183"/>
    </row>
    <row r="34" spans="1:17" s="170" customFormat="1" ht="15" customHeight="1">
      <c r="A34" s="181"/>
      <c r="B34" s="182"/>
      <c r="C34" s="389" t="s">
        <v>935</v>
      </c>
      <c r="D34" s="208"/>
      <c r="E34" s="208"/>
      <c r="F34" s="208"/>
      <c r="G34" s="208"/>
      <c r="H34" s="208"/>
      <c r="I34" s="208"/>
      <c r="J34" s="208"/>
      <c r="K34" s="208"/>
      <c r="L34" s="183"/>
      <c r="M34" s="183"/>
      <c r="N34" s="183"/>
      <c r="O34" s="183"/>
      <c r="P34" s="183"/>
      <c r="Q34" s="183"/>
    </row>
    <row r="35" spans="1:17" ht="15" customHeight="1">
      <c r="A35" s="467" t="s">
        <v>841</v>
      </c>
      <c r="B35" s="468"/>
      <c r="C35" s="403">
        <v>3223.0094221958648</v>
      </c>
      <c r="D35" s="403">
        <v>3478.4074552337183</v>
      </c>
      <c r="E35" s="403">
        <v>3647.3552348924445</v>
      </c>
      <c r="F35" s="403">
        <v>3768.405883469426</v>
      </c>
      <c r="G35" s="403">
        <v>3363.4716728629683</v>
      </c>
      <c r="H35" s="403">
        <v>3367.7210260205838</v>
      </c>
      <c r="I35" s="403">
        <v>3368.1488854893787</v>
      </c>
      <c r="J35" s="403">
        <v>3475.0767105123246</v>
      </c>
      <c r="K35" s="403">
        <v>3622.7968349716398</v>
      </c>
      <c r="L35" s="403">
        <v>3493.0989588424236</v>
      </c>
      <c r="M35" s="184"/>
      <c r="N35" s="184"/>
      <c r="O35" s="184"/>
      <c r="P35" s="184"/>
      <c r="Q35" s="184"/>
    </row>
    <row r="36" spans="1:17" ht="15" customHeight="1">
      <c r="A36" s="457" t="s">
        <v>777</v>
      </c>
      <c r="B36" s="458"/>
      <c r="C36" s="403">
        <v>1626.7266696720451</v>
      </c>
      <c r="D36" s="403">
        <v>1771.7834058204908</v>
      </c>
      <c r="E36" s="403">
        <v>1801.8341325891088</v>
      </c>
      <c r="F36" s="403">
        <v>1856.0650207394513</v>
      </c>
      <c r="G36" s="403">
        <v>1822.874754498255</v>
      </c>
      <c r="H36" s="403">
        <v>1817.1519228930238</v>
      </c>
      <c r="I36" s="403">
        <v>1845.6398985356109</v>
      </c>
      <c r="J36" s="403">
        <v>1950.9586715748176</v>
      </c>
      <c r="K36" s="403">
        <v>1988.4381369595196</v>
      </c>
      <c r="L36" s="403">
        <v>1907.4733638197379</v>
      </c>
      <c r="M36" s="184"/>
      <c r="N36" s="184"/>
      <c r="O36" s="184"/>
      <c r="P36" s="184"/>
      <c r="Q36" s="184"/>
    </row>
    <row r="37" spans="1:17" ht="15" customHeight="1">
      <c r="A37" s="457" t="s">
        <v>780</v>
      </c>
      <c r="B37" s="458"/>
      <c r="C37" s="403">
        <v>858.54657350123557</v>
      </c>
      <c r="D37" s="403">
        <v>798.60724665641806</v>
      </c>
      <c r="E37" s="403">
        <v>856.01960651843592</v>
      </c>
      <c r="F37" s="403">
        <v>844.10176482804764</v>
      </c>
      <c r="G37" s="403">
        <v>736.80771449364124</v>
      </c>
      <c r="H37" s="403">
        <v>712.78646884035561</v>
      </c>
      <c r="I37" s="403">
        <v>664.64678832228856</v>
      </c>
      <c r="J37" s="403">
        <v>630.64073367164065</v>
      </c>
      <c r="K37" s="403">
        <v>562.40597572039655</v>
      </c>
      <c r="L37" s="403">
        <v>529.1583741608481</v>
      </c>
      <c r="M37" s="184"/>
      <c r="N37" s="184"/>
      <c r="O37" s="184"/>
      <c r="P37" s="184"/>
      <c r="Q37" s="184"/>
    </row>
    <row r="38" spans="1:17" ht="15" customHeight="1">
      <c r="A38" s="457" t="s">
        <v>842</v>
      </c>
      <c r="B38" s="458"/>
      <c r="C38" s="403">
        <v>645.46912493077525</v>
      </c>
      <c r="D38" s="403">
        <v>845.59757155223167</v>
      </c>
      <c r="E38" s="403">
        <v>918.81327034288279</v>
      </c>
      <c r="F38" s="403">
        <v>967.07952472740726</v>
      </c>
      <c r="G38" s="403">
        <v>725.34074867066602</v>
      </c>
      <c r="H38" s="403">
        <v>752.37000250112055</v>
      </c>
      <c r="I38" s="403">
        <v>773.46246538038838</v>
      </c>
      <c r="J38" s="403">
        <v>799.71353770287624</v>
      </c>
      <c r="K38" s="403">
        <v>969.98816292379877</v>
      </c>
      <c r="L38" s="403">
        <v>952.45856790238599</v>
      </c>
      <c r="M38" s="184"/>
      <c r="N38" s="184"/>
      <c r="O38" s="184"/>
      <c r="P38" s="184"/>
      <c r="Q38" s="184"/>
    </row>
    <row r="39" spans="1:17" ht="15" customHeight="1">
      <c r="A39" s="457" t="s">
        <v>843</v>
      </c>
      <c r="B39" s="458"/>
      <c r="C39" s="403">
        <v>92.267054091809698</v>
      </c>
      <c r="D39" s="403">
        <v>62.419231204578615</v>
      </c>
      <c r="E39" s="403">
        <v>70.688225442017</v>
      </c>
      <c r="F39" s="403">
        <v>101.1595731745201</v>
      </c>
      <c r="G39" s="403">
        <v>78.448455200406272</v>
      </c>
      <c r="H39" s="403">
        <v>85.41263178608358</v>
      </c>
      <c r="I39" s="403">
        <v>84.399733251091121</v>
      </c>
      <c r="J39" s="403">
        <v>93.763767562989173</v>
      </c>
      <c r="K39" s="403">
        <v>101.96455936792502</v>
      </c>
      <c r="L39" s="403">
        <v>104.00865295945239</v>
      </c>
      <c r="M39" s="184"/>
      <c r="N39" s="184"/>
      <c r="O39" s="184"/>
      <c r="P39" s="184"/>
      <c r="Q39" s="184"/>
    </row>
    <row r="40" spans="1:17" ht="15" customHeight="1">
      <c r="A40" s="467" t="s">
        <v>844</v>
      </c>
      <c r="B40" s="468"/>
      <c r="C40" s="403">
        <v>3098.0410204883869</v>
      </c>
      <c r="D40" s="403">
        <v>3171.7205862123869</v>
      </c>
      <c r="E40" s="403">
        <v>3082.8219139248677</v>
      </c>
      <c r="F40" s="403">
        <v>3201.3193021452707</v>
      </c>
      <c r="G40" s="403">
        <v>2996.8429190187908</v>
      </c>
      <c r="H40" s="403">
        <v>2803.4624595383439</v>
      </c>
      <c r="I40" s="403">
        <v>2767.3897161266409</v>
      </c>
      <c r="J40" s="403">
        <v>2863.302232831737</v>
      </c>
      <c r="K40" s="403">
        <v>2953.3722253167853</v>
      </c>
      <c r="L40" s="403">
        <v>3209.1908332888006</v>
      </c>
      <c r="M40" s="184"/>
      <c r="N40" s="184"/>
      <c r="O40" s="184"/>
      <c r="P40" s="184"/>
      <c r="Q40" s="184"/>
    </row>
    <row r="41" spans="1:17" ht="15" customHeight="1">
      <c r="A41" s="457" t="s">
        <v>845</v>
      </c>
      <c r="B41" s="458"/>
      <c r="C41" s="403">
        <v>1348.6373946230253</v>
      </c>
      <c r="D41" s="403">
        <v>1405.8514385782885</v>
      </c>
      <c r="E41" s="403">
        <v>1426.4005108263266</v>
      </c>
      <c r="F41" s="403">
        <v>1490.5259722616265</v>
      </c>
      <c r="G41" s="403">
        <v>1499.0854329296369</v>
      </c>
      <c r="H41" s="403">
        <v>1428.8973387445476</v>
      </c>
      <c r="I41" s="403">
        <v>1389.0429551908119</v>
      </c>
      <c r="J41" s="403">
        <v>1456.5758457354282</v>
      </c>
      <c r="K41" s="403">
        <v>1500.9074870802951</v>
      </c>
      <c r="L41" s="403">
        <v>1681.6222154497241</v>
      </c>
      <c r="M41" s="184"/>
      <c r="N41" s="184"/>
      <c r="O41" s="184"/>
      <c r="P41" s="184"/>
      <c r="Q41" s="184"/>
    </row>
    <row r="42" spans="1:17" ht="15" customHeight="1">
      <c r="A42" s="457" t="s">
        <v>846</v>
      </c>
      <c r="B42" s="458"/>
      <c r="C42" s="403">
        <v>1084.96480477097</v>
      </c>
      <c r="D42" s="403">
        <v>1049.1586465643804</v>
      </c>
      <c r="E42" s="403">
        <v>993.54887836462535</v>
      </c>
      <c r="F42" s="403">
        <v>1020.1743128621171</v>
      </c>
      <c r="G42" s="403">
        <v>981.49233296740408</v>
      </c>
      <c r="H42" s="403">
        <v>905.64429657974983</v>
      </c>
      <c r="I42" s="403">
        <v>924.11418365019631</v>
      </c>
      <c r="J42" s="403">
        <v>962.71274524716478</v>
      </c>
      <c r="K42" s="403">
        <v>934.31034819077195</v>
      </c>
      <c r="L42" s="403">
        <v>997.84026083640379</v>
      </c>
      <c r="M42" s="184"/>
      <c r="N42" s="184"/>
      <c r="O42" s="184"/>
      <c r="P42" s="184"/>
      <c r="Q42" s="184"/>
    </row>
    <row r="43" spans="1:17" ht="15" customHeight="1">
      <c r="A43" s="457" t="s">
        <v>847</v>
      </c>
      <c r="B43" s="458"/>
      <c r="C43" s="403">
        <v>657.46462180828553</v>
      </c>
      <c r="D43" s="403">
        <v>711.83234036044587</v>
      </c>
      <c r="E43" s="403">
        <v>657.09387583725857</v>
      </c>
      <c r="F43" s="403">
        <v>683.49082408811762</v>
      </c>
      <c r="G43" s="403">
        <v>509.55040385379664</v>
      </c>
      <c r="H43" s="403">
        <v>461.3897262854066</v>
      </c>
      <c r="I43" s="403">
        <v>446.49613973860943</v>
      </c>
      <c r="J43" s="403">
        <v>436.15793584579825</v>
      </c>
      <c r="K43" s="403">
        <v>510.21798920468319</v>
      </c>
      <c r="L43" s="403">
        <v>521.31716108207138</v>
      </c>
      <c r="M43" s="184"/>
      <c r="N43" s="184"/>
      <c r="O43" s="184"/>
      <c r="P43" s="184"/>
      <c r="Q43" s="184"/>
    </row>
    <row r="44" spans="1:17" ht="15" customHeight="1">
      <c r="A44" s="457" t="s">
        <v>848</v>
      </c>
      <c r="B44" s="458"/>
      <c r="C44" s="403">
        <v>6.9741992861059838</v>
      </c>
      <c r="D44" s="403">
        <v>4.878160709272084</v>
      </c>
      <c r="E44" s="403">
        <v>5.7786488966564846</v>
      </c>
      <c r="F44" s="403">
        <v>7.1281929334088279</v>
      </c>
      <c r="G44" s="403">
        <v>6.7147492679531666</v>
      </c>
      <c r="H44" s="403">
        <v>7.531097928639646</v>
      </c>
      <c r="I44" s="403">
        <v>7.7364375470233808</v>
      </c>
      <c r="J44" s="403">
        <v>7.8557060033457855</v>
      </c>
      <c r="K44" s="403">
        <v>7.9364008410353524</v>
      </c>
      <c r="L44" s="403">
        <v>8.4111959206011697</v>
      </c>
      <c r="M44" s="184"/>
      <c r="N44" s="184"/>
      <c r="O44" s="184"/>
      <c r="P44" s="184"/>
      <c r="Q44" s="184"/>
    </row>
    <row r="45" spans="1:17" ht="15" customHeight="1">
      <c r="A45" s="467" t="s">
        <v>849</v>
      </c>
      <c r="B45" s="468"/>
      <c r="C45" s="403">
        <v>4428.0472431149847</v>
      </c>
      <c r="D45" s="403">
        <v>4411.818188436574</v>
      </c>
      <c r="E45" s="403">
        <v>4557.6090074215954</v>
      </c>
      <c r="F45" s="403">
        <v>4486.1040302697056</v>
      </c>
      <c r="G45" s="403">
        <v>4337.685731382142</v>
      </c>
      <c r="H45" s="403">
        <v>3985.4690761366069</v>
      </c>
      <c r="I45" s="403">
        <v>3981.7906354113902</v>
      </c>
      <c r="J45" s="403">
        <v>4054.0000622651692</v>
      </c>
      <c r="K45" s="403">
        <v>4434.2015658291939</v>
      </c>
      <c r="L45" s="403">
        <v>4515.2665264970528</v>
      </c>
      <c r="M45" s="184"/>
      <c r="N45" s="184"/>
      <c r="O45" s="184"/>
      <c r="P45" s="184"/>
      <c r="Q45" s="184"/>
    </row>
    <row r="46" spans="1:17" ht="15" customHeight="1">
      <c r="A46" s="457" t="s">
        <v>850</v>
      </c>
      <c r="B46" s="458"/>
      <c r="C46" s="403">
        <v>371.34109563050708</v>
      </c>
      <c r="D46" s="403">
        <v>371.14727845765003</v>
      </c>
      <c r="E46" s="403">
        <v>364.60171654206027</v>
      </c>
      <c r="F46" s="403">
        <v>365.19091587213234</v>
      </c>
      <c r="G46" s="403">
        <v>377.03375554643867</v>
      </c>
      <c r="H46" s="403">
        <v>335.64815532088875</v>
      </c>
      <c r="I46" s="403">
        <v>332.90506000058724</v>
      </c>
      <c r="J46" s="403">
        <v>361.84449717123448</v>
      </c>
      <c r="K46" s="403">
        <v>395.6855375941642</v>
      </c>
      <c r="L46" s="403">
        <v>555.31841661446254</v>
      </c>
      <c r="M46" s="184"/>
      <c r="N46" s="184"/>
      <c r="O46" s="184"/>
      <c r="P46" s="184"/>
      <c r="Q46" s="184"/>
    </row>
    <row r="47" spans="1:17" ht="15" customHeight="1">
      <c r="A47" s="457" t="s">
        <v>851</v>
      </c>
      <c r="B47" s="458"/>
      <c r="C47" s="403">
        <v>579.19347042107586</v>
      </c>
      <c r="D47" s="403">
        <v>613.87346833742117</v>
      </c>
      <c r="E47" s="403">
        <v>628.34737651063824</v>
      </c>
      <c r="F47" s="403">
        <v>594.23879502108753</v>
      </c>
      <c r="G47" s="403">
        <v>568.348829958755</v>
      </c>
      <c r="H47" s="403">
        <v>537.41432084970916</v>
      </c>
      <c r="I47" s="403">
        <v>548.78596633192626</v>
      </c>
      <c r="J47" s="403">
        <v>542.55157052333425</v>
      </c>
      <c r="K47" s="403">
        <v>589.93317840292843</v>
      </c>
      <c r="L47" s="403">
        <v>571.83691810404684</v>
      </c>
      <c r="M47" s="184"/>
      <c r="N47" s="184"/>
      <c r="O47" s="184"/>
      <c r="P47" s="184"/>
      <c r="Q47" s="184"/>
    </row>
    <row r="48" spans="1:17" ht="15" customHeight="1">
      <c r="A48" s="457" t="s">
        <v>852</v>
      </c>
      <c r="B48" s="458"/>
      <c r="C48" s="403">
        <v>146.27330753515855</v>
      </c>
      <c r="D48" s="403">
        <v>156.97165135372413</v>
      </c>
      <c r="E48" s="403">
        <v>163.14717174731035</v>
      </c>
      <c r="F48" s="403">
        <v>160.6236478613755</v>
      </c>
      <c r="G48" s="403">
        <v>152.09555889816588</v>
      </c>
      <c r="H48" s="403">
        <v>160.11281925569278</v>
      </c>
      <c r="I48" s="403">
        <v>171.45794528773609</v>
      </c>
      <c r="J48" s="403">
        <v>170.29907327744695</v>
      </c>
      <c r="K48" s="403">
        <v>185.62030916086599</v>
      </c>
      <c r="L48" s="403">
        <v>196.58804628273953</v>
      </c>
      <c r="M48" s="184"/>
      <c r="N48" s="184"/>
      <c r="O48" s="184"/>
      <c r="P48" s="184"/>
      <c r="Q48" s="184"/>
    </row>
    <row r="49" spans="1:17" ht="15" customHeight="1">
      <c r="A49" s="457" t="s">
        <v>853</v>
      </c>
      <c r="B49" s="458"/>
      <c r="C49" s="403">
        <v>25.160739750707439</v>
      </c>
      <c r="D49" s="403">
        <v>25.372587502618792</v>
      </c>
      <c r="E49" s="403">
        <v>28.793759231818861</v>
      </c>
      <c r="F49" s="403">
        <v>29.521301703936274</v>
      </c>
      <c r="G49" s="403">
        <v>25.936433703901532</v>
      </c>
      <c r="H49" s="403">
        <v>24.429274561113061</v>
      </c>
      <c r="I49" s="403">
        <v>25.72623570760722</v>
      </c>
      <c r="J49" s="403">
        <v>26.629736263626381</v>
      </c>
      <c r="K49" s="403">
        <v>29.430205217122136</v>
      </c>
      <c r="L49" s="403">
        <v>29.900614383143399</v>
      </c>
      <c r="M49" s="184"/>
      <c r="N49" s="184"/>
      <c r="O49" s="184"/>
      <c r="P49" s="184"/>
      <c r="Q49" s="184"/>
    </row>
    <row r="50" spans="1:17" ht="15" customHeight="1">
      <c r="A50" s="457" t="s">
        <v>854</v>
      </c>
      <c r="B50" s="458"/>
      <c r="C50" s="403">
        <v>184.75853633666972</v>
      </c>
      <c r="D50" s="403">
        <v>183.8246253530391</v>
      </c>
      <c r="E50" s="403">
        <v>209.88248051362405</v>
      </c>
      <c r="F50" s="403">
        <v>227.34988802696785</v>
      </c>
      <c r="G50" s="403">
        <v>210.03010979607254</v>
      </c>
      <c r="H50" s="403">
        <v>191.69322158563125</v>
      </c>
      <c r="I50" s="403">
        <v>186.10324126529056</v>
      </c>
      <c r="J50" s="403">
        <v>182.0653232699097</v>
      </c>
      <c r="K50" s="403">
        <v>191.09539766277786</v>
      </c>
      <c r="L50" s="403">
        <v>189.15956791137276</v>
      </c>
      <c r="M50" s="184"/>
      <c r="N50" s="184"/>
      <c r="O50" s="184"/>
      <c r="P50" s="184"/>
      <c r="Q50" s="184"/>
    </row>
    <row r="51" spans="1:17" ht="15" customHeight="1">
      <c r="A51" s="457" t="s">
        <v>855</v>
      </c>
      <c r="B51" s="458"/>
      <c r="C51" s="403">
        <v>4.1092569679258881</v>
      </c>
      <c r="D51" s="403">
        <v>4.0410623266916659</v>
      </c>
      <c r="E51" s="403">
        <v>3.6778317824315998</v>
      </c>
      <c r="F51" s="403">
        <v>3.296996709218432</v>
      </c>
      <c r="G51" s="403">
        <v>3.4327632843399085</v>
      </c>
      <c r="H51" s="403">
        <v>3.1740640452602884</v>
      </c>
      <c r="I51" s="403">
        <v>2.8193135022035305</v>
      </c>
      <c r="J51" s="403">
        <v>2.6585026645722833</v>
      </c>
      <c r="K51" s="403">
        <v>2.7334555929215605</v>
      </c>
      <c r="L51" s="403">
        <v>2.502249217186133</v>
      </c>
      <c r="M51" s="184"/>
      <c r="N51" s="184"/>
      <c r="O51" s="184"/>
      <c r="P51" s="184"/>
      <c r="Q51" s="184"/>
    </row>
    <row r="52" spans="1:17" ht="15" customHeight="1">
      <c r="A52" s="457" t="s">
        <v>856</v>
      </c>
      <c r="B52" s="458"/>
      <c r="C52" s="403">
        <v>104.20357999391203</v>
      </c>
      <c r="D52" s="403">
        <v>108.06036879246378</v>
      </c>
      <c r="E52" s="403">
        <v>109.81315342640592</v>
      </c>
      <c r="F52" s="403">
        <v>101.85726383285348</v>
      </c>
      <c r="G52" s="403">
        <v>105.65282552912831</v>
      </c>
      <c r="H52" s="403">
        <v>88.88445641637631</v>
      </c>
      <c r="I52" s="403">
        <v>94.09458813604283</v>
      </c>
      <c r="J52" s="403">
        <v>88.40811060219292</v>
      </c>
      <c r="K52" s="403">
        <v>80.017356723457127</v>
      </c>
      <c r="L52" s="403">
        <v>84.061852850375686</v>
      </c>
      <c r="M52" s="184"/>
      <c r="N52" s="184"/>
      <c r="O52" s="184"/>
      <c r="P52" s="184"/>
      <c r="Q52" s="184"/>
    </row>
    <row r="53" spans="1:17" ht="15" customHeight="1">
      <c r="A53" s="457" t="s">
        <v>857</v>
      </c>
      <c r="B53" s="458"/>
      <c r="C53" s="403">
        <v>18.887223089466971</v>
      </c>
      <c r="D53" s="403">
        <v>24.100436532889745</v>
      </c>
      <c r="E53" s="403">
        <v>11.291316049153181</v>
      </c>
      <c r="F53" s="403">
        <v>8.2150593431606183</v>
      </c>
      <c r="G53" s="403">
        <v>3.3639833238062238</v>
      </c>
      <c r="H53" s="403">
        <v>18.076867679720237</v>
      </c>
      <c r="I53" s="403">
        <v>7.6641556003116307</v>
      </c>
      <c r="J53" s="403">
        <v>24.387078398515257</v>
      </c>
      <c r="K53" s="403">
        <v>38.521904251608845</v>
      </c>
      <c r="L53" s="403">
        <v>17.555595206854576</v>
      </c>
      <c r="M53" s="184"/>
      <c r="N53" s="184"/>
      <c r="O53" s="184"/>
      <c r="P53" s="184"/>
      <c r="Q53" s="184"/>
    </row>
    <row r="54" spans="1:17" ht="15" customHeight="1">
      <c r="A54" s="457" t="s">
        <v>858</v>
      </c>
      <c r="B54" s="458"/>
      <c r="C54" s="403">
        <v>1645.8895899076031</v>
      </c>
      <c r="D54" s="403">
        <v>1625.5447738441621</v>
      </c>
      <c r="E54" s="403">
        <v>1644.3653229132185</v>
      </c>
      <c r="F54" s="403">
        <v>1652.6946009505957</v>
      </c>
      <c r="G54" s="403">
        <v>1604.1536741844204</v>
      </c>
      <c r="H54" s="403">
        <v>1425.3820103707751</v>
      </c>
      <c r="I54" s="403">
        <v>1387.5485297140178</v>
      </c>
      <c r="J54" s="403">
        <v>1425.7351324526794</v>
      </c>
      <c r="K54" s="403">
        <v>1552.4619178308296</v>
      </c>
      <c r="L54" s="403">
        <v>1546.9065093849895</v>
      </c>
      <c r="M54" s="184"/>
      <c r="N54" s="184"/>
      <c r="O54" s="184"/>
      <c r="P54" s="184"/>
      <c r="Q54" s="184"/>
    </row>
    <row r="55" spans="1:17" ht="15" customHeight="1">
      <c r="A55" s="457" t="s">
        <v>859</v>
      </c>
      <c r="B55" s="458"/>
      <c r="C55" s="403">
        <v>951.07393963185666</v>
      </c>
      <c r="D55" s="403">
        <v>873.3575659225005</v>
      </c>
      <c r="E55" s="403">
        <v>946.49369468503619</v>
      </c>
      <c r="F55" s="403">
        <v>874.60182224188475</v>
      </c>
      <c r="G55" s="403">
        <v>825.74042634204329</v>
      </c>
      <c r="H55" s="403">
        <v>754.89160156747141</v>
      </c>
      <c r="I55" s="403">
        <v>763.72784225538885</v>
      </c>
      <c r="J55" s="403">
        <v>771.89032162780143</v>
      </c>
      <c r="K55" s="403">
        <v>863.50139610129895</v>
      </c>
      <c r="L55" s="403">
        <v>817.26423064734172</v>
      </c>
      <c r="M55" s="184"/>
      <c r="N55" s="184"/>
      <c r="O55" s="184"/>
      <c r="P55" s="184"/>
      <c r="Q55" s="184"/>
    </row>
    <row r="56" spans="1:17" ht="15" customHeight="1">
      <c r="A56" s="457" t="s">
        <v>860</v>
      </c>
      <c r="B56" s="458"/>
      <c r="C56" s="403">
        <v>397.15650385010088</v>
      </c>
      <c r="D56" s="403">
        <v>425.52437001341286</v>
      </c>
      <c r="E56" s="403">
        <v>447.19518401989808</v>
      </c>
      <c r="F56" s="403">
        <v>468.51373870649343</v>
      </c>
      <c r="G56" s="403">
        <v>461.89737081506962</v>
      </c>
      <c r="H56" s="403">
        <v>445.76228448396796</v>
      </c>
      <c r="I56" s="403">
        <v>460.9577576102771</v>
      </c>
      <c r="J56" s="403">
        <v>457.53071601385437</v>
      </c>
      <c r="K56" s="403">
        <v>505.20090729121995</v>
      </c>
      <c r="L56" s="403">
        <v>504.17252589454063</v>
      </c>
      <c r="M56" s="184"/>
      <c r="N56" s="184"/>
      <c r="O56" s="184"/>
      <c r="P56" s="184"/>
      <c r="Q56" s="184"/>
    </row>
    <row r="57" spans="1:17" ht="15" customHeight="1">
      <c r="A57" s="467" t="s">
        <v>926</v>
      </c>
      <c r="B57" s="468"/>
      <c r="C57" s="403">
        <v>415.3556300084021</v>
      </c>
      <c r="D57" s="403">
        <v>442.61790138762791</v>
      </c>
      <c r="E57" s="403">
        <v>495.79306869133666</v>
      </c>
      <c r="F57" s="403">
        <v>432.13486721156289</v>
      </c>
      <c r="G57" s="403">
        <v>530.15950845464795</v>
      </c>
      <c r="H57" s="403">
        <v>509.47240793862653</v>
      </c>
      <c r="I57" s="403">
        <v>520.27156646548133</v>
      </c>
      <c r="J57" s="403">
        <v>519.92893871285412</v>
      </c>
      <c r="K57" s="403">
        <v>504.10294749173852</v>
      </c>
      <c r="L57" s="403">
        <v>494.78120214509687</v>
      </c>
      <c r="M57" s="184"/>
      <c r="N57" s="184"/>
      <c r="O57" s="184"/>
      <c r="P57" s="184"/>
      <c r="Q57" s="184"/>
    </row>
    <row r="58" spans="1:17" s="170" customFormat="1" ht="15" customHeight="1">
      <c r="A58" s="452" t="s">
        <v>9</v>
      </c>
      <c r="B58" s="453"/>
      <c r="C58" s="404">
        <v>11164.453315807637</v>
      </c>
      <c r="D58" s="404">
        <v>11504.564131270308</v>
      </c>
      <c r="E58" s="404">
        <v>11783.579224930245</v>
      </c>
      <c r="F58" s="404">
        <v>11887.964083095965</v>
      </c>
      <c r="G58" s="404">
        <v>11228.159831718549</v>
      </c>
      <c r="H58" s="404">
        <v>10666.124969634162</v>
      </c>
      <c r="I58" s="404">
        <v>10637.600803492891</v>
      </c>
      <c r="J58" s="404">
        <v>10912.307944322085</v>
      </c>
      <c r="K58" s="404">
        <v>11514.473573609357</v>
      </c>
      <c r="L58" s="404">
        <v>11712.337520773375</v>
      </c>
      <c r="M58" s="183"/>
      <c r="N58" s="183"/>
      <c r="O58" s="183"/>
      <c r="P58" s="183"/>
      <c r="Q58" s="183"/>
    </row>
    <row r="59" spans="1:17" s="170" customFormat="1" ht="15" customHeight="1">
      <c r="A59" s="467" t="s">
        <v>1045</v>
      </c>
      <c r="B59" s="468"/>
      <c r="C59" s="408">
        <v>39.876548093127873</v>
      </c>
      <c r="D59" s="408">
        <v>40.373647084031894</v>
      </c>
      <c r="E59" s="408">
        <v>39.823827766946003</v>
      </c>
      <c r="F59" s="408">
        <v>39.610778599976079</v>
      </c>
      <c r="G59" s="408">
        <v>40.995591074770829</v>
      </c>
      <c r="H59" s="408">
        <v>41.600198118639064</v>
      </c>
      <c r="I59" s="408">
        <v>41.166476274239308</v>
      </c>
      <c r="J59" s="408">
        <v>41.922061082266701</v>
      </c>
      <c r="K59" s="408">
        <v>41.135896503802577</v>
      </c>
      <c r="L59" s="408">
        <v>40.530924970764339</v>
      </c>
      <c r="M59" s="183"/>
      <c r="N59" s="183"/>
      <c r="O59" s="183"/>
      <c r="P59" s="183"/>
      <c r="Q59" s="183"/>
    </row>
    <row r="60" spans="1:17" s="170" customFormat="1" ht="5.0999999999999996" customHeight="1">
      <c r="A60" s="181"/>
      <c r="B60" s="186"/>
      <c r="C60" s="406"/>
      <c r="D60" s="406"/>
      <c r="E60" s="406"/>
      <c r="F60" s="406"/>
      <c r="G60" s="406"/>
      <c r="H60" s="406"/>
      <c r="I60" s="406"/>
      <c r="J60" s="406"/>
      <c r="K60" s="406"/>
      <c r="L60" s="407"/>
      <c r="M60" s="183"/>
      <c r="N60" s="183"/>
      <c r="O60" s="183"/>
      <c r="P60" s="183"/>
      <c r="Q60" s="183"/>
    </row>
    <row r="61" spans="1:17" s="170" customFormat="1" ht="15" customHeight="1">
      <c r="A61" s="467" t="s">
        <v>1047</v>
      </c>
      <c r="B61" s="468"/>
      <c r="C61" s="403">
        <v>1382.3551725778366</v>
      </c>
      <c r="D61" s="403">
        <v>1429.4402707739905</v>
      </c>
      <c r="E61" s="403">
        <v>1467.7369369899661</v>
      </c>
      <c r="F61" s="403">
        <v>1480.904899793954</v>
      </c>
      <c r="G61" s="403">
        <v>1396.0858219628662</v>
      </c>
      <c r="H61" s="403">
        <v>1322.585741342926</v>
      </c>
      <c r="I61" s="403">
        <v>1313.5597351904585</v>
      </c>
      <c r="J61" s="403">
        <v>1335.8683688129183</v>
      </c>
      <c r="K61" s="403">
        <v>1398.2529931886675</v>
      </c>
      <c r="L61" s="403">
        <v>1416.9464330288745</v>
      </c>
      <c r="M61" s="183"/>
      <c r="N61" s="183"/>
      <c r="O61" s="183"/>
      <c r="P61" s="183"/>
      <c r="Q61" s="183"/>
    </row>
    <row r="62" spans="1:17" s="170" customFormat="1" ht="15" customHeight="1">
      <c r="A62" s="467" t="s">
        <v>1046</v>
      </c>
      <c r="B62" s="468"/>
      <c r="C62" s="405">
        <v>80.763999999999996</v>
      </c>
      <c r="D62" s="405">
        <v>80.483000000000004</v>
      </c>
      <c r="E62" s="405">
        <v>80.284000000000006</v>
      </c>
      <c r="F62" s="405">
        <v>80.275000000000006</v>
      </c>
      <c r="G62" s="405">
        <v>80.426000000000002</v>
      </c>
      <c r="H62" s="405">
        <v>80.646000000000001</v>
      </c>
      <c r="I62" s="405">
        <v>80.983000000000004</v>
      </c>
      <c r="J62" s="405">
        <v>81.686999999999998</v>
      </c>
      <c r="K62" s="405">
        <v>82.349000000000004</v>
      </c>
      <c r="L62" s="405">
        <v>82.659000000000006</v>
      </c>
      <c r="M62" s="183"/>
      <c r="N62" s="183"/>
      <c r="O62" s="183"/>
      <c r="P62" s="183"/>
      <c r="Q62" s="183"/>
    </row>
    <row r="63" spans="1:17" s="170" customFormat="1" ht="15.75" customHeight="1">
      <c r="A63" s="181"/>
      <c r="B63" s="204"/>
      <c r="C63" s="210"/>
      <c r="D63" s="210"/>
      <c r="E63" s="210"/>
      <c r="F63" s="210"/>
      <c r="G63" s="210"/>
      <c r="H63" s="210"/>
      <c r="I63" s="210"/>
      <c r="J63" s="183"/>
      <c r="K63" s="183"/>
      <c r="L63" s="183"/>
      <c r="M63" s="183"/>
      <c r="N63" s="183"/>
      <c r="O63" s="183"/>
      <c r="P63" s="183"/>
      <c r="Q63" s="183"/>
    </row>
    <row r="64" spans="1:17" s="170" customFormat="1" ht="15.75" customHeight="1">
      <c r="A64" s="181"/>
      <c r="B64" s="204"/>
      <c r="C64" s="210"/>
      <c r="D64" s="210"/>
      <c r="E64" s="210"/>
      <c r="F64" s="210"/>
      <c r="G64" s="210"/>
      <c r="H64" s="210"/>
      <c r="I64" s="210"/>
      <c r="J64" s="183"/>
      <c r="K64" s="183"/>
      <c r="L64" s="183"/>
      <c r="M64" s="183"/>
      <c r="N64" s="183"/>
      <c r="O64" s="183"/>
      <c r="P64" s="183"/>
      <c r="Q64" s="183"/>
    </row>
    <row r="65" spans="1:17" s="212" customFormat="1" ht="15.75" customHeight="1">
      <c r="A65" s="181"/>
      <c r="B65" s="182"/>
      <c r="C65" s="211"/>
      <c r="D65" s="211"/>
      <c r="E65" s="211"/>
      <c r="F65" s="211"/>
      <c r="G65" s="211"/>
      <c r="H65" s="211"/>
      <c r="I65" s="211"/>
      <c r="J65" s="182"/>
      <c r="K65" s="182"/>
      <c r="L65" s="182"/>
      <c r="M65" s="182"/>
      <c r="N65" s="182"/>
      <c r="O65" s="182"/>
      <c r="P65" s="182"/>
      <c r="Q65" s="182"/>
    </row>
    <row r="66" spans="1:17" s="170" customFormat="1" ht="15.75" customHeight="1">
      <c r="A66" s="181"/>
      <c r="B66" s="204"/>
      <c r="C66" s="213"/>
      <c r="D66" s="213"/>
      <c r="E66" s="213"/>
      <c r="F66" s="213"/>
      <c r="G66" s="213"/>
      <c r="H66" s="213"/>
      <c r="I66" s="213"/>
      <c r="J66" s="183"/>
      <c r="K66" s="183"/>
      <c r="L66" s="183"/>
      <c r="M66" s="183"/>
      <c r="N66" s="183"/>
      <c r="O66" s="183"/>
      <c r="P66" s="183"/>
      <c r="Q66" s="183"/>
    </row>
    <row r="67" spans="1:17">
      <c r="B67" s="184"/>
      <c r="C67" s="184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84"/>
      <c r="P67" s="184"/>
      <c r="Q67" s="184"/>
    </row>
    <row r="68" spans="1:17">
      <c r="B68" s="184"/>
      <c r="C68" s="184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84"/>
      <c r="P68" s="184"/>
      <c r="Q68" s="184"/>
    </row>
    <row r="69" spans="1:17">
      <c r="B69" s="184"/>
      <c r="C69" s="184"/>
      <c r="D69" s="184"/>
      <c r="E69" s="184"/>
      <c r="F69" s="184"/>
      <c r="G69" s="184"/>
      <c r="H69" s="184"/>
      <c r="I69" s="184"/>
      <c r="J69" s="183"/>
      <c r="K69" s="184"/>
      <c r="L69" s="184"/>
      <c r="M69" s="184"/>
      <c r="N69" s="184"/>
      <c r="O69" s="184"/>
      <c r="P69" s="184"/>
      <c r="Q69" s="184"/>
    </row>
    <row r="70" spans="1:17">
      <c r="B70" s="184"/>
      <c r="C70" s="184"/>
      <c r="D70" s="184"/>
      <c r="E70" s="184"/>
      <c r="F70" s="184"/>
      <c r="G70" s="184"/>
      <c r="H70" s="184"/>
      <c r="I70" s="184"/>
      <c r="J70" s="183"/>
      <c r="K70" s="184"/>
      <c r="L70" s="184"/>
      <c r="M70" s="184"/>
      <c r="N70" s="184"/>
      <c r="O70" s="184"/>
      <c r="P70" s="184"/>
      <c r="Q70" s="184"/>
    </row>
    <row r="71" spans="1:17">
      <c r="B71" s="184"/>
      <c r="C71" s="184"/>
      <c r="D71" s="184"/>
      <c r="E71" s="184"/>
      <c r="F71" s="184"/>
      <c r="G71" s="184"/>
      <c r="H71" s="184"/>
      <c r="I71" s="184"/>
      <c r="J71" s="183"/>
      <c r="K71" s="184"/>
      <c r="L71" s="184"/>
      <c r="M71" s="184"/>
      <c r="N71" s="184"/>
      <c r="O71" s="184"/>
      <c r="P71" s="184"/>
      <c r="Q71" s="184"/>
    </row>
    <row r="72" spans="1:17">
      <c r="B72" s="184"/>
      <c r="C72" s="184"/>
      <c r="D72" s="184"/>
      <c r="E72" s="184"/>
      <c r="F72" s="184"/>
      <c r="G72" s="184"/>
      <c r="H72" s="184"/>
      <c r="I72" s="184"/>
      <c r="J72" s="183"/>
      <c r="K72" s="184"/>
      <c r="L72" s="184"/>
      <c r="M72" s="184"/>
      <c r="N72" s="184"/>
      <c r="O72" s="184"/>
      <c r="P72" s="184"/>
      <c r="Q72" s="184"/>
    </row>
    <row r="73" spans="1:17">
      <c r="B73" s="184"/>
      <c r="C73" s="184"/>
      <c r="D73" s="184"/>
      <c r="E73" s="184"/>
      <c r="F73" s="184"/>
      <c r="G73" s="184"/>
      <c r="H73" s="184"/>
      <c r="I73" s="184"/>
      <c r="J73" s="183"/>
      <c r="K73" s="184"/>
      <c r="L73" s="184"/>
      <c r="M73" s="184"/>
      <c r="N73" s="184"/>
      <c r="O73" s="184"/>
      <c r="P73" s="184"/>
      <c r="Q73" s="184"/>
    </row>
    <row r="74" spans="1:17">
      <c r="B74" s="184"/>
      <c r="C74" s="184"/>
      <c r="D74" s="184"/>
      <c r="E74" s="184"/>
      <c r="F74" s="184"/>
      <c r="G74" s="184"/>
      <c r="H74" s="184"/>
      <c r="I74" s="184"/>
      <c r="J74" s="183"/>
      <c r="K74" s="184"/>
      <c r="L74" s="184"/>
      <c r="M74" s="184"/>
      <c r="N74" s="184"/>
      <c r="O74" s="184"/>
      <c r="P74" s="184"/>
      <c r="Q74" s="184"/>
    </row>
    <row r="75" spans="1:17">
      <c r="B75" s="184"/>
      <c r="C75" s="184"/>
      <c r="D75" s="184"/>
      <c r="E75" s="184"/>
      <c r="F75" s="184"/>
      <c r="G75" s="184"/>
      <c r="H75" s="184"/>
      <c r="I75" s="184"/>
      <c r="J75" s="183"/>
      <c r="K75" s="184"/>
      <c r="L75" s="184"/>
      <c r="M75" s="184"/>
      <c r="N75" s="184"/>
      <c r="O75" s="184"/>
      <c r="P75" s="184"/>
      <c r="Q75" s="184"/>
    </row>
    <row r="76" spans="1:17">
      <c r="B76" s="184"/>
      <c r="C76" s="184"/>
      <c r="D76" s="184"/>
      <c r="E76" s="184"/>
      <c r="F76" s="184"/>
      <c r="G76" s="184"/>
      <c r="H76" s="184"/>
      <c r="I76" s="184"/>
      <c r="J76" s="183"/>
      <c r="K76" s="184"/>
      <c r="L76" s="184"/>
      <c r="M76" s="184"/>
      <c r="N76" s="184"/>
      <c r="O76" s="184"/>
      <c r="P76" s="184"/>
      <c r="Q76" s="184"/>
    </row>
    <row r="77" spans="1:17">
      <c r="B77" s="184"/>
      <c r="C77" s="184"/>
      <c r="D77" s="184"/>
      <c r="E77" s="184"/>
      <c r="F77" s="184"/>
      <c r="G77" s="184"/>
      <c r="H77" s="184"/>
      <c r="I77" s="184"/>
      <c r="J77" s="183"/>
      <c r="K77" s="184"/>
      <c r="L77" s="184"/>
      <c r="M77" s="184"/>
      <c r="N77" s="184"/>
      <c r="O77" s="184"/>
      <c r="P77" s="184"/>
      <c r="Q77" s="184"/>
    </row>
    <row r="78" spans="1:17">
      <c r="B78" s="184"/>
      <c r="C78" s="184"/>
      <c r="D78" s="184"/>
      <c r="E78" s="184"/>
      <c r="F78" s="184"/>
      <c r="G78" s="184"/>
      <c r="H78" s="184"/>
      <c r="I78" s="184"/>
      <c r="J78" s="183"/>
      <c r="K78" s="184"/>
      <c r="L78" s="184"/>
      <c r="M78" s="184"/>
      <c r="N78" s="184"/>
      <c r="O78" s="184"/>
      <c r="P78" s="184"/>
      <c r="Q78" s="184"/>
    </row>
    <row r="79" spans="1:17">
      <c r="B79" s="184"/>
      <c r="C79" s="184"/>
      <c r="D79" s="184"/>
      <c r="E79" s="184"/>
      <c r="F79" s="184"/>
      <c r="G79" s="184"/>
      <c r="H79" s="184"/>
      <c r="I79" s="184"/>
      <c r="J79" s="183"/>
      <c r="K79" s="184"/>
      <c r="L79" s="184"/>
      <c r="M79" s="184"/>
      <c r="N79" s="184"/>
      <c r="O79" s="184"/>
      <c r="P79" s="184"/>
      <c r="Q79" s="184"/>
    </row>
    <row r="80" spans="1:17">
      <c r="B80" s="184"/>
      <c r="C80" s="184"/>
      <c r="D80" s="184"/>
      <c r="E80" s="184"/>
      <c r="F80" s="184"/>
      <c r="G80" s="184"/>
      <c r="H80" s="184"/>
      <c r="I80" s="184"/>
      <c r="J80" s="183"/>
      <c r="K80" s="184"/>
      <c r="L80" s="184"/>
      <c r="M80" s="184"/>
      <c r="N80" s="184"/>
      <c r="O80" s="184"/>
      <c r="P80" s="184"/>
      <c r="Q80" s="184"/>
    </row>
    <row r="81" spans="2:17">
      <c r="B81" s="184"/>
      <c r="C81" s="184"/>
      <c r="D81" s="184"/>
      <c r="E81" s="184"/>
      <c r="F81" s="184"/>
      <c r="G81" s="184"/>
      <c r="H81" s="184"/>
      <c r="I81" s="184"/>
      <c r="J81" s="183"/>
      <c r="K81" s="184"/>
      <c r="L81" s="184"/>
      <c r="M81" s="184"/>
      <c r="N81" s="184"/>
      <c r="O81" s="184"/>
      <c r="P81" s="184"/>
      <c r="Q81" s="184"/>
    </row>
    <row r="82" spans="2:17">
      <c r="B82" s="184"/>
      <c r="C82" s="184"/>
      <c r="D82" s="184"/>
      <c r="E82" s="184"/>
      <c r="F82" s="184"/>
      <c r="G82" s="184"/>
      <c r="H82" s="184"/>
      <c r="I82" s="184"/>
      <c r="J82" s="183"/>
      <c r="K82" s="184"/>
      <c r="L82" s="184"/>
      <c r="M82" s="184"/>
      <c r="N82" s="184"/>
      <c r="O82" s="184"/>
      <c r="P82" s="184"/>
      <c r="Q82" s="184"/>
    </row>
    <row r="83" spans="2:17">
      <c r="B83" s="184"/>
      <c r="C83" s="184"/>
      <c r="D83" s="184"/>
      <c r="E83" s="184"/>
      <c r="F83" s="184"/>
      <c r="G83" s="184"/>
      <c r="H83" s="184"/>
      <c r="I83" s="184"/>
      <c r="J83" s="183"/>
      <c r="K83" s="184"/>
      <c r="L83" s="184"/>
      <c r="M83" s="184"/>
      <c r="N83" s="184"/>
      <c r="O83" s="184"/>
      <c r="P83" s="184"/>
      <c r="Q83" s="184"/>
    </row>
    <row r="84" spans="2:17">
      <c r="B84" s="184"/>
      <c r="C84" s="184"/>
      <c r="D84" s="184"/>
      <c r="E84" s="184"/>
      <c r="F84" s="184"/>
      <c r="G84" s="184"/>
      <c r="H84" s="184"/>
      <c r="I84" s="184"/>
      <c r="J84" s="183"/>
      <c r="K84" s="184"/>
      <c r="L84" s="184"/>
      <c r="M84" s="184"/>
      <c r="N84" s="184"/>
      <c r="O84" s="184"/>
      <c r="P84" s="184"/>
      <c r="Q84" s="184"/>
    </row>
    <row r="85" spans="2:17">
      <c r="B85" s="184"/>
      <c r="C85" s="184"/>
      <c r="D85" s="184"/>
      <c r="E85" s="184"/>
      <c r="F85" s="184"/>
      <c r="G85" s="184"/>
      <c r="H85" s="184"/>
      <c r="I85" s="184"/>
      <c r="J85" s="183"/>
      <c r="K85" s="184"/>
      <c r="L85" s="184"/>
      <c r="M85" s="184"/>
      <c r="N85" s="184"/>
      <c r="O85" s="184"/>
      <c r="P85" s="184"/>
      <c r="Q85" s="184"/>
    </row>
    <row r="86" spans="2:17">
      <c r="B86" s="184"/>
      <c r="C86" s="184"/>
      <c r="D86" s="184"/>
      <c r="E86" s="184"/>
      <c r="F86" s="184"/>
      <c r="G86" s="184"/>
      <c r="H86" s="184"/>
      <c r="I86" s="184"/>
      <c r="J86" s="183"/>
      <c r="K86" s="184"/>
      <c r="L86" s="184"/>
      <c r="M86" s="184"/>
      <c r="N86" s="184"/>
      <c r="O86" s="184"/>
      <c r="P86" s="184"/>
      <c r="Q86" s="184"/>
    </row>
    <row r="87" spans="2:17">
      <c r="B87" s="184"/>
      <c r="C87" s="184"/>
      <c r="D87" s="184"/>
      <c r="E87" s="184"/>
      <c r="F87" s="184"/>
      <c r="G87" s="184"/>
      <c r="H87" s="184"/>
      <c r="I87" s="184"/>
      <c r="J87" s="183"/>
      <c r="K87" s="184"/>
      <c r="L87" s="184"/>
      <c r="M87" s="184"/>
      <c r="N87" s="184"/>
      <c r="O87" s="184"/>
      <c r="P87" s="184"/>
      <c r="Q87" s="184"/>
    </row>
    <row r="88" spans="2:17">
      <c r="B88" s="184"/>
      <c r="C88" s="184"/>
      <c r="D88" s="184"/>
      <c r="E88" s="184"/>
      <c r="F88" s="184"/>
      <c r="G88" s="184"/>
      <c r="H88" s="184"/>
      <c r="I88" s="184"/>
      <c r="J88" s="183"/>
      <c r="K88" s="184"/>
      <c r="L88" s="184"/>
      <c r="M88" s="184"/>
      <c r="N88" s="184"/>
      <c r="O88" s="184"/>
      <c r="P88" s="184"/>
      <c r="Q88" s="184"/>
    </row>
    <row r="89" spans="2:17">
      <c r="B89" s="184"/>
      <c r="C89" s="184"/>
      <c r="D89" s="184"/>
      <c r="E89" s="184"/>
      <c r="F89" s="184"/>
      <c r="G89" s="184"/>
      <c r="H89" s="184"/>
      <c r="I89" s="184"/>
      <c r="J89" s="183"/>
      <c r="K89" s="184"/>
      <c r="L89" s="184"/>
      <c r="M89" s="184"/>
      <c r="N89" s="184"/>
      <c r="O89" s="184"/>
      <c r="P89" s="184"/>
      <c r="Q89" s="184"/>
    </row>
    <row r="90" spans="2:17">
      <c r="B90" s="184"/>
      <c r="C90" s="184"/>
      <c r="D90" s="184"/>
      <c r="E90" s="184"/>
      <c r="F90" s="184"/>
      <c r="G90" s="184"/>
      <c r="H90" s="184"/>
      <c r="I90" s="184"/>
      <c r="J90" s="183"/>
      <c r="K90" s="184"/>
      <c r="L90" s="184"/>
      <c r="M90" s="184"/>
      <c r="N90" s="184"/>
      <c r="O90" s="184"/>
      <c r="P90" s="184"/>
      <c r="Q90" s="184"/>
    </row>
    <row r="91" spans="2:17">
      <c r="B91" s="184"/>
      <c r="C91" s="184"/>
      <c r="D91" s="184"/>
      <c r="E91" s="184"/>
      <c r="F91" s="184"/>
      <c r="G91" s="184"/>
      <c r="H91" s="184"/>
      <c r="I91" s="184"/>
      <c r="J91" s="183"/>
      <c r="K91" s="184"/>
      <c r="L91" s="184"/>
      <c r="M91" s="184"/>
      <c r="N91" s="184"/>
      <c r="O91" s="184"/>
      <c r="P91" s="184"/>
      <c r="Q91" s="184"/>
    </row>
    <row r="92" spans="2:17">
      <c r="B92" s="184"/>
      <c r="C92" s="184"/>
      <c r="D92" s="184"/>
      <c r="E92" s="184"/>
      <c r="F92" s="184"/>
      <c r="G92" s="184"/>
      <c r="H92" s="184"/>
      <c r="I92" s="184"/>
      <c r="J92" s="183"/>
      <c r="K92" s="184"/>
      <c r="L92" s="184"/>
      <c r="M92" s="184"/>
      <c r="N92" s="184"/>
      <c r="O92" s="184"/>
      <c r="P92" s="184"/>
      <c r="Q92" s="184"/>
    </row>
    <row r="93" spans="2:17">
      <c r="B93" s="184"/>
      <c r="C93" s="184"/>
      <c r="D93" s="184"/>
      <c r="E93" s="184"/>
      <c r="F93" s="184"/>
      <c r="G93" s="184"/>
      <c r="H93" s="184"/>
      <c r="I93" s="184"/>
      <c r="J93" s="183"/>
      <c r="K93" s="184"/>
      <c r="L93" s="184"/>
      <c r="M93" s="184"/>
      <c r="N93" s="184"/>
      <c r="O93" s="184"/>
      <c r="P93" s="184"/>
      <c r="Q93" s="184"/>
    </row>
    <row r="94" spans="2:17">
      <c r="B94" s="184"/>
      <c r="C94" s="184"/>
      <c r="D94" s="184"/>
      <c r="E94" s="184"/>
      <c r="F94" s="184"/>
      <c r="G94" s="184"/>
      <c r="H94" s="184"/>
      <c r="I94" s="184"/>
      <c r="J94" s="183"/>
      <c r="K94" s="184"/>
      <c r="L94" s="184"/>
      <c r="M94" s="184"/>
      <c r="N94" s="184"/>
      <c r="O94" s="184"/>
      <c r="P94" s="184"/>
      <c r="Q94" s="184"/>
    </row>
    <row r="95" spans="2:17">
      <c r="B95" s="184"/>
      <c r="C95" s="184"/>
      <c r="D95" s="184"/>
      <c r="E95" s="184"/>
      <c r="F95" s="184"/>
      <c r="G95" s="184"/>
      <c r="H95" s="184"/>
      <c r="I95" s="184"/>
      <c r="J95" s="183"/>
      <c r="K95" s="184"/>
      <c r="L95" s="184"/>
      <c r="M95" s="184"/>
      <c r="N95" s="184"/>
      <c r="O95" s="184"/>
      <c r="P95" s="184"/>
      <c r="Q95" s="184"/>
    </row>
    <row r="96" spans="2:17">
      <c r="B96" s="184"/>
      <c r="C96" s="184"/>
      <c r="D96" s="184"/>
      <c r="E96" s="184"/>
      <c r="F96" s="184"/>
      <c r="G96" s="184"/>
      <c r="H96" s="184"/>
      <c r="I96" s="184"/>
      <c r="J96" s="183"/>
      <c r="K96" s="184"/>
      <c r="L96" s="184"/>
      <c r="M96" s="184"/>
      <c r="N96" s="184"/>
      <c r="O96" s="184"/>
      <c r="P96" s="184"/>
      <c r="Q96" s="184"/>
    </row>
    <row r="97" spans="2:17">
      <c r="B97" s="184"/>
      <c r="C97" s="184"/>
      <c r="D97" s="184"/>
      <c r="E97" s="184"/>
      <c r="F97" s="184"/>
      <c r="G97" s="184"/>
      <c r="H97" s="184"/>
      <c r="I97" s="184"/>
      <c r="J97" s="183"/>
      <c r="K97" s="184"/>
      <c r="L97" s="184"/>
      <c r="M97" s="184"/>
      <c r="N97" s="184"/>
      <c r="O97" s="184"/>
      <c r="P97" s="184"/>
      <c r="Q97" s="184"/>
    </row>
    <row r="98" spans="2:17">
      <c r="B98" s="184"/>
      <c r="C98" s="184"/>
      <c r="D98" s="184"/>
      <c r="E98" s="184"/>
      <c r="F98" s="184"/>
      <c r="G98" s="184"/>
      <c r="H98" s="184"/>
      <c r="I98" s="184"/>
      <c r="J98" s="183"/>
      <c r="K98" s="184"/>
      <c r="L98" s="184"/>
      <c r="M98" s="184"/>
      <c r="N98" s="184"/>
      <c r="O98" s="184"/>
      <c r="P98" s="184"/>
      <c r="Q98" s="184"/>
    </row>
    <row r="99" spans="2:17">
      <c r="B99" s="184"/>
      <c r="C99" s="184"/>
      <c r="D99" s="184"/>
      <c r="E99" s="184"/>
      <c r="F99" s="184"/>
      <c r="G99" s="184"/>
      <c r="H99" s="184"/>
      <c r="I99" s="184"/>
      <c r="J99" s="183"/>
      <c r="K99" s="184"/>
      <c r="L99" s="184"/>
      <c r="M99" s="184"/>
      <c r="N99" s="184"/>
      <c r="O99" s="184"/>
      <c r="P99" s="184"/>
      <c r="Q99" s="184"/>
    </row>
    <row r="100" spans="2:17">
      <c r="B100" s="184"/>
      <c r="C100" s="184"/>
      <c r="D100" s="184"/>
      <c r="E100" s="184"/>
      <c r="F100" s="184"/>
      <c r="G100" s="184"/>
      <c r="H100" s="184"/>
      <c r="I100" s="184"/>
      <c r="J100" s="183"/>
      <c r="K100" s="184"/>
      <c r="L100" s="184"/>
      <c r="M100" s="184"/>
      <c r="N100" s="184"/>
      <c r="O100" s="184"/>
      <c r="P100" s="184"/>
      <c r="Q100" s="184"/>
    </row>
    <row r="101" spans="2:17">
      <c r="B101" s="184"/>
      <c r="C101" s="184"/>
      <c r="D101" s="184"/>
      <c r="E101" s="184"/>
      <c r="F101" s="184"/>
      <c r="G101" s="184"/>
      <c r="H101" s="184"/>
      <c r="I101" s="184"/>
      <c r="J101" s="183"/>
      <c r="K101" s="184"/>
      <c r="L101" s="184"/>
      <c r="M101" s="184"/>
      <c r="N101" s="184"/>
      <c r="O101" s="184"/>
      <c r="P101" s="184"/>
      <c r="Q101" s="184"/>
    </row>
    <row r="102" spans="2:17">
      <c r="B102" s="184"/>
      <c r="C102" s="184"/>
      <c r="D102" s="184"/>
      <c r="E102" s="184"/>
      <c r="F102" s="184"/>
      <c r="G102" s="184"/>
      <c r="H102" s="184"/>
      <c r="I102" s="184"/>
      <c r="J102" s="183"/>
      <c r="K102" s="184"/>
      <c r="L102" s="184"/>
      <c r="M102" s="184"/>
      <c r="N102" s="184"/>
      <c r="O102" s="184"/>
      <c r="P102" s="184"/>
      <c r="Q102" s="184"/>
    </row>
    <row r="103" spans="2:17">
      <c r="B103" s="184"/>
      <c r="C103" s="184"/>
      <c r="D103" s="184"/>
      <c r="E103" s="184"/>
      <c r="F103" s="184"/>
      <c r="G103" s="184"/>
      <c r="H103" s="184"/>
      <c r="I103" s="184"/>
      <c r="J103" s="183"/>
      <c r="K103" s="184"/>
      <c r="L103" s="184"/>
      <c r="M103" s="184"/>
      <c r="N103" s="184"/>
      <c r="O103" s="184"/>
      <c r="P103" s="184"/>
      <c r="Q103" s="184"/>
    </row>
    <row r="104" spans="2:17">
      <c r="B104" s="184"/>
      <c r="C104" s="184"/>
      <c r="D104" s="184"/>
      <c r="E104" s="184"/>
      <c r="F104" s="184"/>
      <c r="G104" s="184"/>
      <c r="H104" s="184"/>
      <c r="I104" s="184"/>
      <c r="J104" s="183"/>
      <c r="K104" s="184"/>
      <c r="L104" s="184"/>
      <c r="M104" s="184"/>
      <c r="N104" s="184"/>
      <c r="O104" s="184"/>
      <c r="P104" s="184"/>
      <c r="Q104" s="184"/>
    </row>
    <row r="105" spans="2:17">
      <c r="B105" s="184"/>
      <c r="C105" s="184"/>
      <c r="D105" s="184"/>
      <c r="E105" s="184"/>
      <c r="F105" s="184"/>
      <c r="G105" s="184"/>
      <c r="H105" s="184"/>
      <c r="I105" s="184"/>
      <c r="J105" s="183"/>
      <c r="K105" s="184"/>
      <c r="L105" s="184"/>
      <c r="M105" s="184"/>
      <c r="N105" s="184"/>
      <c r="O105" s="184"/>
      <c r="P105" s="184"/>
      <c r="Q105" s="184"/>
    </row>
    <row r="106" spans="2:17">
      <c r="B106" s="184"/>
      <c r="C106" s="184"/>
      <c r="D106" s="184"/>
      <c r="E106" s="184"/>
      <c r="F106" s="184"/>
      <c r="G106" s="184"/>
      <c r="H106" s="184"/>
      <c r="I106" s="184"/>
      <c r="J106" s="183"/>
      <c r="K106" s="184"/>
      <c r="L106" s="184"/>
      <c r="M106" s="184"/>
      <c r="N106" s="184"/>
      <c r="O106" s="184"/>
      <c r="P106" s="184"/>
      <c r="Q106" s="184"/>
    </row>
    <row r="107" spans="2:17">
      <c r="B107" s="184"/>
      <c r="C107" s="184"/>
      <c r="D107" s="184"/>
      <c r="E107" s="184"/>
      <c r="F107" s="184"/>
      <c r="G107" s="184"/>
      <c r="H107" s="184"/>
      <c r="I107" s="184"/>
      <c r="J107" s="183"/>
      <c r="K107" s="184"/>
      <c r="L107" s="184"/>
      <c r="M107" s="184"/>
      <c r="N107" s="184"/>
      <c r="O107" s="184"/>
      <c r="P107" s="184"/>
      <c r="Q107" s="184"/>
    </row>
    <row r="108" spans="2:17">
      <c r="B108" s="184"/>
      <c r="C108" s="184"/>
      <c r="D108" s="184"/>
      <c r="E108" s="184"/>
      <c r="F108" s="184"/>
      <c r="G108" s="184"/>
      <c r="H108" s="184"/>
      <c r="I108" s="184"/>
      <c r="J108" s="183"/>
      <c r="K108" s="184"/>
      <c r="L108" s="184"/>
      <c r="M108" s="184"/>
      <c r="N108" s="184"/>
      <c r="O108" s="184"/>
      <c r="P108" s="184"/>
      <c r="Q108" s="184"/>
    </row>
    <row r="109" spans="2:17">
      <c r="B109" s="184"/>
      <c r="C109" s="184"/>
      <c r="D109" s="184"/>
      <c r="E109" s="184"/>
      <c r="F109" s="184"/>
      <c r="G109" s="184"/>
      <c r="H109" s="184"/>
      <c r="I109" s="184"/>
      <c r="J109" s="183"/>
      <c r="K109" s="184"/>
      <c r="L109" s="184"/>
      <c r="M109" s="184"/>
      <c r="N109" s="184"/>
      <c r="O109" s="184"/>
      <c r="P109" s="184"/>
      <c r="Q109" s="184"/>
    </row>
    <row r="110" spans="2:17">
      <c r="B110" s="184"/>
      <c r="C110" s="184"/>
      <c r="D110" s="184"/>
      <c r="E110" s="184"/>
      <c r="F110" s="184"/>
      <c r="G110" s="184"/>
      <c r="H110" s="184"/>
      <c r="I110" s="184"/>
      <c r="J110" s="183"/>
      <c r="K110" s="184"/>
      <c r="L110" s="184"/>
      <c r="M110" s="184"/>
      <c r="N110" s="184"/>
      <c r="O110" s="184"/>
      <c r="P110" s="184"/>
      <c r="Q110" s="184"/>
    </row>
    <row r="111" spans="2:17">
      <c r="B111" s="184"/>
      <c r="C111" s="184"/>
      <c r="D111" s="184"/>
      <c r="E111" s="184"/>
      <c r="F111" s="184"/>
      <c r="G111" s="184"/>
      <c r="H111" s="184"/>
      <c r="I111" s="184"/>
      <c r="J111" s="183"/>
      <c r="K111" s="184"/>
      <c r="L111" s="184"/>
      <c r="M111" s="184"/>
      <c r="N111" s="184"/>
      <c r="O111" s="184"/>
      <c r="P111" s="184"/>
      <c r="Q111" s="184"/>
    </row>
    <row r="112" spans="2:17">
      <c r="B112" s="184"/>
      <c r="C112" s="184"/>
      <c r="D112" s="184"/>
      <c r="E112" s="184"/>
      <c r="F112" s="184"/>
      <c r="G112" s="184"/>
      <c r="H112" s="184"/>
      <c r="I112" s="184"/>
      <c r="J112" s="183"/>
      <c r="K112" s="184"/>
      <c r="L112" s="184"/>
      <c r="M112" s="184"/>
      <c r="N112" s="184"/>
      <c r="O112" s="184"/>
      <c r="P112" s="184"/>
      <c r="Q112" s="184"/>
    </row>
    <row r="113" spans="2:17">
      <c r="B113" s="184"/>
      <c r="C113" s="184"/>
      <c r="D113" s="184"/>
      <c r="E113" s="184"/>
      <c r="F113" s="184"/>
      <c r="G113" s="184"/>
      <c r="H113" s="184"/>
      <c r="I113" s="184"/>
      <c r="J113" s="183"/>
      <c r="K113" s="184"/>
      <c r="L113" s="184"/>
      <c r="M113" s="184"/>
      <c r="N113" s="184"/>
      <c r="O113" s="184"/>
      <c r="P113" s="184"/>
      <c r="Q113" s="184"/>
    </row>
    <row r="114" spans="2:17">
      <c r="B114" s="184"/>
      <c r="C114" s="184"/>
      <c r="D114" s="184"/>
      <c r="E114" s="184"/>
      <c r="F114" s="184"/>
      <c r="G114" s="184"/>
      <c r="H114" s="184"/>
      <c r="I114" s="184"/>
      <c r="J114" s="183"/>
      <c r="K114" s="184"/>
      <c r="L114" s="184"/>
      <c r="M114" s="184"/>
      <c r="N114" s="184"/>
      <c r="O114" s="184"/>
      <c r="P114" s="184"/>
      <c r="Q114" s="184"/>
    </row>
    <row r="115" spans="2:17">
      <c r="B115" s="184"/>
      <c r="C115" s="184"/>
      <c r="D115" s="184"/>
      <c r="E115" s="184"/>
      <c r="F115" s="184"/>
      <c r="G115" s="184"/>
      <c r="H115" s="184"/>
      <c r="I115" s="184"/>
      <c r="J115" s="183"/>
      <c r="K115" s="184"/>
      <c r="L115" s="184"/>
      <c r="M115" s="184"/>
      <c r="N115" s="184"/>
      <c r="O115" s="184"/>
      <c r="P115" s="184"/>
      <c r="Q115" s="184"/>
    </row>
    <row r="116" spans="2:17">
      <c r="B116" s="184"/>
      <c r="C116" s="184"/>
      <c r="D116" s="184"/>
      <c r="E116" s="184"/>
      <c r="F116" s="184"/>
      <c r="G116" s="184"/>
      <c r="H116" s="184"/>
      <c r="I116" s="184"/>
      <c r="J116" s="183"/>
      <c r="K116" s="184"/>
      <c r="L116" s="184"/>
      <c r="M116" s="184"/>
      <c r="N116" s="184"/>
      <c r="O116" s="184"/>
      <c r="P116" s="184"/>
      <c r="Q116" s="184"/>
    </row>
    <row r="117" spans="2:17">
      <c r="B117" s="184"/>
      <c r="C117" s="184"/>
      <c r="D117" s="184"/>
      <c r="E117" s="184"/>
      <c r="F117" s="184"/>
      <c r="G117" s="184"/>
      <c r="H117" s="184"/>
      <c r="I117" s="184"/>
      <c r="J117" s="183"/>
      <c r="K117" s="184"/>
      <c r="L117" s="184"/>
      <c r="M117" s="184"/>
      <c r="N117" s="184"/>
      <c r="O117" s="184"/>
      <c r="P117" s="184"/>
      <c r="Q117" s="184"/>
    </row>
    <row r="118" spans="2:17">
      <c r="B118" s="184"/>
      <c r="C118" s="184"/>
      <c r="D118" s="184"/>
      <c r="E118" s="184"/>
      <c r="F118" s="184"/>
      <c r="G118" s="184"/>
      <c r="H118" s="184"/>
      <c r="I118" s="184"/>
      <c r="J118" s="183"/>
      <c r="K118" s="184"/>
      <c r="L118" s="184"/>
      <c r="M118" s="184"/>
      <c r="N118" s="184"/>
      <c r="O118" s="184"/>
      <c r="P118" s="184"/>
      <c r="Q118" s="184"/>
    </row>
    <row r="119" spans="2:17">
      <c r="B119" s="184"/>
      <c r="C119" s="184"/>
      <c r="D119" s="184"/>
      <c r="E119" s="184"/>
      <c r="F119" s="184"/>
      <c r="G119" s="184"/>
      <c r="H119" s="184"/>
      <c r="I119" s="184"/>
      <c r="J119" s="183"/>
      <c r="K119" s="184"/>
      <c r="L119" s="184"/>
      <c r="M119" s="184"/>
      <c r="N119" s="184"/>
      <c r="O119" s="184"/>
      <c r="P119" s="184"/>
      <c r="Q119" s="184"/>
    </row>
    <row r="120" spans="2:17">
      <c r="B120" s="184"/>
      <c r="C120" s="184"/>
      <c r="D120" s="184"/>
      <c r="E120" s="184"/>
      <c r="F120" s="184"/>
      <c r="G120" s="184"/>
      <c r="H120" s="184"/>
      <c r="I120" s="184"/>
      <c r="J120" s="183"/>
      <c r="K120" s="184"/>
      <c r="L120" s="184"/>
      <c r="M120" s="184"/>
      <c r="N120" s="184"/>
      <c r="O120" s="184"/>
      <c r="P120" s="184"/>
      <c r="Q120" s="184"/>
    </row>
    <row r="121" spans="2:17">
      <c r="B121" s="184"/>
      <c r="C121" s="184"/>
      <c r="D121" s="184"/>
      <c r="E121" s="184"/>
      <c r="F121" s="184"/>
      <c r="G121" s="184"/>
      <c r="H121" s="184"/>
      <c r="I121" s="184"/>
      <c r="J121" s="183"/>
      <c r="K121" s="184"/>
      <c r="L121" s="184"/>
      <c r="M121" s="184"/>
      <c r="N121" s="184"/>
      <c r="O121" s="184"/>
      <c r="P121" s="184"/>
      <c r="Q121" s="184"/>
    </row>
    <row r="122" spans="2:17">
      <c r="B122" s="184"/>
      <c r="C122" s="184"/>
      <c r="D122" s="184"/>
      <c r="E122" s="184"/>
      <c r="F122" s="184"/>
      <c r="G122" s="184"/>
      <c r="H122" s="184"/>
      <c r="I122" s="184"/>
      <c r="J122" s="183"/>
      <c r="K122" s="184"/>
      <c r="L122" s="184"/>
      <c r="M122" s="184"/>
      <c r="N122" s="184"/>
      <c r="O122" s="184"/>
      <c r="P122" s="184"/>
      <c r="Q122" s="184"/>
    </row>
    <row r="123" spans="2:17">
      <c r="B123" s="184"/>
      <c r="C123" s="184"/>
      <c r="D123" s="184"/>
      <c r="E123" s="184"/>
      <c r="F123" s="184"/>
      <c r="G123" s="184"/>
      <c r="H123" s="184"/>
      <c r="I123" s="184"/>
      <c r="J123" s="183"/>
      <c r="K123" s="184"/>
      <c r="L123" s="184"/>
      <c r="M123" s="184"/>
      <c r="N123" s="184"/>
      <c r="O123" s="184"/>
      <c r="P123" s="184"/>
      <c r="Q123" s="184"/>
    </row>
    <row r="124" spans="2:17">
      <c r="B124" s="184"/>
      <c r="C124" s="184"/>
      <c r="D124" s="184"/>
      <c r="E124" s="184"/>
      <c r="F124" s="184"/>
      <c r="G124" s="184"/>
      <c r="H124" s="184"/>
      <c r="I124" s="184"/>
      <c r="J124" s="183"/>
      <c r="K124" s="184"/>
      <c r="L124" s="184"/>
      <c r="M124" s="184"/>
      <c r="N124" s="184"/>
      <c r="O124" s="184"/>
      <c r="P124" s="184"/>
      <c r="Q124" s="184"/>
    </row>
    <row r="125" spans="2:17">
      <c r="B125" s="184"/>
      <c r="C125" s="184"/>
      <c r="D125" s="184"/>
      <c r="E125" s="184"/>
      <c r="F125" s="184"/>
      <c r="G125" s="184"/>
      <c r="H125" s="184"/>
      <c r="I125" s="184"/>
      <c r="J125" s="183"/>
      <c r="K125" s="184"/>
      <c r="L125" s="184"/>
      <c r="M125" s="184"/>
      <c r="N125" s="184"/>
      <c r="O125" s="184"/>
      <c r="P125" s="184"/>
      <c r="Q125" s="184"/>
    </row>
    <row r="126" spans="2:17">
      <c r="B126" s="184"/>
      <c r="C126" s="184"/>
      <c r="D126" s="184"/>
      <c r="E126" s="184"/>
      <c r="F126" s="184"/>
      <c r="G126" s="184"/>
      <c r="H126" s="184"/>
      <c r="I126" s="184"/>
      <c r="J126" s="183"/>
      <c r="K126" s="184"/>
      <c r="L126" s="184"/>
      <c r="M126" s="184"/>
      <c r="N126" s="184"/>
      <c r="O126" s="184"/>
      <c r="P126" s="184"/>
      <c r="Q126" s="184"/>
    </row>
    <row r="127" spans="2:17">
      <c r="B127" s="184"/>
      <c r="C127" s="184"/>
      <c r="D127" s="184"/>
      <c r="E127" s="184"/>
      <c r="F127" s="184"/>
      <c r="G127" s="184"/>
      <c r="H127" s="184"/>
      <c r="I127" s="184"/>
      <c r="J127" s="183"/>
      <c r="K127" s="184"/>
      <c r="L127" s="184"/>
      <c r="M127" s="184"/>
      <c r="N127" s="184"/>
      <c r="O127" s="184"/>
      <c r="P127" s="184"/>
      <c r="Q127" s="184"/>
    </row>
    <row r="128" spans="2:17">
      <c r="B128" s="184"/>
      <c r="C128" s="184"/>
      <c r="D128" s="184"/>
      <c r="E128" s="184"/>
      <c r="F128" s="184"/>
      <c r="G128" s="184"/>
      <c r="H128" s="184"/>
      <c r="I128" s="184"/>
      <c r="J128" s="183"/>
      <c r="K128" s="184"/>
      <c r="L128" s="184"/>
      <c r="M128" s="184"/>
      <c r="N128" s="184"/>
      <c r="O128" s="184"/>
      <c r="P128" s="184"/>
      <c r="Q128" s="184"/>
    </row>
    <row r="129" spans="2:17">
      <c r="B129" s="184"/>
      <c r="C129" s="184"/>
      <c r="D129" s="184"/>
      <c r="E129" s="184"/>
      <c r="F129" s="184"/>
      <c r="G129" s="184"/>
      <c r="H129" s="184"/>
      <c r="I129" s="184"/>
      <c r="J129" s="183"/>
      <c r="K129" s="184"/>
      <c r="L129" s="184"/>
      <c r="M129" s="184"/>
      <c r="N129" s="184"/>
      <c r="O129" s="184"/>
      <c r="P129" s="184"/>
      <c r="Q129" s="184"/>
    </row>
    <row r="130" spans="2:17">
      <c r="B130" s="184"/>
      <c r="C130" s="184"/>
      <c r="D130" s="184"/>
      <c r="E130" s="184"/>
      <c r="F130" s="184"/>
      <c r="G130" s="184"/>
      <c r="H130" s="184"/>
      <c r="I130" s="184"/>
      <c r="J130" s="183"/>
      <c r="K130" s="184"/>
      <c r="L130" s="184"/>
      <c r="M130" s="184"/>
      <c r="N130" s="184"/>
      <c r="O130" s="184"/>
      <c r="P130" s="184"/>
      <c r="Q130" s="184"/>
    </row>
    <row r="131" spans="2:17">
      <c r="B131" s="184"/>
      <c r="C131" s="184"/>
      <c r="D131" s="184"/>
      <c r="E131" s="184"/>
      <c r="F131" s="184"/>
      <c r="G131" s="184"/>
      <c r="H131" s="184"/>
      <c r="I131" s="184"/>
      <c r="J131" s="183"/>
      <c r="K131" s="184"/>
      <c r="L131" s="184"/>
      <c r="M131" s="184"/>
      <c r="N131" s="184"/>
      <c r="O131" s="184"/>
      <c r="P131" s="184"/>
      <c r="Q131" s="184"/>
    </row>
    <row r="132" spans="2:17">
      <c r="B132" s="184"/>
      <c r="C132" s="184"/>
      <c r="D132" s="184"/>
      <c r="E132" s="184"/>
      <c r="F132" s="184"/>
      <c r="G132" s="184"/>
      <c r="H132" s="184"/>
      <c r="I132" s="184"/>
      <c r="J132" s="183"/>
      <c r="K132" s="184"/>
      <c r="L132" s="184"/>
      <c r="M132" s="184"/>
      <c r="N132" s="184"/>
      <c r="O132" s="184"/>
      <c r="P132" s="184"/>
      <c r="Q132" s="184"/>
    </row>
    <row r="133" spans="2:17">
      <c r="B133" s="184"/>
      <c r="C133" s="184"/>
      <c r="D133" s="184"/>
      <c r="E133" s="184"/>
      <c r="F133" s="184"/>
      <c r="G133" s="184"/>
      <c r="H133" s="184"/>
      <c r="I133" s="184"/>
      <c r="J133" s="183"/>
      <c r="K133" s="184"/>
      <c r="L133" s="184"/>
      <c r="M133" s="184"/>
      <c r="N133" s="184"/>
      <c r="O133" s="184"/>
      <c r="P133" s="184"/>
      <c r="Q133" s="184"/>
    </row>
    <row r="134" spans="2:17">
      <c r="B134" s="184"/>
      <c r="C134" s="184"/>
      <c r="D134" s="184"/>
      <c r="E134" s="184"/>
      <c r="F134" s="184"/>
      <c r="G134" s="184"/>
      <c r="H134" s="184"/>
      <c r="I134" s="184"/>
      <c r="J134" s="183"/>
      <c r="K134" s="184"/>
      <c r="L134" s="184"/>
      <c r="M134" s="184"/>
      <c r="N134" s="184"/>
      <c r="O134" s="184"/>
      <c r="P134" s="184"/>
      <c r="Q134" s="184"/>
    </row>
    <row r="135" spans="2:17">
      <c r="B135" s="184"/>
      <c r="C135" s="184"/>
      <c r="D135" s="184"/>
      <c r="E135" s="184"/>
      <c r="F135" s="184"/>
      <c r="G135" s="184"/>
      <c r="H135" s="184"/>
      <c r="I135" s="184"/>
      <c r="J135" s="183"/>
      <c r="K135" s="184"/>
      <c r="L135" s="184"/>
      <c r="M135" s="184"/>
      <c r="N135" s="184"/>
      <c r="O135" s="184"/>
      <c r="P135" s="184"/>
      <c r="Q135" s="184"/>
    </row>
    <row r="136" spans="2:17">
      <c r="B136" s="184"/>
      <c r="C136" s="184"/>
      <c r="D136" s="184"/>
      <c r="E136" s="184"/>
      <c r="F136" s="184"/>
      <c r="G136" s="184"/>
      <c r="H136" s="184"/>
      <c r="I136" s="184"/>
      <c r="J136" s="183"/>
      <c r="K136" s="184"/>
      <c r="L136" s="184"/>
      <c r="M136" s="184"/>
      <c r="N136" s="184"/>
      <c r="O136" s="184"/>
      <c r="P136" s="184"/>
      <c r="Q136" s="184"/>
    </row>
    <row r="137" spans="2:17">
      <c r="B137" s="184"/>
      <c r="C137" s="184"/>
      <c r="D137" s="184"/>
      <c r="E137" s="184"/>
      <c r="F137" s="184"/>
      <c r="G137" s="184"/>
      <c r="H137" s="184"/>
      <c r="I137" s="184"/>
      <c r="J137" s="183"/>
      <c r="K137" s="184"/>
      <c r="L137" s="184"/>
      <c r="M137" s="184"/>
      <c r="N137" s="184"/>
      <c r="O137" s="184"/>
      <c r="P137" s="184"/>
      <c r="Q137" s="184"/>
    </row>
    <row r="138" spans="2:17">
      <c r="B138" s="184"/>
      <c r="C138" s="184"/>
      <c r="D138" s="184"/>
      <c r="E138" s="184"/>
      <c r="F138" s="184"/>
      <c r="G138" s="184"/>
      <c r="H138" s="184"/>
      <c r="I138" s="184"/>
      <c r="J138" s="183"/>
      <c r="K138" s="184"/>
      <c r="L138" s="184"/>
      <c r="M138" s="184"/>
      <c r="N138" s="184"/>
      <c r="O138" s="184"/>
      <c r="P138" s="184"/>
      <c r="Q138" s="184"/>
    </row>
    <row r="139" spans="2:17">
      <c r="B139" s="184"/>
      <c r="C139" s="184"/>
      <c r="D139" s="184"/>
      <c r="E139" s="184"/>
      <c r="F139" s="184"/>
      <c r="G139" s="184"/>
      <c r="H139" s="184"/>
      <c r="I139" s="184"/>
      <c r="J139" s="183"/>
      <c r="K139" s="184"/>
      <c r="L139" s="184"/>
      <c r="M139" s="184"/>
      <c r="N139" s="184"/>
      <c r="O139" s="184"/>
      <c r="P139" s="184"/>
      <c r="Q139" s="184"/>
    </row>
    <row r="140" spans="2:17">
      <c r="B140" s="184"/>
      <c r="C140" s="184"/>
      <c r="D140" s="184"/>
      <c r="E140" s="184"/>
      <c r="F140" s="184"/>
      <c r="G140" s="184"/>
      <c r="H140" s="184"/>
      <c r="I140" s="184"/>
      <c r="J140" s="183"/>
      <c r="K140" s="184"/>
      <c r="L140" s="184"/>
      <c r="M140" s="184"/>
      <c r="N140" s="184"/>
      <c r="O140" s="184"/>
      <c r="P140" s="184"/>
      <c r="Q140" s="184"/>
    </row>
    <row r="141" spans="2:17">
      <c r="B141" s="184"/>
      <c r="C141" s="184"/>
      <c r="D141" s="184"/>
      <c r="E141" s="184"/>
      <c r="F141" s="184"/>
      <c r="G141" s="184"/>
      <c r="H141" s="184"/>
      <c r="I141" s="184"/>
      <c r="J141" s="183"/>
      <c r="K141" s="184"/>
      <c r="L141" s="184"/>
      <c r="M141" s="184"/>
      <c r="N141" s="184"/>
      <c r="O141" s="184"/>
      <c r="P141" s="184"/>
      <c r="Q141" s="184"/>
    </row>
    <row r="142" spans="2:17">
      <c r="B142" s="184"/>
      <c r="C142" s="184"/>
      <c r="D142" s="184"/>
      <c r="E142" s="184"/>
      <c r="F142" s="184"/>
      <c r="G142" s="184"/>
      <c r="H142" s="184"/>
      <c r="I142" s="184"/>
      <c r="J142" s="183"/>
      <c r="K142" s="184"/>
      <c r="L142" s="184"/>
      <c r="M142" s="184"/>
      <c r="N142" s="184"/>
      <c r="O142" s="184"/>
      <c r="P142" s="184"/>
      <c r="Q142" s="184"/>
    </row>
    <row r="143" spans="2:17">
      <c r="B143" s="184"/>
      <c r="C143" s="184"/>
      <c r="D143" s="184"/>
      <c r="E143" s="184"/>
      <c r="F143" s="184"/>
      <c r="G143" s="184"/>
      <c r="H143" s="184"/>
      <c r="I143" s="184"/>
      <c r="J143" s="183"/>
      <c r="K143" s="184"/>
      <c r="L143" s="184"/>
      <c r="M143" s="184"/>
      <c r="N143" s="184"/>
      <c r="O143" s="184"/>
      <c r="P143" s="184"/>
      <c r="Q143" s="184"/>
    </row>
    <row r="144" spans="2:17">
      <c r="B144" s="184"/>
      <c r="C144" s="184"/>
      <c r="D144" s="184"/>
      <c r="E144" s="184"/>
      <c r="F144" s="184"/>
      <c r="G144" s="184"/>
      <c r="H144" s="184"/>
      <c r="I144" s="184"/>
      <c r="J144" s="183"/>
      <c r="K144" s="184"/>
      <c r="L144" s="184"/>
      <c r="M144" s="184"/>
      <c r="N144" s="184"/>
      <c r="O144" s="184"/>
      <c r="P144" s="184"/>
      <c r="Q144" s="184"/>
    </row>
    <row r="145" spans="2:17">
      <c r="B145" s="184"/>
      <c r="C145" s="184"/>
      <c r="D145" s="184"/>
      <c r="E145" s="184"/>
      <c r="F145" s="184"/>
      <c r="G145" s="184"/>
      <c r="H145" s="184"/>
      <c r="I145" s="184"/>
      <c r="J145" s="183"/>
      <c r="K145" s="184"/>
      <c r="L145" s="184"/>
      <c r="M145" s="184"/>
      <c r="N145" s="184"/>
      <c r="O145" s="184"/>
      <c r="P145" s="184"/>
      <c r="Q145" s="184"/>
    </row>
    <row r="146" spans="2:17">
      <c r="B146" s="184"/>
      <c r="C146" s="184"/>
      <c r="D146" s="184"/>
      <c r="E146" s="184"/>
      <c r="F146" s="184"/>
      <c r="G146" s="184"/>
      <c r="H146" s="184"/>
      <c r="I146" s="184"/>
      <c r="J146" s="183"/>
      <c r="K146" s="184"/>
      <c r="L146" s="184"/>
      <c r="M146" s="184"/>
      <c r="N146" s="184"/>
      <c r="O146" s="184"/>
      <c r="P146" s="184"/>
      <c r="Q146" s="184"/>
    </row>
    <row r="147" spans="2:17">
      <c r="B147" s="184"/>
      <c r="C147" s="184"/>
      <c r="D147" s="184"/>
      <c r="E147" s="184"/>
      <c r="F147" s="184"/>
      <c r="G147" s="184"/>
      <c r="H147" s="184"/>
      <c r="I147" s="184"/>
      <c r="J147" s="183"/>
      <c r="K147" s="184"/>
      <c r="L147" s="184"/>
      <c r="M147" s="184"/>
      <c r="N147" s="184"/>
      <c r="O147" s="184"/>
      <c r="P147" s="184"/>
      <c r="Q147" s="184"/>
    </row>
    <row r="148" spans="2:17">
      <c r="B148" s="184"/>
      <c r="C148" s="184"/>
      <c r="D148" s="184"/>
      <c r="E148" s="184"/>
      <c r="F148" s="184"/>
      <c r="G148" s="184"/>
      <c r="H148" s="184"/>
      <c r="I148" s="184"/>
      <c r="J148" s="183"/>
      <c r="K148" s="184"/>
      <c r="L148" s="184"/>
      <c r="M148" s="184"/>
      <c r="N148" s="184"/>
      <c r="O148" s="184"/>
      <c r="P148" s="184"/>
      <c r="Q148" s="184"/>
    </row>
    <row r="149" spans="2:17">
      <c r="B149" s="184"/>
      <c r="C149" s="184"/>
      <c r="D149" s="184"/>
      <c r="E149" s="184"/>
      <c r="F149" s="184"/>
      <c r="G149" s="184"/>
      <c r="H149" s="184"/>
      <c r="I149" s="184"/>
      <c r="J149" s="183"/>
      <c r="K149" s="184"/>
      <c r="L149" s="184"/>
      <c r="M149" s="184"/>
      <c r="N149" s="184"/>
      <c r="O149" s="184"/>
      <c r="P149" s="184"/>
      <c r="Q149" s="184"/>
    </row>
    <row r="150" spans="2:17">
      <c r="B150" s="184"/>
      <c r="C150" s="184"/>
      <c r="D150" s="184"/>
      <c r="E150" s="184"/>
      <c r="F150" s="184"/>
      <c r="G150" s="184"/>
      <c r="H150" s="184"/>
      <c r="I150" s="184"/>
      <c r="J150" s="183"/>
      <c r="K150" s="184"/>
      <c r="L150" s="184"/>
      <c r="M150" s="184"/>
      <c r="N150" s="184"/>
      <c r="O150" s="184"/>
      <c r="P150" s="184"/>
      <c r="Q150" s="184"/>
    </row>
    <row r="151" spans="2:17">
      <c r="B151" s="184"/>
      <c r="C151" s="184"/>
      <c r="D151" s="184"/>
      <c r="E151" s="184"/>
      <c r="F151" s="184"/>
      <c r="G151" s="184"/>
      <c r="H151" s="184"/>
      <c r="I151" s="184"/>
      <c r="J151" s="183"/>
      <c r="K151" s="184"/>
      <c r="L151" s="184"/>
      <c r="M151" s="184"/>
      <c r="N151" s="184"/>
      <c r="O151" s="184"/>
      <c r="P151" s="184"/>
      <c r="Q151" s="184"/>
    </row>
    <row r="152" spans="2:17">
      <c r="B152" s="184"/>
      <c r="C152" s="184"/>
      <c r="D152" s="184"/>
      <c r="E152" s="184"/>
      <c r="F152" s="184"/>
      <c r="G152" s="184"/>
      <c r="H152" s="184"/>
      <c r="I152" s="184"/>
      <c r="J152" s="183"/>
      <c r="K152" s="184"/>
      <c r="L152" s="184"/>
      <c r="M152" s="184"/>
      <c r="N152" s="184"/>
      <c r="O152" s="184"/>
      <c r="P152" s="184"/>
      <c r="Q152" s="184"/>
    </row>
    <row r="153" spans="2:17">
      <c r="B153" s="184"/>
      <c r="C153" s="184"/>
      <c r="D153" s="184"/>
      <c r="E153" s="184"/>
      <c r="F153" s="184"/>
      <c r="G153" s="184"/>
      <c r="H153" s="184"/>
      <c r="I153" s="184"/>
      <c r="J153" s="183"/>
      <c r="K153" s="184"/>
      <c r="L153" s="184"/>
      <c r="M153" s="184"/>
      <c r="N153" s="184"/>
      <c r="O153" s="184"/>
      <c r="P153" s="184"/>
      <c r="Q153" s="184"/>
    </row>
    <row r="154" spans="2:17">
      <c r="B154" s="184"/>
      <c r="C154" s="184"/>
      <c r="D154" s="184"/>
      <c r="E154" s="184"/>
      <c r="F154" s="184"/>
      <c r="G154" s="184"/>
      <c r="H154" s="184"/>
      <c r="I154" s="184"/>
      <c r="J154" s="183"/>
      <c r="K154" s="184"/>
      <c r="L154" s="184"/>
      <c r="M154" s="184"/>
      <c r="N154" s="184"/>
      <c r="O154" s="184"/>
      <c r="P154" s="184"/>
      <c r="Q154" s="184"/>
    </row>
    <row r="155" spans="2:17">
      <c r="B155" s="184"/>
      <c r="C155" s="184"/>
      <c r="D155" s="184"/>
      <c r="E155" s="184"/>
      <c r="F155" s="184"/>
      <c r="G155" s="184"/>
      <c r="H155" s="184"/>
      <c r="I155" s="184"/>
      <c r="J155" s="183"/>
      <c r="K155" s="184"/>
      <c r="L155" s="184"/>
      <c r="M155" s="184"/>
      <c r="N155" s="184"/>
      <c r="O155" s="184"/>
      <c r="P155" s="184"/>
      <c r="Q155" s="184"/>
    </row>
    <row r="156" spans="2:17">
      <c r="B156" s="184"/>
      <c r="C156" s="184"/>
      <c r="D156" s="184"/>
      <c r="E156" s="184"/>
      <c r="F156" s="184"/>
      <c r="G156" s="184"/>
      <c r="H156" s="184"/>
      <c r="I156" s="184"/>
      <c r="J156" s="183"/>
      <c r="K156" s="184"/>
      <c r="L156" s="184"/>
      <c r="M156" s="184"/>
      <c r="N156" s="184"/>
      <c r="O156" s="184"/>
      <c r="P156" s="184"/>
      <c r="Q156" s="184"/>
    </row>
    <row r="157" spans="2:17">
      <c r="B157" s="184"/>
      <c r="C157" s="184"/>
      <c r="D157" s="184"/>
      <c r="E157" s="184"/>
      <c r="F157" s="184"/>
      <c r="G157" s="184"/>
      <c r="H157" s="184"/>
      <c r="I157" s="184"/>
      <c r="J157" s="183"/>
      <c r="K157" s="184"/>
      <c r="L157" s="184"/>
      <c r="M157" s="184"/>
      <c r="N157" s="184"/>
      <c r="O157" s="184"/>
      <c r="P157" s="184"/>
      <c r="Q157" s="184"/>
    </row>
    <row r="158" spans="2:17">
      <c r="B158" s="184"/>
      <c r="C158" s="184"/>
      <c r="D158" s="184"/>
      <c r="E158" s="184"/>
      <c r="F158" s="184"/>
      <c r="G158" s="184"/>
      <c r="H158" s="184"/>
      <c r="I158" s="184"/>
      <c r="J158" s="183"/>
      <c r="K158" s="184"/>
      <c r="L158" s="184"/>
      <c r="M158" s="184"/>
      <c r="N158" s="184"/>
      <c r="O158" s="184"/>
      <c r="P158" s="184"/>
      <c r="Q158" s="184"/>
    </row>
    <row r="159" spans="2:17">
      <c r="B159" s="184"/>
      <c r="C159" s="184"/>
      <c r="D159" s="184"/>
      <c r="E159" s="184"/>
      <c r="F159" s="184"/>
      <c r="G159" s="184"/>
      <c r="H159" s="184"/>
      <c r="I159" s="184"/>
      <c r="J159" s="183"/>
      <c r="K159" s="184"/>
      <c r="L159" s="184"/>
      <c r="M159" s="184"/>
      <c r="N159" s="184"/>
      <c r="O159" s="184"/>
      <c r="P159" s="184"/>
      <c r="Q159" s="184"/>
    </row>
    <row r="160" spans="2:17">
      <c r="B160" s="184"/>
      <c r="C160" s="184"/>
      <c r="D160" s="184"/>
      <c r="E160" s="184"/>
      <c r="F160" s="184"/>
      <c r="G160" s="184"/>
      <c r="H160" s="184"/>
      <c r="I160" s="184"/>
      <c r="J160" s="183"/>
      <c r="K160" s="184"/>
      <c r="L160" s="184"/>
      <c r="M160" s="184"/>
      <c r="N160" s="184"/>
      <c r="O160" s="184"/>
      <c r="P160" s="184"/>
      <c r="Q160" s="184"/>
    </row>
    <row r="161" spans="2:17">
      <c r="B161" s="184"/>
      <c r="C161" s="184"/>
      <c r="D161" s="184"/>
      <c r="E161" s="184"/>
      <c r="F161" s="184"/>
      <c r="G161" s="184"/>
      <c r="H161" s="184"/>
      <c r="I161" s="184"/>
      <c r="J161" s="183"/>
      <c r="K161" s="184"/>
      <c r="L161" s="184"/>
      <c r="M161" s="184"/>
      <c r="N161" s="184"/>
      <c r="O161" s="184"/>
      <c r="P161" s="184"/>
      <c r="Q161" s="184"/>
    </row>
    <row r="162" spans="2:17">
      <c r="B162" s="184"/>
      <c r="C162" s="184"/>
      <c r="D162" s="184"/>
      <c r="E162" s="184"/>
      <c r="F162" s="184"/>
      <c r="G162" s="184"/>
      <c r="H162" s="184"/>
      <c r="I162" s="184"/>
      <c r="J162" s="183"/>
      <c r="K162" s="184"/>
      <c r="L162" s="184"/>
      <c r="M162" s="184"/>
      <c r="N162" s="184"/>
      <c r="O162" s="184"/>
      <c r="P162" s="184"/>
      <c r="Q162" s="184"/>
    </row>
    <row r="163" spans="2:17">
      <c r="B163" s="184"/>
      <c r="C163" s="184"/>
      <c r="D163" s="184"/>
      <c r="E163" s="184"/>
      <c r="F163" s="184"/>
      <c r="G163" s="184"/>
      <c r="H163" s="184"/>
      <c r="I163" s="184"/>
      <c r="J163" s="183"/>
      <c r="K163" s="184"/>
      <c r="L163" s="184"/>
      <c r="M163" s="184"/>
      <c r="N163" s="184"/>
      <c r="O163" s="184"/>
      <c r="P163" s="184"/>
      <c r="Q163" s="184"/>
    </row>
    <row r="164" spans="2:17">
      <c r="B164" s="184"/>
      <c r="C164" s="184"/>
      <c r="D164" s="184"/>
      <c r="E164" s="184"/>
      <c r="F164" s="184"/>
      <c r="G164" s="184"/>
      <c r="H164" s="184"/>
      <c r="I164" s="184"/>
      <c r="J164" s="183"/>
      <c r="K164" s="184"/>
      <c r="L164" s="184"/>
      <c r="M164" s="184"/>
      <c r="N164" s="184"/>
      <c r="O164" s="184"/>
      <c r="P164" s="184"/>
      <c r="Q164" s="184"/>
    </row>
    <row r="165" spans="2:17">
      <c r="B165" s="184"/>
      <c r="C165" s="184"/>
      <c r="D165" s="184"/>
      <c r="E165" s="184"/>
      <c r="F165" s="184"/>
      <c r="G165" s="184"/>
      <c r="H165" s="184"/>
      <c r="I165" s="184"/>
      <c r="J165" s="183"/>
      <c r="K165" s="184"/>
      <c r="L165" s="184"/>
      <c r="M165" s="184"/>
      <c r="N165" s="184"/>
      <c r="O165" s="184"/>
      <c r="P165" s="184"/>
      <c r="Q165" s="184"/>
    </row>
    <row r="166" spans="2:17">
      <c r="B166" s="184"/>
      <c r="C166" s="184"/>
      <c r="D166" s="184"/>
      <c r="E166" s="184"/>
      <c r="F166" s="184"/>
      <c r="G166" s="184"/>
      <c r="H166" s="184"/>
      <c r="I166" s="184"/>
      <c r="J166" s="183"/>
      <c r="K166" s="184"/>
      <c r="L166" s="184"/>
      <c r="M166" s="184"/>
      <c r="N166" s="184"/>
      <c r="O166" s="184"/>
      <c r="P166" s="184"/>
      <c r="Q166" s="184"/>
    </row>
    <row r="167" spans="2:17">
      <c r="B167" s="184"/>
      <c r="C167" s="184"/>
      <c r="D167" s="184"/>
      <c r="E167" s="184"/>
      <c r="F167" s="184"/>
      <c r="G167" s="184"/>
      <c r="H167" s="184"/>
      <c r="I167" s="184"/>
      <c r="J167" s="183"/>
      <c r="K167" s="184"/>
      <c r="L167" s="184"/>
      <c r="M167" s="184"/>
      <c r="N167" s="184"/>
      <c r="O167" s="184"/>
      <c r="P167" s="184"/>
      <c r="Q167" s="184"/>
    </row>
    <row r="168" spans="2:17">
      <c r="B168" s="184"/>
      <c r="C168" s="184"/>
      <c r="D168" s="184"/>
      <c r="E168" s="184"/>
      <c r="F168" s="184"/>
      <c r="G168" s="184"/>
      <c r="H168" s="184"/>
      <c r="I168" s="184"/>
      <c r="J168" s="183"/>
      <c r="K168" s="184"/>
      <c r="L168" s="184"/>
      <c r="M168" s="184"/>
      <c r="N168" s="184"/>
      <c r="O168" s="184"/>
      <c r="P168" s="184"/>
      <c r="Q168" s="184"/>
    </row>
    <row r="169" spans="2:17">
      <c r="B169" s="184"/>
      <c r="C169" s="184"/>
      <c r="D169" s="184"/>
      <c r="E169" s="184"/>
      <c r="F169" s="184"/>
      <c r="G169" s="184"/>
      <c r="H169" s="184"/>
      <c r="I169" s="184"/>
      <c r="J169" s="183"/>
      <c r="K169" s="184"/>
      <c r="L169" s="184"/>
      <c r="M169" s="184"/>
      <c r="N169" s="184"/>
      <c r="O169" s="184"/>
      <c r="P169" s="184"/>
      <c r="Q169" s="184"/>
    </row>
    <row r="170" spans="2:17">
      <c r="B170" s="184"/>
      <c r="C170" s="184"/>
      <c r="D170" s="184"/>
      <c r="E170" s="184"/>
      <c r="F170" s="184"/>
      <c r="G170" s="184"/>
      <c r="H170" s="184"/>
      <c r="I170" s="184"/>
      <c r="J170" s="183"/>
      <c r="K170" s="184"/>
      <c r="L170" s="184"/>
      <c r="M170" s="184"/>
      <c r="N170" s="184"/>
      <c r="O170" s="184"/>
      <c r="P170" s="184"/>
      <c r="Q170" s="184"/>
    </row>
    <row r="171" spans="2:17">
      <c r="B171" s="184"/>
      <c r="C171" s="184"/>
      <c r="D171" s="184"/>
      <c r="E171" s="184"/>
      <c r="F171" s="184"/>
      <c r="G171" s="184"/>
      <c r="H171" s="184"/>
      <c r="I171" s="184"/>
      <c r="J171" s="183"/>
      <c r="K171" s="184"/>
      <c r="L171" s="184"/>
      <c r="M171" s="184"/>
      <c r="N171" s="184"/>
      <c r="O171" s="184"/>
      <c r="P171" s="184"/>
      <c r="Q171" s="184"/>
    </row>
    <row r="172" spans="2:17">
      <c r="B172" s="184"/>
      <c r="C172" s="184"/>
      <c r="D172" s="184"/>
      <c r="E172" s="184"/>
      <c r="F172" s="184"/>
      <c r="G172" s="184"/>
      <c r="H172" s="184"/>
      <c r="I172" s="184"/>
      <c r="J172" s="183"/>
      <c r="K172" s="184"/>
      <c r="L172" s="184"/>
      <c r="M172" s="184"/>
      <c r="N172" s="184"/>
      <c r="O172" s="184"/>
      <c r="P172" s="184"/>
      <c r="Q172" s="184"/>
    </row>
    <row r="173" spans="2:17">
      <c r="B173" s="184"/>
      <c r="C173" s="184"/>
      <c r="D173" s="184"/>
      <c r="E173" s="184"/>
      <c r="F173" s="184"/>
      <c r="G173" s="184"/>
      <c r="H173" s="184"/>
      <c r="I173" s="184"/>
      <c r="J173" s="183"/>
      <c r="K173" s="184"/>
      <c r="L173" s="184"/>
      <c r="M173" s="184"/>
      <c r="N173" s="184"/>
      <c r="O173" s="184"/>
      <c r="P173" s="184"/>
      <c r="Q173" s="184"/>
    </row>
    <row r="174" spans="2:17">
      <c r="B174" s="184"/>
      <c r="C174" s="184"/>
      <c r="D174" s="184"/>
      <c r="E174" s="184"/>
      <c r="F174" s="184"/>
      <c r="G174" s="184"/>
      <c r="H174" s="184"/>
      <c r="I174" s="184"/>
      <c r="J174" s="183"/>
      <c r="K174" s="184"/>
      <c r="L174" s="184"/>
      <c r="M174" s="184"/>
      <c r="N174" s="184"/>
      <c r="O174" s="184"/>
      <c r="P174" s="184"/>
      <c r="Q174" s="184"/>
    </row>
    <row r="175" spans="2:17">
      <c r="B175" s="184"/>
      <c r="C175" s="184"/>
      <c r="D175" s="184"/>
      <c r="E175" s="184"/>
      <c r="F175" s="184"/>
      <c r="G175" s="184"/>
      <c r="H175" s="184"/>
      <c r="I175" s="184"/>
      <c r="J175" s="183"/>
      <c r="K175" s="184"/>
      <c r="L175" s="184"/>
      <c r="M175" s="184"/>
      <c r="N175" s="184"/>
      <c r="O175" s="184"/>
      <c r="P175" s="184"/>
      <c r="Q175" s="184"/>
    </row>
    <row r="176" spans="2:17">
      <c r="B176" s="184"/>
      <c r="C176" s="184"/>
      <c r="D176" s="184"/>
      <c r="E176" s="184"/>
      <c r="F176" s="184"/>
      <c r="G176" s="184"/>
      <c r="H176" s="184"/>
      <c r="I176" s="184"/>
      <c r="J176" s="183"/>
      <c r="K176" s="184"/>
      <c r="L176" s="184"/>
      <c r="M176" s="184"/>
      <c r="N176" s="184"/>
      <c r="O176" s="184"/>
      <c r="P176" s="184"/>
      <c r="Q176" s="184"/>
    </row>
    <row r="177" spans="2:17">
      <c r="B177" s="184"/>
      <c r="C177" s="184"/>
      <c r="D177" s="184"/>
      <c r="E177" s="184"/>
      <c r="F177" s="184"/>
      <c r="G177" s="184"/>
      <c r="H177" s="184"/>
      <c r="I177" s="184"/>
      <c r="J177" s="183"/>
      <c r="K177" s="184"/>
      <c r="L177" s="184"/>
      <c r="M177" s="184"/>
      <c r="N177" s="184"/>
      <c r="O177" s="184"/>
      <c r="P177" s="184"/>
      <c r="Q177" s="184"/>
    </row>
    <row r="178" spans="2:17">
      <c r="B178" s="184"/>
      <c r="C178" s="184"/>
      <c r="D178" s="184"/>
      <c r="E178" s="184"/>
      <c r="F178" s="184"/>
      <c r="G178" s="184"/>
      <c r="H178" s="184"/>
      <c r="I178" s="184"/>
      <c r="J178" s="183"/>
      <c r="K178" s="184"/>
      <c r="L178" s="184"/>
      <c r="M178" s="184"/>
      <c r="N178" s="184"/>
      <c r="O178" s="184"/>
      <c r="P178" s="184"/>
      <c r="Q178" s="184"/>
    </row>
    <row r="179" spans="2:17">
      <c r="B179" s="184"/>
      <c r="C179" s="184"/>
      <c r="D179" s="184"/>
      <c r="E179" s="184"/>
      <c r="F179" s="184"/>
      <c r="G179" s="184"/>
      <c r="H179" s="184"/>
      <c r="I179" s="184"/>
      <c r="J179" s="183"/>
      <c r="K179" s="184"/>
      <c r="L179" s="184"/>
      <c r="M179" s="184"/>
      <c r="N179" s="184"/>
      <c r="O179" s="184"/>
      <c r="P179" s="184"/>
      <c r="Q179" s="184"/>
    </row>
    <row r="180" spans="2:17">
      <c r="B180" s="184"/>
      <c r="C180" s="184"/>
      <c r="D180" s="184"/>
      <c r="E180" s="184"/>
      <c r="F180" s="184"/>
      <c r="G180" s="184"/>
      <c r="H180" s="184"/>
      <c r="I180" s="184"/>
      <c r="J180" s="183"/>
      <c r="K180" s="184"/>
      <c r="L180" s="184"/>
      <c r="M180" s="184"/>
      <c r="N180" s="184"/>
      <c r="O180" s="184"/>
      <c r="P180" s="184"/>
      <c r="Q180" s="184"/>
    </row>
    <row r="181" spans="2:17">
      <c r="B181" s="184"/>
      <c r="C181" s="184"/>
      <c r="D181" s="184"/>
      <c r="E181" s="184"/>
      <c r="F181" s="184"/>
      <c r="G181" s="184"/>
      <c r="H181" s="184"/>
      <c r="I181" s="184"/>
      <c r="J181" s="183"/>
      <c r="K181" s="184"/>
      <c r="L181" s="184"/>
      <c r="M181" s="184"/>
      <c r="N181" s="184"/>
      <c r="O181" s="184"/>
      <c r="P181" s="184"/>
      <c r="Q181" s="184"/>
    </row>
    <row r="182" spans="2:17">
      <c r="B182" s="184"/>
      <c r="C182" s="184"/>
      <c r="D182" s="184"/>
      <c r="E182" s="184"/>
      <c r="F182" s="184"/>
      <c r="G182" s="184"/>
      <c r="H182" s="184"/>
      <c r="I182" s="184"/>
      <c r="J182" s="183"/>
      <c r="K182" s="184"/>
      <c r="L182" s="184"/>
      <c r="M182" s="184"/>
      <c r="N182" s="184"/>
      <c r="O182" s="184"/>
      <c r="P182" s="184"/>
      <c r="Q182" s="184"/>
    </row>
    <row r="183" spans="2:17">
      <c r="B183" s="184"/>
      <c r="C183" s="184"/>
      <c r="D183" s="184"/>
      <c r="E183" s="184"/>
      <c r="F183" s="184"/>
      <c r="G183" s="184"/>
      <c r="H183" s="184"/>
      <c r="I183" s="184"/>
      <c r="J183" s="183"/>
      <c r="K183" s="184"/>
      <c r="L183" s="184"/>
      <c r="M183" s="184"/>
      <c r="N183" s="184"/>
      <c r="O183" s="184"/>
      <c r="P183" s="184"/>
      <c r="Q183" s="184"/>
    </row>
    <row r="184" spans="2:17">
      <c r="B184" s="184"/>
      <c r="C184" s="184"/>
      <c r="D184" s="184"/>
      <c r="E184" s="184"/>
      <c r="F184" s="184"/>
      <c r="G184" s="184"/>
      <c r="H184" s="184"/>
      <c r="I184" s="184"/>
      <c r="J184" s="183"/>
      <c r="K184" s="184"/>
      <c r="L184" s="184"/>
      <c r="M184" s="184"/>
      <c r="N184" s="184"/>
      <c r="O184" s="184"/>
      <c r="P184" s="184"/>
      <c r="Q184" s="184"/>
    </row>
    <row r="185" spans="2:17">
      <c r="B185" s="184"/>
      <c r="C185" s="184"/>
      <c r="D185" s="184"/>
      <c r="E185" s="184"/>
      <c r="F185" s="184"/>
      <c r="G185" s="184"/>
      <c r="H185" s="184"/>
      <c r="I185" s="184"/>
      <c r="J185" s="183"/>
      <c r="K185" s="184"/>
      <c r="L185" s="184"/>
      <c r="M185" s="184"/>
      <c r="N185" s="184"/>
      <c r="O185" s="184"/>
      <c r="P185" s="184"/>
      <c r="Q185" s="184"/>
    </row>
    <row r="186" spans="2:17">
      <c r="B186" s="184"/>
      <c r="C186" s="184"/>
      <c r="D186" s="184"/>
      <c r="E186" s="184"/>
      <c r="F186" s="184"/>
      <c r="G186" s="184"/>
      <c r="H186" s="184"/>
      <c r="I186" s="184"/>
      <c r="J186" s="183"/>
      <c r="K186" s="184"/>
      <c r="L186" s="184"/>
      <c r="M186" s="184"/>
      <c r="N186" s="184"/>
      <c r="O186" s="184"/>
      <c r="P186" s="184"/>
      <c r="Q186" s="184"/>
    </row>
    <row r="187" spans="2:17">
      <c r="B187" s="184"/>
      <c r="C187" s="184"/>
      <c r="D187" s="184"/>
      <c r="E187" s="184"/>
      <c r="F187" s="184"/>
      <c r="G187" s="184"/>
      <c r="H187" s="184"/>
      <c r="I187" s="184"/>
      <c r="J187" s="183"/>
      <c r="K187" s="184"/>
      <c r="L187" s="184"/>
      <c r="M187" s="184"/>
      <c r="N187" s="184"/>
      <c r="O187" s="184"/>
      <c r="P187" s="184"/>
      <c r="Q187" s="184"/>
    </row>
    <row r="188" spans="2:17">
      <c r="B188" s="184"/>
      <c r="C188" s="184"/>
      <c r="D188" s="184"/>
      <c r="E188" s="184"/>
      <c r="F188" s="184"/>
      <c r="G188" s="184"/>
      <c r="H188" s="184"/>
      <c r="I188" s="184"/>
      <c r="J188" s="183"/>
      <c r="K188" s="184"/>
      <c r="L188" s="184"/>
      <c r="M188" s="184"/>
      <c r="N188" s="184"/>
      <c r="O188" s="184"/>
      <c r="P188" s="184"/>
      <c r="Q188" s="184"/>
    </row>
    <row r="189" spans="2:17">
      <c r="B189" s="184"/>
      <c r="C189" s="184"/>
      <c r="D189" s="184"/>
      <c r="E189" s="184"/>
      <c r="F189" s="184"/>
      <c r="G189" s="184"/>
      <c r="H189" s="184"/>
      <c r="I189" s="184"/>
      <c r="J189" s="183"/>
      <c r="K189" s="184"/>
      <c r="L189" s="184"/>
      <c r="M189" s="184"/>
      <c r="N189" s="184"/>
      <c r="O189" s="184"/>
      <c r="P189" s="184"/>
      <c r="Q189" s="184"/>
    </row>
    <row r="190" spans="2:17">
      <c r="B190" s="184"/>
      <c r="C190" s="184"/>
      <c r="D190" s="184"/>
      <c r="E190" s="184"/>
      <c r="F190" s="184"/>
      <c r="G190" s="184"/>
      <c r="H190" s="184"/>
      <c r="I190" s="184"/>
      <c r="J190" s="183"/>
      <c r="K190" s="184"/>
      <c r="L190" s="184"/>
      <c r="M190" s="184"/>
      <c r="N190" s="184"/>
      <c r="O190" s="184"/>
      <c r="P190" s="184"/>
      <c r="Q190" s="184"/>
    </row>
    <row r="191" spans="2:17">
      <c r="B191" s="184"/>
      <c r="C191" s="184"/>
      <c r="D191" s="184"/>
      <c r="E191" s="184"/>
      <c r="F191" s="184"/>
      <c r="G191" s="184"/>
      <c r="H191" s="184"/>
      <c r="I191" s="184"/>
      <c r="J191" s="183"/>
      <c r="K191" s="184"/>
      <c r="L191" s="184"/>
      <c r="M191" s="184"/>
      <c r="N191" s="184"/>
      <c r="O191" s="184"/>
      <c r="P191" s="184"/>
      <c r="Q191" s="184"/>
    </row>
    <row r="192" spans="2:17">
      <c r="B192" s="184"/>
      <c r="C192" s="184"/>
      <c r="D192" s="184"/>
      <c r="E192" s="184"/>
      <c r="F192" s="184"/>
      <c r="G192" s="184"/>
      <c r="H192" s="184"/>
      <c r="I192" s="184"/>
      <c r="J192" s="183"/>
      <c r="K192" s="184"/>
      <c r="L192" s="184"/>
      <c r="M192" s="184"/>
      <c r="N192" s="184"/>
      <c r="O192" s="184"/>
      <c r="P192" s="184"/>
      <c r="Q192" s="184"/>
    </row>
    <row r="193" spans="2:17">
      <c r="B193" s="184"/>
      <c r="C193" s="184"/>
      <c r="D193" s="184"/>
      <c r="E193" s="184"/>
      <c r="F193" s="184"/>
      <c r="G193" s="184"/>
      <c r="H193" s="184"/>
      <c r="I193" s="184"/>
      <c r="J193" s="183"/>
      <c r="K193" s="184"/>
      <c r="L193" s="184"/>
      <c r="M193" s="184"/>
      <c r="N193" s="184"/>
      <c r="O193" s="184"/>
      <c r="P193" s="184"/>
      <c r="Q193" s="184"/>
    </row>
    <row r="194" spans="2:17">
      <c r="B194" s="184"/>
      <c r="C194" s="184"/>
      <c r="D194" s="184"/>
      <c r="E194" s="184"/>
      <c r="F194" s="184"/>
      <c r="G194" s="184"/>
      <c r="H194" s="184"/>
      <c r="I194" s="184"/>
      <c r="J194" s="183"/>
      <c r="K194" s="184"/>
      <c r="L194" s="184"/>
      <c r="M194" s="184"/>
      <c r="N194" s="184"/>
      <c r="O194" s="184"/>
      <c r="P194" s="184"/>
      <c r="Q194" s="184"/>
    </row>
    <row r="195" spans="2:17">
      <c r="B195" s="184"/>
      <c r="C195" s="184"/>
      <c r="D195" s="184"/>
      <c r="E195" s="184"/>
      <c r="F195" s="184"/>
      <c r="G195" s="184"/>
      <c r="H195" s="184"/>
      <c r="I195" s="184"/>
      <c r="J195" s="183"/>
      <c r="K195" s="184"/>
      <c r="L195" s="184"/>
      <c r="M195" s="184"/>
      <c r="N195" s="184"/>
      <c r="O195" s="184"/>
      <c r="P195" s="184"/>
      <c r="Q195" s="184"/>
    </row>
    <row r="196" spans="2:17">
      <c r="B196" s="184"/>
      <c r="C196" s="184"/>
      <c r="D196" s="184"/>
      <c r="E196" s="184"/>
      <c r="F196" s="184"/>
      <c r="G196" s="184"/>
      <c r="H196" s="184"/>
      <c r="I196" s="184"/>
      <c r="J196" s="183"/>
      <c r="K196" s="184"/>
      <c r="L196" s="184"/>
      <c r="M196" s="184"/>
      <c r="N196" s="184"/>
      <c r="O196" s="184"/>
      <c r="P196" s="184"/>
      <c r="Q196" s="184"/>
    </row>
    <row r="197" spans="2:17">
      <c r="B197" s="184"/>
      <c r="C197" s="184"/>
      <c r="D197" s="184"/>
      <c r="E197" s="184"/>
      <c r="F197" s="184"/>
      <c r="G197" s="184"/>
      <c r="H197" s="184"/>
      <c r="I197" s="184"/>
      <c r="J197" s="183"/>
      <c r="K197" s="184"/>
      <c r="L197" s="184"/>
      <c r="M197" s="184"/>
      <c r="N197" s="184"/>
      <c r="O197" s="184"/>
      <c r="P197" s="184"/>
      <c r="Q197" s="184"/>
    </row>
    <row r="198" spans="2:17">
      <c r="B198" s="184"/>
      <c r="C198" s="184"/>
      <c r="D198" s="184"/>
      <c r="E198" s="184"/>
      <c r="F198" s="184"/>
      <c r="G198" s="184"/>
      <c r="H198" s="184"/>
      <c r="I198" s="184"/>
      <c r="J198" s="183"/>
      <c r="K198" s="184"/>
      <c r="L198" s="184"/>
      <c r="M198" s="184"/>
      <c r="N198" s="184"/>
      <c r="O198" s="184"/>
      <c r="P198" s="184"/>
      <c r="Q198" s="184"/>
    </row>
    <row r="199" spans="2:17">
      <c r="B199" s="184"/>
      <c r="C199" s="184"/>
      <c r="D199" s="184"/>
      <c r="E199" s="184"/>
      <c r="F199" s="184"/>
      <c r="G199" s="184"/>
      <c r="H199" s="184"/>
      <c r="I199" s="184"/>
      <c r="J199" s="183"/>
      <c r="K199" s="184"/>
      <c r="L199" s="184"/>
      <c r="M199" s="184"/>
      <c r="N199" s="184"/>
      <c r="O199" s="184"/>
      <c r="P199" s="184"/>
      <c r="Q199" s="184"/>
    </row>
    <row r="200" spans="2:17">
      <c r="B200" s="184"/>
      <c r="C200" s="184"/>
      <c r="D200" s="184"/>
      <c r="E200" s="184"/>
      <c r="F200" s="184"/>
      <c r="G200" s="184"/>
      <c r="H200" s="184"/>
      <c r="I200" s="184"/>
      <c r="J200" s="183"/>
      <c r="K200" s="184"/>
      <c r="L200" s="184"/>
      <c r="M200" s="184"/>
      <c r="N200" s="184"/>
      <c r="O200" s="184"/>
      <c r="P200" s="184"/>
      <c r="Q200" s="184"/>
    </row>
    <row r="201" spans="2:17">
      <c r="B201" s="184"/>
      <c r="C201" s="184"/>
      <c r="D201" s="184"/>
      <c r="E201" s="184"/>
      <c r="F201" s="184"/>
      <c r="G201" s="184"/>
      <c r="H201" s="184"/>
      <c r="I201" s="184"/>
      <c r="J201" s="183"/>
      <c r="K201" s="184"/>
      <c r="L201" s="184"/>
      <c r="M201" s="184"/>
      <c r="N201" s="184"/>
      <c r="O201" s="184"/>
      <c r="P201" s="184"/>
      <c r="Q201" s="184"/>
    </row>
    <row r="202" spans="2:17">
      <c r="B202" s="184"/>
      <c r="C202" s="184"/>
      <c r="D202" s="184"/>
      <c r="E202" s="184"/>
      <c r="F202" s="184"/>
      <c r="G202" s="184"/>
      <c r="H202" s="184"/>
      <c r="I202" s="184"/>
      <c r="J202" s="183"/>
      <c r="K202" s="184"/>
      <c r="L202" s="184"/>
      <c r="M202" s="184"/>
      <c r="N202" s="184"/>
      <c r="O202" s="184"/>
      <c r="P202" s="184"/>
      <c r="Q202" s="184"/>
    </row>
    <row r="203" spans="2:17">
      <c r="B203" s="184"/>
      <c r="C203" s="184"/>
      <c r="D203" s="184"/>
      <c r="E203" s="184"/>
      <c r="F203" s="184"/>
      <c r="G203" s="184"/>
      <c r="H203" s="184"/>
      <c r="I203" s="184"/>
      <c r="J203" s="183"/>
      <c r="K203" s="184"/>
      <c r="L203" s="184"/>
      <c r="M203" s="184"/>
      <c r="N203" s="184"/>
      <c r="O203" s="184"/>
      <c r="P203" s="184"/>
      <c r="Q203" s="184"/>
    </row>
    <row r="204" spans="2:17">
      <c r="B204" s="184"/>
      <c r="C204" s="184"/>
      <c r="D204" s="184"/>
      <c r="E204" s="184"/>
      <c r="F204" s="184"/>
      <c r="G204" s="184"/>
      <c r="H204" s="184"/>
      <c r="I204" s="184"/>
      <c r="J204" s="183"/>
      <c r="K204" s="184"/>
      <c r="L204" s="184"/>
      <c r="M204" s="184"/>
      <c r="N204" s="184"/>
      <c r="O204" s="184"/>
      <c r="P204" s="184"/>
      <c r="Q204" s="184"/>
    </row>
    <row r="205" spans="2:17">
      <c r="B205" s="184"/>
      <c r="C205" s="184"/>
      <c r="D205" s="184"/>
      <c r="E205" s="184"/>
      <c r="F205" s="184"/>
      <c r="G205" s="184"/>
      <c r="H205" s="184"/>
      <c r="I205" s="184"/>
      <c r="J205" s="183"/>
      <c r="K205" s="184"/>
      <c r="L205" s="184"/>
      <c r="M205" s="184"/>
      <c r="N205" s="184"/>
      <c r="O205" s="184"/>
      <c r="P205" s="184"/>
      <c r="Q205" s="184"/>
    </row>
    <row r="206" spans="2:17">
      <c r="B206" s="184"/>
      <c r="C206" s="184"/>
      <c r="D206" s="184"/>
      <c r="E206" s="184"/>
      <c r="F206" s="184"/>
      <c r="G206" s="184"/>
      <c r="H206" s="184"/>
      <c r="I206" s="184"/>
      <c r="J206" s="183"/>
      <c r="K206" s="184"/>
      <c r="L206" s="184"/>
      <c r="M206" s="184"/>
      <c r="N206" s="184"/>
      <c r="O206" s="184"/>
      <c r="P206" s="184"/>
      <c r="Q206" s="184"/>
    </row>
    <row r="207" spans="2:17">
      <c r="B207" s="184"/>
      <c r="C207" s="184"/>
      <c r="D207" s="184"/>
      <c r="E207" s="184"/>
      <c r="F207" s="184"/>
      <c r="G207" s="184"/>
      <c r="H207" s="184"/>
      <c r="I207" s="184"/>
      <c r="J207" s="183"/>
      <c r="K207" s="184"/>
      <c r="L207" s="184"/>
      <c r="M207" s="184"/>
      <c r="N207" s="184"/>
      <c r="O207" s="184"/>
      <c r="P207" s="184"/>
      <c r="Q207" s="184"/>
    </row>
    <row r="208" spans="2:17">
      <c r="B208" s="184"/>
      <c r="C208" s="184"/>
      <c r="D208" s="184"/>
      <c r="E208" s="184"/>
      <c r="F208" s="184"/>
      <c r="G208" s="184"/>
      <c r="H208" s="184"/>
      <c r="I208" s="184"/>
      <c r="J208" s="183"/>
      <c r="K208" s="184"/>
      <c r="L208" s="184"/>
      <c r="M208" s="184"/>
      <c r="N208" s="184"/>
      <c r="O208" s="184"/>
      <c r="P208" s="184"/>
      <c r="Q208" s="184"/>
    </row>
    <row r="209" spans="2:17">
      <c r="B209" s="184"/>
      <c r="C209" s="184"/>
      <c r="D209" s="184"/>
      <c r="E209" s="184"/>
      <c r="F209" s="184"/>
      <c r="G209" s="184"/>
      <c r="H209" s="184"/>
      <c r="I209" s="184"/>
      <c r="J209" s="183"/>
      <c r="K209" s="184"/>
      <c r="L209" s="184"/>
      <c r="M209" s="184"/>
      <c r="N209" s="184"/>
      <c r="O209" s="184"/>
      <c r="P209" s="184"/>
      <c r="Q209" s="184"/>
    </row>
    <row r="210" spans="2:17">
      <c r="B210" s="184"/>
      <c r="C210" s="184"/>
      <c r="D210" s="184"/>
      <c r="E210" s="184"/>
      <c r="F210" s="184"/>
      <c r="G210" s="184"/>
      <c r="H210" s="184"/>
      <c r="I210" s="184"/>
      <c r="J210" s="183"/>
      <c r="K210" s="184"/>
      <c r="L210" s="184"/>
      <c r="M210" s="184"/>
      <c r="N210" s="184"/>
      <c r="O210" s="184"/>
      <c r="P210" s="184"/>
      <c r="Q210" s="184"/>
    </row>
    <row r="211" spans="2:17">
      <c r="B211" s="184"/>
      <c r="C211" s="184"/>
      <c r="D211" s="184"/>
      <c r="E211" s="184"/>
      <c r="F211" s="184"/>
      <c r="G211" s="184"/>
      <c r="H211" s="184"/>
      <c r="I211" s="184"/>
      <c r="J211" s="183"/>
      <c r="K211" s="184"/>
      <c r="L211" s="184"/>
      <c r="M211" s="184"/>
      <c r="N211" s="184"/>
      <c r="O211" s="184"/>
      <c r="P211" s="184"/>
      <c r="Q211" s="184"/>
    </row>
    <row r="212" spans="2:17">
      <c r="B212" s="184"/>
      <c r="C212" s="184"/>
      <c r="D212" s="184"/>
      <c r="E212" s="184"/>
      <c r="F212" s="184"/>
      <c r="G212" s="184"/>
      <c r="H212" s="184"/>
      <c r="I212" s="184"/>
      <c r="J212" s="183"/>
      <c r="K212" s="184"/>
      <c r="L212" s="184"/>
      <c r="M212" s="184"/>
      <c r="N212" s="184"/>
      <c r="O212" s="184"/>
      <c r="P212" s="184"/>
      <c r="Q212" s="184"/>
    </row>
    <row r="213" spans="2:17">
      <c r="B213" s="184"/>
      <c r="C213" s="184"/>
      <c r="D213" s="184"/>
      <c r="E213" s="184"/>
      <c r="F213" s="184"/>
      <c r="G213" s="184"/>
      <c r="H213" s="184"/>
      <c r="I213" s="184"/>
      <c r="J213" s="183"/>
      <c r="K213" s="184"/>
      <c r="L213" s="184"/>
      <c r="M213" s="184"/>
      <c r="N213" s="184"/>
      <c r="O213" s="184"/>
      <c r="P213" s="184"/>
      <c r="Q213" s="184"/>
    </row>
    <row r="214" spans="2:17">
      <c r="B214" s="184"/>
      <c r="C214" s="184"/>
      <c r="D214" s="184"/>
      <c r="E214" s="184"/>
      <c r="F214" s="184"/>
      <c r="G214" s="184"/>
      <c r="H214" s="184"/>
      <c r="I214" s="184"/>
      <c r="J214" s="183"/>
      <c r="K214" s="184"/>
      <c r="L214" s="184"/>
      <c r="M214" s="184"/>
      <c r="N214" s="184"/>
      <c r="O214" s="184"/>
      <c r="P214" s="184"/>
      <c r="Q214" s="184"/>
    </row>
    <row r="215" spans="2:17">
      <c r="B215" s="184"/>
      <c r="C215" s="184"/>
      <c r="D215" s="184"/>
      <c r="E215" s="184"/>
      <c r="F215" s="184"/>
      <c r="G215" s="184"/>
      <c r="H215" s="184"/>
      <c r="I215" s="184"/>
      <c r="J215" s="183"/>
      <c r="K215" s="184"/>
      <c r="L215" s="184"/>
      <c r="M215" s="184"/>
      <c r="N215" s="184"/>
      <c r="O215" s="184"/>
      <c r="P215" s="184"/>
      <c r="Q215" s="184"/>
    </row>
    <row r="216" spans="2:17">
      <c r="B216" s="184"/>
      <c r="C216" s="184"/>
      <c r="D216" s="184"/>
      <c r="E216" s="184"/>
      <c r="F216" s="184"/>
      <c r="G216" s="184"/>
      <c r="H216" s="184"/>
      <c r="I216" s="184"/>
      <c r="J216" s="183"/>
      <c r="K216" s="184"/>
      <c r="L216" s="184"/>
      <c r="M216" s="184"/>
      <c r="N216" s="184"/>
      <c r="O216" s="184"/>
      <c r="P216" s="184"/>
      <c r="Q216" s="184"/>
    </row>
    <row r="217" spans="2:17">
      <c r="B217" s="184"/>
      <c r="C217" s="184"/>
      <c r="D217" s="184"/>
      <c r="E217" s="184"/>
      <c r="F217" s="184"/>
      <c r="G217" s="184"/>
      <c r="H217" s="184"/>
      <c r="I217" s="184"/>
      <c r="J217" s="183"/>
      <c r="K217" s="184"/>
      <c r="L217" s="184"/>
      <c r="M217" s="184"/>
      <c r="N217" s="184"/>
      <c r="O217" s="184"/>
      <c r="P217" s="184"/>
      <c r="Q217" s="184"/>
    </row>
    <row r="218" spans="2:17">
      <c r="B218" s="184"/>
      <c r="C218" s="184"/>
      <c r="D218" s="184"/>
      <c r="E218" s="184"/>
      <c r="F218" s="184"/>
      <c r="G218" s="184"/>
      <c r="H218" s="184"/>
      <c r="I218" s="184"/>
      <c r="J218" s="183"/>
      <c r="K218" s="184"/>
      <c r="L218" s="184"/>
      <c r="M218" s="184"/>
      <c r="N218" s="184"/>
      <c r="O218" s="184"/>
      <c r="P218" s="184"/>
      <c r="Q218" s="184"/>
    </row>
    <row r="219" spans="2:17">
      <c r="B219" s="184"/>
      <c r="C219" s="184"/>
      <c r="D219" s="184"/>
      <c r="E219" s="184"/>
      <c r="F219" s="184"/>
      <c r="G219" s="184"/>
      <c r="H219" s="184"/>
      <c r="I219" s="184"/>
      <c r="J219" s="183"/>
      <c r="K219" s="184"/>
      <c r="L219" s="184"/>
      <c r="M219" s="184"/>
      <c r="N219" s="184"/>
      <c r="O219" s="184"/>
      <c r="P219" s="184"/>
      <c r="Q219" s="184"/>
    </row>
    <row r="220" spans="2:17">
      <c r="B220" s="184"/>
      <c r="C220" s="184"/>
      <c r="D220" s="184"/>
      <c r="E220" s="184"/>
      <c r="F220" s="184"/>
      <c r="G220" s="184"/>
      <c r="H220" s="184"/>
      <c r="I220" s="184"/>
      <c r="J220" s="183"/>
      <c r="K220" s="184"/>
      <c r="L220" s="184"/>
      <c r="M220" s="184"/>
      <c r="N220" s="184"/>
      <c r="O220" s="184"/>
      <c r="P220" s="184"/>
      <c r="Q220" s="184"/>
    </row>
    <row r="221" spans="2:17">
      <c r="B221" s="184"/>
      <c r="C221" s="184"/>
      <c r="D221" s="184"/>
      <c r="E221" s="184"/>
      <c r="F221" s="184"/>
      <c r="G221" s="184"/>
      <c r="H221" s="184"/>
      <c r="I221" s="184"/>
      <c r="J221" s="183"/>
      <c r="K221" s="184"/>
      <c r="L221" s="184"/>
      <c r="M221" s="184"/>
      <c r="N221" s="184"/>
      <c r="O221" s="184"/>
      <c r="P221" s="184"/>
      <c r="Q221" s="184"/>
    </row>
    <row r="222" spans="2:17">
      <c r="B222" s="184"/>
      <c r="C222" s="184"/>
      <c r="D222" s="184"/>
      <c r="E222" s="184"/>
      <c r="F222" s="184"/>
      <c r="G222" s="184"/>
      <c r="H222" s="184"/>
      <c r="I222" s="184"/>
      <c r="J222" s="183"/>
      <c r="K222" s="184"/>
      <c r="L222" s="184"/>
      <c r="M222" s="184"/>
      <c r="N222" s="184"/>
      <c r="O222" s="184"/>
      <c r="P222" s="184"/>
      <c r="Q222" s="184"/>
    </row>
    <row r="223" spans="2:17">
      <c r="B223" s="184"/>
      <c r="C223" s="184"/>
      <c r="D223" s="184"/>
      <c r="E223" s="184"/>
      <c r="F223" s="184"/>
      <c r="G223" s="184"/>
      <c r="H223" s="184"/>
      <c r="I223" s="184"/>
      <c r="J223" s="183"/>
      <c r="K223" s="184"/>
      <c r="L223" s="184"/>
      <c r="M223" s="184"/>
      <c r="N223" s="184"/>
      <c r="O223" s="184"/>
      <c r="P223" s="184"/>
      <c r="Q223" s="184"/>
    </row>
    <row r="224" spans="2:17">
      <c r="B224" s="184"/>
      <c r="C224" s="184"/>
      <c r="D224" s="184"/>
      <c r="E224" s="184"/>
      <c r="F224" s="184"/>
      <c r="G224" s="184"/>
      <c r="H224" s="184"/>
      <c r="I224" s="184"/>
      <c r="J224" s="183"/>
      <c r="K224" s="184"/>
      <c r="L224" s="184"/>
      <c r="M224" s="184"/>
      <c r="N224" s="184"/>
      <c r="O224" s="184"/>
      <c r="P224" s="184"/>
      <c r="Q224" s="184"/>
    </row>
    <row r="225" spans="2:17">
      <c r="B225" s="184"/>
      <c r="C225" s="184"/>
      <c r="D225" s="184"/>
      <c r="E225" s="184"/>
      <c r="F225" s="184"/>
      <c r="G225" s="184"/>
      <c r="H225" s="184"/>
      <c r="I225" s="184"/>
      <c r="J225" s="183"/>
      <c r="K225" s="184"/>
      <c r="L225" s="184"/>
      <c r="M225" s="184"/>
      <c r="N225" s="184"/>
      <c r="O225" s="184"/>
      <c r="P225" s="184"/>
      <c r="Q225" s="184"/>
    </row>
    <row r="226" spans="2:17">
      <c r="B226" s="184"/>
      <c r="C226" s="184"/>
      <c r="D226" s="184"/>
      <c r="E226" s="184"/>
      <c r="F226" s="184"/>
      <c r="G226" s="184"/>
      <c r="H226" s="184"/>
      <c r="I226" s="184"/>
      <c r="J226" s="183"/>
      <c r="K226" s="184"/>
      <c r="L226" s="184"/>
      <c r="M226" s="184"/>
      <c r="N226" s="184"/>
      <c r="O226" s="184"/>
      <c r="P226" s="184"/>
      <c r="Q226" s="184"/>
    </row>
    <row r="227" spans="2:17">
      <c r="B227" s="184"/>
      <c r="C227" s="184"/>
      <c r="D227" s="184"/>
      <c r="E227" s="184"/>
      <c r="F227" s="184"/>
      <c r="G227" s="184"/>
      <c r="H227" s="184"/>
      <c r="I227" s="184"/>
      <c r="J227" s="183"/>
      <c r="K227" s="184"/>
      <c r="L227" s="184"/>
      <c r="M227" s="184"/>
      <c r="N227" s="184"/>
      <c r="O227" s="184"/>
      <c r="P227" s="184"/>
      <c r="Q227" s="184"/>
    </row>
    <row r="228" spans="2:17">
      <c r="B228" s="184"/>
      <c r="C228" s="184"/>
      <c r="D228" s="184"/>
      <c r="E228" s="184"/>
      <c r="F228" s="184"/>
      <c r="G228" s="184"/>
      <c r="H228" s="184"/>
      <c r="I228" s="184"/>
      <c r="J228" s="183"/>
      <c r="K228" s="184"/>
      <c r="L228" s="184"/>
      <c r="M228" s="184"/>
      <c r="N228" s="184"/>
      <c r="O228" s="184"/>
      <c r="P228" s="184"/>
      <c r="Q228" s="184"/>
    </row>
    <row r="229" spans="2:17">
      <c r="B229" s="184"/>
      <c r="C229" s="184"/>
      <c r="D229" s="184"/>
      <c r="E229" s="184"/>
      <c r="F229" s="184"/>
      <c r="G229" s="184"/>
      <c r="H229" s="184"/>
      <c r="I229" s="184"/>
      <c r="J229" s="183"/>
      <c r="K229" s="184"/>
      <c r="L229" s="184"/>
      <c r="M229" s="184"/>
      <c r="N229" s="184"/>
      <c r="O229" s="184"/>
      <c r="P229" s="184"/>
      <c r="Q229" s="184"/>
    </row>
    <row r="230" spans="2:17">
      <c r="B230" s="184"/>
      <c r="C230" s="184"/>
      <c r="D230" s="184"/>
      <c r="E230" s="184"/>
      <c r="F230" s="184"/>
      <c r="G230" s="184"/>
      <c r="H230" s="184"/>
      <c r="I230" s="184"/>
      <c r="J230" s="183"/>
      <c r="K230" s="184"/>
      <c r="L230" s="184"/>
      <c r="M230" s="184"/>
      <c r="N230" s="184"/>
      <c r="O230" s="184"/>
      <c r="P230" s="184"/>
      <c r="Q230" s="184"/>
    </row>
    <row r="231" spans="2:17">
      <c r="B231" s="184"/>
      <c r="C231" s="184"/>
      <c r="D231" s="184"/>
      <c r="E231" s="184"/>
      <c r="F231" s="184"/>
      <c r="G231" s="184"/>
      <c r="H231" s="184"/>
      <c r="I231" s="184"/>
      <c r="J231" s="183"/>
      <c r="K231" s="184"/>
      <c r="L231" s="184"/>
      <c r="M231" s="184"/>
      <c r="N231" s="184"/>
      <c r="O231" s="184"/>
      <c r="P231" s="184"/>
      <c r="Q231" s="184"/>
    </row>
    <row r="232" spans="2:17">
      <c r="B232" s="184"/>
      <c r="C232" s="184"/>
      <c r="D232" s="184"/>
      <c r="E232" s="184"/>
      <c r="F232" s="184"/>
      <c r="G232" s="184"/>
      <c r="H232" s="184"/>
      <c r="I232" s="184"/>
      <c r="J232" s="183"/>
      <c r="K232" s="184"/>
      <c r="L232" s="184"/>
      <c r="M232" s="184"/>
      <c r="N232" s="184"/>
      <c r="O232" s="184"/>
      <c r="P232" s="184"/>
      <c r="Q232" s="184"/>
    </row>
    <row r="233" spans="2:17">
      <c r="B233" s="184"/>
      <c r="C233" s="184"/>
      <c r="D233" s="184"/>
      <c r="E233" s="184"/>
      <c r="F233" s="184"/>
      <c r="G233" s="184"/>
      <c r="H233" s="184"/>
      <c r="I233" s="184"/>
      <c r="J233" s="183"/>
      <c r="K233" s="184"/>
      <c r="L233" s="184"/>
      <c r="M233" s="184"/>
      <c r="N233" s="184"/>
      <c r="O233" s="184"/>
      <c r="P233" s="184"/>
      <c r="Q233" s="184"/>
    </row>
    <row r="234" spans="2:17">
      <c r="B234" s="184"/>
      <c r="C234" s="184"/>
      <c r="D234" s="184"/>
      <c r="E234" s="184"/>
      <c r="F234" s="184"/>
      <c r="G234" s="184"/>
      <c r="H234" s="184"/>
      <c r="I234" s="184"/>
      <c r="J234" s="183"/>
      <c r="K234" s="184"/>
      <c r="L234" s="184"/>
      <c r="M234" s="184"/>
      <c r="N234" s="184"/>
      <c r="O234" s="184"/>
      <c r="P234" s="184"/>
      <c r="Q234" s="184"/>
    </row>
    <row r="235" spans="2:17">
      <c r="B235" s="184"/>
      <c r="C235" s="184"/>
      <c r="D235" s="184"/>
      <c r="E235" s="184"/>
      <c r="F235" s="184"/>
      <c r="G235" s="184"/>
      <c r="H235" s="184"/>
      <c r="I235" s="184"/>
      <c r="J235" s="183"/>
      <c r="K235" s="184"/>
      <c r="L235" s="184"/>
      <c r="M235" s="184"/>
      <c r="N235" s="184"/>
      <c r="O235" s="184"/>
      <c r="P235" s="184"/>
      <c r="Q235" s="184"/>
    </row>
    <row r="236" spans="2:17">
      <c r="B236" s="184"/>
      <c r="C236" s="184"/>
      <c r="D236" s="184"/>
      <c r="E236" s="184"/>
      <c r="F236" s="184"/>
      <c r="G236" s="184"/>
      <c r="H236" s="184"/>
      <c r="I236" s="184"/>
      <c r="J236" s="183"/>
      <c r="K236" s="184"/>
      <c r="L236" s="184"/>
      <c r="M236" s="184"/>
      <c r="N236" s="184"/>
      <c r="O236" s="184"/>
      <c r="P236" s="184"/>
      <c r="Q236" s="184"/>
    </row>
    <row r="237" spans="2:17">
      <c r="B237" s="184"/>
      <c r="C237" s="184"/>
      <c r="D237" s="184"/>
      <c r="E237" s="184"/>
      <c r="F237" s="184"/>
      <c r="G237" s="184"/>
      <c r="H237" s="184"/>
      <c r="I237" s="184"/>
      <c r="J237" s="183"/>
      <c r="K237" s="184"/>
      <c r="L237" s="184"/>
      <c r="M237" s="184"/>
      <c r="N237" s="184"/>
      <c r="O237" s="184"/>
      <c r="P237" s="184"/>
      <c r="Q237" s="184"/>
    </row>
    <row r="238" spans="2:17">
      <c r="B238" s="184"/>
      <c r="C238" s="184"/>
      <c r="D238" s="184"/>
      <c r="E238" s="184"/>
      <c r="F238" s="184"/>
      <c r="G238" s="184"/>
      <c r="H238" s="184"/>
      <c r="I238" s="184"/>
      <c r="J238" s="183"/>
      <c r="K238" s="184"/>
      <c r="L238" s="184"/>
      <c r="M238" s="184"/>
      <c r="N238" s="184"/>
      <c r="O238" s="184"/>
      <c r="P238" s="184"/>
      <c r="Q238" s="184"/>
    </row>
    <row r="239" spans="2:17">
      <c r="B239" s="184"/>
      <c r="C239" s="184"/>
      <c r="D239" s="184"/>
      <c r="E239" s="184"/>
      <c r="F239" s="184"/>
      <c r="G239" s="184"/>
      <c r="H239" s="184"/>
      <c r="I239" s="184"/>
      <c r="J239" s="183"/>
      <c r="K239" s="184"/>
      <c r="L239" s="184"/>
      <c r="M239" s="184"/>
      <c r="N239" s="184"/>
      <c r="O239" s="184"/>
      <c r="P239" s="184"/>
      <c r="Q239" s="184"/>
    </row>
    <row r="240" spans="2:17">
      <c r="B240" s="184"/>
      <c r="C240" s="184"/>
      <c r="D240" s="184"/>
      <c r="E240" s="184"/>
      <c r="F240" s="184"/>
      <c r="G240" s="184"/>
      <c r="H240" s="184"/>
      <c r="I240" s="184"/>
      <c r="J240" s="183"/>
      <c r="K240" s="184"/>
      <c r="L240" s="184"/>
      <c r="M240" s="184"/>
      <c r="N240" s="184"/>
      <c r="O240" s="184"/>
      <c r="P240" s="184"/>
      <c r="Q240" s="184"/>
    </row>
    <row r="241" spans="2:17">
      <c r="B241" s="184"/>
      <c r="C241" s="184"/>
      <c r="D241" s="184"/>
      <c r="E241" s="184"/>
      <c r="F241" s="184"/>
      <c r="G241" s="184"/>
      <c r="H241" s="184"/>
      <c r="I241" s="184"/>
      <c r="J241" s="183"/>
      <c r="K241" s="184"/>
      <c r="L241" s="184"/>
      <c r="M241" s="184"/>
      <c r="N241" s="184"/>
      <c r="O241" s="184"/>
      <c r="P241" s="184"/>
      <c r="Q241" s="184"/>
    </row>
    <row r="242" spans="2:17">
      <c r="B242" s="184"/>
      <c r="C242" s="184"/>
      <c r="D242" s="184"/>
      <c r="E242" s="184"/>
      <c r="F242" s="184"/>
      <c r="G242" s="184"/>
      <c r="H242" s="184"/>
      <c r="I242" s="184"/>
      <c r="J242" s="183"/>
      <c r="K242" s="184"/>
      <c r="L242" s="184"/>
      <c r="M242" s="184"/>
      <c r="N242" s="184"/>
      <c r="O242" s="184"/>
      <c r="P242" s="184"/>
      <c r="Q242" s="184"/>
    </row>
    <row r="243" spans="2:17">
      <c r="B243" s="184"/>
      <c r="C243" s="184"/>
      <c r="D243" s="184"/>
      <c r="E243" s="184"/>
      <c r="F243" s="184"/>
      <c r="G243" s="184"/>
      <c r="H243" s="184"/>
      <c r="I243" s="184"/>
      <c r="J243" s="183"/>
      <c r="K243" s="184"/>
      <c r="L243" s="184"/>
      <c r="M243" s="184"/>
      <c r="N243" s="184"/>
      <c r="O243" s="184"/>
      <c r="P243" s="184"/>
      <c r="Q243" s="184"/>
    </row>
    <row r="244" spans="2:17">
      <c r="B244" s="184"/>
      <c r="C244" s="184"/>
      <c r="D244" s="184"/>
      <c r="E244" s="184"/>
      <c r="F244" s="184"/>
      <c r="G244" s="184"/>
      <c r="H244" s="184"/>
      <c r="I244" s="184"/>
      <c r="J244" s="183"/>
      <c r="K244" s="184"/>
      <c r="L244" s="184"/>
      <c r="M244" s="184"/>
      <c r="N244" s="184"/>
      <c r="O244" s="184"/>
      <c r="P244" s="184"/>
      <c r="Q244" s="184"/>
    </row>
    <row r="245" spans="2:17">
      <c r="B245" s="184"/>
      <c r="C245" s="184"/>
      <c r="D245" s="184"/>
      <c r="E245" s="184"/>
      <c r="F245" s="184"/>
      <c r="G245" s="184"/>
      <c r="H245" s="184"/>
      <c r="I245" s="184"/>
      <c r="J245" s="183"/>
      <c r="K245" s="184"/>
      <c r="L245" s="184"/>
      <c r="M245" s="184"/>
      <c r="N245" s="184"/>
      <c r="O245" s="184"/>
      <c r="P245" s="184"/>
      <c r="Q245" s="184"/>
    </row>
    <row r="246" spans="2:17">
      <c r="B246" s="184"/>
      <c r="C246" s="184"/>
      <c r="D246" s="184"/>
      <c r="E246" s="184"/>
      <c r="F246" s="184"/>
      <c r="G246" s="184"/>
      <c r="H246" s="184"/>
      <c r="I246" s="184"/>
      <c r="J246" s="183"/>
      <c r="K246" s="184"/>
      <c r="L246" s="184"/>
      <c r="M246" s="184"/>
      <c r="N246" s="184"/>
      <c r="O246" s="184"/>
      <c r="P246" s="184"/>
      <c r="Q246" s="184"/>
    </row>
    <row r="247" spans="2:17">
      <c r="B247" s="184"/>
      <c r="C247" s="184"/>
      <c r="D247" s="184"/>
      <c r="E247" s="184"/>
      <c r="F247" s="184"/>
      <c r="G247" s="184"/>
      <c r="H247" s="184"/>
      <c r="I247" s="184"/>
      <c r="J247" s="183"/>
      <c r="K247" s="184"/>
      <c r="L247" s="184"/>
      <c r="M247" s="184"/>
      <c r="N247" s="184"/>
      <c r="O247" s="184"/>
      <c r="P247" s="184"/>
      <c r="Q247" s="184"/>
    </row>
    <row r="248" spans="2:17">
      <c r="B248" s="184"/>
      <c r="C248" s="184"/>
      <c r="D248" s="184"/>
      <c r="E248" s="184"/>
      <c r="F248" s="184"/>
      <c r="G248" s="184"/>
      <c r="H248" s="184"/>
      <c r="I248" s="184"/>
      <c r="J248" s="183"/>
      <c r="K248" s="184"/>
      <c r="L248" s="184"/>
      <c r="M248" s="184"/>
      <c r="N248" s="184"/>
      <c r="O248" s="184"/>
      <c r="P248" s="184"/>
      <c r="Q248" s="184"/>
    </row>
    <row r="249" spans="2:17">
      <c r="B249" s="184"/>
      <c r="C249" s="184"/>
      <c r="D249" s="184"/>
      <c r="E249" s="184"/>
      <c r="F249" s="184"/>
      <c r="G249" s="184"/>
      <c r="H249" s="184"/>
      <c r="I249" s="184"/>
      <c r="J249" s="183"/>
      <c r="K249" s="184"/>
      <c r="L249" s="184"/>
      <c r="M249" s="184"/>
      <c r="N249" s="184"/>
      <c r="O249" s="184"/>
      <c r="P249" s="184"/>
      <c r="Q249" s="184"/>
    </row>
    <row r="250" spans="2:17">
      <c r="B250" s="184"/>
      <c r="C250" s="184"/>
      <c r="D250" s="184"/>
      <c r="E250" s="184"/>
      <c r="F250" s="184"/>
      <c r="G250" s="184"/>
      <c r="H250" s="184"/>
      <c r="I250" s="184"/>
      <c r="J250" s="183"/>
      <c r="K250" s="184"/>
      <c r="L250" s="184"/>
      <c r="M250" s="184"/>
      <c r="N250" s="184"/>
      <c r="O250" s="184"/>
      <c r="P250" s="184"/>
      <c r="Q250" s="184"/>
    </row>
    <row r="251" spans="2:17">
      <c r="B251" s="184"/>
      <c r="C251" s="184"/>
      <c r="D251" s="184"/>
      <c r="E251" s="184"/>
      <c r="F251" s="184"/>
      <c r="G251" s="184"/>
      <c r="H251" s="184"/>
      <c r="I251" s="184"/>
      <c r="J251" s="183"/>
      <c r="K251" s="184"/>
      <c r="L251" s="184"/>
      <c r="M251" s="184"/>
      <c r="N251" s="184"/>
      <c r="O251" s="184"/>
      <c r="P251" s="184"/>
      <c r="Q251" s="184"/>
    </row>
    <row r="252" spans="2:17">
      <c r="B252" s="184"/>
      <c r="C252" s="184"/>
      <c r="D252" s="184"/>
      <c r="E252" s="184"/>
      <c r="F252" s="184"/>
      <c r="G252" s="184"/>
      <c r="H252" s="184"/>
      <c r="I252" s="184"/>
      <c r="J252" s="183"/>
      <c r="K252" s="184"/>
      <c r="L252" s="184"/>
      <c r="M252" s="184"/>
      <c r="N252" s="184"/>
      <c r="O252" s="184"/>
      <c r="P252" s="184"/>
      <c r="Q252" s="184"/>
    </row>
    <row r="253" spans="2:17">
      <c r="B253" s="184"/>
      <c r="C253" s="184"/>
      <c r="D253" s="184"/>
      <c r="E253" s="184"/>
      <c r="F253" s="184"/>
      <c r="G253" s="184"/>
      <c r="H253" s="184"/>
      <c r="I253" s="184"/>
      <c r="J253" s="183"/>
      <c r="K253" s="184"/>
      <c r="L253" s="184"/>
      <c r="M253" s="184"/>
      <c r="N253" s="184"/>
      <c r="O253" s="184"/>
      <c r="P253" s="184"/>
      <c r="Q253" s="184"/>
    </row>
    <row r="254" spans="2:17">
      <c r="B254" s="184"/>
      <c r="C254" s="184"/>
      <c r="D254" s="184"/>
      <c r="E254" s="184"/>
      <c r="F254" s="184"/>
      <c r="G254" s="184"/>
      <c r="H254" s="184"/>
      <c r="I254" s="184"/>
      <c r="J254" s="183"/>
      <c r="K254" s="184"/>
      <c r="L254" s="184"/>
      <c r="M254" s="184"/>
      <c r="N254" s="184"/>
      <c r="O254" s="184"/>
      <c r="P254" s="184"/>
      <c r="Q254" s="184"/>
    </row>
    <row r="255" spans="2:17">
      <c r="B255" s="184"/>
      <c r="C255" s="184"/>
      <c r="D255" s="184"/>
      <c r="E255" s="184"/>
      <c r="F255" s="184"/>
      <c r="G255" s="184"/>
      <c r="H255" s="184"/>
      <c r="I255" s="184"/>
      <c r="J255" s="183"/>
      <c r="K255" s="184"/>
      <c r="L255" s="184"/>
      <c r="M255" s="184"/>
      <c r="N255" s="184"/>
      <c r="O255" s="184"/>
      <c r="P255" s="184"/>
      <c r="Q255" s="184"/>
    </row>
    <row r="256" spans="2:17">
      <c r="B256" s="184"/>
      <c r="C256" s="184"/>
      <c r="D256" s="184"/>
      <c r="E256" s="184"/>
      <c r="F256" s="184"/>
      <c r="G256" s="184"/>
      <c r="H256" s="184"/>
      <c r="I256" s="184"/>
      <c r="J256" s="183"/>
      <c r="K256" s="184"/>
      <c r="L256" s="184"/>
      <c r="M256" s="184"/>
      <c r="N256" s="184"/>
      <c r="O256" s="184"/>
      <c r="P256" s="184"/>
      <c r="Q256" s="184"/>
    </row>
    <row r="257" spans="2:17">
      <c r="B257" s="184"/>
      <c r="C257" s="184"/>
      <c r="D257" s="184"/>
      <c r="E257" s="184"/>
      <c r="F257" s="184"/>
      <c r="G257" s="184"/>
      <c r="H257" s="184"/>
      <c r="I257" s="184"/>
      <c r="J257" s="183"/>
      <c r="K257" s="184"/>
      <c r="L257" s="184"/>
      <c r="M257" s="184"/>
      <c r="N257" s="184"/>
      <c r="O257" s="184"/>
      <c r="P257" s="184"/>
      <c r="Q257" s="184"/>
    </row>
    <row r="258" spans="2:17">
      <c r="B258" s="184"/>
      <c r="C258" s="184"/>
      <c r="D258" s="184"/>
      <c r="E258" s="184"/>
      <c r="F258" s="184"/>
      <c r="G258" s="184"/>
      <c r="H258" s="184"/>
      <c r="I258" s="184"/>
      <c r="J258" s="183"/>
      <c r="K258" s="184"/>
      <c r="L258" s="184"/>
      <c r="M258" s="184"/>
      <c r="N258" s="184"/>
      <c r="O258" s="184"/>
      <c r="P258" s="184"/>
      <c r="Q258" s="184"/>
    </row>
    <row r="259" spans="2:17">
      <c r="B259" s="184"/>
      <c r="C259" s="184"/>
      <c r="D259" s="184"/>
      <c r="E259" s="184"/>
      <c r="F259" s="184"/>
      <c r="G259" s="184"/>
      <c r="H259" s="184"/>
      <c r="I259" s="184"/>
      <c r="J259" s="183"/>
      <c r="K259" s="184"/>
      <c r="L259" s="184"/>
      <c r="M259" s="184"/>
      <c r="N259" s="184"/>
      <c r="O259" s="184"/>
      <c r="P259" s="184"/>
      <c r="Q259" s="184"/>
    </row>
    <row r="260" spans="2:17">
      <c r="B260" s="184"/>
      <c r="C260" s="184"/>
      <c r="D260" s="184"/>
      <c r="E260" s="184"/>
      <c r="F260" s="184"/>
      <c r="G260" s="184"/>
      <c r="H260" s="184"/>
      <c r="I260" s="184"/>
      <c r="J260" s="183"/>
      <c r="K260" s="184"/>
      <c r="L260" s="184"/>
      <c r="M260" s="184"/>
      <c r="N260" s="184"/>
      <c r="O260" s="184"/>
      <c r="P260" s="184"/>
      <c r="Q260" s="184"/>
    </row>
    <row r="261" spans="2:17">
      <c r="B261" s="184"/>
      <c r="C261" s="184"/>
      <c r="D261" s="184"/>
      <c r="E261" s="184"/>
      <c r="F261" s="184"/>
      <c r="G261" s="184"/>
      <c r="H261" s="184"/>
      <c r="I261" s="184"/>
      <c r="J261" s="183"/>
      <c r="K261" s="184"/>
      <c r="L261" s="184"/>
      <c r="M261" s="184"/>
      <c r="N261" s="184"/>
      <c r="O261" s="184"/>
      <c r="P261" s="184"/>
      <c r="Q261" s="184"/>
    </row>
    <row r="262" spans="2:17">
      <c r="B262" s="184"/>
      <c r="C262" s="184"/>
      <c r="D262" s="184"/>
      <c r="E262" s="184"/>
      <c r="F262" s="184"/>
      <c r="G262" s="184"/>
      <c r="H262" s="184"/>
      <c r="I262" s="184"/>
      <c r="J262" s="183"/>
      <c r="K262" s="184"/>
      <c r="L262" s="184"/>
      <c r="M262" s="184"/>
      <c r="N262" s="184"/>
      <c r="O262" s="184"/>
      <c r="P262" s="184"/>
      <c r="Q262" s="184"/>
    </row>
    <row r="263" spans="2:17">
      <c r="B263" s="184"/>
      <c r="C263" s="184"/>
      <c r="D263" s="184"/>
      <c r="E263" s="184"/>
      <c r="F263" s="184"/>
      <c r="G263" s="184"/>
      <c r="H263" s="184"/>
      <c r="I263" s="184"/>
      <c r="J263" s="183"/>
      <c r="K263" s="184"/>
      <c r="L263" s="184"/>
      <c r="M263" s="184"/>
      <c r="N263" s="184"/>
      <c r="O263" s="184"/>
      <c r="P263" s="184"/>
      <c r="Q263" s="184"/>
    </row>
    <row r="264" spans="2:17">
      <c r="B264" s="184"/>
      <c r="C264" s="184"/>
      <c r="D264" s="184"/>
      <c r="E264" s="184"/>
      <c r="F264" s="184"/>
      <c r="G264" s="184"/>
      <c r="H264" s="184"/>
      <c r="I264" s="184"/>
      <c r="J264" s="183"/>
      <c r="K264" s="184"/>
      <c r="L264" s="184"/>
      <c r="M264" s="184"/>
      <c r="N264" s="184"/>
      <c r="O264" s="184"/>
      <c r="P264" s="184"/>
      <c r="Q264" s="184"/>
    </row>
    <row r="265" spans="2:17">
      <c r="B265" s="184"/>
      <c r="C265" s="184"/>
      <c r="D265" s="184"/>
      <c r="E265" s="184"/>
      <c r="F265" s="184"/>
      <c r="G265" s="184"/>
      <c r="H265" s="184"/>
      <c r="I265" s="184"/>
      <c r="J265" s="183"/>
      <c r="K265" s="184"/>
      <c r="L265" s="184"/>
      <c r="M265" s="184"/>
      <c r="N265" s="184"/>
      <c r="O265" s="184"/>
      <c r="P265" s="184"/>
      <c r="Q265" s="184"/>
    </row>
    <row r="266" spans="2:17">
      <c r="B266" s="184"/>
      <c r="C266" s="184"/>
      <c r="D266" s="184"/>
      <c r="E266" s="184"/>
      <c r="F266" s="184"/>
      <c r="G266" s="184"/>
      <c r="H266" s="184"/>
      <c r="I266" s="184"/>
      <c r="J266" s="183"/>
      <c r="K266" s="184"/>
      <c r="L266" s="184"/>
      <c r="M266" s="184"/>
      <c r="N266" s="184"/>
      <c r="O266" s="184"/>
      <c r="P266" s="184"/>
      <c r="Q266" s="184"/>
    </row>
    <row r="267" spans="2:17">
      <c r="B267" s="184"/>
      <c r="C267" s="184"/>
      <c r="D267" s="184"/>
      <c r="E267" s="184"/>
      <c r="F267" s="184"/>
      <c r="G267" s="184"/>
      <c r="H267" s="184"/>
      <c r="I267" s="184"/>
      <c r="J267" s="183"/>
      <c r="K267" s="184"/>
      <c r="L267" s="184"/>
      <c r="M267" s="184"/>
      <c r="N267" s="184"/>
      <c r="O267" s="184"/>
      <c r="P267" s="184"/>
      <c r="Q267" s="184"/>
    </row>
    <row r="268" spans="2:17">
      <c r="B268" s="184"/>
      <c r="C268" s="184"/>
      <c r="D268" s="184"/>
      <c r="E268" s="184"/>
      <c r="F268" s="184"/>
      <c r="G268" s="184"/>
      <c r="H268" s="184"/>
      <c r="I268" s="184"/>
      <c r="J268" s="183"/>
      <c r="K268" s="184"/>
      <c r="L268" s="184"/>
      <c r="M268" s="184"/>
      <c r="N268" s="184"/>
      <c r="O268" s="184"/>
      <c r="P268" s="184"/>
      <c r="Q268" s="184"/>
    </row>
    <row r="269" spans="2:17">
      <c r="B269" s="184"/>
      <c r="C269" s="184"/>
      <c r="D269" s="184"/>
      <c r="E269" s="184"/>
      <c r="F269" s="184"/>
      <c r="G269" s="184"/>
      <c r="H269" s="184"/>
      <c r="I269" s="184"/>
      <c r="J269" s="183"/>
      <c r="K269" s="184"/>
      <c r="L269" s="184"/>
      <c r="M269" s="184"/>
      <c r="N269" s="184"/>
      <c r="O269" s="184"/>
      <c r="P269" s="184"/>
      <c r="Q269" s="184"/>
    </row>
    <row r="270" spans="2:17">
      <c r="B270" s="184"/>
      <c r="C270" s="184"/>
      <c r="D270" s="184"/>
      <c r="E270" s="184"/>
      <c r="F270" s="184"/>
      <c r="G270" s="184"/>
      <c r="H270" s="184"/>
      <c r="I270" s="184"/>
      <c r="J270" s="183"/>
      <c r="K270" s="184"/>
      <c r="L270" s="184"/>
      <c r="M270" s="184"/>
      <c r="N270" s="184"/>
      <c r="O270" s="184"/>
      <c r="P270" s="184"/>
      <c r="Q270" s="184"/>
    </row>
    <row r="271" spans="2:17">
      <c r="B271" s="184"/>
      <c r="C271" s="184"/>
      <c r="D271" s="184"/>
      <c r="E271" s="184"/>
      <c r="F271" s="184"/>
      <c r="G271" s="184"/>
      <c r="H271" s="184"/>
      <c r="I271" s="184"/>
      <c r="J271" s="183"/>
      <c r="K271" s="184"/>
      <c r="L271" s="184"/>
      <c r="M271" s="184"/>
      <c r="N271" s="184"/>
      <c r="O271" s="184"/>
      <c r="P271" s="184"/>
      <c r="Q271" s="184"/>
    </row>
    <row r="272" spans="2:17">
      <c r="B272" s="184"/>
      <c r="C272" s="184"/>
      <c r="D272" s="184"/>
      <c r="E272" s="184"/>
      <c r="F272" s="184"/>
      <c r="G272" s="184"/>
      <c r="H272" s="184"/>
      <c r="I272" s="184"/>
      <c r="J272" s="183"/>
      <c r="K272" s="184"/>
      <c r="L272" s="184"/>
      <c r="M272" s="184"/>
      <c r="N272" s="184"/>
      <c r="O272" s="184"/>
      <c r="P272" s="184"/>
      <c r="Q272" s="184"/>
    </row>
    <row r="273" spans="2:17">
      <c r="B273" s="184"/>
      <c r="C273" s="184"/>
      <c r="D273" s="184"/>
      <c r="E273" s="184"/>
      <c r="F273" s="184"/>
      <c r="G273" s="184"/>
      <c r="H273" s="184"/>
      <c r="I273" s="184"/>
      <c r="J273" s="183"/>
      <c r="K273" s="184"/>
      <c r="L273" s="184"/>
      <c r="M273" s="184"/>
      <c r="N273" s="184"/>
      <c r="O273" s="184"/>
      <c r="P273" s="184"/>
      <c r="Q273" s="184"/>
    </row>
    <row r="274" spans="2:17">
      <c r="B274" s="184"/>
      <c r="C274" s="184"/>
      <c r="D274" s="184"/>
      <c r="E274" s="184"/>
      <c r="F274" s="184"/>
      <c r="G274" s="184"/>
      <c r="H274" s="184"/>
      <c r="I274" s="184"/>
      <c r="J274" s="183"/>
      <c r="K274" s="184"/>
      <c r="L274" s="184"/>
      <c r="M274" s="184"/>
      <c r="N274" s="184"/>
      <c r="O274" s="184"/>
      <c r="P274" s="184"/>
      <c r="Q274" s="184"/>
    </row>
    <row r="275" spans="2:17">
      <c r="B275" s="184"/>
      <c r="C275" s="184"/>
      <c r="D275" s="184"/>
      <c r="E275" s="184"/>
      <c r="F275" s="184"/>
      <c r="G275" s="184"/>
      <c r="H275" s="184"/>
      <c r="I275" s="184"/>
      <c r="J275" s="183"/>
      <c r="K275" s="184"/>
      <c r="L275" s="184"/>
      <c r="M275" s="184"/>
      <c r="N275" s="184"/>
      <c r="O275" s="184"/>
      <c r="P275" s="184"/>
      <c r="Q275" s="184"/>
    </row>
    <row r="276" spans="2:17">
      <c r="B276" s="184"/>
      <c r="C276" s="184"/>
      <c r="D276" s="184"/>
      <c r="E276" s="184"/>
      <c r="F276" s="184"/>
      <c r="G276" s="184"/>
      <c r="H276" s="184"/>
      <c r="I276" s="184"/>
      <c r="J276" s="183"/>
      <c r="K276" s="184"/>
      <c r="L276" s="184"/>
      <c r="M276" s="184"/>
      <c r="N276" s="184"/>
      <c r="O276" s="184"/>
      <c r="P276" s="184"/>
      <c r="Q276" s="184"/>
    </row>
    <row r="277" spans="2:17">
      <c r="B277" s="184"/>
      <c r="C277" s="184"/>
      <c r="D277" s="184"/>
      <c r="E277" s="184"/>
      <c r="F277" s="184"/>
      <c r="G277" s="184"/>
      <c r="H277" s="184"/>
      <c r="I277" s="184"/>
      <c r="J277" s="183"/>
      <c r="K277" s="184"/>
      <c r="L277" s="184"/>
      <c r="M277" s="184"/>
      <c r="N277" s="184"/>
      <c r="O277" s="184"/>
      <c r="P277" s="184"/>
      <c r="Q277" s="184"/>
    </row>
    <row r="278" spans="2:17">
      <c r="B278" s="184"/>
      <c r="C278" s="184"/>
      <c r="D278" s="184"/>
      <c r="E278" s="184"/>
      <c r="F278" s="184"/>
      <c r="G278" s="184"/>
      <c r="H278" s="184"/>
      <c r="I278" s="184"/>
      <c r="J278" s="183"/>
      <c r="K278" s="184"/>
      <c r="L278" s="184"/>
      <c r="M278" s="184"/>
      <c r="N278" s="184"/>
      <c r="O278" s="184"/>
      <c r="P278" s="184"/>
      <c r="Q278" s="184"/>
    </row>
    <row r="279" spans="2:17">
      <c r="B279" s="184"/>
      <c r="C279" s="184"/>
      <c r="D279" s="184"/>
      <c r="E279" s="184"/>
      <c r="F279" s="184"/>
      <c r="G279" s="184"/>
      <c r="H279" s="184"/>
      <c r="I279" s="184"/>
      <c r="J279" s="183"/>
      <c r="K279" s="184"/>
      <c r="L279" s="184"/>
      <c r="M279" s="184"/>
      <c r="N279" s="184"/>
      <c r="O279" s="184"/>
      <c r="P279" s="184"/>
      <c r="Q279" s="184"/>
    </row>
    <row r="280" spans="2:17">
      <c r="B280" s="184"/>
      <c r="C280" s="184"/>
      <c r="D280" s="184"/>
      <c r="E280" s="184"/>
      <c r="F280" s="184"/>
      <c r="G280" s="184"/>
      <c r="H280" s="184"/>
      <c r="I280" s="184"/>
      <c r="J280" s="183"/>
      <c r="K280" s="184"/>
      <c r="L280" s="184"/>
      <c r="M280" s="184"/>
      <c r="N280" s="184"/>
      <c r="O280" s="184"/>
      <c r="P280" s="184"/>
      <c r="Q280" s="184"/>
    </row>
    <row r="281" spans="2:17">
      <c r="B281" s="184"/>
      <c r="C281" s="184"/>
      <c r="D281" s="184"/>
      <c r="E281" s="184"/>
      <c r="F281" s="184"/>
      <c r="G281" s="184"/>
      <c r="H281" s="184"/>
      <c r="I281" s="184"/>
      <c r="J281" s="183"/>
      <c r="K281" s="184"/>
      <c r="L281" s="184"/>
      <c r="M281" s="184"/>
      <c r="N281" s="184"/>
      <c r="O281" s="184"/>
      <c r="P281" s="184"/>
      <c r="Q281" s="184"/>
    </row>
    <row r="282" spans="2:17">
      <c r="B282" s="184"/>
      <c r="C282" s="184"/>
      <c r="D282" s="184"/>
      <c r="E282" s="184"/>
      <c r="F282" s="184"/>
      <c r="G282" s="184"/>
      <c r="H282" s="184"/>
      <c r="I282" s="184"/>
      <c r="J282" s="183"/>
      <c r="K282" s="184"/>
      <c r="L282" s="184"/>
      <c r="M282" s="184"/>
      <c r="N282" s="184"/>
      <c r="O282" s="184"/>
      <c r="P282" s="184"/>
      <c r="Q282" s="184"/>
    </row>
    <row r="283" spans="2:17">
      <c r="B283" s="184"/>
      <c r="C283" s="184"/>
      <c r="D283" s="184"/>
      <c r="E283" s="184"/>
      <c r="F283" s="184"/>
      <c r="G283" s="184"/>
      <c r="H283" s="184"/>
      <c r="I283" s="184"/>
      <c r="J283" s="183"/>
      <c r="K283" s="184"/>
      <c r="L283" s="184"/>
      <c r="M283" s="184"/>
      <c r="N283" s="184"/>
      <c r="O283" s="184"/>
      <c r="P283" s="184"/>
      <c r="Q283" s="184"/>
    </row>
    <row r="284" spans="2:17">
      <c r="B284" s="184"/>
      <c r="C284" s="184"/>
      <c r="D284" s="184"/>
      <c r="E284" s="184"/>
      <c r="F284" s="184"/>
      <c r="G284" s="184"/>
      <c r="H284" s="184"/>
      <c r="I284" s="184"/>
      <c r="J284" s="183"/>
      <c r="K284" s="184"/>
      <c r="L284" s="184"/>
      <c r="M284" s="184"/>
      <c r="N284" s="184"/>
      <c r="O284" s="184"/>
      <c r="P284" s="184"/>
      <c r="Q284" s="184"/>
    </row>
    <row r="285" spans="2:17">
      <c r="B285" s="184"/>
      <c r="C285" s="184"/>
      <c r="D285" s="184"/>
      <c r="E285" s="184"/>
      <c r="F285" s="184"/>
      <c r="G285" s="184"/>
      <c r="H285" s="184"/>
      <c r="I285" s="184"/>
      <c r="J285" s="183"/>
      <c r="K285" s="184"/>
      <c r="L285" s="184"/>
      <c r="M285" s="184"/>
      <c r="N285" s="184"/>
      <c r="O285" s="184"/>
      <c r="P285" s="184"/>
      <c r="Q285" s="184"/>
    </row>
    <row r="286" spans="2:17">
      <c r="B286" s="184"/>
      <c r="C286" s="184"/>
      <c r="D286" s="184"/>
      <c r="E286" s="184"/>
      <c r="F286" s="184"/>
      <c r="G286" s="184"/>
      <c r="H286" s="184"/>
      <c r="I286" s="184"/>
      <c r="J286" s="183"/>
      <c r="K286" s="184"/>
      <c r="L286" s="184"/>
      <c r="M286" s="184"/>
      <c r="N286" s="184"/>
      <c r="O286" s="184"/>
      <c r="P286" s="184"/>
      <c r="Q286" s="184"/>
    </row>
    <row r="287" spans="2:17">
      <c r="B287" s="184"/>
      <c r="C287" s="184"/>
      <c r="D287" s="184"/>
      <c r="E287" s="184"/>
      <c r="F287" s="184"/>
      <c r="G287" s="184"/>
      <c r="H287" s="184"/>
      <c r="I287" s="184"/>
      <c r="J287" s="183"/>
      <c r="K287" s="184"/>
      <c r="L287" s="184"/>
      <c r="M287" s="184"/>
      <c r="N287" s="184"/>
      <c r="O287" s="184"/>
      <c r="P287" s="184"/>
      <c r="Q287" s="184"/>
    </row>
    <row r="288" spans="2:17">
      <c r="B288" s="184"/>
      <c r="C288" s="184"/>
      <c r="D288" s="184"/>
      <c r="E288" s="184"/>
      <c r="F288" s="184"/>
      <c r="G288" s="184"/>
      <c r="H288" s="184"/>
      <c r="I288" s="184"/>
      <c r="J288" s="183"/>
      <c r="K288" s="184"/>
      <c r="L288" s="184"/>
      <c r="M288" s="184"/>
      <c r="N288" s="184"/>
      <c r="O288" s="184"/>
      <c r="P288" s="184"/>
      <c r="Q288" s="184"/>
    </row>
    <row r="289" spans="2:17">
      <c r="B289" s="184"/>
      <c r="C289" s="184"/>
      <c r="D289" s="184"/>
      <c r="E289" s="184"/>
      <c r="F289" s="184"/>
      <c r="G289" s="184"/>
      <c r="H289" s="184"/>
      <c r="I289" s="184"/>
      <c r="J289" s="183"/>
      <c r="K289" s="184"/>
      <c r="L289" s="184"/>
      <c r="M289" s="184"/>
      <c r="N289" s="184"/>
      <c r="O289" s="184"/>
      <c r="P289" s="184"/>
      <c r="Q289" s="184"/>
    </row>
    <row r="290" spans="2:17">
      <c r="B290" s="184"/>
      <c r="C290" s="184"/>
      <c r="D290" s="184"/>
      <c r="E290" s="184"/>
      <c r="F290" s="184"/>
      <c r="G290" s="184"/>
      <c r="H290" s="184"/>
      <c r="I290" s="184"/>
      <c r="J290" s="183"/>
      <c r="K290" s="184"/>
      <c r="L290" s="184"/>
      <c r="M290" s="184"/>
      <c r="N290" s="184"/>
      <c r="O290" s="184"/>
      <c r="P290" s="184"/>
      <c r="Q290" s="184"/>
    </row>
    <row r="291" spans="2:17">
      <c r="B291" s="184"/>
      <c r="C291" s="184"/>
      <c r="D291" s="184"/>
      <c r="E291" s="184"/>
      <c r="F291" s="184"/>
      <c r="G291" s="184"/>
      <c r="H291" s="184"/>
      <c r="I291" s="184"/>
      <c r="J291" s="183"/>
      <c r="K291" s="184"/>
      <c r="L291" s="184"/>
      <c r="M291" s="184"/>
      <c r="N291" s="184"/>
      <c r="O291" s="184"/>
      <c r="P291" s="184"/>
      <c r="Q291" s="184"/>
    </row>
    <row r="292" spans="2:17">
      <c r="B292" s="184"/>
      <c r="C292" s="184"/>
      <c r="D292" s="184"/>
      <c r="E292" s="184"/>
      <c r="F292" s="184"/>
      <c r="G292" s="184"/>
      <c r="H292" s="184"/>
      <c r="I292" s="184"/>
      <c r="J292" s="183"/>
      <c r="K292" s="184"/>
      <c r="L292" s="184"/>
      <c r="M292" s="184"/>
      <c r="N292" s="184"/>
      <c r="O292" s="184"/>
      <c r="P292" s="184"/>
      <c r="Q292" s="184"/>
    </row>
    <row r="293" spans="2:17">
      <c r="B293" s="184"/>
      <c r="C293" s="184"/>
      <c r="D293" s="184"/>
      <c r="E293" s="184"/>
      <c r="F293" s="184"/>
      <c r="G293" s="184"/>
      <c r="H293" s="184"/>
      <c r="I293" s="184"/>
      <c r="J293" s="183"/>
      <c r="K293" s="184"/>
      <c r="L293" s="184"/>
      <c r="M293" s="184"/>
      <c r="N293" s="184"/>
      <c r="O293" s="184"/>
      <c r="P293" s="184"/>
      <c r="Q293" s="184"/>
    </row>
    <row r="294" spans="2:17">
      <c r="B294" s="184"/>
      <c r="C294" s="184"/>
      <c r="D294" s="184"/>
      <c r="E294" s="184"/>
      <c r="F294" s="184"/>
      <c r="G294" s="184"/>
      <c r="H294" s="184"/>
      <c r="I294" s="184"/>
      <c r="J294" s="183"/>
      <c r="K294" s="184"/>
      <c r="L294" s="184"/>
      <c r="M294" s="184"/>
      <c r="N294" s="184"/>
      <c r="O294" s="184"/>
      <c r="P294" s="184"/>
      <c r="Q294" s="184"/>
    </row>
    <row r="295" spans="2:17">
      <c r="B295" s="184"/>
      <c r="C295" s="184"/>
      <c r="D295" s="184"/>
      <c r="E295" s="184"/>
      <c r="F295" s="184"/>
      <c r="G295" s="184"/>
      <c r="H295" s="184"/>
      <c r="I295" s="184"/>
      <c r="J295" s="183"/>
      <c r="K295" s="184"/>
      <c r="L295" s="184"/>
      <c r="M295" s="184"/>
      <c r="N295" s="184"/>
      <c r="O295" s="184"/>
      <c r="P295" s="184"/>
      <c r="Q295" s="184"/>
    </row>
  </sheetData>
  <mergeCells count="51">
    <mergeCell ref="A62:B62"/>
    <mergeCell ref="A55:B55"/>
    <mergeCell ref="A56:B56"/>
    <mergeCell ref="A57:B57"/>
    <mergeCell ref="A58:B58"/>
    <mergeCell ref="A59:B59"/>
    <mergeCell ref="A51:B51"/>
    <mergeCell ref="A52:B52"/>
    <mergeCell ref="A53:B53"/>
    <mergeCell ref="A54:B54"/>
    <mergeCell ref="A61:B61"/>
    <mergeCell ref="A46:B46"/>
    <mergeCell ref="A47:B47"/>
    <mergeCell ref="A48:B48"/>
    <mergeCell ref="A49:B49"/>
    <mergeCell ref="A50:B50"/>
    <mergeCell ref="A41:B41"/>
    <mergeCell ref="A42:B42"/>
    <mergeCell ref="A43:B43"/>
    <mergeCell ref="A44:B44"/>
    <mergeCell ref="A45:B45"/>
    <mergeCell ref="A36:B36"/>
    <mergeCell ref="A37:B37"/>
    <mergeCell ref="A38:B38"/>
    <mergeCell ref="A39:B39"/>
    <mergeCell ref="A40:B40"/>
    <mergeCell ref="A28:B28"/>
    <mergeCell ref="A29:B29"/>
    <mergeCell ref="A30:B30"/>
    <mergeCell ref="A32:B32"/>
    <mergeCell ref="A35:B35"/>
    <mergeCell ref="A23:B23"/>
    <mergeCell ref="A24:B24"/>
    <mergeCell ref="A25:B25"/>
    <mergeCell ref="A26:B26"/>
    <mergeCell ref="A27:B27"/>
    <mergeCell ref="A17:B17"/>
    <mergeCell ref="A19:B19"/>
    <mergeCell ref="A20:B20"/>
    <mergeCell ref="A21:B21"/>
    <mergeCell ref="A22:B22"/>
    <mergeCell ref="A12:B12"/>
    <mergeCell ref="A13:B13"/>
    <mergeCell ref="A14:B14"/>
    <mergeCell ref="A15:B15"/>
    <mergeCell ref="A16:B16"/>
    <mergeCell ref="A5:B5"/>
    <mergeCell ref="A8:B8"/>
    <mergeCell ref="A9:B9"/>
    <mergeCell ref="A10:B10"/>
    <mergeCell ref="A11:B11"/>
  </mergeCells>
  <pageMargins left="0.59055118110236227" right="0.59055118110236227" top="0.78740157480314965" bottom="0.78740157480314965" header="0.51181102362204722" footer="0.31496062992125984"/>
  <pageSetup paperSize="9" firstPageNumber="200" orientation="portrait" r:id="rId1"/>
  <headerFooter alignWithMargins="0">
    <oddFooter>&amp;L&amp;"MetaNormalLF-Roman,Standard"&amp;9Statistisches Bundesamt, Ein- und Ausfuhr und Flächenbelegung von Erzeugnissen pflanzlichen und tierischen Ursprungs, 2019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61</vt:i4>
      </vt:variant>
      <vt:variant>
        <vt:lpstr>Benannte Bereiche</vt:lpstr>
      </vt:variant>
      <vt:variant>
        <vt:i4>34</vt:i4>
      </vt:variant>
    </vt:vector>
  </HeadingPairs>
  <TitlesOfParts>
    <vt:vector size="95" baseType="lpstr">
      <vt:lpstr>Titel</vt:lpstr>
      <vt:lpstr>Allgem_Info</vt:lpstr>
      <vt:lpstr>Inhalt</vt:lpstr>
      <vt:lpstr>Erläuterungen</vt:lpstr>
      <vt:lpstr>M1.0.1</vt:lpstr>
      <vt:lpstr>M1.0.2</vt:lpstr>
      <vt:lpstr>M1.0.3</vt:lpstr>
      <vt:lpstr>M1.0.4</vt:lpstr>
      <vt:lpstr>M1.0.5</vt:lpstr>
      <vt:lpstr>M1.0.6</vt:lpstr>
      <vt:lpstr>M1.0.7</vt:lpstr>
      <vt:lpstr>M1.1.1</vt:lpstr>
      <vt:lpstr>M1.1.2</vt:lpstr>
      <vt:lpstr>M1.1.3</vt:lpstr>
      <vt:lpstr>M1.1.4</vt:lpstr>
      <vt:lpstr>M1.2.1</vt:lpstr>
      <vt:lpstr>M1.2.2</vt:lpstr>
      <vt:lpstr>M1.2.3</vt:lpstr>
      <vt:lpstr>M1.2.4</vt:lpstr>
      <vt:lpstr>M1.3.1</vt:lpstr>
      <vt:lpstr>M1.3.2</vt:lpstr>
      <vt:lpstr>M1.3.3 </vt:lpstr>
      <vt:lpstr>M1.3.4</vt:lpstr>
      <vt:lpstr>M1.4</vt:lpstr>
      <vt:lpstr>M2.0.1</vt:lpstr>
      <vt:lpstr>M2.0.2</vt:lpstr>
      <vt:lpstr>M2.0.3</vt:lpstr>
      <vt:lpstr>M2.0.4</vt:lpstr>
      <vt:lpstr>M2.0.5</vt:lpstr>
      <vt:lpstr>M2.0.6</vt:lpstr>
      <vt:lpstr>M2.0.7</vt:lpstr>
      <vt:lpstr>M2.0.8</vt:lpstr>
      <vt:lpstr>M2.0.9</vt:lpstr>
      <vt:lpstr>M2.1.1</vt:lpstr>
      <vt:lpstr>M2.1.2</vt:lpstr>
      <vt:lpstr>M2.1.3 </vt:lpstr>
      <vt:lpstr>M2.1.4</vt:lpstr>
      <vt:lpstr>M2.2.1</vt:lpstr>
      <vt:lpstr>M2.2.2</vt:lpstr>
      <vt:lpstr>M2.2.3</vt:lpstr>
      <vt:lpstr>M2.2.4 </vt:lpstr>
      <vt:lpstr>M2.3.1</vt:lpstr>
      <vt:lpstr>M2.3.2</vt:lpstr>
      <vt:lpstr>M2.3.3</vt:lpstr>
      <vt:lpstr>M2.3.4</vt:lpstr>
      <vt:lpstr>M2.4</vt:lpstr>
      <vt:lpstr>M3.1</vt:lpstr>
      <vt:lpstr>M3.2</vt:lpstr>
      <vt:lpstr>M3.3</vt:lpstr>
      <vt:lpstr>M3.4</vt:lpstr>
      <vt:lpstr>N1.1</vt:lpstr>
      <vt:lpstr>N1.2</vt:lpstr>
      <vt:lpstr>N2.1</vt:lpstr>
      <vt:lpstr>N2.2</vt:lpstr>
      <vt:lpstr>N2.3</vt:lpstr>
      <vt:lpstr>N2.4</vt:lpstr>
      <vt:lpstr>N3</vt:lpstr>
      <vt:lpstr>N4.1</vt:lpstr>
      <vt:lpstr>N4.2</vt:lpstr>
      <vt:lpstr>N4.3</vt:lpstr>
      <vt:lpstr>N4.4</vt:lpstr>
      <vt:lpstr>Inhalt!Print_Area</vt:lpstr>
      <vt:lpstr>M1.0.3!Print_Titles</vt:lpstr>
      <vt:lpstr>M1.0.4!Print_Titles</vt:lpstr>
      <vt:lpstr>M1.0.5!Print_Titles</vt:lpstr>
      <vt:lpstr>M1.0.6!Print_Titles</vt:lpstr>
      <vt:lpstr>M1.1.1!Print_Titles</vt:lpstr>
      <vt:lpstr>M1.1.2!Print_Titles</vt:lpstr>
      <vt:lpstr>M1.1.3!Print_Titles</vt:lpstr>
      <vt:lpstr>M1.1.4!Print_Titles</vt:lpstr>
      <vt:lpstr>M1.2.1!Print_Titles</vt:lpstr>
      <vt:lpstr>M1.2.2!Print_Titles</vt:lpstr>
      <vt:lpstr>M1.2.3!Print_Titles</vt:lpstr>
      <vt:lpstr>M1.2.4!Print_Titles</vt:lpstr>
      <vt:lpstr>M1.3.1!Print_Titles</vt:lpstr>
      <vt:lpstr>M1.3.2!Print_Titles</vt:lpstr>
      <vt:lpstr>'M1.3.3 '!Print_Titles</vt:lpstr>
      <vt:lpstr>M1.3.4!Print_Titles</vt:lpstr>
      <vt:lpstr>M2.0.5!Print_Titles</vt:lpstr>
      <vt:lpstr>M2.0.6!Print_Titles</vt:lpstr>
      <vt:lpstr>M2.0.7!Print_Titles</vt:lpstr>
      <vt:lpstr>M2.1.1!Print_Titles</vt:lpstr>
      <vt:lpstr>M2.1.2!Print_Titles</vt:lpstr>
      <vt:lpstr>'M2.1.3 '!Print_Titles</vt:lpstr>
      <vt:lpstr>M2.1.4!Print_Titles</vt:lpstr>
      <vt:lpstr>M2.2.1!Print_Titles</vt:lpstr>
      <vt:lpstr>M2.2.2!Print_Titles</vt:lpstr>
      <vt:lpstr>M2.2.3!Print_Titles</vt:lpstr>
      <vt:lpstr>'M2.2.4 '!Print_Titles</vt:lpstr>
      <vt:lpstr>M2.3.1!Print_Titles</vt:lpstr>
      <vt:lpstr>M2.3.2!Print_Titles</vt:lpstr>
      <vt:lpstr>M2.3.3!Print_Titles</vt:lpstr>
      <vt:lpstr>M2.3.4!Print_Titles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Ein- und Ausfuhr und Flächenbelegung von Erzeugnissen pflanzlichen und tierischen Ursprungs - 2008 - 2017</dc:title>
  <dc:creator>Statistisches Bundesamt</dc:creator>
  <cp:keywords>Einfuhr, Ausfuhr, Flächenbelegung, Verarbeitungsstufen, Lieferländer, Importländer, Agrarrohstoffe, pflanzliche Erzeugnisse, tierische Erzeugnisse</cp:keywords>
  <cp:lastModifiedBy>Haas-Helfrich, Daniela (B305)</cp:lastModifiedBy>
  <cp:lastPrinted>2019-08-08T06:13:17Z</cp:lastPrinted>
  <dcterms:created xsi:type="dcterms:W3CDTF">2018-09-19T08:54:10Z</dcterms:created>
  <dcterms:modified xsi:type="dcterms:W3CDTF">2019-08-08T06:13:43Z</dcterms:modified>
</cp:coreProperties>
</file>